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ThisWorkbook"/>
  <mc:AlternateContent xmlns:mc="http://schemas.openxmlformats.org/markup-compatibility/2006">
    <mc:Choice Requires="x15">
      <x15ac:absPath xmlns:x15ac="http://schemas.microsoft.com/office/spreadsheetml/2010/11/ac" url="H:\TO SEND_131219\"/>
    </mc:Choice>
  </mc:AlternateContent>
  <bookViews>
    <workbookView xWindow="810" yWindow="-120" windowWidth="23310" windowHeight="13740" tabRatio="916"/>
  </bookViews>
  <sheets>
    <sheet name="Overview" sheetId="1" r:id="rId1"/>
    <sheet name="smfa" sheetId="2" r:id="rId2"/>
    <sheet name="a_Koncz Share" sheetId="41" r:id="rId3"/>
    <sheet name="GO_a_up_C" sheetId="17" r:id="rId4"/>
    <sheet name="GO_a_up_F" sheetId="29" r:id="rId5"/>
    <sheet name="GO_a_up_P" sheetId="30" r:id="rId6"/>
    <sheet name="GO_a_down_C" sheetId="16" r:id="rId7"/>
    <sheet name="GO_a_down_F" sheetId="32" r:id="rId8"/>
    <sheet name="GO_a_down_P" sheetId="31" r:id="rId9"/>
    <sheet name="smfb" sheetId="3" r:id="rId10"/>
    <sheet name="b_Koncz Share" sheetId="42" r:id="rId11"/>
    <sheet name="GO_b_up_C" sheetId="14" r:id="rId12"/>
    <sheet name="GO_b_up_F" sheetId="34" r:id="rId13"/>
    <sheet name="GO_b_up_P" sheetId="33" r:id="rId14"/>
    <sheet name="GO_b_down_C" sheetId="15" r:id="rId15"/>
    <sheet name="GO_b_down_F" sheetId="35" r:id="rId16"/>
    <sheet name="GO_b_down_P" sheetId="36" r:id="rId17"/>
    <sheet name="share_a_b" sheetId="6" r:id="rId18"/>
    <sheet name="a_b_Koncz_Share" sheetId="43" r:id="rId19"/>
    <sheet name="GO_a_b_up_C" sheetId="21" r:id="rId20"/>
    <sheet name="GO_a_b_up_F" sheetId="37" r:id="rId21"/>
    <sheet name="GO_a_b_up_P" sheetId="38" r:id="rId22"/>
    <sheet name="GO_a_b_down_C" sheetId="20" r:id="rId23"/>
    <sheet name="GO_a_b_down_F" sheetId="39" r:id="rId24"/>
    <sheet name="GO_a_b_down_P" sheetId="40" r:id="rId25"/>
  </sheets>
  <definedNames>
    <definedName name="_xlnm._FilterDatabase" localSheetId="18" hidden="1">a_b_Koncz_Share!$A$1:$C$6</definedName>
    <definedName name="_xlnm._FilterDatabase" localSheetId="2" hidden="1">'a_Koncz Share'!$A$1:$C$1</definedName>
    <definedName name="_xlnm._FilterDatabase" localSheetId="10" hidden="1">'b_Koncz Share'!$A$1:$C$1</definedName>
    <definedName name="_xlnm._FilterDatabase" localSheetId="22" hidden="1">GO_a_b_down_C!$A$1:$G$33</definedName>
    <definedName name="_xlnm._FilterDatabase" localSheetId="23" hidden="1">GO_a_b_down_F!$A$1:$G$83</definedName>
    <definedName name="_xlnm._FilterDatabase" localSheetId="24" hidden="1">GO_a_b_down_P!$A$1:$G$126</definedName>
    <definedName name="_xlnm._FilterDatabase" localSheetId="19" hidden="1">GO_a_b_up_C!$A$1:$G$47</definedName>
    <definedName name="_xlnm._FilterDatabase" localSheetId="20" hidden="1">GO_a_b_up_F!$A$1:$G$79</definedName>
    <definedName name="_xlnm._FilterDatabase" localSheetId="21" hidden="1">GO_a_b_up_P!$A$1:$G$207</definedName>
    <definedName name="_xlnm._FilterDatabase" localSheetId="6" hidden="1">GO_a_down_C!$A$1:$G$78</definedName>
    <definedName name="_xlnm._FilterDatabase" localSheetId="7" hidden="1">GO_a_down_F!$A$1:$G$175</definedName>
    <definedName name="_xlnm._FilterDatabase" localSheetId="8" hidden="1">GO_a_down_P!$A$1:$G$248</definedName>
    <definedName name="_xlnm._FilterDatabase" localSheetId="3" hidden="1">GO_a_up_C!$A$1:$G$138</definedName>
    <definedName name="_xlnm._FilterDatabase" localSheetId="4" hidden="1">GO_a_up_F!$A$1:$G$180</definedName>
    <definedName name="_xlnm._FilterDatabase" localSheetId="5" hidden="1">GO_a_up_P!$A$1:$G$498</definedName>
    <definedName name="_xlnm._FilterDatabase" localSheetId="14" hidden="1">GO_b_down_C!$A$1:$G$25</definedName>
    <definedName name="_xlnm._FilterDatabase" localSheetId="15" hidden="1">GO_b_down_F!$A$1:$G$182</definedName>
    <definedName name="_xlnm._FilterDatabase" localSheetId="16" hidden="1">GO_b_down_P!$A$1:$G$320</definedName>
    <definedName name="_xlnm._FilterDatabase" localSheetId="11" hidden="1">GO_b_up_C!$A$1:$G$51</definedName>
    <definedName name="_xlnm._FilterDatabase" localSheetId="12" hidden="1">GO_b_up_F!$A$1:$G$95</definedName>
    <definedName name="_xlnm._FilterDatabase" localSheetId="13" hidden="1">GO_b_up_P!$A$1:$G$400</definedName>
    <definedName name="_xlnm._FilterDatabase" localSheetId="17" hidden="1">share_a_b!$A$1:$H$863</definedName>
    <definedName name="_xlnm._FilterDatabase" localSheetId="1" hidden="1">smfa!$A$1:$J$6732</definedName>
    <definedName name="_xlnm._FilterDatabase" localSheetId="9" hidden="1">smfb!$A$1:$I$2456</definedName>
  </definedNames>
  <calcPr calcId="162913"/>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C22" i="1" l="1"/>
  <c r="D22" i="1"/>
  <c r="B22" i="1" l="1"/>
  <c r="J2456" i="3"/>
  <c r="F2456" i="3"/>
  <c r="J2455" i="3"/>
  <c r="F2455" i="3"/>
  <c r="J2454" i="3"/>
  <c r="F2454" i="3"/>
  <c r="J2453" i="3"/>
  <c r="F2453" i="3"/>
  <c r="J2452" i="3"/>
  <c r="F2452" i="3"/>
  <c r="J2451" i="3"/>
  <c r="F2451" i="3"/>
  <c r="J2450" i="3"/>
  <c r="F2450" i="3"/>
  <c r="J2449" i="3"/>
  <c r="F2449" i="3"/>
  <c r="J2448" i="3"/>
  <c r="F2448" i="3"/>
  <c r="J2447" i="3"/>
  <c r="F2447" i="3"/>
  <c r="J2446" i="3"/>
  <c r="F2446" i="3"/>
  <c r="J2445" i="3"/>
  <c r="F2445" i="3"/>
  <c r="J2444" i="3"/>
  <c r="F2444" i="3"/>
  <c r="J2443" i="3"/>
  <c r="F2443" i="3"/>
  <c r="J2442" i="3"/>
  <c r="F2442" i="3"/>
  <c r="J2441" i="3"/>
  <c r="F2441" i="3"/>
  <c r="J2440" i="3"/>
  <c r="F2440" i="3"/>
  <c r="J2439" i="3"/>
  <c r="F2439" i="3"/>
  <c r="J2438" i="3"/>
  <c r="F2438" i="3"/>
  <c r="J2437" i="3"/>
  <c r="F2437" i="3"/>
  <c r="J2436" i="3"/>
  <c r="F2436" i="3"/>
  <c r="J2435" i="3"/>
  <c r="F2435" i="3"/>
  <c r="J2434" i="3"/>
  <c r="F2434" i="3"/>
  <c r="J2433" i="3"/>
  <c r="F2433" i="3"/>
  <c r="J2432" i="3"/>
  <c r="F2432" i="3"/>
  <c r="J2431" i="3"/>
  <c r="F2431" i="3"/>
  <c r="J2430" i="3"/>
  <c r="F2430" i="3"/>
  <c r="J2429" i="3"/>
  <c r="F2429" i="3"/>
  <c r="J2428" i="3"/>
  <c r="F2428" i="3"/>
  <c r="J2427" i="3"/>
  <c r="F2427" i="3"/>
  <c r="J2426" i="3"/>
  <c r="F2426" i="3"/>
  <c r="J2425" i="3"/>
  <c r="F2425" i="3"/>
  <c r="J2424" i="3"/>
  <c r="F2424" i="3"/>
  <c r="J2423" i="3"/>
  <c r="F2423" i="3"/>
  <c r="J2422" i="3"/>
  <c r="F2422" i="3"/>
  <c r="J2421" i="3"/>
  <c r="F2421" i="3"/>
  <c r="J2420" i="3"/>
  <c r="F2420" i="3"/>
  <c r="J2419" i="3"/>
  <c r="F2419" i="3"/>
  <c r="J2418" i="3"/>
  <c r="F2418" i="3"/>
  <c r="J2417" i="3"/>
  <c r="F2417" i="3"/>
  <c r="J2416" i="3"/>
  <c r="F2416" i="3"/>
  <c r="J2415" i="3"/>
  <c r="F2415" i="3"/>
  <c r="J2414" i="3"/>
  <c r="F2414" i="3"/>
  <c r="J2413" i="3"/>
  <c r="F2413" i="3"/>
  <c r="J2412" i="3"/>
  <c r="F2412" i="3"/>
  <c r="J2411" i="3"/>
  <c r="F2411" i="3"/>
  <c r="J2410" i="3"/>
  <c r="F2410" i="3"/>
  <c r="J2409" i="3"/>
  <c r="F2409" i="3"/>
  <c r="J2408" i="3"/>
  <c r="F2408" i="3"/>
  <c r="J2407" i="3"/>
  <c r="F2407" i="3"/>
  <c r="J2406" i="3"/>
  <c r="F2406" i="3"/>
  <c r="J2405" i="3"/>
  <c r="F2405" i="3"/>
  <c r="J2404" i="3"/>
  <c r="F2404" i="3"/>
  <c r="J2403" i="3"/>
  <c r="F2403" i="3"/>
  <c r="J2402" i="3"/>
  <c r="F2402" i="3"/>
  <c r="J2401" i="3"/>
  <c r="F2401" i="3"/>
  <c r="J2400" i="3"/>
  <c r="F2400" i="3"/>
  <c r="J2399" i="3"/>
  <c r="F2399" i="3"/>
  <c r="J2398" i="3"/>
  <c r="F2398" i="3"/>
  <c r="J2397" i="3"/>
  <c r="F2397" i="3"/>
  <c r="J2396" i="3"/>
  <c r="F2396" i="3"/>
  <c r="J2395" i="3"/>
  <c r="F2395" i="3"/>
  <c r="J2394" i="3"/>
  <c r="F2394" i="3"/>
  <c r="J2393" i="3"/>
  <c r="F2393" i="3"/>
  <c r="J2392" i="3"/>
  <c r="F2392" i="3"/>
  <c r="J2391" i="3"/>
  <c r="F2391" i="3"/>
  <c r="J2390" i="3"/>
  <c r="F2390" i="3"/>
  <c r="J2389" i="3"/>
  <c r="F2389" i="3"/>
  <c r="J2388" i="3"/>
  <c r="F2388" i="3"/>
  <c r="J2387" i="3"/>
  <c r="F2387" i="3"/>
  <c r="J2386" i="3"/>
  <c r="F2386" i="3"/>
  <c r="J2385" i="3"/>
  <c r="F2385" i="3"/>
  <c r="J2384" i="3"/>
  <c r="F2384" i="3"/>
  <c r="J2383" i="3"/>
  <c r="F2383" i="3"/>
  <c r="J2382" i="3"/>
  <c r="F2382" i="3"/>
  <c r="J2381" i="3"/>
  <c r="F2381" i="3"/>
  <c r="J2380" i="3"/>
  <c r="F2380" i="3"/>
  <c r="J2379" i="3"/>
  <c r="F2379" i="3"/>
  <c r="J2378" i="3"/>
  <c r="F2378" i="3"/>
  <c r="J2377" i="3"/>
  <c r="F2377" i="3"/>
  <c r="J2376" i="3"/>
  <c r="F2376" i="3"/>
  <c r="J2375" i="3"/>
  <c r="F2375" i="3"/>
  <c r="J2374" i="3"/>
  <c r="F2374" i="3"/>
  <c r="J2373" i="3"/>
  <c r="F2373" i="3"/>
  <c r="J2372" i="3"/>
  <c r="F2372" i="3"/>
  <c r="J2371" i="3"/>
  <c r="F2371" i="3"/>
  <c r="J2370" i="3"/>
  <c r="F2370" i="3"/>
  <c r="J2369" i="3"/>
  <c r="F2369" i="3"/>
  <c r="J2368" i="3"/>
  <c r="F2368" i="3"/>
  <c r="J2367" i="3"/>
  <c r="F2367" i="3"/>
  <c r="J2366" i="3"/>
  <c r="F2366" i="3"/>
  <c r="J2365" i="3"/>
  <c r="F2365" i="3"/>
  <c r="J2364" i="3"/>
  <c r="F2364" i="3"/>
  <c r="J2363" i="3"/>
  <c r="F2363" i="3"/>
  <c r="J2362" i="3"/>
  <c r="F2362" i="3"/>
  <c r="J2361" i="3"/>
  <c r="F2361" i="3"/>
  <c r="J2360" i="3"/>
  <c r="F2360" i="3"/>
  <c r="J2359" i="3"/>
  <c r="F2359" i="3"/>
  <c r="J2358" i="3"/>
  <c r="F2358" i="3"/>
  <c r="J2357" i="3"/>
  <c r="F2357" i="3"/>
  <c r="J2356" i="3"/>
  <c r="F2356" i="3"/>
  <c r="J2355" i="3"/>
  <c r="F2355" i="3"/>
  <c r="J2354" i="3"/>
  <c r="F2354" i="3"/>
  <c r="J2353" i="3"/>
  <c r="F2353" i="3"/>
  <c r="J2352" i="3"/>
  <c r="F2352" i="3"/>
  <c r="J2351" i="3"/>
  <c r="F2351" i="3"/>
  <c r="J2350" i="3"/>
  <c r="F2350" i="3"/>
  <c r="J2349" i="3"/>
  <c r="F2349" i="3"/>
  <c r="J2348" i="3"/>
  <c r="F2348" i="3"/>
  <c r="J2347" i="3"/>
  <c r="F2347" i="3"/>
  <c r="J2346" i="3"/>
  <c r="F2346" i="3"/>
  <c r="J2345" i="3"/>
  <c r="F2345" i="3"/>
  <c r="J2344" i="3"/>
  <c r="F2344" i="3"/>
  <c r="J2343" i="3"/>
  <c r="F2343" i="3"/>
  <c r="J2342" i="3"/>
  <c r="F2342" i="3"/>
  <c r="J2341" i="3"/>
  <c r="F2341" i="3"/>
  <c r="J2340" i="3"/>
  <c r="F2340" i="3"/>
  <c r="J2339" i="3"/>
  <c r="F2339" i="3"/>
  <c r="J2338" i="3"/>
  <c r="F2338" i="3"/>
  <c r="J2337" i="3"/>
  <c r="F2337" i="3"/>
  <c r="J2336" i="3"/>
  <c r="F2336" i="3"/>
  <c r="J2335" i="3"/>
  <c r="F2335" i="3"/>
  <c r="J2334" i="3"/>
  <c r="F2334" i="3"/>
  <c r="J2333" i="3"/>
  <c r="F2333" i="3"/>
  <c r="J2332" i="3"/>
  <c r="F2332" i="3"/>
  <c r="J2331" i="3"/>
  <c r="F2331" i="3"/>
  <c r="J2330" i="3"/>
  <c r="F2330" i="3"/>
  <c r="J2329" i="3"/>
  <c r="F2329" i="3"/>
  <c r="J2328" i="3"/>
  <c r="F2328" i="3"/>
  <c r="J2327" i="3"/>
  <c r="F2327" i="3"/>
  <c r="J2326" i="3"/>
  <c r="F2326" i="3"/>
  <c r="J2325" i="3"/>
  <c r="F2325" i="3"/>
  <c r="J2324" i="3"/>
  <c r="F2324" i="3"/>
  <c r="J2323" i="3"/>
  <c r="F2323" i="3"/>
  <c r="J2322" i="3"/>
  <c r="F2322" i="3"/>
  <c r="J2321" i="3"/>
  <c r="F2321" i="3"/>
  <c r="J2320" i="3"/>
  <c r="F2320" i="3"/>
  <c r="J2319" i="3"/>
  <c r="F2319" i="3"/>
  <c r="J2318" i="3"/>
  <c r="F2318" i="3"/>
  <c r="J2317" i="3"/>
  <c r="F2317" i="3"/>
  <c r="J2316" i="3"/>
  <c r="F2316" i="3"/>
  <c r="J2315" i="3"/>
  <c r="F2315" i="3"/>
  <c r="J2314" i="3"/>
  <c r="F2314" i="3"/>
  <c r="J2313" i="3"/>
  <c r="F2313" i="3"/>
  <c r="J2312" i="3"/>
  <c r="F2312" i="3"/>
  <c r="J2311" i="3"/>
  <c r="F2311" i="3"/>
  <c r="J2310" i="3"/>
  <c r="F2310" i="3"/>
  <c r="J2309" i="3"/>
  <c r="F2309" i="3"/>
  <c r="J2308" i="3"/>
  <c r="F2308" i="3"/>
  <c r="J2307" i="3"/>
  <c r="F2307" i="3"/>
  <c r="J2306" i="3"/>
  <c r="F2306" i="3"/>
  <c r="J2305" i="3"/>
  <c r="F2305" i="3"/>
  <c r="J2304" i="3"/>
  <c r="F2304" i="3"/>
  <c r="J2303" i="3"/>
  <c r="F2303" i="3"/>
  <c r="J2302" i="3"/>
  <c r="F2302" i="3"/>
  <c r="J2301" i="3"/>
  <c r="F2301" i="3"/>
  <c r="J2300" i="3"/>
  <c r="F2300" i="3"/>
  <c r="J2299" i="3"/>
  <c r="F2299" i="3"/>
  <c r="J2298" i="3"/>
  <c r="F2298" i="3"/>
  <c r="J2297" i="3"/>
  <c r="F2297" i="3"/>
  <c r="J2296" i="3"/>
  <c r="F2296" i="3"/>
  <c r="J2295" i="3"/>
  <c r="F2295" i="3"/>
  <c r="J2294" i="3"/>
  <c r="F2294" i="3"/>
  <c r="J2293" i="3"/>
  <c r="F2293" i="3"/>
  <c r="J2292" i="3"/>
  <c r="F2292" i="3"/>
  <c r="J2291" i="3"/>
  <c r="F2291" i="3"/>
  <c r="J2290" i="3"/>
  <c r="F2290" i="3"/>
  <c r="J2289" i="3"/>
  <c r="F2289" i="3"/>
  <c r="J2288" i="3"/>
  <c r="F2288" i="3"/>
  <c r="J2287" i="3"/>
  <c r="F2287" i="3"/>
  <c r="J2286" i="3"/>
  <c r="F2286" i="3"/>
  <c r="J2285" i="3"/>
  <c r="F2285" i="3"/>
  <c r="J2284" i="3"/>
  <c r="F2284" i="3"/>
  <c r="J2283" i="3"/>
  <c r="F2283" i="3"/>
  <c r="J2282" i="3"/>
  <c r="F2282" i="3"/>
  <c r="J2281" i="3"/>
  <c r="F2281" i="3"/>
  <c r="J2280" i="3"/>
  <c r="F2280" i="3"/>
  <c r="J2279" i="3"/>
  <c r="F2279" i="3"/>
  <c r="J2278" i="3"/>
  <c r="F2278" i="3"/>
  <c r="J2277" i="3"/>
  <c r="F2277" i="3"/>
  <c r="J2276" i="3"/>
  <c r="F2276" i="3"/>
  <c r="J2275" i="3"/>
  <c r="F2275" i="3"/>
  <c r="J2274" i="3"/>
  <c r="F2274" i="3"/>
  <c r="J2273" i="3"/>
  <c r="F2273" i="3"/>
  <c r="J2272" i="3"/>
  <c r="F2272" i="3"/>
  <c r="J2271" i="3"/>
  <c r="F2271" i="3"/>
  <c r="J2270" i="3"/>
  <c r="F2270" i="3"/>
  <c r="J2269" i="3"/>
  <c r="F2269" i="3"/>
  <c r="J2268" i="3"/>
  <c r="F2268" i="3"/>
  <c r="J2267" i="3"/>
  <c r="F2267" i="3"/>
  <c r="J2266" i="3"/>
  <c r="F2266" i="3"/>
  <c r="J2265" i="3"/>
  <c r="F2265" i="3"/>
  <c r="J2264" i="3"/>
  <c r="F2264" i="3"/>
  <c r="J2263" i="3"/>
  <c r="F2263" i="3"/>
  <c r="J2262" i="3"/>
  <c r="F2262" i="3"/>
  <c r="J2261" i="3"/>
  <c r="F2261" i="3"/>
  <c r="J2260" i="3"/>
  <c r="F2260" i="3"/>
  <c r="J2259" i="3"/>
  <c r="F2259" i="3"/>
  <c r="J2258" i="3"/>
  <c r="F2258" i="3"/>
  <c r="J2257" i="3"/>
  <c r="F2257" i="3"/>
  <c r="J2256" i="3"/>
  <c r="F2256" i="3"/>
  <c r="J2255" i="3"/>
  <c r="F2255" i="3"/>
  <c r="J2254" i="3"/>
  <c r="F2254" i="3"/>
  <c r="J2253" i="3"/>
  <c r="F2253" i="3"/>
  <c r="J2252" i="3"/>
  <c r="F2252" i="3"/>
  <c r="J2251" i="3"/>
  <c r="F2251" i="3"/>
  <c r="J2250" i="3"/>
  <c r="F2250" i="3"/>
  <c r="J2249" i="3"/>
  <c r="F2249" i="3"/>
  <c r="J2248" i="3"/>
  <c r="F2248" i="3"/>
  <c r="J2247" i="3"/>
  <c r="F2247" i="3"/>
  <c r="J2246" i="3"/>
  <c r="F2246" i="3"/>
  <c r="J2245" i="3"/>
  <c r="F2245" i="3"/>
  <c r="J2244" i="3"/>
  <c r="F2244" i="3"/>
  <c r="J2243" i="3"/>
  <c r="F2243" i="3"/>
  <c r="J2242" i="3"/>
  <c r="F2242" i="3"/>
  <c r="J2241" i="3"/>
  <c r="F2241" i="3"/>
  <c r="J2240" i="3"/>
  <c r="F2240" i="3"/>
  <c r="J2239" i="3"/>
  <c r="F2239" i="3"/>
  <c r="J2238" i="3"/>
  <c r="F2238" i="3"/>
  <c r="J2237" i="3"/>
  <c r="F2237" i="3"/>
  <c r="J2236" i="3"/>
  <c r="F2236" i="3"/>
  <c r="J2235" i="3"/>
  <c r="F2235" i="3"/>
  <c r="J2234" i="3"/>
  <c r="F2234" i="3"/>
  <c r="J2233" i="3"/>
  <c r="F2233" i="3"/>
  <c r="J2232" i="3"/>
  <c r="F2232" i="3"/>
  <c r="J2231" i="3"/>
  <c r="F2231" i="3"/>
  <c r="J2230" i="3"/>
  <c r="F2230" i="3"/>
  <c r="J2229" i="3"/>
  <c r="F2229" i="3"/>
  <c r="J2228" i="3"/>
  <c r="F2228" i="3"/>
  <c r="J2227" i="3"/>
  <c r="F2227" i="3"/>
  <c r="J2226" i="3"/>
  <c r="F2226" i="3"/>
  <c r="J2225" i="3"/>
  <c r="F2225" i="3"/>
  <c r="J2224" i="3"/>
  <c r="F2224" i="3"/>
  <c r="J2223" i="3"/>
  <c r="F2223" i="3"/>
  <c r="J2222" i="3"/>
  <c r="F2222" i="3"/>
  <c r="J2221" i="3"/>
  <c r="F2221" i="3"/>
  <c r="J2220" i="3"/>
  <c r="F2220" i="3"/>
  <c r="J2219" i="3"/>
  <c r="F2219" i="3"/>
  <c r="J2218" i="3"/>
  <c r="F2218" i="3"/>
  <c r="J2217" i="3"/>
  <c r="F2217" i="3"/>
  <c r="J2216" i="3"/>
  <c r="F2216" i="3"/>
  <c r="J2215" i="3"/>
  <c r="F2215" i="3"/>
  <c r="J2214" i="3"/>
  <c r="F2214" i="3"/>
  <c r="J2213" i="3"/>
  <c r="F2213" i="3"/>
  <c r="J2212" i="3"/>
  <c r="F2212" i="3"/>
  <c r="J2211" i="3"/>
  <c r="F2211" i="3"/>
  <c r="J2210" i="3"/>
  <c r="F2210" i="3"/>
  <c r="J2209" i="3"/>
  <c r="F2209" i="3"/>
  <c r="J2208" i="3"/>
  <c r="F2208" i="3"/>
  <c r="J2207" i="3"/>
  <c r="F2207" i="3"/>
  <c r="J2206" i="3"/>
  <c r="F2206" i="3"/>
  <c r="J2205" i="3"/>
  <c r="F2205" i="3"/>
  <c r="J2204" i="3"/>
  <c r="F2204" i="3"/>
  <c r="J2203" i="3"/>
  <c r="F2203" i="3"/>
  <c r="J2202" i="3"/>
  <c r="F2202" i="3"/>
  <c r="J2201" i="3"/>
  <c r="F2201" i="3"/>
  <c r="J2200" i="3"/>
  <c r="F2200" i="3"/>
  <c r="J2199" i="3"/>
  <c r="F2199" i="3"/>
  <c r="J2198" i="3"/>
  <c r="F2198" i="3"/>
  <c r="J2197" i="3"/>
  <c r="F2197" i="3"/>
  <c r="J2196" i="3"/>
  <c r="F2196" i="3"/>
  <c r="J2195" i="3"/>
  <c r="F2195" i="3"/>
  <c r="J2194" i="3"/>
  <c r="F2194" i="3"/>
  <c r="J2193" i="3"/>
  <c r="F2193" i="3"/>
  <c r="J2192" i="3"/>
  <c r="F2192" i="3"/>
  <c r="J2191" i="3"/>
  <c r="F2191" i="3"/>
  <c r="J2190" i="3"/>
  <c r="F2190" i="3"/>
  <c r="J2189" i="3"/>
  <c r="F2189" i="3"/>
  <c r="J2188" i="3"/>
  <c r="F2188" i="3"/>
  <c r="J2187" i="3"/>
  <c r="F2187" i="3"/>
  <c r="J2186" i="3"/>
  <c r="F2186" i="3"/>
  <c r="J2185" i="3"/>
  <c r="F2185" i="3"/>
  <c r="J2184" i="3"/>
  <c r="F2184" i="3"/>
  <c r="J2183" i="3"/>
  <c r="F2183" i="3"/>
  <c r="J2182" i="3"/>
  <c r="F2182" i="3"/>
  <c r="J2181" i="3"/>
  <c r="F2181" i="3"/>
  <c r="J2180" i="3"/>
  <c r="F2180" i="3"/>
  <c r="J2179" i="3"/>
  <c r="F2179" i="3"/>
  <c r="J2178" i="3"/>
  <c r="F2178" i="3"/>
  <c r="J2177" i="3"/>
  <c r="F2177" i="3"/>
  <c r="J2176" i="3"/>
  <c r="F2176" i="3"/>
  <c r="J2175" i="3"/>
  <c r="F2175" i="3"/>
  <c r="J2174" i="3"/>
  <c r="F2174" i="3"/>
  <c r="J2173" i="3"/>
  <c r="F2173" i="3"/>
  <c r="J2172" i="3"/>
  <c r="F2172" i="3"/>
  <c r="J2171" i="3"/>
  <c r="F2171" i="3"/>
  <c r="J2170" i="3"/>
  <c r="F2170" i="3"/>
  <c r="J2169" i="3"/>
  <c r="F2169" i="3"/>
  <c r="J2168" i="3"/>
  <c r="F2168" i="3"/>
  <c r="J2167" i="3"/>
  <c r="F2167" i="3"/>
  <c r="J2166" i="3"/>
  <c r="F2166" i="3"/>
  <c r="J2165" i="3"/>
  <c r="F2165" i="3"/>
  <c r="J2164" i="3"/>
  <c r="F2164" i="3"/>
  <c r="J2163" i="3"/>
  <c r="F2163" i="3"/>
  <c r="J2162" i="3"/>
  <c r="F2162" i="3"/>
  <c r="J2161" i="3"/>
  <c r="F2161" i="3"/>
  <c r="J2160" i="3"/>
  <c r="F2160" i="3"/>
  <c r="J2159" i="3"/>
  <c r="F2159" i="3"/>
  <c r="J2158" i="3"/>
  <c r="F2158" i="3"/>
  <c r="J2157" i="3"/>
  <c r="F2157" i="3"/>
  <c r="J2156" i="3"/>
  <c r="F2156" i="3"/>
  <c r="J2155" i="3"/>
  <c r="F2155" i="3"/>
  <c r="J2154" i="3"/>
  <c r="F2154" i="3"/>
  <c r="J2153" i="3"/>
  <c r="F2153" i="3"/>
  <c r="J2152" i="3"/>
  <c r="F2152" i="3"/>
  <c r="J2151" i="3"/>
  <c r="F2151" i="3"/>
  <c r="J2150" i="3"/>
  <c r="F2150" i="3"/>
  <c r="J2149" i="3"/>
  <c r="F2149" i="3"/>
  <c r="J2148" i="3"/>
  <c r="F2148" i="3"/>
  <c r="J2147" i="3"/>
  <c r="F2147" i="3"/>
  <c r="J2146" i="3"/>
  <c r="F2146" i="3"/>
  <c r="J2145" i="3"/>
  <c r="F2145" i="3"/>
  <c r="J2144" i="3"/>
  <c r="F2144" i="3"/>
  <c r="J2143" i="3"/>
  <c r="F2143" i="3"/>
  <c r="J2142" i="3"/>
  <c r="F2142" i="3"/>
  <c r="J2141" i="3"/>
  <c r="F2141" i="3"/>
  <c r="J2140" i="3"/>
  <c r="F2140" i="3"/>
  <c r="J2139" i="3"/>
  <c r="F2139" i="3"/>
  <c r="J2138" i="3"/>
  <c r="F2138" i="3"/>
  <c r="J2137" i="3"/>
  <c r="F2137" i="3"/>
  <c r="J2136" i="3"/>
  <c r="F2136" i="3"/>
  <c r="J2135" i="3"/>
  <c r="F2135" i="3"/>
  <c r="J2134" i="3"/>
  <c r="F2134" i="3"/>
  <c r="J2133" i="3"/>
  <c r="F2133" i="3"/>
  <c r="J2132" i="3"/>
  <c r="F2132" i="3"/>
  <c r="J2131" i="3"/>
  <c r="F2131" i="3"/>
  <c r="J2130" i="3"/>
  <c r="F2130" i="3"/>
  <c r="J2129" i="3"/>
  <c r="F2129" i="3"/>
  <c r="J2128" i="3"/>
  <c r="F2128" i="3"/>
  <c r="J2127" i="3"/>
  <c r="F2127" i="3"/>
  <c r="J2126" i="3"/>
  <c r="F2126" i="3"/>
  <c r="J2125" i="3"/>
  <c r="F2125" i="3"/>
  <c r="J2124" i="3"/>
  <c r="F2124" i="3"/>
  <c r="J2123" i="3"/>
  <c r="F2123" i="3"/>
  <c r="J2122" i="3"/>
  <c r="F2122" i="3"/>
  <c r="J2121" i="3"/>
  <c r="F2121" i="3"/>
  <c r="J2120" i="3"/>
  <c r="F2120" i="3"/>
  <c r="J2119" i="3"/>
  <c r="F2119" i="3"/>
  <c r="J2118" i="3"/>
  <c r="F2118" i="3"/>
  <c r="J2117" i="3"/>
  <c r="F2117" i="3"/>
  <c r="J2116" i="3"/>
  <c r="F2116" i="3"/>
  <c r="J2115" i="3"/>
  <c r="F2115" i="3"/>
  <c r="J2114" i="3"/>
  <c r="F2114" i="3"/>
  <c r="J2113" i="3"/>
  <c r="F2113" i="3"/>
  <c r="J2112" i="3"/>
  <c r="F2112" i="3"/>
  <c r="J2111" i="3"/>
  <c r="F2111" i="3"/>
  <c r="J2110" i="3"/>
  <c r="F2110" i="3"/>
  <c r="J2109" i="3"/>
  <c r="F2109" i="3"/>
  <c r="J2108" i="3"/>
  <c r="F2108" i="3"/>
  <c r="J2107" i="3"/>
  <c r="F2107" i="3"/>
  <c r="J2106" i="3"/>
  <c r="F2106" i="3"/>
  <c r="J2105" i="3"/>
  <c r="F2105" i="3"/>
  <c r="J2104" i="3"/>
  <c r="F2104" i="3"/>
  <c r="J2103" i="3"/>
  <c r="F2103" i="3"/>
  <c r="J2102" i="3"/>
  <c r="F2102" i="3"/>
  <c r="J2101" i="3"/>
  <c r="F2101" i="3"/>
  <c r="J2100" i="3"/>
  <c r="F2100" i="3"/>
  <c r="J2099" i="3"/>
  <c r="F2099" i="3"/>
  <c r="J2098" i="3"/>
  <c r="F2098" i="3"/>
  <c r="J2097" i="3"/>
  <c r="F2097" i="3"/>
  <c r="J2096" i="3"/>
  <c r="F2096" i="3"/>
  <c r="J2095" i="3"/>
  <c r="F2095" i="3"/>
  <c r="J2094" i="3"/>
  <c r="F2094" i="3"/>
  <c r="J2093" i="3"/>
  <c r="F2093" i="3"/>
  <c r="J2092" i="3"/>
  <c r="F2092" i="3"/>
  <c r="J2091" i="3"/>
  <c r="F2091" i="3"/>
  <c r="J2090" i="3"/>
  <c r="F2090" i="3"/>
  <c r="J2089" i="3"/>
  <c r="F2089" i="3"/>
  <c r="J2088" i="3"/>
  <c r="F2088" i="3"/>
  <c r="J2087" i="3"/>
  <c r="F2087" i="3"/>
  <c r="J2086" i="3"/>
  <c r="F2086" i="3"/>
  <c r="J2085" i="3"/>
  <c r="F2085" i="3"/>
  <c r="J2084" i="3"/>
  <c r="F2084" i="3"/>
  <c r="J2083" i="3"/>
  <c r="F2083" i="3"/>
  <c r="J2082" i="3"/>
  <c r="F2082" i="3"/>
  <c r="J2081" i="3"/>
  <c r="F2081" i="3"/>
  <c r="J2080" i="3"/>
  <c r="F2080" i="3"/>
  <c r="J2079" i="3"/>
  <c r="F2079" i="3"/>
  <c r="J2078" i="3"/>
  <c r="F2078" i="3"/>
  <c r="J2077" i="3"/>
  <c r="F2077" i="3"/>
  <c r="J2076" i="3"/>
  <c r="F2076" i="3"/>
  <c r="J2075" i="3"/>
  <c r="F2075" i="3"/>
  <c r="J2074" i="3"/>
  <c r="F2074" i="3"/>
  <c r="J2073" i="3"/>
  <c r="F2073" i="3"/>
  <c r="J2072" i="3"/>
  <c r="F2072" i="3"/>
  <c r="J2071" i="3"/>
  <c r="F2071" i="3"/>
  <c r="J2070" i="3"/>
  <c r="F2070" i="3"/>
  <c r="J2069" i="3"/>
  <c r="F2069" i="3"/>
  <c r="J2068" i="3"/>
  <c r="F2068" i="3"/>
  <c r="J2067" i="3"/>
  <c r="F2067" i="3"/>
  <c r="J2066" i="3"/>
  <c r="F2066" i="3"/>
  <c r="J2065" i="3"/>
  <c r="F2065" i="3"/>
  <c r="J2064" i="3"/>
  <c r="F2064" i="3"/>
  <c r="J2063" i="3"/>
  <c r="F2063" i="3"/>
  <c r="J2062" i="3"/>
  <c r="F2062" i="3"/>
  <c r="J2061" i="3"/>
  <c r="F2061" i="3"/>
  <c r="J2060" i="3"/>
  <c r="F2060" i="3"/>
  <c r="J2059" i="3"/>
  <c r="F2059" i="3"/>
  <c r="J2058" i="3"/>
  <c r="F2058" i="3"/>
  <c r="J2057" i="3"/>
  <c r="F2057" i="3"/>
  <c r="J2056" i="3"/>
  <c r="F2056" i="3"/>
  <c r="J2055" i="3"/>
  <c r="F2055" i="3"/>
  <c r="J2054" i="3"/>
  <c r="F2054" i="3"/>
  <c r="J2053" i="3"/>
  <c r="F2053" i="3"/>
  <c r="J2052" i="3"/>
  <c r="F2052" i="3"/>
  <c r="J2051" i="3"/>
  <c r="F2051" i="3"/>
  <c r="J2050" i="3"/>
  <c r="F2050" i="3"/>
  <c r="J2049" i="3"/>
  <c r="F2049" i="3"/>
  <c r="J2048" i="3"/>
  <c r="F2048" i="3"/>
  <c r="J2047" i="3"/>
  <c r="F2047" i="3"/>
  <c r="J2046" i="3"/>
  <c r="F2046" i="3"/>
  <c r="J2045" i="3"/>
  <c r="F2045" i="3"/>
  <c r="J2044" i="3"/>
  <c r="F2044" i="3"/>
  <c r="J2043" i="3"/>
  <c r="F2043" i="3"/>
  <c r="J2042" i="3"/>
  <c r="F2042" i="3"/>
  <c r="J2041" i="3"/>
  <c r="F2041" i="3"/>
  <c r="J2040" i="3"/>
  <c r="F2040" i="3"/>
  <c r="J2039" i="3"/>
  <c r="F2039" i="3"/>
  <c r="J2038" i="3"/>
  <c r="F2038" i="3"/>
  <c r="J2037" i="3"/>
  <c r="F2037" i="3"/>
  <c r="J2036" i="3"/>
  <c r="F2036" i="3"/>
  <c r="J2035" i="3"/>
  <c r="F2035" i="3"/>
  <c r="J2034" i="3"/>
  <c r="F2034" i="3"/>
  <c r="J2033" i="3"/>
  <c r="F2033" i="3"/>
  <c r="J2032" i="3"/>
  <c r="F2032" i="3"/>
  <c r="J2031" i="3"/>
  <c r="F2031" i="3"/>
  <c r="J2030" i="3"/>
  <c r="F2030" i="3"/>
  <c r="J2029" i="3"/>
  <c r="F2029" i="3"/>
  <c r="J2028" i="3"/>
  <c r="F2028" i="3"/>
  <c r="J2027" i="3"/>
  <c r="F2027" i="3"/>
  <c r="J2026" i="3"/>
  <c r="F2026" i="3"/>
  <c r="J2025" i="3"/>
  <c r="F2025" i="3"/>
  <c r="J2024" i="3"/>
  <c r="F2024" i="3"/>
  <c r="J2023" i="3"/>
  <c r="F2023" i="3"/>
  <c r="J2022" i="3"/>
  <c r="F2022" i="3"/>
  <c r="J2021" i="3"/>
  <c r="F2021" i="3"/>
  <c r="J2020" i="3"/>
  <c r="F2020" i="3"/>
  <c r="J2019" i="3"/>
  <c r="F2019" i="3"/>
  <c r="J2018" i="3"/>
  <c r="F2018" i="3"/>
  <c r="J2017" i="3"/>
  <c r="F2017" i="3"/>
  <c r="J2016" i="3"/>
  <c r="F2016" i="3"/>
  <c r="J2015" i="3"/>
  <c r="F2015" i="3"/>
  <c r="J2014" i="3"/>
  <c r="F2014" i="3"/>
  <c r="J2013" i="3"/>
  <c r="F2013" i="3"/>
  <c r="J2012" i="3"/>
  <c r="F2012" i="3"/>
  <c r="J2011" i="3"/>
  <c r="F2011" i="3"/>
  <c r="J2010" i="3"/>
  <c r="F2010" i="3"/>
  <c r="J2009" i="3"/>
  <c r="F2009" i="3"/>
  <c r="J2008" i="3"/>
  <c r="F2008" i="3"/>
  <c r="J2007" i="3"/>
  <c r="F2007" i="3"/>
  <c r="J2006" i="3"/>
  <c r="F2006" i="3"/>
  <c r="J2005" i="3"/>
  <c r="F2005" i="3"/>
  <c r="J2004" i="3"/>
  <c r="F2004" i="3"/>
  <c r="J2003" i="3"/>
  <c r="F2003" i="3"/>
  <c r="J2002" i="3"/>
  <c r="F2002" i="3"/>
  <c r="J2001" i="3"/>
  <c r="F2001" i="3"/>
  <c r="J2000" i="3"/>
  <c r="F2000" i="3"/>
  <c r="J1999" i="3"/>
  <c r="F1999" i="3"/>
  <c r="J1998" i="3"/>
  <c r="F1998" i="3"/>
  <c r="J1997" i="3"/>
  <c r="F1997" i="3"/>
  <c r="J1996" i="3"/>
  <c r="F1996" i="3"/>
  <c r="J1995" i="3"/>
  <c r="F1995" i="3"/>
  <c r="J1994" i="3"/>
  <c r="F1994" i="3"/>
  <c r="J1993" i="3"/>
  <c r="F1993" i="3"/>
  <c r="J1992" i="3"/>
  <c r="F1992" i="3"/>
  <c r="J1991" i="3"/>
  <c r="F1991" i="3"/>
  <c r="J1990" i="3"/>
  <c r="F1990" i="3"/>
  <c r="J1989" i="3"/>
  <c r="F1989" i="3"/>
  <c r="J1988" i="3"/>
  <c r="F1988" i="3"/>
  <c r="J1987" i="3"/>
  <c r="F1987" i="3"/>
  <c r="J1986" i="3"/>
  <c r="F1986" i="3"/>
  <c r="J1985" i="3"/>
  <c r="F1985" i="3"/>
  <c r="J1984" i="3"/>
  <c r="F1984" i="3"/>
  <c r="J1983" i="3"/>
  <c r="F1983" i="3"/>
  <c r="J1982" i="3"/>
  <c r="F1982" i="3"/>
  <c r="J1981" i="3"/>
  <c r="F1981" i="3"/>
  <c r="J1980" i="3"/>
  <c r="F1980" i="3"/>
  <c r="J1979" i="3"/>
  <c r="F1979" i="3"/>
  <c r="J1978" i="3"/>
  <c r="F1978" i="3"/>
  <c r="J1977" i="3"/>
  <c r="F1977" i="3"/>
  <c r="J1976" i="3"/>
  <c r="F1976" i="3"/>
  <c r="J1975" i="3"/>
  <c r="F1975" i="3"/>
  <c r="J1974" i="3"/>
  <c r="F1974" i="3"/>
  <c r="J1973" i="3"/>
  <c r="F1973" i="3"/>
  <c r="J1972" i="3"/>
  <c r="F1972" i="3"/>
  <c r="J1971" i="3"/>
  <c r="F1971" i="3"/>
  <c r="J1970" i="3"/>
  <c r="F1970" i="3"/>
  <c r="J1969" i="3"/>
  <c r="F1969" i="3"/>
  <c r="J1968" i="3"/>
  <c r="F1968" i="3"/>
  <c r="J1967" i="3"/>
  <c r="F1967" i="3"/>
  <c r="J1966" i="3"/>
  <c r="F1966" i="3"/>
  <c r="J1965" i="3"/>
  <c r="F1965" i="3"/>
  <c r="J1964" i="3"/>
  <c r="F1964" i="3"/>
  <c r="J1963" i="3"/>
  <c r="F1963" i="3"/>
  <c r="J1962" i="3"/>
  <c r="F1962" i="3"/>
  <c r="J1961" i="3"/>
  <c r="F1961" i="3"/>
  <c r="J1960" i="3"/>
  <c r="F1960" i="3"/>
  <c r="J1959" i="3"/>
  <c r="F1959" i="3"/>
  <c r="J1958" i="3"/>
  <c r="F1958" i="3"/>
  <c r="J1957" i="3"/>
  <c r="F1957" i="3"/>
  <c r="J1956" i="3"/>
  <c r="F1956" i="3"/>
  <c r="J1955" i="3"/>
  <c r="F1955" i="3"/>
  <c r="J1954" i="3"/>
  <c r="F1954" i="3"/>
  <c r="J1953" i="3"/>
  <c r="F1953" i="3"/>
  <c r="J1952" i="3"/>
  <c r="F1952" i="3"/>
  <c r="J1951" i="3"/>
  <c r="F1951" i="3"/>
  <c r="J1950" i="3"/>
  <c r="F1950" i="3"/>
  <c r="J1949" i="3"/>
  <c r="F1949" i="3"/>
  <c r="J1948" i="3"/>
  <c r="F1948" i="3"/>
  <c r="J1947" i="3"/>
  <c r="F1947" i="3"/>
  <c r="J1946" i="3"/>
  <c r="F1946" i="3"/>
  <c r="J1945" i="3"/>
  <c r="F1945" i="3"/>
  <c r="J1944" i="3"/>
  <c r="F1944" i="3"/>
  <c r="J1943" i="3"/>
  <c r="F1943" i="3"/>
  <c r="J1942" i="3"/>
  <c r="F1942" i="3"/>
  <c r="J1941" i="3"/>
  <c r="F1941" i="3"/>
  <c r="J1940" i="3"/>
  <c r="F1940" i="3"/>
  <c r="J1939" i="3"/>
  <c r="F1939" i="3"/>
  <c r="J1938" i="3"/>
  <c r="F1938" i="3"/>
  <c r="J1937" i="3"/>
  <c r="F1937" i="3"/>
  <c r="J1936" i="3"/>
  <c r="F1936" i="3"/>
  <c r="J1935" i="3"/>
  <c r="F1935" i="3"/>
  <c r="J1934" i="3"/>
  <c r="F1934" i="3"/>
  <c r="J1933" i="3"/>
  <c r="F1933" i="3"/>
  <c r="J1932" i="3"/>
  <c r="F1932" i="3"/>
  <c r="J1931" i="3"/>
  <c r="F1931" i="3"/>
  <c r="J1930" i="3"/>
  <c r="F1930" i="3"/>
  <c r="J1929" i="3"/>
  <c r="F1929" i="3"/>
  <c r="J1928" i="3"/>
  <c r="F1928" i="3"/>
  <c r="J1927" i="3"/>
  <c r="F1927" i="3"/>
  <c r="J1926" i="3"/>
  <c r="F1926" i="3"/>
  <c r="J1925" i="3"/>
  <c r="F1925" i="3"/>
  <c r="J1924" i="3"/>
  <c r="F1924" i="3"/>
  <c r="J1923" i="3"/>
  <c r="F1923" i="3"/>
  <c r="J1922" i="3"/>
  <c r="F1922" i="3"/>
  <c r="J1921" i="3"/>
  <c r="F1921" i="3"/>
  <c r="J1920" i="3"/>
  <c r="F1920" i="3"/>
  <c r="J1919" i="3"/>
  <c r="F1919" i="3"/>
  <c r="J1918" i="3"/>
  <c r="F1918" i="3"/>
  <c r="J1917" i="3"/>
  <c r="F1917" i="3"/>
  <c r="J1916" i="3"/>
  <c r="F1916" i="3"/>
  <c r="J1915" i="3"/>
  <c r="F1915" i="3"/>
  <c r="J1914" i="3"/>
  <c r="F1914" i="3"/>
  <c r="J1913" i="3"/>
  <c r="F1913" i="3"/>
  <c r="J1912" i="3"/>
  <c r="F1912" i="3"/>
  <c r="J1911" i="3"/>
  <c r="F1911" i="3"/>
  <c r="J1910" i="3"/>
  <c r="F1910" i="3"/>
  <c r="J1909" i="3"/>
  <c r="F1909" i="3"/>
  <c r="J1908" i="3"/>
  <c r="F1908" i="3"/>
  <c r="J1907" i="3"/>
  <c r="F1907" i="3"/>
  <c r="J1906" i="3"/>
  <c r="F1906" i="3"/>
  <c r="J1905" i="3"/>
  <c r="F1905" i="3"/>
  <c r="J1904" i="3"/>
  <c r="F1904" i="3"/>
  <c r="J1903" i="3"/>
  <c r="F1903" i="3"/>
  <c r="J1902" i="3"/>
  <c r="F1902" i="3"/>
  <c r="J1901" i="3"/>
  <c r="F1901" i="3"/>
  <c r="J1900" i="3"/>
  <c r="F1900" i="3"/>
  <c r="J1899" i="3"/>
  <c r="F1899" i="3"/>
  <c r="J1898" i="3"/>
  <c r="F1898" i="3"/>
  <c r="J1897" i="3"/>
  <c r="F1897" i="3"/>
  <c r="J1896" i="3"/>
  <c r="F1896" i="3"/>
  <c r="J1895" i="3"/>
  <c r="F1895" i="3"/>
  <c r="J1894" i="3"/>
  <c r="F1894" i="3"/>
  <c r="J1893" i="3"/>
  <c r="F1893" i="3"/>
  <c r="J1892" i="3"/>
  <c r="F1892" i="3"/>
  <c r="J1891" i="3"/>
  <c r="F1891" i="3"/>
  <c r="J1890" i="3"/>
  <c r="F1890" i="3"/>
  <c r="J1889" i="3"/>
  <c r="F1889" i="3"/>
  <c r="J1888" i="3"/>
  <c r="F1888" i="3"/>
  <c r="J1887" i="3"/>
  <c r="F1887" i="3"/>
  <c r="J1886" i="3"/>
  <c r="F1886" i="3"/>
  <c r="J1885" i="3"/>
  <c r="F1885" i="3"/>
  <c r="J1884" i="3"/>
  <c r="F1884" i="3"/>
  <c r="J1883" i="3"/>
  <c r="F1883" i="3"/>
  <c r="J1882" i="3"/>
  <c r="F1882" i="3"/>
  <c r="J1881" i="3"/>
  <c r="F1881" i="3"/>
  <c r="J1880" i="3"/>
  <c r="F1880" i="3"/>
  <c r="J1879" i="3"/>
  <c r="F1879" i="3"/>
  <c r="J1878" i="3"/>
  <c r="F1878" i="3"/>
  <c r="J1877" i="3"/>
  <c r="F1877" i="3"/>
  <c r="J1876" i="3"/>
  <c r="F1876" i="3"/>
  <c r="J1875" i="3"/>
  <c r="F1875" i="3"/>
  <c r="J1874" i="3"/>
  <c r="F1874" i="3"/>
  <c r="J1873" i="3"/>
  <c r="F1873" i="3"/>
  <c r="J1872" i="3"/>
  <c r="F1872" i="3"/>
  <c r="J1871" i="3"/>
  <c r="F1871" i="3"/>
  <c r="J1870" i="3"/>
  <c r="F1870" i="3"/>
  <c r="J1869" i="3"/>
  <c r="F1869" i="3"/>
  <c r="J1868" i="3"/>
  <c r="F1868" i="3"/>
  <c r="J1867" i="3"/>
  <c r="F1867" i="3"/>
  <c r="J1866" i="3"/>
  <c r="F1866" i="3"/>
  <c r="J1865" i="3"/>
  <c r="F1865" i="3"/>
  <c r="J1864" i="3"/>
  <c r="F1864" i="3"/>
  <c r="J1863" i="3"/>
  <c r="F1863" i="3"/>
  <c r="J1862" i="3"/>
  <c r="F1862" i="3"/>
  <c r="J1861" i="3"/>
  <c r="F1861" i="3"/>
  <c r="J1860" i="3"/>
  <c r="F1860" i="3"/>
  <c r="J1859" i="3"/>
  <c r="F1859" i="3"/>
  <c r="J1858" i="3"/>
  <c r="F1858" i="3"/>
  <c r="J1857" i="3"/>
  <c r="F1857" i="3"/>
  <c r="J1856" i="3"/>
  <c r="F1856" i="3"/>
  <c r="J1855" i="3"/>
  <c r="F1855" i="3"/>
  <c r="J1854" i="3"/>
  <c r="F1854" i="3"/>
  <c r="J1853" i="3"/>
  <c r="F1853" i="3"/>
  <c r="J1852" i="3"/>
  <c r="F1852" i="3"/>
  <c r="J1851" i="3"/>
  <c r="F1851" i="3"/>
  <c r="J1850" i="3"/>
  <c r="F1850" i="3"/>
  <c r="J1849" i="3"/>
  <c r="F1849" i="3"/>
  <c r="J1848" i="3"/>
  <c r="F1848" i="3"/>
  <c r="J1847" i="3"/>
  <c r="F1847" i="3"/>
  <c r="J1846" i="3"/>
  <c r="F1846" i="3"/>
  <c r="J1845" i="3"/>
  <c r="F1845" i="3"/>
  <c r="J1844" i="3"/>
  <c r="F1844" i="3"/>
  <c r="J1843" i="3"/>
  <c r="F1843" i="3"/>
  <c r="J1842" i="3"/>
  <c r="F1842" i="3"/>
  <c r="J1841" i="3"/>
  <c r="F1841" i="3"/>
  <c r="J1840" i="3"/>
  <c r="F1840" i="3"/>
  <c r="J1839" i="3"/>
  <c r="F1839" i="3"/>
  <c r="J1838" i="3"/>
  <c r="F1838" i="3"/>
  <c r="J1837" i="3"/>
  <c r="F1837" i="3"/>
  <c r="J1836" i="3"/>
  <c r="F1836" i="3"/>
  <c r="J1835" i="3"/>
  <c r="F1835" i="3"/>
  <c r="J1834" i="3"/>
  <c r="F1834" i="3"/>
  <c r="J1833" i="3"/>
  <c r="F1833" i="3"/>
  <c r="J1832" i="3"/>
  <c r="F1832" i="3"/>
  <c r="J1831" i="3"/>
  <c r="F1831" i="3"/>
  <c r="J1830" i="3"/>
  <c r="F1830" i="3"/>
  <c r="J1829" i="3"/>
  <c r="F1829" i="3"/>
  <c r="J1828" i="3"/>
  <c r="F1828" i="3"/>
  <c r="J1827" i="3"/>
  <c r="F1827" i="3"/>
  <c r="J1826" i="3"/>
  <c r="F1826" i="3"/>
  <c r="J1825" i="3"/>
  <c r="F1825" i="3"/>
  <c r="J1824" i="3"/>
  <c r="F1824" i="3"/>
  <c r="J1823" i="3"/>
  <c r="F1823" i="3"/>
  <c r="J1822" i="3"/>
  <c r="F1822" i="3"/>
  <c r="J1821" i="3"/>
  <c r="F1821" i="3"/>
  <c r="J1820" i="3"/>
  <c r="F1820" i="3"/>
  <c r="J1819" i="3"/>
  <c r="F1819" i="3"/>
  <c r="J1818" i="3"/>
  <c r="F1818" i="3"/>
  <c r="J1817" i="3"/>
  <c r="F1817" i="3"/>
  <c r="J1816" i="3"/>
  <c r="F1816" i="3"/>
  <c r="J1815" i="3"/>
  <c r="F1815" i="3"/>
  <c r="J1814" i="3"/>
  <c r="F1814" i="3"/>
  <c r="J1813" i="3"/>
  <c r="F1813" i="3"/>
  <c r="J1812" i="3"/>
  <c r="F1812" i="3"/>
  <c r="J1811" i="3"/>
  <c r="F1811" i="3"/>
  <c r="J1810" i="3"/>
  <c r="F1810" i="3"/>
  <c r="J1809" i="3"/>
  <c r="F1809" i="3"/>
  <c r="J1808" i="3"/>
  <c r="F1808" i="3"/>
  <c r="J1807" i="3"/>
  <c r="F1807" i="3"/>
  <c r="J1806" i="3"/>
  <c r="F1806" i="3"/>
  <c r="J1805" i="3"/>
  <c r="F1805" i="3"/>
  <c r="J1804" i="3"/>
  <c r="F1804" i="3"/>
  <c r="J1803" i="3"/>
  <c r="F1803" i="3"/>
  <c r="J1802" i="3"/>
  <c r="F1802" i="3"/>
  <c r="J1801" i="3"/>
  <c r="F1801" i="3"/>
  <c r="J1800" i="3"/>
  <c r="F1800" i="3"/>
  <c r="J1799" i="3"/>
  <c r="F1799" i="3"/>
  <c r="J1798" i="3"/>
  <c r="F1798" i="3"/>
  <c r="J1797" i="3"/>
  <c r="F1797" i="3"/>
  <c r="J1796" i="3"/>
  <c r="F1796" i="3"/>
  <c r="J1795" i="3"/>
  <c r="F1795" i="3"/>
  <c r="J1794" i="3"/>
  <c r="F1794" i="3"/>
  <c r="J1793" i="3"/>
  <c r="F1793" i="3"/>
  <c r="J1792" i="3"/>
  <c r="F1792" i="3"/>
  <c r="J1791" i="3"/>
  <c r="F1791" i="3"/>
  <c r="J1790" i="3"/>
  <c r="F1790" i="3"/>
  <c r="J1789" i="3"/>
  <c r="F1789" i="3"/>
  <c r="J1788" i="3"/>
  <c r="F1788" i="3"/>
  <c r="J1787" i="3"/>
  <c r="F1787" i="3"/>
  <c r="J1786" i="3"/>
  <c r="F1786" i="3"/>
  <c r="J1785" i="3"/>
  <c r="F1785" i="3"/>
  <c r="J1784" i="3"/>
  <c r="F1784" i="3"/>
  <c r="J1783" i="3"/>
  <c r="F1783" i="3"/>
  <c r="J1782" i="3"/>
  <c r="F1782" i="3"/>
  <c r="J1781" i="3"/>
  <c r="F1781" i="3"/>
  <c r="J1780" i="3"/>
  <c r="F1780" i="3"/>
  <c r="J1779" i="3"/>
  <c r="F1779" i="3"/>
  <c r="J1778" i="3"/>
  <c r="F1778" i="3"/>
  <c r="J1777" i="3"/>
  <c r="F1777" i="3"/>
  <c r="J1776" i="3"/>
  <c r="F1776" i="3"/>
  <c r="J1775" i="3"/>
  <c r="F1775" i="3"/>
  <c r="J1774" i="3"/>
  <c r="F1774" i="3"/>
  <c r="J1773" i="3"/>
  <c r="F1773" i="3"/>
  <c r="J1772" i="3"/>
  <c r="F1772" i="3"/>
  <c r="J1771" i="3"/>
  <c r="F1771" i="3"/>
  <c r="J1770" i="3"/>
  <c r="F1770" i="3"/>
  <c r="J1769" i="3"/>
  <c r="F1769" i="3"/>
  <c r="J1768" i="3"/>
  <c r="F1768" i="3"/>
  <c r="J1767" i="3"/>
  <c r="F1767" i="3"/>
  <c r="J1766" i="3"/>
  <c r="F1766" i="3"/>
  <c r="J1765" i="3"/>
  <c r="F1765" i="3"/>
  <c r="J1764" i="3"/>
  <c r="F1764" i="3"/>
  <c r="J1763" i="3"/>
  <c r="F1763" i="3"/>
  <c r="J1762" i="3"/>
  <c r="F1762" i="3"/>
  <c r="J1761" i="3"/>
  <c r="F1761" i="3"/>
  <c r="J1760" i="3"/>
  <c r="F1760" i="3"/>
  <c r="J1759" i="3"/>
  <c r="F1759" i="3"/>
  <c r="J1758" i="3"/>
  <c r="F1758" i="3"/>
  <c r="J1757" i="3"/>
  <c r="F1757" i="3"/>
  <c r="J1756" i="3"/>
  <c r="F1756" i="3"/>
  <c r="J1755" i="3"/>
  <c r="F1755" i="3"/>
  <c r="J1754" i="3"/>
  <c r="F1754" i="3"/>
  <c r="J1753" i="3"/>
  <c r="F1753" i="3"/>
  <c r="J1752" i="3"/>
  <c r="F1752" i="3"/>
  <c r="J1751" i="3"/>
  <c r="F1751" i="3"/>
  <c r="J1750" i="3"/>
  <c r="F1750" i="3"/>
  <c r="J1749" i="3"/>
  <c r="F1749" i="3"/>
  <c r="J1748" i="3"/>
  <c r="F1748" i="3"/>
  <c r="J1747" i="3"/>
  <c r="F1747" i="3"/>
  <c r="J1746" i="3"/>
  <c r="F1746" i="3"/>
  <c r="J1745" i="3"/>
  <c r="F1745" i="3"/>
  <c r="J1744" i="3"/>
  <c r="F1744" i="3"/>
  <c r="J1743" i="3"/>
  <c r="F1743" i="3"/>
  <c r="J1742" i="3"/>
  <c r="F1742" i="3"/>
  <c r="J1741" i="3"/>
  <c r="F1741" i="3"/>
  <c r="J1740" i="3"/>
  <c r="F1740" i="3"/>
  <c r="J1739" i="3"/>
  <c r="F1739" i="3"/>
  <c r="J1738" i="3"/>
  <c r="F1738" i="3"/>
  <c r="J1737" i="3"/>
  <c r="F1737" i="3"/>
  <c r="J1736" i="3"/>
  <c r="F1736" i="3"/>
  <c r="J1735" i="3"/>
  <c r="F1735" i="3"/>
  <c r="J1734" i="3"/>
  <c r="F1734" i="3"/>
  <c r="J1733" i="3"/>
  <c r="F1733" i="3"/>
  <c r="J1732" i="3"/>
  <c r="F1732" i="3"/>
  <c r="J1731" i="3"/>
  <c r="F1731" i="3"/>
  <c r="J1730" i="3"/>
  <c r="F1730" i="3"/>
  <c r="J1729" i="3"/>
  <c r="F1729" i="3"/>
  <c r="J1728" i="3"/>
  <c r="F1728" i="3"/>
  <c r="J1727" i="3"/>
  <c r="F1727" i="3"/>
  <c r="J1726" i="3"/>
  <c r="F1726" i="3"/>
  <c r="J1725" i="3"/>
  <c r="F1725" i="3"/>
  <c r="J1724" i="3"/>
  <c r="F1724" i="3"/>
  <c r="J1723" i="3"/>
  <c r="F1723" i="3"/>
  <c r="J1722" i="3"/>
  <c r="F1722" i="3"/>
  <c r="J1721" i="3"/>
  <c r="F1721" i="3"/>
  <c r="J1720" i="3"/>
  <c r="F1720" i="3"/>
  <c r="J1719" i="3"/>
  <c r="F1719" i="3"/>
  <c r="J1718" i="3"/>
  <c r="F1718" i="3"/>
  <c r="J1717" i="3"/>
  <c r="F1717" i="3"/>
  <c r="J1716" i="3"/>
  <c r="F1716" i="3"/>
  <c r="J1715" i="3"/>
  <c r="F1715" i="3"/>
  <c r="J1714" i="3"/>
  <c r="F1714" i="3"/>
  <c r="J1713" i="3"/>
  <c r="F1713" i="3"/>
  <c r="J1712" i="3"/>
  <c r="F1712" i="3"/>
  <c r="J1711" i="3"/>
  <c r="F1711" i="3"/>
  <c r="J1710" i="3"/>
  <c r="F1710" i="3"/>
  <c r="J1709" i="3"/>
  <c r="F1709" i="3"/>
  <c r="J1708" i="3"/>
  <c r="F1708" i="3"/>
  <c r="J1707" i="3"/>
  <c r="F1707" i="3"/>
  <c r="J1706" i="3"/>
  <c r="F1706" i="3"/>
  <c r="J1705" i="3"/>
  <c r="F1705" i="3"/>
  <c r="J1704" i="3"/>
  <c r="F1704" i="3"/>
  <c r="J1703" i="3"/>
  <c r="F1703" i="3"/>
  <c r="J1702" i="3"/>
  <c r="F1702" i="3"/>
  <c r="J1701" i="3"/>
  <c r="F1701" i="3"/>
  <c r="J1700" i="3"/>
  <c r="F1700" i="3"/>
  <c r="J1699" i="3"/>
  <c r="F1699" i="3"/>
  <c r="J1698" i="3"/>
  <c r="F1698" i="3"/>
  <c r="J1697" i="3"/>
  <c r="F1697" i="3"/>
  <c r="J1696" i="3"/>
  <c r="F1696" i="3"/>
  <c r="J1695" i="3"/>
  <c r="F1695" i="3"/>
  <c r="J1694" i="3"/>
  <c r="F1694" i="3"/>
  <c r="J1693" i="3"/>
  <c r="F1693" i="3"/>
  <c r="J1692" i="3"/>
  <c r="F1692" i="3"/>
  <c r="J1691" i="3"/>
  <c r="F1691" i="3"/>
  <c r="J1690" i="3"/>
  <c r="F1690" i="3"/>
  <c r="J1689" i="3"/>
  <c r="F1689" i="3"/>
  <c r="J1688" i="3"/>
  <c r="F1688" i="3"/>
  <c r="J1687" i="3"/>
  <c r="F1687" i="3"/>
  <c r="J1686" i="3"/>
  <c r="F1686" i="3"/>
  <c r="J1685" i="3"/>
  <c r="F1685" i="3"/>
  <c r="J1684" i="3"/>
  <c r="F1684" i="3"/>
  <c r="J1683" i="3"/>
  <c r="F1683" i="3"/>
  <c r="J1682" i="3"/>
  <c r="F1682" i="3"/>
  <c r="J1681" i="3"/>
  <c r="F1681" i="3"/>
  <c r="J1680" i="3"/>
  <c r="F1680" i="3"/>
  <c r="J1679" i="3"/>
  <c r="F1679" i="3"/>
  <c r="J1678" i="3"/>
  <c r="F1678" i="3"/>
  <c r="J1677" i="3"/>
  <c r="F1677" i="3"/>
  <c r="J1676" i="3"/>
  <c r="F1676" i="3"/>
  <c r="J1675" i="3"/>
  <c r="F1675" i="3"/>
  <c r="J1674" i="3"/>
  <c r="F1674" i="3"/>
  <c r="J1673" i="3"/>
  <c r="F1673" i="3"/>
  <c r="J1672" i="3"/>
  <c r="F1672" i="3"/>
  <c r="J1671" i="3"/>
  <c r="F1671" i="3"/>
  <c r="J1670" i="3"/>
  <c r="F1670" i="3"/>
  <c r="J1669" i="3"/>
  <c r="F1669" i="3"/>
  <c r="J1668" i="3"/>
  <c r="F1668" i="3"/>
  <c r="J1667" i="3"/>
  <c r="F1667" i="3"/>
  <c r="J1666" i="3"/>
  <c r="F1666" i="3"/>
  <c r="J1665" i="3"/>
  <c r="F1665" i="3"/>
  <c r="J1664" i="3"/>
  <c r="F1664" i="3"/>
  <c r="J1663" i="3"/>
  <c r="F1663" i="3"/>
  <c r="J1662" i="3"/>
  <c r="F1662" i="3"/>
  <c r="J1661" i="3"/>
  <c r="F1661" i="3"/>
  <c r="J1660" i="3"/>
  <c r="F1660" i="3"/>
  <c r="J1659" i="3"/>
  <c r="F1659" i="3"/>
  <c r="J1658" i="3"/>
  <c r="F1658" i="3"/>
  <c r="J1657" i="3"/>
  <c r="F1657" i="3"/>
  <c r="J1656" i="3"/>
  <c r="F1656" i="3"/>
  <c r="J1655" i="3"/>
  <c r="F1655" i="3"/>
  <c r="J1654" i="3"/>
  <c r="F1654" i="3"/>
  <c r="J1653" i="3"/>
  <c r="F1653" i="3"/>
  <c r="J1652" i="3"/>
  <c r="F1652" i="3"/>
  <c r="J1651" i="3"/>
  <c r="F1651" i="3"/>
  <c r="J1650" i="3"/>
  <c r="F1650" i="3"/>
  <c r="J1649" i="3"/>
  <c r="F1649" i="3"/>
  <c r="J1648" i="3"/>
  <c r="F1648" i="3"/>
  <c r="J1647" i="3"/>
  <c r="F1647" i="3"/>
  <c r="J1646" i="3"/>
  <c r="F1646" i="3"/>
  <c r="J1645" i="3"/>
  <c r="F1645" i="3"/>
  <c r="J1644" i="3"/>
  <c r="F1644" i="3"/>
  <c r="J1643" i="3"/>
  <c r="F1643" i="3"/>
  <c r="J1642" i="3"/>
  <c r="F1642" i="3"/>
  <c r="J1641" i="3"/>
  <c r="F1641" i="3"/>
  <c r="J1640" i="3"/>
  <c r="F1640" i="3"/>
  <c r="J1639" i="3"/>
  <c r="F1639" i="3"/>
  <c r="J1638" i="3"/>
  <c r="F1638" i="3"/>
  <c r="J1637" i="3"/>
  <c r="F1637" i="3"/>
  <c r="J1636" i="3"/>
  <c r="F1636" i="3"/>
  <c r="J1635" i="3"/>
  <c r="F1635" i="3"/>
  <c r="J1634" i="3"/>
  <c r="F1634" i="3"/>
  <c r="J1633" i="3"/>
  <c r="F1633" i="3"/>
  <c r="J1632" i="3"/>
  <c r="F1632" i="3"/>
  <c r="J1631" i="3"/>
  <c r="F1631" i="3"/>
  <c r="J1630" i="3"/>
  <c r="F1630" i="3"/>
  <c r="J1629" i="3"/>
  <c r="F1629" i="3"/>
  <c r="J1628" i="3"/>
  <c r="F1628" i="3"/>
  <c r="J1627" i="3"/>
  <c r="F1627" i="3"/>
  <c r="J1626" i="3"/>
  <c r="F1626" i="3"/>
  <c r="J1625" i="3"/>
  <c r="F1625" i="3"/>
  <c r="J1624" i="3"/>
  <c r="F1624" i="3"/>
  <c r="J1623" i="3"/>
  <c r="F1623" i="3"/>
  <c r="J1622" i="3"/>
  <c r="F1622" i="3"/>
  <c r="J1621" i="3"/>
  <c r="F1621" i="3"/>
  <c r="J1620" i="3"/>
  <c r="F1620" i="3"/>
  <c r="J1619" i="3"/>
  <c r="F1619" i="3"/>
  <c r="J1618" i="3"/>
  <c r="F1618" i="3"/>
  <c r="J1617" i="3"/>
  <c r="F1617" i="3"/>
  <c r="J1616" i="3"/>
  <c r="F1616" i="3"/>
  <c r="J1615" i="3"/>
  <c r="F1615" i="3"/>
  <c r="J1614" i="3"/>
  <c r="F1614" i="3"/>
  <c r="J1613" i="3"/>
  <c r="F1613" i="3"/>
  <c r="J1612" i="3"/>
  <c r="F1612" i="3"/>
  <c r="J1611" i="3"/>
  <c r="F1611" i="3"/>
  <c r="J1610" i="3"/>
  <c r="F1610" i="3"/>
  <c r="J1609" i="3"/>
  <c r="F1609" i="3"/>
  <c r="J1608" i="3"/>
  <c r="F1608" i="3"/>
  <c r="J1607" i="3"/>
  <c r="F1607" i="3"/>
  <c r="J1606" i="3"/>
  <c r="F1606" i="3"/>
  <c r="J1605" i="3"/>
  <c r="F1605" i="3"/>
  <c r="J1604" i="3"/>
  <c r="F1604" i="3"/>
  <c r="J1603" i="3"/>
  <c r="F1603" i="3"/>
  <c r="J1602" i="3"/>
  <c r="F1602" i="3"/>
  <c r="J1601" i="3"/>
  <c r="F1601" i="3"/>
  <c r="J1600" i="3"/>
  <c r="F1600" i="3"/>
  <c r="J1599" i="3"/>
  <c r="F1599" i="3"/>
  <c r="J1598" i="3"/>
  <c r="F1598" i="3"/>
  <c r="J1597" i="3"/>
  <c r="F1597" i="3"/>
  <c r="J1596" i="3"/>
  <c r="F1596" i="3"/>
  <c r="J1595" i="3"/>
  <c r="F1595" i="3"/>
  <c r="J1594" i="3"/>
  <c r="F1594" i="3"/>
  <c r="J1593" i="3"/>
  <c r="F1593" i="3"/>
  <c r="J1592" i="3"/>
  <c r="F1592" i="3"/>
  <c r="J1591" i="3"/>
  <c r="F1591" i="3"/>
  <c r="J1590" i="3"/>
  <c r="F1590" i="3"/>
  <c r="J1589" i="3"/>
  <c r="F1589" i="3"/>
  <c r="J1588" i="3"/>
  <c r="F1588" i="3"/>
  <c r="J1587" i="3"/>
  <c r="F1587" i="3"/>
  <c r="J1586" i="3"/>
  <c r="F1586" i="3"/>
  <c r="J1585" i="3"/>
  <c r="F1585" i="3"/>
  <c r="J1584" i="3"/>
  <c r="F1584" i="3"/>
  <c r="J1583" i="3"/>
  <c r="F1583" i="3"/>
  <c r="J1582" i="3"/>
  <c r="F1582" i="3"/>
  <c r="J1581" i="3"/>
  <c r="F1581" i="3"/>
  <c r="J1580" i="3"/>
  <c r="F1580" i="3"/>
  <c r="J1579" i="3"/>
  <c r="F1579" i="3"/>
  <c r="J1578" i="3"/>
  <c r="F1578" i="3"/>
  <c r="J1577" i="3"/>
  <c r="F1577" i="3"/>
  <c r="J1576" i="3"/>
  <c r="F1576" i="3"/>
  <c r="J1575" i="3"/>
  <c r="F1575" i="3"/>
  <c r="J1574" i="3"/>
  <c r="F1574" i="3"/>
  <c r="J1573" i="3"/>
  <c r="F1573" i="3"/>
  <c r="J1572" i="3"/>
  <c r="F1572" i="3"/>
  <c r="J1571" i="3"/>
  <c r="F1571" i="3"/>
  <c r="J1570" i="3"/>
  <c r="F1570" i="3"/>
  <c r="J1569" i="3"/>
  <c r="F1569" i="3"/>
  <c r="J1568" i="3"/>
  <c r="F1568" i="3"/>
  <c r="J1567" i="3"/>
  <c r="F1567" i="3"/>
  <c r="J1566" i="3"/>
  <c r="F1566" i="3"/>
  <c r="J1565" i="3"/>
  <c r="F1565" i="3"/>
  <c r="J1564" i="3"/>
  <c r="F1564" i="3"/>
  <c r="J1563" i="3"/>
  <c r="F1563" i="3"/>
  <c r="J1562" i="3"/>
  <c r="F1562" i="3"/>
  <c r="J1561" i="3"/>
  <c r="F1561" i="3"/>
  <c r="J1560" i="3"/>
  <c r="F1560" i="3"/>
  <c r="J1559" i="3"/>
  <c r="F1559" i="3"/>
  <c r="J1558" i="3"/>
  <c r="F1558" i="3"/>
  <c r="J1557" i="3"/>
  <c r="F1557" i="3"/>
  <c r="J1556" i="3"/>
  <c r="F1556" i="3"/>
  <c r="J1555" i="3"/>
  <c r="F1555" i="3"/>
  <c r="J1554" i="3"/>
  <c r="F1554" i="3"/>
  <c r="J1553" i="3"/>
  <c r="F1553" i="3"/>
  <c r="J1552" i="3"/>
  <c r="F1552" i="3"/>
  <c r="J1551" i="3"/>
  <c r="F1551" i="3"/>
  <c r="J1550" i="3"/>
  <c r="F1550" i="3"/>
  <c r="J1549" i="3"/>
  <c r="F1549" i="3"/>
  <c r="J1548" i="3"/>
  <c r="F1548" i="3"/>
  <c r="J1547" i="3"/>
  <c r="F1547" i="3"/>
  <c r="J1546" i="3"/>
  <c r="F1546" i="3"/>
  <c r="J1545" i="3"/>
  <c r="F1545" i="3"/>
  <c r="J1544" i="3"/>
  <c r="F1544" i="3"/>
  <c r="J1543" i="3"/>
  <c r="F1543" i="3"/>
  <c r="J1542" i="3"/>
  <c r="F1542" i="3"/>
  <c r="J1541" i="3"/>
  <c r="F1541" i="3"/>
  <c r="J1540" i="3"/>
  <c r="F1540" i="3"/>
  <c r="J1539" i="3"/>
  <c r="F1539" i="3"/>
  <c r="J1538" i="3"/>
  <c r="F1538" i="3"/>
  <c r="J1537" i="3"/>
  <c r="F1537" i="3"/>
  <c r="J1536" i="3"/>
  <c r="F1536" i="3"/>
  <c r="J1535" i="3"/>
  <c r="F1535" i="3"/>
  <c r="J1534" i="3"/>
  <c r="F1534" i="3"/>
  <c r="J1533" i="3"/>
  <c r="F1533" i="3"/>
  <c r="J1532" i="3"/>
  <c r="F1532" i="3"/>
  <c r="J1531" i="3"/>
  <c r="F1531" i="3"/>
  <c r="J1530" i="3"/>
  <c r="F1530" i="3"/>
  <c r="J1529" i="3"/>
  <c r="F1529" i="3"/>
  <c r="J1528" i="3"/>
  <c r="F1528" i="3"/>
  <c r="J1527" i="3"/>
  <c r="F1527" i="3"/>
  <c r="J1526" i="3"/>
  <c r="F1526" i="3"/>
  <c r="J1525" i="3"/>
  <c r="F1525" i="3"/>
  <c r="J1524" i="3"/>
  <c r="F1524" i="3"/>
  <c r="J1523" i="3"/>
  <c r="F1523" i="3"/>
  <c r="J1522" i="3"/>
  <c r="F1522" i="3"/>
  <c r="J1521" i="3"/>
  <c r="F1521" i="3"/>
  <c r="J1520" i="3"/>
  <c r="F1520" i="3"/>
  <c r="J1519" i="3"/>
  <c r="F1519" i="3"/>
  <c r="J1518" i="3"/>
  <c r="F1518" i="3"/>
  <c r="J1517" i="3"/>
  <c r="F1517" i="3"/>
  <c r="J1516" i="3"/>
  <c r="F1516" i="3"/>
  <c r="J1515" i="3"/>
  <c r="F1515" i="3"/>
  <c r="J1514" i="3"/>
  <c r="F1514" i="3"/>
  <c r="J1513" i="3"/>
  <c r="F1513" i="3"/>
  <c r="J1512" i="3"/>
  <c r="F1512" i="3"/>
  <c r="J1511" i="3"/>
  <c r="F1511" i="3"/>
  <c r="J1510" i="3"/>
  <c r="F1510" i="3"/>
  <c r="J1509" i="3"/>
  <c r="F1509" i="3"/>
  <c r="J1508" i="3"/>
  <c r="F1508" i="3"/>
  <c r="J1507" i="3"/>
  <c r="F1507" i="3"/>
  <c r="J1506" i="3"/>
  <c r="F1506" i="3"/>
  <c r="J1505" i="3"/>
  <c r="F1505" i="3"/>
  <c r="J1504" i="3"/>
  <c r="F1504" i="3"/>
  <c r="J1503" i="3"/>
  <c r="F1503" i="3"/>
  <c r="J1502" i="3"/>
  <c r="F1502" i="3"/>
  <c r="J1501" i="3"/>
  <c r="F1501" i="3"/>
  <c r="J1500" i="3"/>
  <c r="F1500" i="3"/>
  <c r="J1499" i="3"/>
  <c r="F1499" i="3"/>
  <c r="J1498" i="3"/>
  <c r="F1498" i="3"/>
  <c r="J1497" i="3"/>
  <c r="F1497" i="3"/>
  <c r="J1496" i="3"/>
  <c r="F1496" i="3"/>
  <c r="J1495" i="3"/>
  <c r="F1495" i="3"/>
  <c r="J1494" i="3"/>
  <c r="F1494" i="3"/>
  <c r="J1493" i="3"/>
  <c r="F1493" i="3"/>
  <c r="J1492" i="3"/>
  <c r="F1492" i="3"/>
  <c r="J1491" i="3"/>
  <c r="F1491" i="3"/>
  <c r="J1490" i="3"/>
  <c r="F1490" i="3"/>
  <c r="J1489" i="3"/>
  <c r="F1489" i="3"/>
  <c r="J1488" i="3"/>
  <c r="F1488" i="3"/>
  <c r="J1487" i="3"/>
  <c r="F1487" i="3"/>
  <c r="J1486" i="3"/>
  <c r="F1486" i="3"/>
  <c r="J1485" i="3"/>
  <c r="F1485" i="3"/>
  <c r="J1484" i="3"/>
  <c r="F1484" i="3"/>
  <c r="J1483" i="3"/>
  <c r="F1483" i="3"/>
  <c r="J1482" i="3"/>
  <c r="F1482" i="3"/>
  <c r="J1481" i="3"/>
  <c r="F1481" i="3"/>
  <c r="J1480" i="3"/>
  <c r="F1480" i="3"/>
  <c r="J1479" i="3"/>
  <c r="F1479" i="3"/>
  <c r="J1478" i="3"/>
  <c r="F1478" i="3"/>
  <c r="J1477" i="3"/>
  <c r="F1477" i="3"/>
  <c r="J1476" i="3"/>
  <c r="F1476" i="3"/>
  <c r="J1475" i="3"/>
  <c r="F1475" i="3"/>
  <c r="J1474" i="3"/>
  <c r="F1474" i="3"/>
  <c r="J1473" i="3"/>
  <c r="F1473" i="3"/>
  <c r="J1472" i="3"/>
  <c r="F1472" i="3"/>
  <c r="J1471" i="3"/>
  <c r="F1471" i="3"/>
  <c r="J1470" i="3"/>
  <c r="F1470" i="3"/>
  <c r="J1469" i="3"/>
  <c r="F1469" i="3"/>
  <c r="J1468" i="3"/>
  <c r="F1468" i="3"/>
  <c r="J1467" i="3"/>
  <c r="F1467" i="3"/>
  <c r="J1466" i="3"/>
  <c r="F1466" i="3"/>
  <c r="J1465" i="3"/>
  <c r="F1465" i="3"/>
  <c r="J1464" i="3"/>
  <c r="F1464" i="3"/>
  <c r="J1463" i="3"/>
  <c r="F1463" i="3"/>
  <c r="J1462" i="3"/>
  <c r="F1462" i="3"/>
  <c r="J1461" i="3"/>
  <c r="F1461" i="3"/>
  <c r="J1460" i="3"/>
  <c r="F1460" i="3"/>
  <c r="J1459" i="3"/>
  <c r="F1459" i="3"/>
  <c r="J1458" i="3"/>
  <c r="F1458" i="3"/>
  <c r="J1457" i="3"/>
  <c r="F1457" i="3"/>
  <c r="J1456" i="3"/>
  <c r="F1456" i="3"/>
  <c r="J1455" i="3"/>
  <c r="F1455" i="3"/>
  <c r="J1454" i="3"/>
  <c r="F1454" i="3"/>
  <c r="J1453" i="3"/>
  <c r="F1453" i="3"/>
  <c r="J1452" i="3"/>
  <c r="F1452" i="3"/>
  <c r="J1451" i="3"/>
  <c r="F1451" i="3"/>
  <c r="J1450" i="3"/>
  <c r="F1450" i="3"/>
  <c r="J1449" i="3"/>
  <c r="F1449" i="3"/>
  <c r="J1448" i="3"/>
  <c r="F1448" i="3"/>
  <c r="J1447" i="3"/>
  <c r="F1447" i="3"/>
  <c r="J1446" i="3"/>
  <c r="F1446" i="3"/>
  <c r="J1445" i="3"/>
  <c r="F1445" i="3"/>
  <c r="J1444" i="3"/>
  <c r="F1444" i="3"/>
  <c r="J1443" i="3"/>
  <c r="F1443" i="3"/>
  <c r="J1442" i="3"/>
  <c r="F1442" i="3"/>
  <c r="J1441" i="3"/>
  <c r="F1441" i="3"/>
  <c r="J1440" i="3"/>
  <c r="F1440" i="3"/>
  <c r="J1439" i="3"/>
  <c r="F1439" i="3"/>
  <c r="J1438" i="3"/>
  <c r="F1438" i="3"/>
  <c r="J1437" i="3"/>
  <c r="F1437" i="3"/>
  <c r="J1436" i="3"/>
  <c r="F1436" i="3"/>
  <c r="J1435" i="3"/>
  <c r="F1435" i="3"/>
  <c r="J1434" i="3"/>
  <c r="F1434" i="3"/>
  <c r="J1433" i="3"/>
  <c r="F1433" i="3"/>
  <c r="J1432" i="3"/>
  <c r="F1432" i="3"/>
  <c r="J1431" i="3"/>
  <c r="F1431" i="3"/>
  <c r="J1430" i="3"/>
  <c r="F1430" i="3"/>
  <c r="J1429" i="3"/>
  <c r="F1429" i="3"/>
  <c r="J1428" i="3"/>
  <c r="F1428" i="3"/>
  <c r="J1427" i="3"/>
  <c r="F1427" i="3"/>
  <c r="J1426" i="3"/>
  <c r="F1426" i="3"/>
  <c r="J1425" i="3"/>
  <c r="F1425" i="3"/>
  <c r="J1424" i="3"/>
  <c r="F1424" i="3"/>
  <c r="J1423" i="3"/>
  <c r="F1423" i="3"/>
  <c r="J1422" i="3"/>
  <c r="F1422" i="3"/>
  <c r="J1421" i="3"/>
  <c r="F1421" i="3"/>
  <c r="J1420" i="3"/>
  <c r="F1420" i="3"/>
  <c r="J1419" i="3"/>
  <c r="F1419" i="3"/>
  <c r="J1418" i="3"/>
  <c r="F1418" i="3"/>
  <c r="J1417" i="3"/>
  <c r="F1417" i="3"/>
  <c r="J1416" i="3"/>
  <c r="F1416" i="3"/>
  <c r="J1415" i="3"/>
  <c r="F1415" i="3"/>
  <c r="J1414" i="3"/>
  <c r="F1414" i="3"/>
  <c r="J1413" i="3"/>
  <c r="F1413" i="3"/>
  <c r="J1412" i="3"/>
  <c r="F1412" i="3"/>
  <c r="J1411" i="3"/>
  <c r="F1411" i="3"/>
  <c r="J1410" i="3"/>
  <c r="F1410" i="3"/>
  <c r="J1409" i="3"/>
  <c r="F1409" i="3"/>
  <c r="J1408" i="3"/>
  <c r="F1408" i="3"/>
  <c r="J1407" i="3"/>
  <c r="F1407" i="3"/>
  <c r="J1406" i="3"/>
  <c r="F1406" i="3"/>
  <c r="J1405" i="3"/>
  <c r="F1405" i="3"/>
  <c r="J1404" i="3"/>
  <c r="F1404" i="3"/>
  <c r="J1403" i="3"/>
  <c r="F1403" i="3"/>
  <c r="J1402" i="3"/>
  <c r="F1402" i="3"/>
  <c r="J1401" i="3"/>
  <c r="F1401" i="3"/>
  <c r="J1400" i="3"/>
  <c r="F1400" i="3"/>
  <c r="J1399" i="3"/>
  <c r="F1399" i="3"/>
  <c r="J1398" i="3"/>
  <c r="F1398" i="3"/>
  <c r="J1397" i="3"/>
  <c r="F1397" i="3"/>
  <c r="J1396" i="3"/>
  <c r="F1396" i="3"/>
  <c r="J1395" i="3"/>
  <c r="F1395" i="3"/>
  <c r="J1394" i="3"/>
  <c r="F1394" i="3"/>
  <c r="J1393" i="3"/>
  <c r="F1393" i="3"/>
  <c r="J1392" i="3"/>
  <c r="F1392" i="3"/>
  <c r="J1391" i="3"/>
  <c r="F1391" i="3"/>
  <c r="J1390" i="3"/>
  <c r="F1390" i="3"/>
  <c r="J1389" i="3"/>
  <c r="F1389" i="3"/>
  <c r="J1388" i="3"/>
  <c r="F1388" i="3"/>
  <c r="J1387" i="3"/>
  <c r="F1387" i="3"/>
  <c r="J1386" i="3"/>
  <c r="F1386" i="3"/>
  <c r="J1385" i="3"/>
  <c r="F1385" i="3"/>
  <c r="J1384" i="3"/>
  <c r="F1384" i="3"/>
  <c r="J1383" i="3"/>
  <c r="F1383" i="3"/>
  <c r="J1382" i="3"/>
  <c r="F1382" i="3"/>
  <c r="J1381" i="3"/>
  <c r="F1381" i="3"/>
  <c r="J1380" i="3"/>
  <c r="F1380" i="3"/>
  <c r="J1379" i="3"/>
  <c r="F1379" i="3"/>
  <c r="J1378" i="3"/>
  <c r="F1378" i="3"/>
  <c r="J1377" i="3"/>
  <c r="F1377" i="3"/>
  <c r="J1376" i="3"/>
  <c r="F1376" i="3"/>
  <c r="J1375" i="3"/>
  <c r="F1375" i="3"/>
  <c r="J1374" i="3"/>
  <c r="F1374" i="3"/>
  <c r="J1373" i="3"/>
  <c r="F1373" i="3"/>
  <c r="J1372" i="3"/>
  <c r="F1372" i="3"/>
  <c r="J1371" i="3"/>
  <c r="F1371" i="3"/>
  <c r="J1370" i="3"/>
  <c r="F1370" i="3"/>
  <c r="J1369" i="3"/>
  <c r="F1369" i="3"/>
  <c r="J1368" i="3"/>
  <c r="F1368" i="3"/>
  <c r="J1367" i="3"/>
  <c r="F1367" i="3"/>
  <c r="J1366" i="3"/>
  <c r="F1366" i="3"/>
  <c r="J1365" i="3"/>
  <c r="F1365" i="3"/>
  <c r="J1364" i="3"/>
  <c r="F1364" i="3"/>
  <c r="J1363" i="3"/>
  <c r="F1363" i="3"/>
  <c r="J1362" i="3"/>
  <c r="F1362" i="3"/>
  <c r="J1361" i="3"/>
  <c r="F1361" i="3"/>
  <c r="J1360" i="3"/>
  <c r="F1360" i="3"/>
  <c r="J1359" i="3"/>
  <c r="F1359" i="3"/>
  <c r="J1358" i="3"/>
  <c r="F1358" i="3"/>
  <c r="J1357" i="3"/>
  <c r="F1357" i="3"/>
  <c r="J1356" i="3"/>
  <c r="F1356" i="3"/>
  <c r="J1355" i="3"/>
  <c r="F1355" i="3"/>
  <c r="J1354" i="3"/>
  <c r="F1354" i="3"/>
  <c r="J1353" i="3"/>
  <c r="F1353" i="3"/>
  <c r="J1352" i="3"/>
  <c r="F1352" i="3"/>
  <c r="J1351" i="3"/>
  <c r="F1351" i="3"/>
  <c r="J1350" i="3"/>
  <c r="F1350" i="3"/>
  <c r="J1349" i="3"/>
  <c r="F1349" i="3"/>
  <c r="J1348" i="3"/>
  <c r="F1348" i="3"/>
  <c r="J1347" i="3"/>
  <c r="F1347" i="3"/>
  <c r="J1346" i="3"/>
  <c r="F1346" i="3"/>
  <c r="J1345" i="3"/>
  <c r="F1345" i="3"/>
  <c r="J1344" i="3"/>
  <c r="F1344" i="3"/>
  <c r="J1343" i="3"/>
  <c r="F1343" i="3"/>
  <c r="J1342" i="3"/>
  <c r="F1342" i="3"/>
  <c r="J1341" i="3"/>
  <c r="F1341" i="3"/>
  <c r="J1340" i="3"/>
  <c r="F1340" i="3"/>
  <c r="J1339" i="3"/>
  <c r="F1339" i="3"/>
  <c r="J1338" i="3"/>
  <c r="F1338" i="3"/>
  <c r="J1337" i="3"/>
  <c r="F1337" i="3"/>
  <c r="J1336" i="3"/>
  <c r="F1336" i="3"/>
  <c r="J1335" i="3"/>
  <c r="F1335" i="3"/>
  <c r="J1334" i="3"/>
  <c r="F1334" i="3"/>
  <c r="J1333" i="3"/>
  <c r="F1333" i="3"/>
  <c r="J1332" i="3"/>
  <c r="F1332" i="3"/>
  <c r="J1331" i="3"/>
  <c r="F1331" i="3"/>
  <c r="J1330" i="3"/>
  <c r="F1330" i="3"/>
  <c r="J1329" i="3"/>
  <c r="F1329" i="3"/>
  <c r="J1328" i="3"/>
  <c r="F1328" i="3"/>
  <c r="J1327" i="3"/>
  <c r="F1327" i="3"/>
  <c r="J1326" i="3"/>
  <c r="F1326" i="3"/>
  <c r="J1325" i="3"/>
  <c r="F1325" i="3"/>
  <c r="J1324" i="3"/>
  <c r="F1324" i="3"/>
  <c r="J1323" i="3"/>
  <c r="F1323" i="3"/>
  <c r="J1322" i="3"/>
  <c r="F1322" i="3"/>
  <c r="J1321" i="3"/>
  <c r="F1321" i="3"/>
  <c r="J1320" i="3"/>
  <c r="F1320" i="3"/>
  <c r="J1319" i="3"/>
  <c r="F1319" i="3"/>
  <c r="J1318" i="3"/>
  <c r="F1318" i="3"/>
  <c r="J1317" i="3"/>
  <c r="F1317" i="3"/>
  <c r="J1316" i="3"/>
  <c r="F1316" i="3"/>
  <c r="J1315" i="3"/>
  <c r="F1315" i="3"/>
  <c r="J1314" i="3"/>
  <c r="F1314" i="3"/>
  <c r="J1313" i="3"/>
  <c r="F1313" i="3"/>
  <c r="J1312" i="3"/>
  <c r="F1312" i="3"/>
  <c r="J1311" i="3"/>
  <c r="F1311" i="3"/>
  <c r="J1310" i="3"/>
  <c r="F1310" i="3"/>
  <c r="J1309" i="3"/>
  <c r="F1309" i="3"/>
  <c r="J1308" i="3"/>
  <c r="F1308" i="3"/>
  <c r="J1307" i="3"/>
  <c r="F1307" i="3"/>
  <c r="J1306" i="3"/>
  <c r="F1306" i="3"/>
  <c r="J1305" i="3"/>
  <c r="F1305" i="3"/>
  <c r="J1304" i="3"/>
  <c r="F1304" i="3"/>
  <c r="J1303" i="3"/>
  <c r="F1303" i="3"/>
  <c r="J1302" i="3"/>
  <c r="F1302" i="3"/>
  <c r="J1301" i="3"/>
  <c r="F1301" i="3"/>
  <c r="J1300" i="3"/>
  <c r="F1300" i="3"/>
  <c r="J1299" i="3"/>
  <c r="F1299" i="3"/>
  <c r="J1298" i="3"/>
  <c r="F1298" i="3"/>
  <c r="J1297" i="3"/>
  <c r="F1297" i="3"/>
  <c r="J1296" i="3"/>
  <c r="F1296" i="3"/>
  <c r="J1295" i="3"/>
  <c r="F1295" i="3"/>
  <c r="J1294" i="3"/>
  <c r="F1294" i="3"/>
  <c r="J1293" i="3"/>
  <c r="F1293" i="3"/>
  <c r="J1292" i="3"/>
  <c r="F1292" i="3"/>
  <c r="J1291" i="3"/>
  <c r="F1291" i="3"/>
  <c r="J1290" i="3"/>
  <c r="F1290" i="3"/>
  <c r="J1289" i="3"/>
  <c r="F1289" i="3"/>
  <c r="J1288" i="3"/>
  <c r="F1288" i="3"/>
  <c r="J1287" i="3"/>
  <c r="F1287" i="3"/>
  <c r="J1286" i="3"/>
  <c r="F1286" i="3"/>
  <c r="J1285" i="3"/>
  <c r="F1285" i="3"/>
  <c r="J1284" i="3"/>
  <c r="F1284" i="3"/>
  <c r="J1283" i="3"/>
  <c r="F1283" i="3"/>
  <c r="J1282" i="3"/>
  <c r="F1282" i="3"/>
  <c r="J1281" i="3"/>
  <c r="F1281" i="3"/>
  <c r="J1280" i="3"/>
  <c r="F1280" i="3"/>
  <c r="J1279" i="3"/>
  <c r="F1279" i="3"/>
  <c r="J1278" i="3"/>
  <c r="F1278" i="3"/>
  <c r="J1277" i="3"/>
  <c r="F1277" i="3"/>
  <c r="J1276" i="3"/>
  <c r="F1276" i="3"/>
  <c r="J1275" i="3"/>
  <c r="F1275" i="3"/>
  <c r="J1274" i="3"/>
  <c r="F1274" i="3"/>
  <c r="J1273" i="3"/>
  <c r="F1273" i="3"/>
  <c r="J1272" i="3"/>
  <c r="F1272" i="3"/>
  <c r="J1271" i="3"/>
  <c r="F1271" i="3"/>
  <c r="J1270" i="3"/>
  <c r="F1270" i="3"/>
  <c r="J1269" i="3"/>
  <c r="F1269" i="3"/>
  <c r="J1268" i="3"/>
  <c r="F1268" i="3"/>
  <c r="J1267" i="3"/>
  <c r="F1267" i="3"/>
  <c r="J1266" i="3"/>
  <c r="F1266" i="3"/>
  <c r="J1265" i="3"/>
  <c r="F1265" i="3"/>
  <c r="J1264" i="3"/>
  <c r="F1264" i="3"/>
  <c r="J1263" i="3"/>
  <c r="F1263" i="3"/>
  <c r="J1262" i="3"/>
  <c r="F1262" i="3"/>
  <c r="J1261" i="3"/>
  <c r="F1261" i="3"/>
  <c r="J1260" i="3"/>
  <c r="F1260" i="3"/>
  <c r="J1259" i="3"/>
  <c r="F1259" i="3"/>
  <c r="J1258" i="3"/>
  <c r="F1258" i="3"/>
  <c r="J1257" i="3"/>
  <c r="F1257" i="3"/>
  <c r="J1256" i="3"/>
  <c r="F1256" i="3"/>
  <c r="J1255" i="3"/>
  <c r="F1255" i="3"/>
  <c r="J1254" i="3"/>
  <c r="F1254" i="3"/>
  <c r="J1253" i="3"/>
  <c r="F1253" i="3"/>
  <c r="J1252" i="3"/>
  <c r="F1252" i="3"/>
  <c r="J1251" i="3"/>
  <c r="F1251" i="3"/>
  <c r="J1250" i="3"/>
  <c r="F1250" i="3"/>
  <c r="J1249" i="3"/>
  <c r="F1249" i="3"/>
  <c r="J1248" i="3"/>
  <c r="F1248" i="3"/>
  <c r="J1247" i="3"/>
  <c r="F1247" i="3"/>
  <c r="J1246" i="3"/>
  <c r="F1246" i="3"/>
  <c r="J1245" i="3"/>
  <c r="F1245" i="3"/>
  <c r="J1244" i="3"/>
  <c r="F1244" i="3"/>
  <c r="J1243" i="3"/>
  <c r="F1243" i="3"/>
  <c r="J1242" i="3"/>
  <c r="F1242" i="3"/>
  <c r="J1241" i="3"/>
  <c r="F1241" i="3"/>
  <c r="J1240" i="3"/>
  <c r="F1240" i="3"/>
  <c r="J1239" i="3"/>
  <c r="F1239" i="3"/>
  <c r="J1238" i="3"/>
  <c r="F1238" i="3"/>
  <c r="J1237" i="3"/>
  <c r="F1237" i="3"/>
  <c r="J1236" i="3"/>
  <c r="F1236" i="3"/>
  <c r="J1235" i="3"/>
  <c r="F1235" i="3"/>
  <c r="J1234" i="3"/>
  <c r="F1234" i="3"/>
  <c r="J1233" i="3"/>
  <c r="F1233" i="3"/>
  <c r="J1232" i="3"/>
  <c r="F1232" i="3"/>
  <c r="J1231" i="3"/>
  <c r="F1231" i="3"/>
  <c r="J1230" i="3"/>
  <c r="F1230" i="3"/>
  <c r="J1229" i="3"/>
  <c r="F1229" i="3"/>
  <c r="J1228" i="3"/>
  <c r="F1228" i="3"/>
  <c r="J1227" i="3"/>
  <c r="F1227" i="3"/>
  <c r="J1226" i="3"/>
  <c r="F1226" i="3"/>
  <c r="J1225" i="3"/>
  <c r="F1225" i="3"/>
  <c r="J1224" i="3"/>
  <c r="F1224" i="3"/>
  <c r="J1223" i="3"/>
  <c r="F1223" i="3"/>
  <c r="J1222" i="3"/>
  <c r="F1222" i="3"/>
  <c r="J1221" i="3"/>
  <c r="F1221" i="3"/>
  <c r="J1220" i="3"/>
  <c r="F1220" i="3"/>
  <c r="J1219" i="3"/>
  <c r="F1219" i="3"/>
  <c r="J1218" i="3"/>
  <c r="F1218" i="3"/>
  <c r="J1217" i="3"/>
  <c r="F1217" i="3"/>
  <c r="J1216" i="3"/>
  <c r="F1216" i="3"/>
  <c r="J1215" i="3"/>
  <c r="F1215" i="3"/>
  <c r="J1214" i="3"/>
  <c r="F1214" i="3"/>
  <c r="J1213" i="3"/>
  <c r="F1213" i="3"/>
  <c r="J1212" i="3"/>
  <c r="F1212" i="3"/>
  <c r="J1211" i="3"/>
  <c r="F1211" i="3"/>
  <c r="J1210" i="3"/>
  <c r="F1210" i="3"/>
  <c r="J1209" i="3"/>
  <c r="F1209" i="3"/>
  <c r="J1208" i="3"/>
  <c r="F1208" i="3"/>
  <c r="J1207" i="3"/>
  <c r="F1207" i="3"/>
  <c r="J1206" i="3"/>
  <c r="F1206" i="3"/>
  <c r="J1205" i="3"/>
  <c r="F1205" i="3"/>
  <c r="J1204" i="3"/>
  <c r="F1204" i="3"/>
  <c r="J1203" i="3"/>
  <c r="F1203" i="3"/>
  <c r="J1202" i="3"/>
  <c r="F1202" i="3"/>
  <c r="J1201" i="3"/>
  <c r="F1201" i="3"/>
  <c r="J1200" i="3"/>
  <c r="F1200" i="3"/>
  <c r="J1199" i="3"/>
  <c r="F1199" i="3"/>
  <c r="J1198" i="3"/>
  <c r="F1198" i="3"/>
  <c r="J1197" i="3"/>
  <c r="F1197" i="3"/>
  <c r="J1196" i="3"/>
  <c r="F1196" i="3"/>
  <c r="J1195" i="3"/>
  <c r="F1195" i="3"/>
  <c r="J1194" i="3"/>
  <c r="F1194" i="3"/>
  <c r="J1193" i="3"/>
  <c r="F1193" i="3"/>
  <c r="J1192" i="3"/>
  <c r="F1192" i="3"/>
  <c r="J1191" i="3"/>
  <c r="F1191" i="3"/>
  <c r="J1190" i="3"/>
  <c r="F1190" i="3"/>
  <c r="J1189" i="3"/>
  <c r="F1189" i="3"/>
  <c r="J1188" i="3"/>
  <c r="F1188" i="3"/>
  <c r="J1187" i="3"/>
  <c r="F1187" i="3"/>
  <c r="J1186" i="3"/>
  <c r="F1186" i="3"/>
  <c r="J1185" i="3"/>
  <c r="F1185" i="3"/>
  <c r="J1184" i="3"/>
  <c r="F1184" i="3"/>
  <c r="J1183" i="3"/>
  <c r="F1183" i="3"/>
  <c r="J1182" i="3"/>
  <c r="F1182" i="3"/>
  <c r="J1181" i="3"/>
  <c r="F1181" i="3"/>
  <c r="J1180" i="3"/>
  <c r="F1180" i="3"/>
  <c r="J1179" i="3"/>
  <c r="F1179" i="3"/>
  <c r="J1178" i="3"/>
  <c r="F1178" i="3"/>
  <c r="J1177" i="3"/>
  <c r="F1177" i="3"/>
  <c r="J1176" i="3"/>
  <c r="F1176" i="3"/>
  <c r="J1175" i="3"/>
  <c r="F1175" i="3"/>
  <c r="J1174" i="3"/>
  <c r="F1174" i="3"/>
  <c r="J1173" i="3"/>
  <c r="F1173" i="3"/>
  <c r="J1172" i="3"/>
  <c r="F1172" i="3"/>
  <c r="J1171" i="3"/>
  <c r="F1171" i="3"/>
  <c r="J1170" i="3"/>
  <c r="F1170" i="3"/>
  <c r="J1169" i="3"/>
  <c r="F1169" i="3"/>
  <c r="J1168" i="3"/>
  <c r="F1168" i="3"/>
  <c r="J1167" i="3"/>
  <c r="F1167" i="3"/>
  <c r="J1166" i="3"/>
  <c r="F1166" i="3"/>
  <c r="J1165" i="3"/>
  <c r="F1165" i="3"/>
  <c r="J1164" i="3"/>
  <c r="F1164" i="3"/>
  <c r="J1163" i="3"/>
  <c r="F1163" i="3"/>
  <c r="J1162" i="3"/>
  <c r="F1162" i="3"/>
  <c r="J1161" i="3"/>
  <c r="F1161" i="3"/>
  <c r="J1160" i="3"/>
  <c r="F1160" i="3"/>
  <c r="J1159" i="3"/>
  <c r="F1159" i="3"/>
  <c r="J1158" i="3"/>
  <c r="F1158" i="3"/>
  <c r="J1157" i="3"/>
  <c r="F1157" i="3"/>
  <c r="J1156" i="3"/>
  <c r="F1156" i="3"/>
  <c r="J1155" i="3"/>
  <c r="F1155" i="3"/>
  <c r="J1154" i="3"/>
  <c r="F1154" i="3"/>
  <c r="J1153" i="3"/>
  <c r="F1153" i="3"/>
  <c r="J1152" i="3"/>
  <c r="F1152" i="3"/>
  <c r="J1151" i="3"/>
  <c r="F1151" i="3"/>
  <c r="J1150" i="3"/>
  <c r="F1150" i="3"/>
  <c r="J1149" i="3"/>
  <c r="F1149" i="3"/>
  <c r="J1148" i="3"/>
  <c r="F1148" i="3"/>
  <c r="J1147" i="3"/>
  <c r="F1147" i="3"/>
  <c r="J1146" i="3"/>
  <c r="F1146" i="3"/>
  <c r="J1145" i="3"/>
  <c r="F1145" i="3"/>
  <c r="J1144" i="3"/>
  <c r="F1144" i="3"/>
  <c r="J1143" i="3"/>
  <c r="F1143" i="3"/>
  <c r="J1142" i="3"/>
  <c r="F1142" i="3"/>
  <c r="J1141" i="3"/>
  <c r="F1141" i="3"/>
  <c r="J1140" i="3"/>
  <c r="F1140" i="3"/>
  <c r="J1139" i="3"/>
  <c r="F1139" i="3"/>
  <c r="J1138" i="3"/>
  <c r="F1138" i="3"/>
  <c r="J1137" i="3"/>
  <c r="F1137" i="3"/>
  <c r="J1136" i="3"/>
  <c r="F1136" i="3"/>
  <c r="J1135" i="3"/>
  <c r="F1135" i="3"/>
  <c r="J1134" i="3"/>
  <c r="F1134" i="3"/>
  <c r="J1133" i="3"/>
  <c r="F1133" i="3"/>
  <c r="J1132" i="3"/>
  <c r="F1132" i="3"/>
  <c r="J1131" i="3"/>
  <c r="F1131" i="3"/>
  <c r="J1130" i="3"/>
  <c r="F1130" i="3"/>
  <c r="J1129" i="3"/>
  <c r="F1129" i="3"/>
  <c r="J1128" i="3"/>
  <c r="F1128" i="3"/>
  <c r="J1127" i="3"/>
  <c r="F1127" i="3"/>
  <c r="J1126" i="3"/>
  <c r="F1126" i="3"/>
  <c r="J1125" i="3"/>
  <c r="F1125" i="3"/>
  <c r="J1124" i="3"/>
  <c r="F1124" i="3"/>
  <c r="J1123" i="3"/>
  <c r="F1123" i="3"/>
  <c r="J1122" i="3"/>
  <c r="F1122" i="3"/>
  <c r="J1121" i="3"/>
  <c r="F1121" i="3"/>
  <c r="J1120" i="3"/>
  <c r="F1120" i="3"/>
  <c r="J1119" i="3"/>
  <c r="F1119" i="3"/>
  <c r="J1118" i="3"/>
  <c r="F1118" i="3"/>
  <c r="J1117" i="3"/>
  <c r="F1117" i="3"/>
  <c r="J1116" i="3"/>
  <c r="F1116" i="3"/>
  <c r="J1115" i="3"/>
  <c r="F1115" i="3"/>
  <c r="J1114" i="3"/>
  <c r="F1114" i="3"/>
  <c r="J1113" i="3"/>
  <c r="F1113" i="3"/>
  <c r="J1112" i="3"/>
  <c r="F1112" i="3"/>
  <c r="J1111" i="3"/>
  <c r="F1111" i="3"/>
  <c r="J1110" i="3"/>
  <c r="F1110" i="3"/>
  <c r="J1109" i="3"/>
  <c r="F1109" i="3"/>
  <c r="J1108" i="3"/>
  <c r="F1108" i="3"/>
  <c r="J1107" i="3"/>
  <c r="F1107" i="3"/>
  <c r="J1106" i="3"/>
  <c r="F1106" i="3"/>
  <c r="J1105" i="3"/>
  <c r="F1105" i="3"/>
  <c r="J1104" i="3"/>
  <c r="F1104" i="3"/>
  <c r="J1103" i="3"/>
  <c r="F1103" i="3"/>
  <c r="J1102" i="3"/>
  <c r="F1102" i="3"/>
  <c r="J1101" i="3"/>
  <c r="F1101" i="3"/>
  <c r="J1100" i="3"/>
  <c r="F1100" i="3"/>
  <c r="J1099" i="3"/>
  <c r="F1099" i="3"/>
  <c r="J1098" i="3"/>
  <c r="F1098" i="3"/>
  <c r="J1097" i="3"/>
  <c r="F1097" i="3"/>
  <c r="J1096" i="3"/>
  <c r="F1096" i="3"/>
  <c r="J1095" i="3"/>
  <c r="F1095" i="3"/>
  <c r="J1094" i="3"/>
  <c r="F1094" i="3"/>
  <c r="J1093" i="3"/>
  <c r="F1093" i="3"/>
  <c r="J1092" i="3"/>
  <c r="F1092" i="3"/>
  <c r="J1091" i="3"/>
  <c r="F1091" i="3"/>
  <c r="J1090" i="3"/>
  <c r="F1090" i="3"/>
  <c r="J1089" i="3"/>
  <c r="F1089" i="3"/>
  <c r="J1088" i="3"/>
  <c r="F1088" i="3"/>
  <c r="J1087" i="3"/>
  <c r="F1087" i="3"/>
  <c r="J1086" i="3"/>
  <c r="F1086" i="3"/>
  <c r="J1085" i="3"/>
  <c r="F1085" i="3"/>
  <c r="J1084" i="3"/>
  <c r="F1084" i="3"/>
  <c r="J1083" i="3"/>
  <c r="F1083" i="3"/>
  <c r="J1082" i="3"/>
  <c r="F1082" i="3"/>
  <c r="J1081" i="3"/>
  <c r="F1081" i="3"/>
  <c r="J1080" i="3"/>
  <c r="F1080" i="3"/>
  <c r="J1079" i="3"/>
  <c r="F1079" i="3"/>
  <c r="J1078" i="3"/>
  <c r="F1078" i="3"/>
  <c r="J1077" i="3"/>
  <c r="F1077" i="3"/>
  <c r="J1076" i="3"/>
  <c r="F1076" i="3"/>
  <c r="J1075" i="3"/>
  <c r="F1075" i="3"/>
  <c r="J1074" i="3"/>
  <c r="F1074" i="3"/>
  <c r="J1073" i="3"/>
  <c r="F1073" i="3"/>
  <c r="J1072" i="3"/>
  <c r="F1072" i="3"/>
  <c r="J1071" i="3"/>
  <c r="F1071" i="3"/>
  <c r="J1070" i="3"/>
  <c r="F1070" i="3"/>
  <c r="J1069" i="3"/>
  <c r="F1069" i="3"/>
  <c r="J1068" i="3"/>
  <c r="F1068" i="3"/>
  <c r="J1067" i="3"/>
  <c r="F1067" i="3"/>
  <c r="J1066" i="3"/>
  <c r="F1066" i="3"/>
  <c r="J1065" i="3"/>
  <c r="F1065" i="3"/>
  <c r="J1064" i="3"/>
  <c r="F1064" i="3"/>
  <c r="J1063" i="3"/>
  <c r="F1063" i="3"/>
  <c r="J1062" i="3"/>
  <c r="F1062" i="3"/>
  <c r="J1061" i="3"/>
  <c r="F1061" i="3"/>
  <c r="J1060" i="3"/>
  <c r="F1060" i="3"/>
  <c r="J1059" i="3"/>
  <c r="F1059" i="3"/>
  <c r="J1058" i="3"/>
  <c r="F1058" i="3"/>
  <c r="J1057" i="3"/>
  <c r="F1057" i="3"/>
  <c r="J1056" i="3"/>
  <c r="F1056" i="3"/>
  <c r="J1055" i="3"/>
  <c r="F1055" i="3"/>
  <c r="J1054" i="3"/>
  <c r="F1054" i="3"/>
  <c r="J1053" i="3"/>
  <c r="F1053" i="3"/>
  <c r="J1052" i="3"/>
  <c r="F1052" i="3"/>
  <c r="J1051" i="3"/>
  <c r="F1051" i="3"/>
  <c r="J1050" i="3"/>
  <c r="F1050" i="3"/>
  <c r="J1049" i="3"/>
  <c r="F1049" i="3"/>
  <c r="J1048" i="3"/>
  <c r="F1048" i="3"/>
  <c r="J1047" i="3"/>
  <c r="F1047" i="3"/>
  <c r="J1046" i="3"/>
  <c r="F1046" i="3"/>
  <c r="J1045" i="3"/>
  <c r="F1045" i="3"/>
  <c r="J1044" i="3"/>
  <c r="F1044" i="3"/>
  <c r="J1043" i="3"/>
  <c r="F1043" i="3"/>
  <c r="J1042" i="3"/>
  <c r="F1042" i="3"/>
  <c r="J1041" i="3"/>
  <c r="F1041" i="3"/>
  <c r="J1040" i="3"/>
  <c r="F1040" i="3"/>
  <c r="J1039" i="3"/>
  <c r="F1039" i="3"/>
  <c r="J1038" i="3"/>
  <c r="F1038" i="3"/>
  <c r="J1037" i="3"/>
  <c r="F1037" i="3"/>
  <c r="J1036" i="3"/>
  <c r="F1036" i="3"/>
  <c r="J1035" i="3"/>
  <c r="F1035" i="3"/>
  <c r="J1034" i="3"/>
  <c r="F1034" i="3"/>
  <c r="J1033" i="3"/>
  <c r="F1033" i="3"/>
  <c r="J1032" i="3"/>
  <c r="F1032" i="3"/>
  <c r="J1031" i="3"/>
  <c r="F1031" i="3"/>
  <c r="J1030" i="3"/>
  <c r="F1030" i="3"/>
  <c r="J1029" i="3"/>
  <c r="F1029" i="3"/>
  <c r="J1028" i="3"/>
  <c r="F1028" i="3"/>
  <c r="J1027" i="3"/>
  <c r="F1027" i="3"/>
  <c r="J1026" i="3"/>
  <c r="F1026" i="3"/>
  <c r="J1025" i="3"/>
  <c r="F1025" i="3"/>
  <c r="J1024" i="3"/>
  <c r="F1024" i="3"/>
  <c r="J1023" i="3"/>
  <c r="F1023" i="3"/>
  <c r="J1022" i="3"/>
  <c r="F1022" i="3"/>
  <c r="J1021" i="3"/>
  <c r="F1021" i="3"/>
  <c r="J1020" i="3"/>
  <c r="F1020" i="3"/>
  <c r="J1019" i="3"/>
  <c r="F1019" i="3"/>
  <c r="J1018" i="3"/>
  <c r="F1018" i="3"/>
  <c r="J1017" i="3"/>
  <c r="F1017" i="3"/>
  <c r="J1016" i="3"/>
  <c r="F1016" i="3"/>
  <c r="J1015" i="3"/>
  <c r="F1015" i="3"/>
  <c r="J1014" i="3"/>
  <c r="F1014" i="3"/>
  <c r="J1013" i="3"/>
  <c r="F1013" i="3"/>
  <c r="J1012" i="3"/>
  <c r="F1012" i="3"/>
  <c r="J1011" i="3"/>
  <c r="F1011" i="3"/>
  <c r="J1010" i="3"/>
  <c r="F1010" i="3"/>
  <c r="J1009" i="3"/>
  <c r="F1009" i="3"/>
  <c r="J1008" i="3"/>
  <c r="F1008" i="3"/>
  <c r="J1007" i="3"/>
  <c r="F1007" i="3"/>
  <c r="J1006" i="3"/>
  <c r="F1006" i="3"/>
  <c r="J1005" i="3"/>
  <c r="F1005" i="3"/>
  <c r="J1004" i="3"/>
  <c r="F1004" i="3"/>
  <c r="J1003" i="3"/>
  <c r="F1003" i="3"/>
  <c r="J1002" i="3"/>
  <c r="F1002" i="3"/>
  <c r="J1001" i="3"/>
  <c r="F1001" i="3"/>
  <c r="J1000" i="3"/>
  <c r="F1000" i="3"/>
  <c r="J999" i="3"/>
  <c r="F999" i="3"/>
  <c r="J998" i="3"/>
  <c r="F998" i="3"/>
  <c r="J997" i="3"/>
  <c r="F997" i="3"/>
  <c r="J996" i="3"/>
  <c r="F996" i="3"/>
  <c r="J995" i="3"/>
  <c r="F995" i="3"/>
  <c r="J994" i="3"/>
  <c r="F994" i="3"/>
  <c r="J993" i="3"/>
  <c r="F993" i="3"/>
  <c r="J992" i="3"/>
  <c r="F992" i="3"/>
  <c r="J991" i="3"/>
  <c r="F991" i="3"/>
  <c r="J990" i="3"/>
  <c r="F990" i="3"/>
  <c r="J989" i="3"/>
  <c r="F989" i="3"/>
  <c r="J988" i="3"/>
  <c r="F988" i="3"/>
  <c r="J987" i="3"/>
  <c r="F987" i="3"/>
  <c r="J986" i="3"/>
  <c r="F986" i="3"/>
  <c r="J985" i="3"/>
  <c r="F985" i="3"/>
  <c r="J984" i="3"/>
  <c r="F984" i="3"/>
  <c r="J983" i="3"/>
  <c r="F983" i="3"/>
  <c r="J982" i="3"/>
  <c r="F982" i="3"/>
  <c r="J981" i="3"/>
  <c r="F981" i="3"/>
  <c r="J980" i="3"/>
  <c r="F980" i="3"/>
  <c r="J979" i="3"/>
  <c r="F979" i="3"/>
  <c r="J978" i="3"/>
  <c r="F978" i="3"/>
  <c r="J977" i="3"/>
  <c r="F977" i="3"/>
  <c r="J976" i="3"/>
  <c r="F976" i="3"/>
  <c r="J975" i="3"/>
  <c r="F975" i="3"/>
  <c r="J974" i="3"/>
  <c r="F974" i="3"/>
  <c r="J973" i="3"/>
  <c r="F973" i="3"/>
  <c r="J972" i="3"/>
  <c r="F972" i="3"/>
  <c r="J971" i="3"/>
  <c r="F971" i="3"/>
  <c r="J970" i="3"/>
  <c r="F970" i="3"/>
  <c r="J969" i="3"/>
  <c r="F969" i="3"/>
  <c r="J968" i="3"/>
  <c r="F968" i="3"/>
  <c r="J967" i="3"/>
  <c r="F967" i="3"/>
  <c r="J966" i="3"/>
  <c r="F966" i="3"/>
  <c r="J965" i="3"/>
  <c r="F965" i="3"/>
  <c r="J964" i="3"/>
  <c r="F964" i="3"/>
  <c r="J963" i="3"/>
  <c r="F963" i="3"/>
  <c r="J962" i="3"/>
  <c r="F962" i="3"/>
  <c r="J961" i="3"/>
  <c r="F961" i="3"/>
  <c r="J960" i="3"/>
  <c r="F960" i="3"/>
  <c r="J959" i="3"/>
  <c r="F959" i="3"/>
  <c r="J958" i="3"/>
  <c r="F958" i="3"/>
  <c r="J957" i="3"/>
  <c r="F957" i="3"/>
  <c r="J956" i="3"/>
  <c r="F956" i="3"/>
  <c r="J955" i="3"/>
  <c r="F955" i="3"/>
  <c r="J954" i="3"/>
  <c r="F954" i="3"/>
  <c r="J953" i="3"/>
  <c r="F953" i="3"/>
  <c r="J952" i="3"/>
  <c r="F952" i="3"/>
  <c r="J951" i="3"/>
  <c r="F951" i="3"/>
  <c r="J950" i="3"/>
  <c r="F950" i="3"/>
  <c r="J949" i="3"/>
  <c r="F949" i="3"/>
  <c r="J948" i="3"/>
  <c r="F948" i="3"/>
  <c r="J947" i="3"/>
  <c r="F947" i="3"/>
  <c r="J946" i="3"/>
  <c r="F946" i="3"/>
  <c r="J945" i="3"/>
  <c r="F945" i="3"/>
  <c r="J944" i="3"/>
  <c r="F944" i="3"/>
  <c r="J943" i="3"/>
  <c r="F943" i="3"/>
  <c r="J942" i="3"/>
  <c r="F942" i="3"/>
  <c r="J941" i="3"/>
  <c r="F941" i="3"/>
  <c r="J940" i="3"/>
  <c r="F940" i="3"/>
  <c r="J939" i="3"/>
  <c r="F939" i="3"/>
  <c r="J938" i="3"/>
  <c r="F938" i="3"/>
  <c r="J937" i="3"/>
  <c r="F937" i="3"/>
  <c r="J936" i="3"/>
  <c r="F936" i="3"/>
  <c r="J935" i="3"/>
  <c r="F935" i="3"/>
  <c r="J934" i="3"/>
  <c r="F934" i="3"/>
  <c r="J933" i="3"/>
  <c r="F933" i="3"/>
  <c r="J932" i="3"/>
  <c r="F932" i="3"/>
  <c r="J931" i="3"/>
  <c r="F931" i="3"/>
  <c r="J930" i="3"/>
  <c r="F930" i="3"/>
  <c r="J929" i="3"/>
  <c r="F929" i="3"/>
  <c r="J928" i="3"/>
  <c r="F928" i="3"/>
  <c r="J927" i="3"/>
  <c r="F927" i="3"/>
  <c r="J926" i="3"/>
  <c r="F926" i="3"/>
  <c r="J925" i="3"/>
  <c r="F925" i="3"/>
  <c r="J924" i="3"/>
  <c r="F924" i="3"/>
  <c r="J923" i="3"/>
  <c r="F923" i="3"/>
  <c r="J922" i="3"/>
  <c r="F922" i="3"/>
  <c r="J921" i="3"/>
  <c r="F921" i="3"/>
  <c r="J920" i="3"/>
  <c r="F920" i="3"/>
  <c r="J919" i="3"/>
  <c r="F919" i="3"/>
  <c r="J918" i="3"/>
  <c r="F918" i="3"/>
  <c r="J917" i="3"/>
  <c r="F917" i="3"/>
  <c r="J916" i="3"/>
  <c r="F916" i="3"/>
  <c r="J915" i="3"/>
  <c r="F915" i="3"/>
  <c r="J914" i="3"/>
  <c r="F914" i="3"/>
  <c r="J913" i="3"/>
  <c r="F913" i="3"/>
  <c r="J912" i="3"/>
  <c r="F912" i="3"/>
  <c r="J911" i="3"/>
  <c r="F911" i="3"/>
  <c r="J910" i="3"/>
  <c r="F910" i="3"/>
  <c r="J909" i="3"/>
  <c r="F909" i="3"/>
  <c r="J908" i="3"/>
  <c r="F908" i="3"/>
  <c r="J907" i="3"/>
  <c r="F907" i="3"/>
  <c r="J906" i="3"/>
  <c r="F906" i="3"/>
  <c r="J905" i="3"/>
  <c r="F905" i="3"/>
  <c r="J904" i="3"/>
  <c r="F904" i="3"/>
  <c r="J903" i="3"/>
  <c r="F903" i="3"/>
  <c r="J902" i="3"/>
  <c r="F902" i="3"/>
  <c r="J901" i="3"/>
  <c r="F901" i="3"/>
  <c r="J900" i="3"/>
  <c r="F900" i="3"/>
  <c r="J899" i="3"/>
  <c r="F899" i="3"/>
  <c r="J898" i="3"/>
  <c r="F898" i="3"/>
  <c r="J897" i="3"/>
  <c r="F897" i="3"/>
  <c r="J896" i="3"/>
  <c r="F896" i="3"/>
  <c r="J895" i="3"/>
  <c r="F895" i="3"/>
  <c r="J894" i="3"/>
  <c r="F894" i="3"/>
  <c r="J893" i="3"/>
  <c r="F893" i="3"/>
  <c r="J892" i="3"/>
  <c r="F892" i="3"/>
  <c r="J891" i="3"/>
  <c r="F891" i="3"/>
  <c r="J890" i="3"/>
  <c r="F890" i="3"/>
  <c r="J889" i="3"/>
  <c r="F889" i="3"/>
  <c r="J888" i="3"/>
  <c r="F888" i="3"/>
  <c r="J887" i="3"/>
  <c r="F887" i="3"/>
  <c r="J886" i="3"/>
  <c r="F886" i="3"/>
  <c r="J885" i="3"/>
  <c r="F885" i="3"/>
  <c r="J884" i="3"/>
  <c r="F884" i="3"/>
  <c r="J883" i="3"/>
  <c r="F883" i="3"/>
  <c r="J882" i="3"/>
  <c r="F882" i="3"/>
  <c r="J881" i="3"/>
  <c r="F881" i="3"/>
  <c r="J880" i="3"/>
  <c r="F880" i="3"/>
  <c r="J879" i="3"/>
  <c r="F879" i="3"/>
  <c r="J878" i="3"/>
  <c r="F878" i="3"/>
  <c r="J877" i="3"/>
  <c r="F877" i="3"/>
  <c r="J876" i="3"/>
  <c r="F876" i="3"/>
  <c r="J875" i="3"/>
  <c r="F875" i="3"/>
  <c r="J874" i="3"/>
  <c r="F874" i="3"/>
  <c r="J873" i="3"/>
  <c r="F873" i="3"/>
  <c r="J872" i="3"/>
  <c r="F872" i="3"/>
  <c r="J871" i="3"/>
  <c r="F871" i="3"/>
  <c r="J870" i="3"/>
  <c r="F870" i="3"/>
  <c r="J869" i="3"/>
  <c r="F869" i="3"/>
  <c r="J868" i="3"/>
  <c r="F868" i="3"/>
  <c r="J867" i="3"/>
  <c r="F867" i="3"/>
  <c r="J866" i="3"/>
  <c r="F866" i="3"/>
  <c r="J865" i="3"/>
  <c r="F865" i="3"/>
  <c r="J864" i="3"/>
  <c r="F864" i="3"/>
  <c r="J863" i="3"/>
  <c r="F863" i="3"/>
  <c r="J862" i="3"/>
  <c r="F862" i="3"/>
  <c r="J861" i="3"/>
  <c r="F861" i="3"/>
  <c r="J860" i="3"/>
  <c r="F860" i="3"/>
  <c r="J859" i="3"/>
  <c r="F859" i="3"/>
  <c r="J858" i="3"/>
  <c r="F858" i="3"/>
  <c r="J857" i="3"/>
  <c r="F857" i="3"/>
  <c r="J856" i="3"/>
  <c r="F856" i="3"/>
  <c r="J855" i="3"/>
  <c r="F855" i="3"/>
  <c r="J854" i="3"/>
  <c r="F854" i="3"/>
  <c r="J853" i="3"/>
  <c r="F853" i="3"/>
  <c r="J852" i="3"/>
  <c r="F852" i="3"/>
  <c r="J851" i="3"/>
  <c r="F851" i="3"/>
  <c r="J850" i="3"/>
  <c r="F850" i="3"/>
  <c r="J849" i="3"/>
  <c r="F849" i="3"/>
  <c r="J848" i="3"/>
  <c r="F848" i="3"/>
  <c r="J847" i="3"/>
  <c r="F847" i="3"/>
  <c r="J846" i="3"/>
  <c r="F846" i="3"/>
  <c r="J845" i="3"/>
  <c r="F845" i="3"/>
  <c r="J844" i="3"/>
  <c r="F844" i="3"/>
  <c r="J843" i="3"/>
  <c r="F843" i="3"/>
  <c r="J842" i="3"/>
  <c r="F842" i="3"/>
  <c r="J841" i="3"/>
  <c r="F841" i="3"/>
  <c r="J840" i="3"/>
  <c r="F840" i="3"/>
  <c r="J839" i="3"/>
  <c r="F839" i="3"/>
  <c r="J838" i="3"/>
  <c r="F838" i="3"/>
  <c r="J837" i="3"/>
  <c r="F837" i="3"/>
  <c r="J836" i="3"/>
  <c r="F836" i="3"/>
  <c r="J835" i="3"/>
  <c r="F835" i="3"/>
  <c r="J834" i="3"/>
  <c r="F834" i="3"/>
  <c r="J833" i="3"/>
  <c r="F833" i="3"/>
  <c r="J832" i="3"/>
  <c r="F832" i="3"/>
  <c r="J831" i="3"/>
  <c r="F831" i="3"/>
  <c r="J830" i="3"/>
  <c r="F830" i="3"/>
  <c r="J829" i="3"/>
  <c r="F829" i="3"/>
  <c r="J828" i="3"/>
  <c r="F828" i="3"/>
  <c r="J827" i="3"/>
  <c r="F827" i="3"/>
  <c r="J826" i="3"/>
  <c r="F826" i="3"/>
  <c r="J825" i="3"/>
  <c r="F825" i="3"/>
  <c r="J824" i="3"/>
  <c r="F824" i="3"/>
  <c r="J823" i="3"/>
  <c r="F823" i="3"/>
  <c r="J822" i="3"/>
  <c r="F822" i="3"/>
  <c r="J821" i="3"/>
  <c r="F821" i="3"/>
  <c r="J820" i="3"/>
  <c r="F820" i="3"/>
  <c r="J819" i="3"/>
  <c r="F819" i="3"/>
  <c r="J818" i="3"/>
  <c r="F818" i="3"/>
  <c r="J817" i="3"/>
  <c r="F817" i="3"/>
  <c r="J816" i="3"/>
  <c r="F816" i="3"/>
  <c r="J815" i="3"/>
  <c r="F815" i="3"/>
  <c r="J814" i="3"/>
  <c r="F814" i="3"/>
  <c r="J813" i="3"/>
  <c r="F813" i="3"/>
  <c r="J812" i="3"/>
  <c r="F812" i="3"/>
  <c r="J811" i="3"/>
  <c r="F811" i="3"/>
  <c r="J810" i="3"/>
  <c r="F810" i="3"/>
  <c r="J809" i="3"/>
  <c r="F809" i="3"/>
  <c r="J808" i="3"/>
  <c r="F808" i="3"/>
  <c r="J807" i="3"/>
  <c r="F807" i="3"/>
  <c r="J806" i="3"/>
  <c r="F806" i="3"/>
  <c r="J805" i="3"/>
  <c r="F805" i="3"/>
  <c r="J804" i="3"/>
  <c r="F804" i="3"/>
  <c r="J803" i="3"/>
  <c r="F803" i="3"/>
  <c r="J802" i="3"/>
  <c r="F802" i="3"/>
  <c r="J801" i="3"/>
  <c r="F801" i="3"/>
  <c r="J800" i="3"/>
  <c r="F800" i="3"/>
  <c r="J799" i="3"/>
  <c r="F799" i="3"/>
  <c r="J798" i="3"/>
  <c r="F798" i="3"/>
  <c r="J797" i="3"/>
  <c r="F797" i="3"/>
  <c r="J796" i="3"/>
  <c r="F796" i="3"/>
  <c r="J795" i="3"/>
  <c r="F795" i="3"/>
  <c r="J794" i="3"/>
  <c r="F794" i="3"/>
  <c r="J793" i="3"/>
  <c r="F793" i="3"/>
  <c r="J792" i="3"/>
  <c r="F792" i="3"/>
  <c r="J791" i="3"/>
  <c r="F791" i="3"/>
  <c r="J790" i="3"/>
  <c r="F790" i="3"/>
  <c r="J789" i="3"/>
  <c r="F789" i="3"/>
  <c r="J788" i="3"/>
  <c r="F788" i="3"/>
  <c r="J787" i="3"/>
  <c r="F787" i="3"/>
  <c r="J786" i="3"/>
  <c r="F786" i="3"/>
  <c r="J785" i="3"/>
  <c r="F785" i="3"/>
  <c r="J784" i="3"/>
  <c r="F784" i="3"/>
  <c r="J783" i="3"/>
  <c r="F783" i="3"/>
  <c r="J782" i="3"/>
  <c r="F782" i="3"/>
  <c r="J781" i="3"/>
  <c r="F781" i="3"/>
  <c r="J780" i="3"/>
  <c r="F780" i="3"/>
  <c r="J779" i="3"/>
  <c r="F779" i="3"/>
  <c r="J778" i="3"/>
  <c r="F778" i="3"/>
  <c r="J777" i="3"/>
  <c r="F777" i="3"/>
  <c r="J776" i="3"/>
  <c r="F776" i="3"/>
  <c r="J775" i="3"/>
  <c r="F775" i="3"/>
  <c r="J774" i="3"/>
  <c r="F774" i="3"/>
  <c r="J773" i="3"/>
  <c r="F773" i="3"/>
  <c r="J772" i="3"/>
  <c r="F772" i="3"/>
  <c r="J771" i="3"/>
  <c r="F771" i="3"/>
  <c r="J770" i="3"/>
  <c r="F770" i="3"/>
  <c r="J769" i="3"/>
  <c r="F769" i="3"/>
  <c r="J768" i="3"/>
  <c r="F768" i="3"/>
  <c r="J767" i="3"/>
  <c r="F767" i="3"/>
  <c r="J766" i="3"/>
  <c r="F766" i="3"/>
  <c r="J765" i="3"/>
  <c r="F765" i="3"/>
  <c r="J764" i="3"/>
  <c r="F764" i="3"/>
  <c r="J763" i="3"/>
  <c r="F763" i="3"/>
  <c r="J762" i="3"/>
  <c r="F762" i="3"/>
  <c r="J761" i="3"/>
  <c r="F761" i="3"/>
  <c r="J760" i="3"/>
  <c r="F760" i="3"/>
  <c r="J759" i="3"/>
  <c r="F759" i="3"/>
  <c r="J758" i="3"/>
  <c r="F758" i="3"/>
  <c r="J757" i="3"/>
  <c r="F757" i="3"/>
  <c r="J756" i="3"/>
  <c r="F756" i="3"/>
  <c r="J755" i="3"/>
  <c r="F755" i="3"/>
  <c r="J754" i="3"/>
  <c r="F754" i="3"/>
  <c r="J753" i="3"/>
  <c r="F753" i="3"/>
  <c r="J752" i="3"/>
  <c r="F752" i="3"/>
  <c r="J751" i="3"/>
  <c r="F751" i="3"/>
  <c r="J750" i="3"/>
  <c r="F750" i="3"/>
  <c r="J749" i="3"/>
  <c r="F749" i="3"/>
  <c r="J748" i="3"/>
  <c r="F748" i="3"/>
  <c r="J747" i="3"/>
  <c r="F747" i="3"/>
  <c r="J746" i="3"/>
  <c r="F746" i="3"/>
  <c r="J745" i="3"/>
  <c r="F745" i="3"/>
  <c r="J744" i="3"/>
  <c r="F744" i="3"/>
  <c r="J743" i="3"/>
  <c r="F743" i="3"/>
  <c r="J742" i="3"/>
  <c r="F742" i="3"/>
  <c r="J741" i="3"/>
  <c r="F741" i="3"/>
  <c r="J740" i="3"/>
  <c r="F740" i="3"/>
  <c r="J739" i="3"/>
  <c r="F739" i="3"/>
  <c r="J738" i="3"/>
  <c r="F738" i="3"/>
  <c r="J737" i="3"/>
  <c r="F737" i="3"/>
  <c r="J736" i="3"/>
  <c r="F736" i="3"/>
  <c r="J735" i="3"/>
  <c r="F735" i="3"/>
  <c r="J734" i="3"/>
  <c r="F734" i="3"/>
  <c r="J733" i="3"/>
  <c r="F733" i="3"/>
  <c r="J732" i="3"/>
  <c r="F732" i="3"/>
  <c r="J731" i="3"/>
  <c r="F731" i="3"/>
  <c r="J730" i="3"/>
  <c r="F730" i="3"/>
  <c r="J729" i="3"/>
  <c r="F729" i="3"/>
  <c r="J728" i="3"/>
  <c r="F728" i="3"/>
  <c r="J727" i="3"/>
  <c r="F727" i="3"/>
  <c r="J726" i="3"/>
  <c r="F726" i="3"/>
  <c r="J725" i="3"/>
  <c r="F725" i="3"/>
  <c r="J724" i="3"/>
  <c r="F724" i="3"/>
  <c r="J723" i="3"/>
  <c r="F723" i="3"/>
  <c r="J722" i="3"/>
  <c r="F722" i="3"/>
  <c r="J721" i="3"/>
  <c r="F721" i="3"/>
  <c r="J720" i="3"/>
  <c r="F720" i="3"/>
  <c r="J719" i="3"/>
  <c r="F719" i="3"/>
  <c r="J718" i="3"/>
  <c r="F718" i="3"/>
  <c r="J717" i="3"/>
  <c r="F717" i="3"/>
  <c r="J716" i="3"/>
  <c r="F716" i="3"/>
  <c r="J715" i="3"/>
  <c r="F715" i="3"/>
  <c r="J714" i="3"/>
  <c r="F714" i="3"/>
  <c r="J713" i="3"/>
  <c r="F713" i="3"/>
  <c r="J712" i="3"/>
  <c r="F712" i="3"/>
  <c r="J711" i="3"/>
  <c r="F711" i="3"/>
  <c r="J710" i="3"/>
  <c r="F710" i="3"/>
  <c r="J709" i="3"/>
  <c r="F709" i="3"/>
  <c r="J708" i="3"/>
  <c r="F708" i="3"/>
  <c r="J707" i="3"/>
  <c r="F707" i="3"/>
  <c r="J706" i="3"/>
  <c r="F706" i="3"/>
  <c r="J705" i="3"/>
  <c r="F705" i="3"/>
  <c r="J704" i="3"/>
  <c r="F704" i="3"/>
  <c r="J703" i="3"/>
  <c r="F703" i="3"/>
  <c r="J702" i="3"/>
  <c r="F702" i="3"/>
  <c r="J701" i="3"/>
  <c r="F701" i="3"/>
  <c r="J700" i="3"/>
  <c r="F700" i="3"/>
  <c r="J699" i="3"/>
  <c r="F699" i="3"/>
  <c r="J698" i="3"/>
  <c r="F698" i="3"/>
  <c r="J697" i="3"/>
  <c r="F697" i="3"/>
  <c r="J696" i="3"/>
  <c r="F696" i="3"/>
  <c r="J695" i="3"/>
  <c r="F695" i="3"/>
  <c r="J694" i="3"/>
  <c r="F694" i="3"/>
  <c r="J693" i="3"/>
  <c r="F693" i="3"/>
  <c r="J692" i="3"/>
  <c r="F692" i="3"/>
  <c r="J691" i="3"/>
  <c r="F691" i="3"/>
  <c r="J690" i="3"/>
  <c r="F690" i="3"/>
  <c r="J689" i="3"/>
  <c r="F689" i="3"/>
  <c r="J688" i="3"/>
  <c r="F688" i="3"/>
  <c r="J687" i="3"/>
  <c r="F687" i="3"/>
  <c r="J686" i="3"/>
  <c r="F686" i="3"/>
  <c r="J685" i="3"/>
  <c r="F685" i="3"/>
  <c r="J684" i="3"/>
  <c r="F684" i="3"/>
  <c r="J683" i="3"/>
  <c r="F683" i="3"/>
  <c r="J682" i="3"/>
  <c r="F682" i="3"/>
  <c r="J681" i="3"/>
  <c r="F681" i="3"/>
  <c r="J680" i="3"/>
  <c r="F680" i="3"/>
  <c r="J679" i="3"/>
  <c r="F679" i="3"/>
  <c r="J678" i="3"/>
  <c r="F678" i="3"/>
  <c r="J677" i="3"/>
  <c r="F677" i="3"/>
  <c r="J676" i="3"/>
  <c r="F676" i="3"/>
  <c r="J675" i="3"/>
  <c r="F675" i="3"/>
  <c r="J674" i="3"/>
  <c r="F674" i="3"/>
  <c r="J673" i="3"/>
  <c r="F673" i="3"/>
  <c r="J672" i="3"/>
  <c r="F672" i="3"/>
  <c r="J671" i="3"/>
  <c r="F671" i="3"/>
  <c r="J670" i="3"/>
  <c r="F670" i="3"/>
  <c r="J669" i="3"/>
  <c r="F669" i="3"/>
  <c r="J668" i="3"/>
  <c r="F668" i="3"/>
  <c r="J667" i="3"/>
  <c r="F667" i="3"/>
  <c r="J666" i="3"/>
  <c r="F666" i="3"/>
  <c r="J665" i="3"/>
  <c r="F665" i="3"/>
  <c r="J664" i="3"/>
  <c r="F664" i="3"/>
  <c r="J663" i="3"/>
  <c r="F663" i="3"/>
  <c r="J662" i="3"/>
  <c r="F662" i="3"/>
  <c r="J661" i="3"/>
  <c r="F661" i="3"/>
  <c r="J660" i="3"/>
  <c r="F660" i="3"/>
  <c r="J659" i="3"/>
  <c r="F659" i="3"/>
  <c r="J658" i="3"/>
  <c r="F658" i="3"/>
  <c r="J657" i="3"/>
  <c r="F657" i="3"/>
  <c r="J656" i="3"/>
  <c r="F656" i="3"/>
  <c r="J655" i="3"/>
  <c r="F655" i="3"/>
  <c r="J654" i="3"/>
  <c r="F654" i="3"/>
  <c r="J653" i="3"/>
  <c r="F653" i="3"/>
  <c r="J652" i="3"/>
  <c r="F652" i="3"/>
  <c r="J651" i="3"/>
  <c r="F651" i="3"/>
  <c r="J650" i="3"/>
  <c r="F650" i="3"/>
  <c r="J649" i="3"/>
  <c r="F649" i="3"/>
  <c r="J648" i="3"/>
  <c r="F648" i="3"/>
  <c r="J647" i="3"/>
  <c r="F647" i="3"/>
  <c r="J646" i="3"/>
  <c r="F646" i="3"/>
  <c r="J645" i="3"/>
  <c r="F645" i="3"/>
  <c r="J644" i="3"/>
  <c r="F644" i="3"/>
  <c r="J643" i="3"/>
  <c r="F643" i="3"/>
  <c r="J642" i="3"/>
  <c r="F642" i="3"/>
  <c r="J641" i="3"/>
  <c r="F641" i="3"/>
  <c r="J640" i="3"/>
  <c r="F640" i="3"/>
  <c r="J639" i="3"/>
  <c r="F639" i="3"/>
  <c r="J638" i="3"/>
  <c r="F638" i="3"/>
  <c r="J637" i="3"/>
  <c r="F637" i="3"/>
  <c r="J636" i="3"/>
  <c r="F636" i="3"/>
  <c r="J635" i="3"/>
  <c r="F635" i="3"/>
  <c r="J634" i="3"/>
  <c r="F634" i="3"/>
  <c r="J633" i="3"/>
  <c r="F633" i="3"/>
  <c r="J632" i="3"/>
  <c r="F632" i="3"/>
  <c r="J631" i="3"/>
  <c r="F631" i="3"/>
  <c r="J630" i="3"/>
  <c r="F630" i="3"/>
  <c r="J629" i="3"/>
  <c r="F629" i="3"/>
  <c r="J628" i="3"/>
  <c r="F628" i="3"/>
  <c r="J627" i="3"/>
  <c r="F627" i="3"/>
  <c r="J626" i="3"/>
  <c r="F626" i="3"/>
  <c r="J625" i="3"/>
  <c r="F625" i="3"/>
  <c r="J624" i="3"/>
  <c r="F624" i="3"/>
  <c r="J623" i="3"/>
  <c r="F623" i="3"/>
  <c r="J622" i="3"/>
  <c r="F622" i="3"/>
  <c r="J621" i="3"/>
  <c r="F621" i="3"/>
  <c r="J620" i="3"/>
  <c r="F620" i="3"/>
  <c r="J619" i="3"/>
  <c r="F619" i="3"/>
  <c r="J618" i="3"/>
  <c r="F618" i="3"/>
  <c r="J617" i="3"/>
  <c r="F617" i="3"/>
  <c r="J616" i="3"/>
  <c r="F616" i="3"/>
  <c r="J615" i="3"/>
  <c r="F615" i="3"/>
  <c r="J614" i="3"/>
  <c r="F614" i="3"/>
  <c r="J613" i="3"/>
  <c r="F613" i="3"/>
  <c r="J612" i="3"/>
  <c r="F612" i="3"/>
  <c r="J611" i="3"/>
  <c r="F611" i="3"/>
  <c r="J610" i="3"/>
  <c r="F610" i="3"/>
  <c r="J609" i="3"/>
  <c r="F609" i="3"/>
  <c r="J608" i="3"/>
  <c r="F608" i="3"/>
  <c r="J607" i="3"/>
  <c r="F607" i="3"/>
  <c r="J606" i="3"/>
  <c r="F606" i="3"/>
  <c r="J605" i="3"/>
  <c r="F605" i="3"/>
  <c r="J604" i="3"/>
  <c r="F604" i="3"/>
  <c r="J603" i="3"/>
  <c r="F603" i="3"/>
  <c r="J602" i="3"/>
  <c r="F602" i="3"/>
  <c r="J601" i="3"/>
  <c r="F601" i="3"/>
  <c r="J600" i="3"/>
  <c r="F600" i="3"/>
  <c r="J599" i="3"/>
  <c r="F599" i="3"/>
  <c r="J598" i="3"/>
  <c r="F598" i="3"/>
  <c r="J597" i="3"/>
  <c r="F597" i="3"/>
  <c r="J596" i="3"/>
  <c r="F596" i="3"/>
  <c r="J595" i="3"/>
  <c r="F595" i="3"/>
  <c r="J594" i="3"/>
  <c r="F594" i="3"/>
  <c r="J593" i="3"/>
  <c r="F593" i="3"/>
  <c r="J592" i="3"/>
  <c r="F592" i="3"/>
  <c r="J591" i="3"/>
  <c r="F591" i="3"/>
  <c r="J590" i="3"/>
  <c r="F590" i="3"/>
  <c r="J589" i="3"/>
  <c r="F589" i="3"/>
  <c r="J588" i="3"/>
  <c r="F588" i="3"/>
  <c r="J587" i="3"/>
  <c r="F587" i="3"/>
  <c r="J586" i="3"/>
  <c r="F586" i="3"/>
  <c r="J585" i="3"/>
  <c r="F585" i="3"/>
  <c r="J584" i="3"/>
  <c r="F584" i="3"/>
  <c r="J583" i="3"/>
  <c r="F583" i="3"/>
  <c r="J582" i="3"/>
  <c r="F582" i="3"/>
  <c r="J581" i="3"/>
  <c r="F581" i="3"/>
  <c r="J580" i="3"/>
  <c r="F580" i="3"/>
  <c r="J579" i="3"/>
  <c r="F579" i="3"/>
  <c r="J578" i="3"/>
  <c r="F578" i="3"/>
  <c r="J577" i="3"/>
  <c r="F577" i="3"/>
  <c r="J576" i="3"/>
  <c r="F576" i="3"/>
  <c r="J575" i="3"/>
  <c r="F575" i="3"/>
  <c r="J574" i="3"/>
  <c r="F574" i="3"/>
  <c r="J573" i="3"/>
  <c r="F573" i="3"/>
  <c r="J572" i="3"/>
  <c r="F572" i="3"/>
  <c r="J571" i="3"/>
  <c r="F571" i="3"/>
  <c r="J570" i="3"/>
  <c r="F570" i="3"/>
  <c r="J569" i="3"/>
  <c r="F569" i="3"/>
  <c r="J568" i="3"/>
  <c r="F568" i="3"/>
  <c r="J567" i="3"/>
  <c r="F567" i="3"/>
  <c r="J566" i="3"/>
  <c r="F566" i="3"/>
  <c r="J565" i="3"/>
  <c r="F565" i="3"/>
  <c r="J564" i="3"/>
  <c r="F564" i="3"/>
  <c r="J563" i="3"/>
  <c r="F563" i="3"/>
  <c r="J562" i="3"/>
  <c r="F562" i="3"/>
  <c r="J561" i="3"/>
  <c r="F561" i="3"/>
  <c r="J560" i="3"/>
  <c r="F560" i="3"/>
  <c r="J559" i="3"/>
  <c r="F559" i="3"/>
  <c r="J558" i="3"/>
  <c r="F558" i="3"/>
  <c r="J557" i="3"/>
  <c r="F557" i="3"/>
  <c r="J556" i="3"/>
  <c r="F556" i="3"/>
  <c r="J555" i="3"/>
  <c r="F555" i="3"/>
  <c r="J554" i="3"/>
  <c r="F554" i="3"/>
  <c r="J553" i="3"/>
  <c r="F553" i="3"/>
  <c r="J552" i="3"/>
  <c r="F552" i="3"/>
  <c r="J551" i="3"/>
  <c r="F551" i="3"/>
  <c r="J550" i="3"/>
  <c r="F550" i="3"/>
  <c r="J549" i="3"/>
  <c r="F549" i="3"/>
  <c r="J548" i="3"/>
  <c r="F548" i="3"/>
  <c r="J547" i="3"/>
  <c r="F547" i="3"/>
  <c r="J546" i="3"/>
  <c r="F546" i="3"/>
  <c r="J545" i="3"/>
  <c r="F545" i="3"/>
  <c r="J544" i="3"/>
  <c r="F544" i="3"/>
  <c r="J543" i="3"/>
  <c r="F543" i="3"/>
  <c r="J542" i="3"/>
  <c r="F542" i="3"/>
  <c r="J541" i="3"/>
  <c r="F541" i="3"/>
  <c r="J540" i="3"/>
  <c r="F540" i="3"/>
  <c r="J539" i="3"/>
  <c r="F539" i="3"/>
  <c r="J538" i="3"/>
  <c r="F538" i="3"/>
  <c r="J537" i="3"/>
  <c r="F537" i="3"/>
  <c r="J536" i="3"/>
  <c r="F536" i="3"/>
  <c r="J535" i="3"/>
  <c r="F535" i="3"/>
  <c r="J534" i="3"/>
  <c r="F534" i="3"/>
  <c r="J533" i="3"/>
  <c r="F533" i="3"/>
  <c r="J532" i="3"/>
  <c r="F532" i="3"/>
  <c r="J531" i="3"/>
  <c r="F531" i="3"/>
  <c r="J530" i="3"/>
  <c r="F530" i="3"/>
  <c r="J529" i="3"/>
  <c r="F529" i="3"/>
  <c r="J528" i="3"/>
  <c r="F528" i="3"/>
  <c r="J527" i="3"/>
  <c r="F527" i="3"/>
  <c r="J526" i="3"/>
  <c r="F526" i="3"/>
  <c r="J525" i="3"/>
  <c r="F525" i="3"/>
  <c r="J524" i="3"/>
  <c r="F524" i="3"/>
  <c r="J523" i="3"/>
  <c r="F523" i="3"/>
  <c r="J522" i="3"/>
  <c r="F522" i="3"/>
  <c r="J521" i="3"/>
  <c r="F521" i="3"/>
  <c r="J520" i="3"/>
  <c r="F520" i="3"/>
  <c r="J519" i="3"/>
  <c r="F519" i="3"/>
  <c r="J518" i="3"/>
  <c r="F518" i="3"/>
  <c r="J517" i="3"/>
  <c r="F517" i="3"/>
  <c r="J516" i="3"/>
  <c r="F516" i="3"/>
  <c r="J515" i="3"/>
  <c r="F515" i="3"/>
  <c r="J514" i="3"/>
  <c r="F514" i="3"/>
  <c r="J513" i="3"/>
  <c r="F513" i="3"/>
  <c r="J512" i="3"/>
  <c r="F512" i="3"/>
  <c r="J511" i="3"/>
  <c r="F511" i="3"/>
  <c r="J510" i="3"/>
  <c r="F510" i="3"/>
  <c r="J509" i="3"/>
  <c r="F509" i="3"/>
  <c r="J508" i="3"/>
  <c r="F508" i="3"/>
  <c r="J507" i="3"/>
  <c r="F507" i="3"/>
  <c r="J506" i="3"/>
  <c r="F506" i="3"/>
  <c r="J505" i="3"/>
  <c r="F505" i="3"/>
  <c r="J504" i="3"/>
  <c r="F504" i="3"/>
  <c r="J503" i="3"/>
  <c r="F503" i="3"/>
  <c r="J502" i="3"/>
  <c r="F502" i="3"/>
  <c r="J501" i="3"/>
  <c r="F501" i="3"/>
  <c r="J500" i="3"/>
  <c r="F500" i="3"/>
  <c r="J499" i="3"/>
  <c r="F499" i="3"/>
  <c r="J498" i="3"/>
  <c r="F498" i="3"/>
  <c r="J497" i="3"/>
  <c r="F497" i="3"/>
  <c r="J496" i="3"/>
  <c r="F496" i="3"/>
  <c r="J495" i="3"/>
  <c r="F495" i="3"/>
  <c r="J494" i="3"/>
  <c r="F494" i="3"/>
  <c r="J493" i="3"/>
  <c r="F493" i="3"/>
  <c r="J492" i="3"/>
  <c r="F492" i="3"/>
  <c r="J491" i="3"/>
  <c r="F491" i="3"/>
  <c r="J490" i="3"/>
  <c r="F490" i="3"/>
  <c r="J489" i="3"/>
  <c r="F489" i="3"/>
  <c r="J488" i="3"/>
  <c r="F488" i="3"/>
  <c r="J487" i="3"/>
  <c r="F487" i="3"/>
  <c r="J486" i="3"/>
  <c r="F486" i="3"/>
  <c r="J485" i="3"/>
  <c r="F485" i="3"/>
  <c r="J484" i="3"/>
  <c r="F484" i="3"/>
  <c r="J483" i="3"/>
  <c r="F483" i="3"/>
  <c r="J482" i="3"/>
  <c r="F482" i="3"/>
  <c r="J481" i="3"/>
  <c r="F481" i="3"/>
  <c r="J480" i="3"/>
  <c r="F480" i="3"/>
  <c r="J479" i="3"/>
  <c r="F479" i="3"/>
  <c r="J478" i="3"/>
  <c r="F478" i="3"/>
  <c r="J477" i="3"/>
  <c r="F477" i="3"/>
  <c r="J476" i="3"/>
  <c r="F476" i="3"/>
  <c r="J475" i="3"/>
  <c r="F475" i="3"/>
  <c r="J474" i="3"/>
  <c r="F474" i="3"/>
  <c r="J473" i="3"/>
  <c r="F473" i="3"/>
  <c r="J472" i="3"/>
  <c r="F472" i="3"/>
  <c r="J471" i="3"/>
  <c r="F471" i="3"/>
  <c r="J470" i="3"/>
  <c r="F470" i="3"/>
  <c r="J469" i="3"/>
  <c r="F469" i="3"/>
  <c r="J468" i="3"/>
  <c r="F468" i="3"/>
  <c r="J467" i="3"/>
  <c r="F467" i="3"/>
  <c r="J466" i="3"/>
  <c r="F466" i="3"/>
  <c r="J465" i="3"/>
  <c r="F465" i="3"/>
  <c r="J464" i="3"/>
  <c r="F464" i="3"/>
  <c r="J463" i="3"/>
  <c r="F463" i="3"/>
  <c r="J462" i="3"/>
  <c r="F462" i="3"/>
  <c r="J461" i="3"/>
  <c r="F461" i="3"/>
  <c r="J460" i="3"/>
  <c r="F460" i="3"/>
  <c r="J459" i="3"/>
  <c r="F459" i="3"/>
  <c r="J458" i="3"/>
  <c r="F458" i="3"/>
  <c r="J457" i="3"/>
  <c r="F457" i="3"/>
  <c r="J456" i="3"/>
  <c r="F456" i="3"/>
  <c r="J455" i="3"/>
  <c r="F455" i="3"/>
  <c r="J454" i="3"/>
  <c r="F454" i="3"/>
  <c r="J453" i="3"/>
  <c r="F453" i="3"/>
  <c r="J452" i="3"/>
  <c r="F452" i="3"/>
  <c r="J451" i="3"/>
  <c r="F451" i="3"/>
  <c r="J450" i="3"/>
  <c r="F450" i="3"/>
  <c r="J449" i="3"/>
  <c r="F449" i="3"/>
  <c r="J448" i="3"/>
  <c r="F448" i="3"/>
  <c r="J447" i="3"/>
  <c r="F447" i="3"/>
  <c r="J446" i="3"/>
  <c r="F446" i="3"/>
  <c r="J445" i="3"/>
  <c r="F445" i="3"/>
  <c r="J444" i="3"/>
  <c r="F444" i="3"/>
  <c r="J443" i="3"/>
  <c r="F443" i="3"/>
  <c r="J442" i="3"/>
  <c r="F442" i="3"/>
  <c r="J441" i="3"/>
  <c r="F441" i="3"/>
  <c r="J440" i="3"/>
  <c r="F440" i="3"/>
  <c r="J439" i="3"/>
  <c r="F439" i="3"/>
  <c r="J438" i="3"/>
  <c r="F438" i="3"/>
  <c r="J437" i="3"/>
  <c r="F437" i="3"/>
  <c r="J436" i="3"/>
  <c r="F436" i="3"/>
  <c r="J435" i="3"/>
  <c r="F435" i="3"/>
  <c r="J434" i="3"/>
  <c r="F434" i="3"/>
  <c r="J433" i="3"/>
  <c r="F433" i="3"/>
  <c r="J432" i="3"/>
  <c r="F432" i="3"/>
  <c r="J431" i="3"/>
  <c r="F431" i="3"/>
  <c r="J430" i="3"/>
  <c r="F430" i="3"/>
  <c r="J429" i="3"/>
  <c r="F429" i="3"/>
  <c r="J428" i="3"/>
  <c r="F428" i="3"/>
  <c r="J427" i="3"/>
  <c r="F427" i="3"/>
  <c r="J426" i="3"/>
  <c r="F426" i="3"/>
  <c r="J425" i="3"/>
  <c r="F425" i="3"/>
  <c r="J424" i="3"/>
  <c r="F424" i="3"/>
  <c r="J423" i="3"/>
  <c r="F423" i="3"/>
  <c r="J422" i="3"/>
  <c r="F422" i="3"/>
  <c r="J421" i="3"/>
  <c r="F421" i="3"/>
  <c r="J420" i="3"/>
  <c r="F420" i="3"/>
  <c r="J419" i="3"/>
  <c r="F419" i="3"/>
  <c r="J418" i="3"/>
  <c r="F418" i="3"/>
  <c r="J417" i="3"/>
  <c r="F417" i="3"/>
  <c r="J416" i="3"/>
  <c r="F416" i="3"/>
  <c r="J415" i="3"/>
  <c r="F415" i="3"/>
  <c r="J414" i="3"/>
  <c r="F414" i="3"/>
  <c r="J413" i="3"/>
  <c r="F413" i="3"/>
  <c r="J412" i="3"/>
  <c r="F412" i="3"/>
  <c r="J411" i="3"/>
  <c r="F411" i="3"/>
  <c r="J410" i="3"/>
  <c r="F410" i="3"/>
  <c r="J409" i="3"/>
  <c r="F409" i="3"/>
  <c r="J408" i="3"/>
  <c r="F408" i="3"/>
  <c r="J407" i="3"/>
  <c r="F407" i="3"/>
  <c r="J406" i="3"/>
  <c r="F406" i="3"/>
  <c r="J405" i="3"/>
  <c r="F405" i="3"/>
  <c r="J404" i="3"/>
  <c r="F404" i="3"/>
  <c r="J403" i="3"/>
  <c r="F403" i="3"/>
  <c r="J402" i="3"/>
  <c r="F402" i="3"/>
  <c r="J401" i="3"/>
  <c r="F401" i="3"/>
  <c r="J400" i="3"/>
  <c r="F400" i="3"/>
  <c r="J399" i="3"/>
  <c r="F399" i="3"/>
  <c r="J398" i="3"/>
  <c r="F398" i="3"/>
  <c r="J397" i="3"/>
  <c r="F397" i="3"/>
  <c r="J396" i="3"/>
  <c r="F396" i="3"/>
  <c r="J395" i="3"/>
  <c r="F395" i="3"/>
  <c r="J394" i="3"/>
  <c r="F394" i="3"/>
  <c r="J393" i="3"/>
  <c r="F393" i="3"/>
  <c r="J392" i="3"/>
  <c r="F392" i="3"/>
  <c r="J391" i="3"/>
  <c r="F391" i="3"/>
  <c r="J390" i="3"/>
  <c r="F390" i="3"/>
  <c r="J389" i="3"/>
  <c r="F389" i="3"/>
  <c r="J388" i="3"/>
  <c r="F388" i="3"/>
  <c r="J387" i="3"/>
  <c r="F387" i="3"/>
  <c r="J386" i="3"/>
  <c r="F386" i="3"/>
  <c r="J385" i="3"/>
  <c r="F385" i="3"/>
  <c r="J384" i="3"/>
  <c r="F384" i="3"/>
  <c r="J383" i="3"/>
  <c r="F383" i="3"/>
  <c r="J382" i="3"/>
  <c r="F382" i="3"/>
  <c r="J381" i="3"/>
  <c r="F381" i="3"/>
  <c r="J380" i="3"/>
  <c r="F380" i="3"/>
  <c r="J379" i="3"/>
  <c r="F379" i="3"/>
  <c r="J378" i="3"/>
  <c r="F378" i="3"/>
  <c r="J377" i="3"/>
  <c r="F377" i="3"/>
  <c r="J376" i="3"/>
  <c r="F376" i="3"/>
  <c r="J375" i="3"/>
  <c r="F375" i="3"/>
  <c r="J374" i="3"/>
  <c r="F374" i="3"/>
  <c r="J373" i="3"/>
  <c r="F373" i="3"/>
  <c r="J372" i="3"/>
  <c r="F372" i="3"/>
  <c r="J371" i="3"/>
  <c r="F371" i="3"/>
  <c r="J370" i="3"/>
  <c r="F370" i="3"/>
  <c r="J369" i="3"/>
  <c r="F369" i="3"/>
  <c r="J368" i="3"/>
  <c r="F368" i="3"/>
  <c r="J367" i="3"/>
  <c r="F367" i="3"/>
  <c r="J366" i="3"/>
  <c r="F366" i="3"/>
  <c r="J365" i="3"/>
  <c r="F365" i="3"/>
  <c r="J364" i="3"/>
  <c r="F364" i="3"/>
  <c r="J363" i="3"/>
  <c r="F363" i="3"/>
  <c r="J362" i="3"/>
  <c r="F362" i="3"/>
  <c r="J361" i="3"/>
  <c r="F361" i="3"/>
  <c r="J360" i="3"/>
  <c r="F360" i="3"/>
  <c r="J359" i="3"/>
  <c r="F359" i="3"/>
  <c r="J358" i="3"/>
  <c r="F358" i="3"/>
  <c r="J357" i="3"/>
  <c r="F357" i="3"/>
  <c r="J356" i="3"/>
  <c r="F356" i="3"/>
  <c r="J355" i="3"/>
  <c r="F355" i="3"/>
  <c r="J354" i="3"/>
  <c r="F354" i="3"/>
  <c r="J353" i="3"/>
  <c r="F353" i="3"/>
  <c r="J352" i="3"/>
  <c r="F352" i="3"/>
  <c r="J351" i="3"/>
  <c r="F351" i="3"/>
  <c r="J350" i="3"/>
  <c r="F350" i="3"/>
  <c r="J349" i="3"/>
  <c r="F349" i="3"/>
  <c r="J348" i="3"/>
  <c r="F348" i="3"/>
  <c r="J347" i="3"/>
  <c r="F347" i="3"/>
  <c r="J346" i="3"/>
  <c r="F346" i="3"/>
  <c r="J345" i="3"/>
  <c r="F345" i="3"/>
  <c r="J344" i="3"/>
  <c r="F344" i="3"/>
  <c r="J343" i="3"/>
  <c r="F343" i="3"/>
  <c r="J342" i="3"/>
  <c r="F342" i="3"/>
  <c r="J341" i="3"/>
  <c r="F341" i="3"/>
  <c r="J340" i="3"/>
  <c r="F340" i="3"/>
  <c r="J339" i="3"/>
  <c r="F339" i="3"/>
  <c r="J338" i="3"/>
  <c r="F338" i="3"/>
  <c r="J337" i="3"/>
  <c r="F337" i="3"/>
  <c r="J336" i="3"/>
  <c r="F336" i="3"/>
  <c r="J335" i="3"/>
  <c r="F335" i="3"/>
  <c r="J334" i="3"/>
  <c r="F334" i="3"/>
  <c r="J333" i="3"/>
  <c r="F333" i="3"/>
  <c r="J332" i="3"/>
  <c r="F332" i="3"/>
  <c r="J331" i="3"/>
  <c r="F331" i="3"/>
  <c r="J330" i="3"/>
  <c r="F330" i="3"/>
  <c r="J329" i="3"/>
  <c r="F329" i="3"/>
  <c r="J328" i="3"/>
  <c r="F328" i="3"/>
  <c r="J327" i="3"/>
  <c r="F327" i="3"/>
  <c r="J326" i="3"/>
  <c r="F326" i="3"/>
  <c r="J325" i="3"/>
  <c r="F325" i="3"/>
  <c r="J324" i="3"/>
  <c r="F324" i="3"/>
  <c r="J323" i="3"/>
  <c r="F323" i="3"/>
  <c r="J322" i="3"/>
  <c r="F322" i="3"/>
  <c r="J321" i="3"/>
  <c r="F321" i="3"/>
  <c r="J320" i="3"/>
  <c r="F320" i="3"/>
  <c r="J319" i="3"/>
  <c r="F319" i="3"/>
  <c r="J318" i="3"/>
  <c r="F318" i="3"/>
  <c r="J317" i="3"/>
  <c r="F317" i="3"/>
  <c r="J316" i="3"/>
  <c r="F316" i="3"/>
  <c r="J315" i="3"/>
  <c r="F315" i="3"/>
  <c r="J314" i="3"/>
  <c r="F314" i="3"/>
  <c r="J313" i="3"/>
  <c r="F313" i="3"/>
  <c r="J312" i="3"/>
  <c r="F312" i="3"/>
  <c r="J311" i="3"/>
  <c r="F311" i="3"/>
  <c r="J310" i="3"/>
  <c r="F310" i="3"/>
  <c r="J309" i="3"/>
  <c r="F309" i="3"/>
  <c r="J308" i="3"/>
  <c r="F308" i="3"/>
  <c r="J307" i="3"/>
  <c r="F307" i="3"/>
  <c r="J306" i="3"/>
  <c r="F306" i="3"/>
  <c r="J305" i="3"/>
  <c r="F305" i="3"/>
  <c r="J304" i="3"/>
  <c r="F304" i="3"/>
  <c r="J303" i="3"/>
  <c r="F303" i="3"/>
  <c r="J302" i="3"/>
  <c r="F302" i="3"/>
  <c r="J301" i="3"/>
  <c r="F301" i="3"/>
  <c r="J300" i="3"/>
  <c r="F300" i="3"/>
  <c r="J299" i="3"/>
  <c r="F299" i="3"/>
  <c r="J298" i="3"/>
  <c r="F298" i="3"/>
  <c r="J297" i="3"/>
  <c r="F297" i="3"/>
  <c r="J296" i="3"/>
  <c r="F296" i="3"/>
  <c r="J295" i="3"/>
  <c r="F295" i="3"/>
  <c r="J294" i="3"/>
  <c r="F294" i="3"/>
  <c r="J293" i="3"/>
  <c r="F293" i="3"/>
  <c r="J292" i="3"/>
  <c r="F292" i="3"/>
  <c r="J291" i="3"/>
  <c r="F291" i="3"/>
  <c r="J290" i="3"/>
  <c r="F290" i="3"/>
  <c r="J289" i="3"/>
  <c r="F289" i="3"/>
  <c r="J288" i="3"/>
  <c r="F288" i="3"/>
  <c r="J287" i="3"/>
  <c r="F287" i="3"/>
  <c r="J286" i="3"/>
  <c r="F286" i="3"/>
  <c r="J285" i="3"/>
  <c r="F285" i="3"/>
  <c r="J284" i="3"/>
  <c r="F284" i="3"/>
  <c r="J283" i="3"/>
  <c r="F283" i="3"/>
  <c r="J282" i="3"/>
  <c r="F282" i="3"/>
  <c r="J281" i="3"/>
  <c r="F281" i="3"/>
  <c r="J280" i="3"/>
  <c r="F280" i="3"/>
  <c r="J279" i="3"/>
  <c r="F279" i="3"/>
  <c r="J278" i="3"/>
  <c r="F278" i="3"/>
  <c r="J277" i="3"/>
  <c r="F277" i="3"/>
  <c r="J276" i="3"/>
  <c r="F276" i="3"/>
  <c r="J275" i="3"/>
  <c r="F275" i="3"/>
  <c r="J274" i="3"/>
  <c r="F274" i="3"/>
  <c r="J273" i="3"/>
  <c r="F273" i="3"/>
  <c r="J272" i="3"/>
  <c r="F272" i="3"/>
  <c r="J271" i="3"/>
  <c r="F271" i="3"/>
  <c r="J270" i="3"/>
  <c r="F270" i="3"/>
  <c r="J269" i="3"/>
  <c r="F269" i="3"/>
  <c r="J268" i="3"/>
  <c r="F268" i="3"/>
  <c r="J267" i="3"/>
  <c r="F267" i="3"/>
  <c r="J266" i="3"/>
  <c r="F266" i="3"/>
  <c r="J265" i="3"/>
  <c r="F265" i="3"/>
  <c r="J264" i="3"/>
  <c r="F264" i="3"/>
  <c r="J263" i="3"/>
  <c r="F263" i="3"/>
  <c r="J262" i="3"/>
  <c r="F262" i="3"/>
  <c r="J261" i="3"/>
  <c r="F261" i="3"/>
  <c r="J260" i="3"/>
  <c r="F260" i="3"/>
  <c r="J259" i="3"/>
  <c r="F259" i="3"/>
  <c r="J258" i="3"/>
  <c r="F258" i="3"/>
  <c r="J257" i="3"/>
  <c r="F257" i="3"/>
  <c r="J256" i="3"/>
  <c r="F256" i="3"/>
  <c r="J255" i="3"/>
  <c r="F255" i="3"/>
  <c r="J254" i="3"/>
  <c r="F254" i="3"/>
  <c r="J253" i="3"/>
  <c r="F253" i="3"/>
  <c r="J252" i="3"/>
  <c r="F252" i="3"/>
  <c r="J251" i="3"/>
  <c r="F251" i="3"/>
  <c r="J250" i="3"/>
  <c r="F250" i="3"/>
  <c r="J249" i="3"/>
  <c r="F249" i="3"/>
  <c r="J248" i="3"/>
  <c r="F248" i="3"/>
  <c r="J247" i="3"/>
  <c r="F247" i="3"/>
  <c r="J246" i="3"/>
  <c r="F246" i="3"/>
  <c r="J245" i="3"/>
  <c r="F245" i="3"/>
  <c r="J244" i="3"/>
  <c r="F244" i="3"/>
  <c r="J243" i="3"/>
  <c r="F243" i="3"/>
  <c r="J242" i="3"/>
  <c r="F242" i="3"/>
  <c r="J241" i="3"/>
  <c r="F241" i="3"/>
  <c r="J240" i="3"/>
  <c r="F240" i="3"/>
  <c r="J239" i="3"/>
  <c r="F239" i="3"/>
  <c r="J238" i="3"/>
  <c r="F238" i="3"/>
  <c r="J237" i="3"/>
  <c r="F237" i="3"/>
  <c r="J236" i="3"/>
  <c r="F236" i="3"/>
  <c r="J235" i="3"/>
  <c r="F235" i="3"/>
  <c r="J234" i="3"/>
  <c r="F234" i="3"/>
  <c r="J233" i="3"/>
  <c r="F233" i="3"/>
  <c r="J232" i="3"/>
  <c r="F232" i="3"/>
  <c r="J231" i="3"/>
  <c r="F231" i="3"/>
  <c r="J230" i="3"/>
  <c r="F230" i="3"/>
  <c r="J229" i="3"/>
  <c r="F229" i="3"/>
  <c r="J228" i="3"/>
  <c r="F228" i="3"/>
  <c r="J227" i="3"/>
  <c r="F227" i="3"/>
  <c r="J226" i="3"/>
  <c r="F226" i="3"/>
  <c r="J225" i="3"/>
  <c r="F225" i="3"/>
  <c r="J224" i="3"/>
  <c r="F224" i="3"/>
  <c r="J223" i="3"/>
  <c r="F223" i="3"/>
  <c r="J222" i="3"/>
  <c r="F222" i="3"/>
  <c r="J221" i="3"/>
  <c r="F221" i="3"/>
  <c r="J220" i="3"/>
  <c r="F220" i="3"/>
  <c r="J219" i="3"/>
  <c r="F219" i="3"/>
  <c r="J218" i="3"/>
  <c r="F218" i="3"/>
  <c r="J217" i="3"/>
  <c r="F217" i="3"/>
  <c r="J216" i="3"/>
  <c r="F216" i="3"/>
  <c r="J215" i="3"/>
  <c r="F215" i="3"/>
  <c r="J214" i="3"/>
  <c r="F214" i="3"/>
  <c r="J213" i="3"/>
  <c r="F213" i="3"/>
  <c r="J212" i="3"/>
  <c r="F212" i="3"/>
  <c r="J211" i="3"/>
  <c r="F211" i="3"/>
  <c r="J210" i="3"/>
  <c r="F210" i="3"/>
  <c r="J209" i="3"/>
  <c r="F209" i="3"/>
  <c r="J208" i="3"/>
  <c r="F208" i="3"/>
  <c r="J207" i="3"/>
  <c r="F207" i="3"/>
  <c r="J206" i="3"/>
  <c r="F206" i="3"/>
  <c r="J205" i="3"/>
  <c r="F205" i="3"/>
  <c r="J204" i="3"/>
  <c r="F204" i="3"/>
  <c r="J203" i="3"/>
  <c r="F203" i="3"/>
  <c r="J202" i="3"/>
  <c r="F202" i="3"/>
  <c r="J201" i="3"/>
  <c r="F201" i="3"/>
  <c r="J200" i="3"/>
  <c r="F200" i="3"/>
  <c r="J199" i="3"/>
  <c r="F199" i="3"/>
  <c r="J198" i="3"/>
  <c r="F198" i="3"/>
  <c r="J197" i="3"/>
  <c r="F197" i="3"/>
  <c r="J196" i="3"/>
  <c r="F196" i="3"/>
  <c r="J195" i="3"/>
  <c r="F195" i="3"/>
  <c r="J194" i="3"/>
  <c r="F194" i="3"/>
  <c r="J193" i="3"/>
  <c r="F193" i="3"/>
  <c r="J192" i="3"/>
  <c r="F192" i="3"/>
  <c r="J191" i="3"/>
  <c r="F191" i="3"/>
  <c r="J190" i="3"/>
  <c r="F190" i="3"/>
  <c r="J189" i="3"/>
  <c r="F189" i="3"/>
  <c r="J188" i="3"/>
  <c r="F188" i="3"/>
  <c r="J187" i="3"/>
  <c r="F187" i="3"/>
  <c r="J186" i="3"/>
  <c r="F186" i="3"/>
  <c r="J185" i="3"/>
  <c r="F185" i="3"/>
  <c r="J184" i="3"/>
  <c r="F184" i="3"/>
  <c r="J183" i="3"/>
  <c r="F183" i="3"/>
  <c r="J182" i="3"/>
  <c r="F182" i="3"/>
  <c r="J181" i="3"/>
  <c r="F181" i="3"/>
  <c r="J180" i="3"/>
  <c r="F180" i="3"/>
  <c r="J179" i="3"/>
  <c r="F179" i="3"/>
  <c r="J178" i="3"/>
  <c r="F178" i="3"/>
  <c r="J177" i="3"/>
  <c r="F177" i="3"/>
  <c r="J176" i="3"/>
  <c r="F176" i="3"/>
  <c r="J175" i="3"/>
  <c r="F175" i="3"/>
  <c r="J174" i="3"/>
  <c r="F174" i="3"/>
  <c r="J173" i="3"/>
  <c r="F173" i="3"/>
  <c r="J172" i="3"/>
  <c r="F172" i="3"/>
  <c r="J171" i="3"/>
  <c r="F171" i="3"/>
  <c r="J170" i="3"/>
  <c r="F170" i="3"/>
  <c r="J169" i="3"/>
  <c r="F169" i="3"/>
  <c r="J168" i="3"/>
  <c r="F168" i="3"/>
  <c r="J167" i="3"/>
  <c r="F167" i="3"/>
  <c r="J166" i="3"/>
  <c r="F166" i="3"/>
  <c r="J165" i="3"/>
  <c r="F165" i="3"/>
  <c r="J164" i="3"/>
  <c r="F164" i="3"/>
  <c r="J163" i="3"/>
  <c r="F163" i="3"/>
  <c r="J162" i="3"/>
  <c r="F162" i="3"/>
  <c r="J161" i="3"/>
  <c r="F161" i="3"/>
  <c r="J160" i="3"/>
  <c r="F160" i="3"/>
  <c r="J159" i="3"/>
  <c r="F159" i="3"/>
  <c r="J158" i="3"/>
  <c r="F158" i="3"/>
  <c r="J157" i="3"/>
  <c r="F157" i="3"/>
  <c r="J156" i="3"/>
  <c r="F156" i="3"/>
  <c r="J155" i="3"/>
  <c r="F155" i="3"/>
  <c r="J154" i="3"/>
  <c r="F154" i="3"/>
  <c r="J153" i="3"/>
  <c r="F153" i="3"/>
  <c r="J152" i="3"/>
  <c r="F152" i="3"/>
  <c r="J151" i="3"/>
  <c r="F151" i="3"/>
  <c r="J150" i="3"/>
  <c r="F150" i="3"/>
  <c r="J149" i="3"/>
  <c r="F149" i="3"/>
  <c r="J148" i="3"/>
  <c r="F148" i="3"/>
  <c r="J147" i="3"/>
  <c r="F147" i="3"/>
  <c r="J146" i="3"/>
  <c r="F146" i="3"/>
  <c r="J145" i="3"/>
  <c r="F145" i="3"/>
  <c r="J144" i="3"/>
  <c r="F144" i="3"/>
  <c r="J143" i="3"/>
  <c r="F143" i="3"/>
  <c r="J142" i="3"/>
  <c r="F142" i="3"/>
  <c r="J141" i="3"/>
  <c r="F141" i="3"/>
  <c r="J140" i="3"/>
  <c r="F140" i="3"/>
  <c r="J139" i="3"/>
  <c r="F139" i="3"/>
  <c r="J138" i="3"/>
  <c r="F138" i="3"/>
  <c r="J137" i="3"/>
  <c r="F137" i="3"/>
  <c r="J136" i="3"/>
  <c r="F136" i="3"/>
  <c r="J135" i="3"/>
  <c r="F135" i="3"/>
  <c r="J134" i="3"/>
  <c r="F134" i="3"/>
  <c r="J133" i="3"/>
  <c r="F133" i="3"/>
  <c r="J132" i="3"/>
  <c r="F132" i="3"/>
  <c r="J131" i="3"/>
  <c r="F131" i="3"/>
  <c r="J130" i="3"/>
  <c r="F130" i="3"/>
  <c r="J129" i="3"/>
  <c r="F129" i="3"/>
  <c r="J128" i="3"/>
  <c r="F128" i="3"/>
  <c r="J127" i="3"/>
  <c r="F127" i="3"/>
  <c r="J126" i="3"/>
  <c r="F126" i="3"/>
  <c r="J125" i="3"/>
  <c r="F125" i="3"/>
  <c r="J124" i="3"/>
  <c r="F124" i="3"/>
  <c r="J123" i="3"/>
  <c r="F123" i="3"/>
  <c r="J122" i="3"/>
  <c r="F122" i="3"/>
  <c r="J121" i="3"/>
  <c r="F121" i="3"/>
  <c r="J120" i="3"/>
  <c r="F120" i="3"/>
  <c r="J119" i="3"/>
  <c r="F119" i="3"/>
  <c r="J118" i="3"/>
  <c r="F118" i="3"/>
  <c r="J117" i="3"/>
  <c r="F117" i="3"/>
  <c r="J116" i="3"/>
  <c r="F116" i="3"/>
  <c r="J115" i="3"/>
  <c r="F115" i="3"/>
  <c r="J114" i="3"/>
  <c r="F114" i="3"/>
  <c r="J113" i="3"/>
  <c r="F113" i="3"/>
  <c r="J112" i="3"/>
  <c r="F112" i="3"/>
  <c r="J111" i="3"/>
  <c r="F111" i="3"/>
  <c r="J110" i="3"/>
  <c r="F110" i="3"/>
  <c r="J109" i="3"/>
  <c r="F109" i="3"/>
  <c r="J108" i="3"/>
  <c r="F108" i="3"/>
  <c r="J107" i="3"/>
  <c r="F107" i="3"/>
  <c r="J106" i="3"/>
  <c r="F106" i="3"/>
  <c r="J105" i="3"/>
  <c r="F105" i="3"/>
  <c r="J104" i="3"/>
  <c r="F104" i="3"/>
  <c r="J103" i="3"/>
  <c r="F103" i="3"/>
  <c r="J102" i="3"/>
  <c r="F102" i="3"/>
  <c r="J101" i="3"/>
  <c r="F101" i="3"/>
  <c r="J100" i="3"/>
  <c r="F100" i="3"/>
  <c r="J99" i="3"/>
  <c r="F99" i="3"/>
  <c r="J98" i="3"/>
  <c r="F98" i="3"/>
  <c r="J97" i="3"/>
  <c r="F97" i="3"/>
  <c r="J96" i="3"/>
  <c r="F96" i="3"/>
  <c r="J95" i="3"/>
  <c r="F95" i="3"/>
  <c r="J94" i="3"/>
  <c r="F94" i="3"/>
  <c r="J93" i="3"/>
  <c r="F93" i="3"/>
  <c r="J92" i="3"/>
  <c r="F92" i="3"/>
  <c r="J91" i="3"/>
  <c r="F91" i="3"/>
  <c r="J90" i="3"/>
  <c r="F90" i="3"/>
  <c r="J89" i="3"/>
  <c r="F89" i="3"/>
  <c r="J88" i="3"/>
  <c r="F88" i="3"/>
  <c r="J87" i="3"/>
  <c r="F87" i="3"/>
  <c r="J86" i="3"/>
  <c r="F86" i="3"/>
  <c r="J85" i="3"/>
  <c r="F85" i="3"/>
  <c r="J84" i="3"/>
  <c r="F84" i="3"/>
  <c r="J83" i="3"/>
  <c r="F83" i="3"/>
  <c r="J82" i="3"/>
  <c r="F82" i="3"/>
  <c r="J81" i="3"/>
  <c r="F81" i="3"/>
  <c r="J80" i="3"/>
  <c r="F80" i="3"/>
  <c r="J79" i="3"/>
  <c r="F79" i="3"/>
  <c r="J78" i="3"/>
  <c r="F78" i="3"/>
  <c r="J77" i="3"/>
  <c r="F77" i="3"/>
  <c r="J76" i="3"/>
  <c r="F76" i="3"/>
  <c r="J75" i="3"/>
  <c r="F75" i="3"/>
  <c r="J74" i="3"/>
  <c r="F74" i="3"/>
  <c r="J73" i="3"/>
  <c r="F73" i="3"/>
  <c r="J72" i="3"/>
  <c r="F72" i="3"/>
  <c r="J71" i="3"/>
  <c r="F71" i="3"/>
  <c r="J70" i="3"/>
  <c r="F70" i="3"/>
  <c r="J69" i="3"/>
  <c r="F69" i="3"/>
  <c r="J68" i="3"/>
  <c r="F68" i="3"/>
  <c r="J67" i="3"/>
  <c r="F67" i="3"/>
  <c r="J66" i="3"/>
  <c r="F66" i="3"/>
  <c r="J65" i="3"/>
  <c r="F65" i="3"/>
  <c r="J64" i="3"/>
  <c r="F64" i="3"/>
  <c r="J63" i="3"/>
  <c r="F63" i="3"/>
  <c r="J62" i="3"/>
  <c r="F62" i="3"/>
  <c r="J61" i="3"/>
  <c r="F61" i="3"/>
  <c r="J60" i="3"/>
  <c r="F60" i="3"/>
  <c r="J59" i="3"/>
  <c r="F59" i="3"/>
  <c r="J58" i="3"/>
  <c r="F58" i="3"/>
  <c r="J57" i="3"/>
  <c r="F57" i="3"/>
  <c r="J56" i="3"/>
  <c r="F56" i="3"/>
  <c r="J55" i="3"/>
  <c r="F55" i="3"/>
  <c r="J54" i="3"/>
  <c r="F54" i="3"/>
  <c r="J53" i="3"/>
  <c r="F53" i="3"/>
  <c r="J52" i="3"/>
  <c r="F52" i="3"/>
  <c r="J51" i="3"/>
  <c r="F51" i="3"/>
  <c r="J50" i="3"/>
  <c r="F50" i="3"/>
  <c r="J49" i="3"/>
  <c r="F49" i="3"/>
  <c r="J48" i="3"/>
  <c r="F48" i="3"/>
  <c r="J47" i="3"/>
  <c r="F47" i="3"/>
  <c r="J46" i="3"/>
  <c r="F46" i="3"/>
  <c r="J45" i="3"/>
  <c r="F45" i="3"/>
  <c r="J44" i="3"/>
  <c r="F44" i="3"/>
  <c r="J43" i="3"/>
  <c r="F43" i="3"/>
  <c r="J42" i="3"/>
  <c r="F42" i="3"/>
  <c r="J41" i="3"/>
  <c r="F41" i="3"/>
  <c r="J40" i="3"/>
  <c r="F40" i="3"/>
  <c r="J39" i="3"/>
  <c r="F39" i="3"/>
  <c r="J38" i="3"/>
  <c r="F38" i="3"/>
  <c r="J37" i="3"/>
  <c r="F37" i="3"/>
  <c r="J36" i="3"/>
  <c r="F36" i="3"/>
  <c r="J35" i="3"/>
  <c r="F35" i="3"/>
  <c r="J34" i="3"/>
  <c r="F34" i="3"/>
  <c r="J33" i="3"/>
  <c r="F33" i="3"/>
  <c r="J32" i="3"/>
  <c r="F32" i="3"/>
  <c r="J31" i="3"/>
  <c r="F31" i="3"/>
  <c r="J30" i="3"/>
  <c r="F30" i="3"/>
  <c r="J29" i="3"/>
  <c r="F29" i="3"/>
  <c r="J28" i="3"/>
  <c r="F28" i="3"/>
  <c r="J27" i="3"/>
  <c r="F27" i="3"/>
  <c r="J26" i="3"/>
  <c r="F26" i="3"/>
  <c r="J25" i="3"/>
  <c r="F25" i="3"/>
  <c r="J24" i="3"/>
  <c r="F24" i="3"/>
  <c r="J23" i="3"/>
  <c r="F23" i="3"/>
  <c r="J22" i="3"/>
  <c r="F22" i="3"/>
  <c r="J21" i="3"/>
  <c r="F21" i="3"/>
  <c r="J20" i="3"/>
  <c r="F20" i="3"/>
  <c r="J19" i="3"/>
  <c r="F19" i="3"/>
  <c r="J18" i="3"/>
  <c r="F18" i="3"/>
  <c r="J17" i="3"/>
  <c r="F17" i="3"/>
  <c r="J16" i="3"/>
  <c r="F16" i="3"/>
  <c r="J15" i="3"/>
  <c r="F15" i="3"/>
  <c r="J14" i="3"/>
  <c r="F14" i="3"/>
  <c r="J13" i="3"/>
  <c r="F13" i="3"/>
  <c r="J12" i="3"/>
  <c r="F12" i="3"/>
  <c r="J11" i="3"/>
  <c r="F11" i="3"/>
  <c r="J10" i="3"/>
  <c r="F10" i="3"/>
  <c r="J9" i="3"/>
  <c r="F9" i="3"/>
  <c r="J8" i="3"/>
  <c r="F8" i="3"/>
  <c r="J7" i="3"/>
  <c r="F7" i="3"/>
  <c r="J6" i="3"/>
  <c r="F6" i="3"/>
  <c r="J5" i="3"/>
  <c r="F5" i="3"/>
  <c r="J4" i="3"/>
  <c r="F4" i="3"/>
  <c r="J3" i="3"/>
  <c r="F3" i="3"/>
  <c r="J2" i="3"/>
  <c r="F2" i="3"/>
  <c r="K5267" i="2"/>
  <c r="F5267" i="2"/>
  <c r="K5266" i="2"/>
  <c r="F5266" i="2"/>
  <c r="K5265" i="2"/>
  <c r="F5265" i="2"/>
  <c r="K5264" i="2"/>
  <c r="F5264" i="2"/>
  <c r="K5263" i="2"/>
  <c r="F5263" i="2"/>
  <c r="K5262" i="2"/>
  <c r="F5262" i="2"/>
  <c r="K5261" i="2"/>
  <c r="F5261" i="2"/>
  <c r="K5260" i="2"/>
  <c r="F5260" i="2"/>
  <c r="K5259" i="2"/>
  <c r="F5259" i="2"/>
  <c r="K5258" i="2"/>
  <c r="F5258" i="2"/>
  <c r="K5257" i="2"/>
  <c r="F5257" i="2"/>
  <c r="K5256" i="2"/>
  <c r="F5256" i="2"/>
  <c r="K5255" i="2"/>
  <c r="F5255" i="2"/>
  <c r="K5254" i="2"/>
  <c r="F5254" i="2"/>
  <c r="K5253" i="2"/>
  <c r="F5253" i="2"/>
  <c r="K5252" i="2"/>
  <c r="F5252" i="2"/>
  <c r="K5251" i="2"/>
  <c r="F5251" i="2"/>
  <c r="K5250" i="2"/>
  <c r="F5250" i="2"/>
  <c r="K5249" i="2"/>
  <c r="F5249" i="2"/>
  <c r="K5248" i="2"/>
  <c r="F5248" i="2"/>
  <c r="K5247" i="2"/>
  <c r="F5247" i="2"/>
  <c r="K5246" i="2"/>
  <c r="F5246" i="2"/>
  <c r="K5245" i="2"/>
  <c r="F5245" i="2"/>
  <c r="K5244" i="2"/>
  <c r="F5244" i="2"/>
  <c r="K5243" i="2"/>
  <c r="F5243" i="2"/>
  <c r="K5242" i="2"/>
  <c r="F5242" i="2"/>
  <c r="K5241" i="2"/>
  <c r="F5241" i="2"/>
  <c r="K5240" i="2"/>
  <c r="F5240" i="2"/>
  <c r="K5239" i="2"/>
  <c r="F5239" i="2"/>
  <c r="K5238" i="2"/>
  <c r="F5238" i="2"/>
  <c r="K5237" i="2"/>
  <c r="F5237" i="2"/>
  <c r="K5236" i="2"/>
  <c r="F5236" i="2"/>
  <c r="K5235" i="2"/>
  <c r="F5235" i="2"/>
  <c r="K5234" i="2"/>
  <c r="F5234" i="2"/>
  <c r="K5233" i="2"/>
  <c r="F5233" i="2"/>
  <c r="K5232" i="2"/>
  <c r="F5232" i="2"/>
  <c r="K5231" i="2"/>
  <c r="F5231" i="2"/>
  <c r="K5230" i="2"/>
  <c r="F5230" i="2"/>
  <c r="K5229" i="2"/>
  <c r="F5229" i="2"/>
  <c r="K5228" i="2"/>
  <c r="F5228" i="2"/>
  <c r="K5227" i="2"/>
  <c r="F5227" i="2"/>
  <c r="K5226" i="2"/>
  <c r="F5226" i="2"/>
  <c r="K5225" i="2"/>
  <c r="F5225" i="2"/>
  <c r="K5224" i="2"/>
  <c r="F5224" i="2"/>
  <c r="K5223" i="2"/>
  <c r="F5223" i="2"/>
  <c r="K5222" i="2"/>
  <c r="F5222" i="2"/>
  <c r="K5221" i="2"/>
  <c r="F5221" i="2"/>
  <c r="K5220" i="2"/>
  <c r="F5220" i="2"/>
  <c r="K5219" i="2"/>
  <c r="F5219" i="2"/>
  <c r="K5218" i="2"/>
  <c r="F5218" i="2"/>
  <c r="K5217" i="2"/>
  <c r="F5217" i="2"/>
  <c r="K5216" i="2"/>
  <c r="F5216" i="2"/>
  <c r="K5215" i="2"/>
  <c r="F5215" i="2"/>
  <c r="K5214" i="2"/>
  <c r="F5214" i="2"/>
  <c r="K5213" i="2"/>
  <c r="F5213" i="2"/>
  <c r="K5212" i="2"/>
  <c r="F5212" i="2"/>
  <c r="K5211" i="2"/>
  <c r="F5211" i="2"/>
  <c r="K5210" i="2"/>
  <c r="F5210" i="2"/>
  <c r="K5209" i="2"/>
  <c r="F5209" i="2"/>
  <c r="K5208" i="2"/>
  <c r="F5208" i="2"/>
  <c r="K5207" i="2"/>
  <c r="F5207" i="2"/>
  <c r="K5206" i="2"/>
  <c r="F5206" i="2"/>
  <c r="K5205" i="2"/>
  <c r="F5205" i="2"/>
  <c r="K5204" i="2"/>
  <c r="F5204" i="2"/>
  <c r="K5203" i="2"/>
  <c r="F5203" i="2"/>
  <c r="K5202" i="2"/>
  <c r="F5202" i="2"/>
  <c r="K5201" i="2"/>
  <c r="F5201" i="2"/>
  <c r="K5200" i="2"/>
  <c r="F5200" i="2"/>
  <c r="K5199" i="2"/>
  <c r="F5199" i="2"/>
  <c r="K5198" i="2"/>
  <c r="F5198" i="2"/>
  <c r="K5197" i="2"/>
  <c r="F5197" i="2"/>
  <c r="K5196" i="2"/>
  <c r="F5196" i="2"/>
  <c r="K5195" i="2"/>
  <c r="F5195" i="2"/>
  <c r="K5194" i="2"/>
  <c r="F5194" i="2"/>
  <c r="K5193" i="2"/>
  <c r="F5193" i="2"/>
  <c r="K5192" i="2"/>
  <c r="F5192" i="2"/>
  <c r="K5191" i="2"/>
  <c r="F5191" i="2"/>
  <c r="K5190" i="2"/>
  <c r="F5190" i="2"/>
  <c r="K5189" i="2"/>
  <c r="F5189" i="2"/>
  <c r="K5188" i="2"/>
  <c r="F5188" i="2"/>
  <c r="K5187" i="2"/>
  <c r="F5187" i="2"/>
  <c r="K5186" i="2"/>
  <c r="F5186" i="2"/>
  <c r="K5185" i="2"/>
  <c r="F5185" i="2"/>
  <c r="K5184" i="2"/>
  <c r="F5184" i="2"/>
  <c r="K5183" i="2"/>
  <c r="F5183" i="2"/>
  <c r="K5182" i="2"/>
  <c r="F5182" i="2"/>
  <c r="K5181" i="2"/>
  <c r="F5181" i="2"/>
  <c r="K5180" i="2"/>
  <c r="F5180" i="2"/>
  <c r="K5179" i="2"/>
  <c r="F5179" i="2"/>
  <c r="K5178" i="2"/>
  <c r="F5178" i="2"/>
  <c r="K5177" i="2"/>
  <c r="F5177" i="2"/>
  <c r="K5176" i="2"/>
  <c r="F5176" i="2"/>
  <c r="K5175" i="2"/>
  <c r="F5175" i="2"/>
  <c r="K5174" i="2"/>
  <c r="F5174" i="2"/>
  <c r="K5173" i="2"/>
  <c r="F5173" i="2"/>
  <c r="K5172" i="2"/>
  <c r="F5172" i="2"/>
  <c r="K5171" i="2"/>
  <c r="F5171" i="2"/>
  <c r="K5170" i="2"/>
  <c r="F5170" i="2"/>
  <c r="K5169" i="2"/>
  <c r="F5169" i="2"/>
  <c r="K5168" i="2"/>
  <c r="F5168" i="2"/>
  <c r="K5167" i="2"/>
  <c r="F5167" i="2"/>
  <c r="K5166" i="2"/>
  <c r="F5166" i="2"/>
  <c r="K5165" i="2"/>
  <c r="F5165" i="2"/>
  <c r="K5164" i="2"/>
  <c r="F5164" i="2"/>
  <c r="K5163" i="2"/>
  <c r="F5163" i="2"/>
  <c r="K5162" i="2"/>
  <c r="F5162" i="2"/>
  <c r="K5161" i="2"/>
  <c r="F5161" i="2"/>
  <c r="K5160" i="2"/>
  <c r="F5160" i="2"/>
  <c r="K5159" i="2"/>
  <c r="F5159" i="2"/>
  <c r="K5158" i="2"/>
  <c r="F5158" i="2"/>
  <c r="K5157" i="2"/>
  <c r="F5157" i="2"/>
  <c r="K5156" i="2"/>
  <c r="F5156" i="2"/>
  <c r="K5155" i="2"/>
  <c r="F5155" i="2"/>
  <c r="K5154" i="2"/>
  <c r="F5154" i="2"/>
  <c r="K5153" i="2"/>
  <c r="F5153" i="2"/>
  <c r="K5152" i="2"/>
  <c r="F5152" i="2"/>
  <c r="K5151" i="2"/>
  <c r="F5151" i="2"/>
  <c r="K5150" i="2"/>
  <c r="F5150" i="2"/>
  <c r="K5149" i="2"/>
  <c r="F5149" i="2"/>
  <c r="K5148" i="2"/>
  <c r="F5148" i="2"/>
  <c r="K5147" i="2"/>
  <c r="F5147" i="2"/>
  <c r="K5146" i="2"/>
  <c r="F5146" i="2"/>
  <c r="K5145" i="2"/>
  <c r="F5145" i="2"/>
  <c r="K5144" i="2"/>
  <c r="F5144" i="2"/>
  <c r="K5143" i="2"/>
  <c r="F5143" i="2"/>
  <c r="K5142" i="2"/>
  <c r="F5142" i="2"/>
  <c r="K5141" i="2"/>
  <c r="F5141" i="2"/>
  <c r="K5140" i="2"/>
  <c r="F5140" i="2"/>
  <c r="K5139" i="2"/>
  <c r="F5139" i="2"/>
  <c r="K5138" i="2"/>
  <c r="F5138" i="2"/>
  <c r="K5137" i="2"/>
  <c r="F5137" i="2"/>
  <c r="K5136" i="2"/>
  <c r="F5136" i="2"/>
  <c r="K5135" i="2"/>
  <c r="F5135" i="2"/>
  <c r="K5134" i="2"/>
  <c r="F5134" i="2"/>
  <c r="K5133" i="2"/>
  <c r="F5133" i="2"/>
  <c r="K5132" i="2"/>
  <c r="F5132" i="2"/>
  <c r="K5131" i="2"/>
  <c r="F5131" i="2"/>
  <c r="K5130" i="2"/>
  <c r="F5130" i="2"/>
  <c r="K5129" i="2"/>
  <c r="F5129" i="2"/>
  <c r="K5128" i="2"/>
  <c r="F5128" i="2"/>
  <c r="K5127" i="2"/>
  <c r="F5127" i="2"/>
  <c r="K5126" i="2"/>
  <c r="F5126" i="2"/>
  <c r="K5125" i="2"/>
  <c r="F5125" i="2"/>
  <c r="K5124" i="2"/>
  <c r="F5124" i="2"/>
  <c r="K5123" i="2"/>
  <c r="F5123" i="2"/>
  <c r="K5122" i="2"/>
  <c r="F5122" i="2"/>
  <c r="K5121" i="2"/>
  <c r="F5121" i="2"/>
  <c r="K5120" i="2"/>
  <c r="F5120" i="2"/>
  <c r="K5119" i="2"/>
  <c r="F5119" i="2"/>
  <c r="K5118" i="2"/>
  <c r="F5118" i="2"/>
  <c r="K5117" i="2"/>
  <c r="F5117" i="2"/>
  <c r="K5116" i="2"/>
  <c r="F5116" i="2"/>
  <c r="K5115" i="2"/>
  <c r="F5115" i="2"/>
  <c r="K5114" i="2"/>
  <c r="F5114" i="2"/>
  <c r="K5113" i="2"/>
  <c r="F5113" i="2"/>
  <c r="K5112" i="2"/>
  <c r="F5112" i="2"/>
  <c r="K5111" i="2"/>
  <c r="F5111" i="2"/>
  <c r="K5110" i="2"/>
  <c r="F5110" i="2"/>
  <c r="K5109" i="2"/>
  <c r="F5109" i="2"/>
  <c r="K5108" i="2"/>
  <c r="F5108" i="2"/>
  <c r="K5107" i="2"/>
  <c r="F5107" i="2"/>
  <c r="K5106" i="2"/>
  <c r="F5106" i="2"/>
  <c r="K5105" i="2"/>
  <c r="F5105" i="2"/>
  <c r="K5104" i="2"/>
  <c r="F5104" i="2"/>
  <c r="K5103" i="2"/>
  <c r="F5103" i="2"/>
  <c r="K5102" i="2"/>
  <c r="F5102" i="2"/>
  <c r="K5101" i="2"/>
  <c r="F5101" i="2"/>
  <c r="K5100" i="2"/>
  <c r="F5100" i="2"/>
  <c r="K5099" i="2"/>
  <c r="F5099" i="2"/>
  <c r="K5098" i="2"/>
  <c r="F5098" i="2"/>
  <c r="K5097" i="2"/>
  <c r="F5097" i="2"/>
  <c r="K5096" i="2"/>
  <c r="F5096" i="2"/>
  <c r="K5095" i="2"/>
  <c r="F5095" i="2"/>
  <c r="K5094" i="2"/>
  <c r="F5094" i="2"/>
  <c r="K5093" i="2"/>
  <c r="F5093" i="2"/>
  <c r="K5092" i="2"/>
  <c r="F5092" i="2"/>
  <c r="K5091" i="2"/>
  <c r="F5091" i="2"/>
  <c r="K5090" i="2"/>
  <c r="F5090" i="2"/>
  <c r="K5089" i="2"/>
  <c r="F5089" i="2"/>
  <c r="K5088" i="2"/>
  <c r="F5088" i="2"/>
  <c r="K5087" i="2"/>
  <c r="F5087" i="2"/>
  <c r="K5086" i="2"/>
  <c r="F5086" i="2"/>
  <c r="K5085" i="2"/>
  <c r="F5085" i="2"/>
  <c r="K5084" i="2"/>
  <c r="F5084" i="2"/>
  <c r="K5083" i="2"/>
  <c r="F5083" i="2"/>
  <c r="K5082" i="2"/>
  <c r="F5082" i="2"/>
  <c r="K5081" i="2"/>
  <c r="F5081" i="2"/>
  <c r="K5080" i="2"/>
  <c r="F5080" i="2"/>
  <c r="K5079" i="2"/>
  <c r="F5079" i="2"/>
  <c r="K5078" i="2"/>
  <c r="F5078" i="2"/>
  <c r="K5077" i="2"/>
  <c r="F5077" i="2"/>
  <c r="K5076" i="2"/>
  <c r="F5076" i="2"/>
  <c r="K5075" i="2"/>
  <c r="F5075" i="2"/>
  <c r="K5074" i="2"/>
  <c r="F5074" i="2"/>
  <c r="K5073" i="2"/>
  <c r="F5073" i="2"/>
  <c r="K5072" i="2"/>
  <c r="F5072" i="2"/>
  <c r="K5071" i="2"/>
  <c r="F5071" i="2"/>
  <c r="K5070" i="2"/>
  <c r="F5070" i="2"/>
  <c r="K5069" i="2"/>
  <c r="F5069" i="2"/>
  <c r="K5068" i="2"/>
  <c r="F5068" i="2"/>
  <c r="K5067" i="2"/>
  <c r="F5067" i="2"/>
  <c r="K5066" i="2"/>
  <c r="F5066" i="2"/>
  <c r="K5065" i="2"/>
  <c r="F5065" i="2"/>
  <c r="K5064" i="2"/>
  <c r="F5064" i="2"/>
  <c r="K5063" i="2"/>
  <c r="F5063" i="2"/>
  <c r="K5062" i="2"/>
  <c r="F5062" i="2"/>
  <c r="K5061" i="2"/>
  <c r="F5061" i="2"/>
  <c r="K5060" i="2"/>
  <c r="F5060" i="2"/>
  <c r="K5059" i="2"/>
  <c r="F5059" i="2"/>
  <c r="K5058" i="2"/>
  <c r="F5058" i="2"/>
  <c r="K5057" i="2"/>
  <c r="F5057" i="2"/>
  <c r="K5056" i="2"/>
  <c r="F5056" i="2"/>
  <c r="K5055" i="2"/>
  <c r="F5055" i="2"/>
  <c r="K5054" i="2"/>
  <c r="F5054" i="2"/>
  <c r="K5053" i="2"/>
  <c r="F5053" i="2"/>
  <c r="K5052" i="2"/>
  <c r="F5052" i="2"/>
  <c r="K5051" i="2"/>
  <c r="F5051" i="2"/>
  <c r="K5050" i="2"/>
  <c r="F5050" i="2"/>
  <c r="K5049" i="2"/>
  <c r="F5049" i="2"/>
  <c r="K5048" i="2"/>
  <c r="F5048" i="2"/>
  <c r="K5047" i="2"/>
  <c r="F5047" i="2"/>
  <c r="K5046" i="2"/>
  <c r="F5046" i="2"/>
  <c r="K5045" i="2"/>
  <c r="F5045" i="2"/>
  <c r="K5044" i="2"/>
  <c r="F5044" i="2"/>
  <c r="K5043" i="2"/>
  <c r="F5043" i="2"/>
  <c r="K5042" i="2"/>
  <c r="F5042" i="2"/>
  <c r="K5041" i="2"/>
  <c r="F5041" i="2"/>
  <c r="K5040" i="2"/>
  <c r="F5040" i="2"/>
  <c r="K5039" i="2"/>
  <c r="F5039" i="2"/>
  <c r="K5038" i="2"/>
  <c r="F5038" i="2"/>
  <c r="K5037" i="2"/>
  <c r="F5037" i="2"/>
  <c r="K5036" i="2"/>
  <c r="F5036" i="2"/>
  <c r="K5035" i="2"/>
  <c r="F5035" i="2"/>
  <c r="K5034" i="2"/>
  <c r="F5034" i="2"/>
  <c r="K5033" i="2"/>
  <c r="F5033" i="2"/>
  <c r="K5032" i="2"/>
  <c r="F5032" i="2"/>
  <c r="K5031" i="2"/>
  <c r="F5031" i="2"/>
  <c r="K5030" i="2"/>
  <c r="F5030" i="2"/>
  <c r="K5029" i="2"/>
  <c r="F5029" i="2"/>
  <c r="K5028" i="2"/>
  <c r="F5028" i="2"/>
  <c r="K5027" i="2"/>
  <c r="F5027" i="2"/>
  <c r="K5026" i="2"/>
  <c r="F5026" i="2"/>
  <c r="K5025" i="2"/>
  <c r="F5025" i="2"/>
  <c r="K5024" i="2"/>
  <c r="F5024" i="2"/>
  <c r="K5023" i="2"/>
  <c r="F5023" i="2"/>
  <c r="K5022" i="2"/>
  <c r="F5022" i="2"/>
  <c r="K5021" i="2"/>
  <c r="F5021" i="2"/>
  <c r="K5020" i="2"/>
  <c r="F5020" i="2"/>
  <c r="K5019" i="2"/>
  <c r="F5019" i="2"/>
  <c r="K5018" i="2"/>
  <c r="F5018" i="2"/>
  <c r="K5017" i="2"/>
  <c r="F5017" i="2"/>
  <c r="K5016" i="2"/>
  <c r="F5016" i="2"/>
  <c r="K5015" i="2"/>
  <c r="F5015" i="2"/>
  <c r="K5014" i="2"/>
  <c r="F5014" i="2"/>
  <c r="K5013" i="2"/>
  <c r="F5013" i="2"/>
  <c r="K5012" i="2"/>
  <c r="F5012" i="2"/>
  <c r="K5011" i="2"/>
  <c r="F5011" i="2"/>
  <c r="K5010" i="2"/>
  <c r="F5010" i="2"/>
  <c r="K5009" i="2"/>
  <c r="F5009" i="2"/>
  <c r="K5008" i="2"/>
  <c r="F5008" i="2"/>
  <c r="K5007" i="2"/>
  <c r="F5007" i="2"/>
  <c r="K5006" i="2"/>
  <c r="F5006" i="2"/>
  <c r="K5005" i="2"/>
  <c r="F5005" i="2"/>
  <c r="K5004" i="2"/>
  <c r="F5004" i="2"/>
  <c r="K5003" i="2"/>
  <c r="F5003" i="2"/>
  <c r="K5002" i="2"/>
  <c r="F5002" i="2"/>
  <c r="K5001" i="2"/>
  <c r="F5001" i="2"/>
  <c r="K5000" i="2"/>
  <c r="F5000" i="2"/>
  <c r="K4999" i="2"/>
  <c r="F4999" i="2"/>
  <c r="K4998" i="2"/>
  <c r="F4998" i="2"/>
  <c r="K4997" i="2"/>
  <c r="F4997" i="2"/>
  <c r="K4996" i="2"/>
  <c r="F4996" i="2"/>
  <c r="K4995" i="2"/>
  <c r="F4995" i="2"/>
  <c r="K4994" i="2"/>
  <c r="F4994" i="2"/>
  <c r="K4993" i="2"/>
  <c r="F4993" i="2"/>
  <c r="K4992" i="2"/>
  <c r="F4992" i="2"/>
  <c r="K4991" i="2"/>
  <c r="F4991" i="2"/>
  <c r="K4990" i="2"/>
  <c r="F4990" i="2"/>
  <c r="K4989" i="2"/>
  <c r="F4989" i="2"/>
  <c r="K4988" i="2"/>
  <c r="F4988" i="2"/>
  <c r="K4987" i="2"/>
  <c r="F4987" i="2"/>
  <c r="K4986" i="2"/>
  <c r="F4986" i="2"/>
  <c r="K4985" i="2"/>
  <c r="F4985" i="2"/>
  <c r="K4984" i="2"/>
  <c r="F4984" i="2"/>
  <c r="K4983" i="2"/>
  <c r="F4983" i="2"/>
  <c r="K4982" i="2"/>
  <c r="F4982" i="2"/>
  <c r="K4981" i="2"/>
  <c r="F4981" i="2"/>
  <c r="K4980" i="2"/>
  <c r="F4980" i="2"/>
  <c r="K4979" i="2"/>
  <c r="F4979" i="2"/>
  <c r="K4978" i="2"/>
  <c r="F4978" i="2"/>
  <c r="K4977" i="2"/>
  <c r="F4977" i="2"/>
  <c r="K4976" i="2"/>
  <c r="F4976" i="2"/>
  <c r="K4975" i="2"/>
  <c r="F4975" i="2"/>
  <c r="K4974" i="2"/>
  <c r="F4974" i="2"/>
  <c r="K4973" i="2"/>
  <c r="F4973" i="2"/>
  <c r="K4972" i="2"/>
  <c r="F4972" i="2"/>
  <c r="K4971" i="2"/>
  <c r="F4971" i="2"/>
  <c r="K4970" i="2"/>
  <c r="F4970" i="2"/>
  <c r="K4969" i="2"/>
  <c r="F4969" i="2"/>
  <c r="K4968" i="2"/>
  <c r="F4968" i="2"/>
  <c r="K4967" i="2"/>
  <c r="F4967" i="2"/>
  <c r="K4966" i="2"/>
  <c r="F4966" i="2"/>
  <c r="K4965" i="2"/>
  <c r="F4965" i="2"/>
  <c r="K4964" i="2"/>
  <c r="F4964" i="2"/>
  <c r="K4963" i="2"/>
  <c r="F4963" i="2"/>
  <c r="K4962" i="2"/>
  <c r="F4962" i="2"/>
  <c r="K4961" i="2"/>
  <c r="F4961" i="2"/>
  <c r="K4960" i="2"/>
  <c r="F4960" i="2"/>
  <c r="K4959" i="2"/>
  <c r="F4959" i="2"/>
  <c r="K4958" i="2"/>
  <c r="F4958" i="2"/>
  <c r="K4957" i="2"/>
  <c r="F4957" i="2"/>
  <c r="K4956" i="2"/>
  <c r="F4956" i="2"/>
  <c r="K4955" i="2"/>
  <c r="F4955" i="2"/>
  <c r="K4954" i="2"/>
  <c r="F4954" i="2"/>
  <c r="K4953" i="2"/>
  <c r="F4953" i="2"/>
  <c r="K4952" i="2"/>
  <c r="F4952" i="2"/>
  <c r="K4951" i="2"/>
  <c r="F4951" i="2"/>
  <c r="K4950" i="2"/>
  <c r="F4950" i="2"/>
  <c r="K4949" i="2"/>
  <c r="F4949" i="2"/>
  <c r="K4948" i="2"/>
  <c r="F4948" i="2"/>
  <c r="K4947" i="2"/>
  <c r="F4947" i="2"/>
  <c r="K4946" i="2"/>
  <c r="F4946" i="2"/>
  <c r="K4945" i="2"/>
  <c r="F4945" i="2"/>
  <c r="K4944" i="2"/>
  <c r="F4944" i="2"/>
  <c r="K4943" i="2"/>
  <c r="F4943" i="2"/>
  <c r="K4942" i="2"/>
  <c r="F4942" i="2"/>
  <c r="K4941" i="2"/>
  <c r="F4941" i="2"/>
  <c r="K4940" i="2"/>
  <c r="F4940" i="2"/>
  <c r="K4939" i="2"/>
  <c r="F4939" i="2"/>
  <c r="K4938" i="2"/>
  <c r="F4938" i="2"/>
  <c r="K4937" i="2"/>
  <c r="F4937" i="2"/>
  <c r="K4936" i="2"/>
  <c r="F4936" i="2"/>
  <c r="K4935" i="2"/>
  <c r="F4935" i="2"/>
  <c r="K4934" i="2"/>
  <c r="F4934" i="2"/>
  <c r="K4933" i="2"/>
  <c r="F4933" i="2"/>
  <c r="K4932" i="2"/>
  <c r="F4932" i="2"/>
  <c r="K4931" i="2"/>
  <c r="F4931" i="2"/>
  <c r="K4930" i="2"/>
  <c r="F4930" i="2"/>
  <c r="K4929" i="2"/>
  <c r="F4929" i="2"/>
  <c r="K4928" i="2"/>
  <c r="F4928" i="2"/>
  <c r="K4927" i="2"/>
  <c r="F4927" i="2"/>
  <c r="K4926" i="2"/>
  <c r="F4926" i="2"/>
  <c r="K4925" i="2"/>
  <c r="F4925" i="2"/>
  <c r="K4924" i="2"/>
  <c r="F4924" i="2"/>
  <c r="K4923" i="2"/>
  <c r="F4923" i="2"/>
  <c r="K4922" i="2"/>
  <c r="F4922" i="2"/>
  <c r="K4921" i="2"/>
  <c r="F4921" i="2"/>
  <c r="K4920" i="2"/>
  <c r="F4920" i="2"/>
  <c r="K4919" i="2"/>
  <c r="F4919" i="2"/>
  <c r="K4918" i="2"/>
  <c r="F4918" i="2"/>
  <c r="K4917" i="2"/>
  <c r="F4917" i="2"/>
  <c r="K4916" i="2"/>
  <c r="F4916" i="2"/>
  <c r="K4915" i="2"/>
  <c r="F4915" i="2"/>
  <c r="K4914" i="2"/>
  <c r="F4914" i="2"/>
  <c r="K4913" i="2"/>
  <c r="F4913" i="2"/>
  <c r="K4912" i="2"/>
  <c r="F4912" i="2"/>
  <c r="K4911" i="2"/>
  <c r="F4911" i="2"/>
  <c r="K4910" i="2"/>
  <c r="F4910" i="2"/>
  <c r="K4909" i="2"/>
  <c r="F4909" i="2"/>
  <c r="K4908" i="2"/>
  <c r="F4908" i="2"/>
  <c r="K4907" i="2"/>
  <c r="F4907" i="2"/>
  <c r="K4906" i="2"/>
  <c r="F4906" i="2"/>
  <c r="K4905" i="2"/>
  <c r="F4905" i="2"/>
  <c r="K4904" i="2"/>
  <c r="F4904" i="2"/>
  <c r="K4903" i="2"/>
  <c r="F4903" i="2"/>
  <c r="K4902" i="2"/>
  <c r="F4902" i="2"/>
  <c r="K4901" i="2"/>
  <c r="F4901" i="2"/>
  <c r="K4900" i="2"/>
  <c r="F4900" i="2"/>
  <c r="K4899" i="2"/>
  <c r="F4899" i="2"/>
  <c r="K4898" i="2"/>
  <c r="F4898" i="2"/>
  <c r="K4897" i="2"/>
  <c r="F4897" i="2"/>
  <c r="K4896" i="2"/>
  <c r="F4896" i="2"/>
  <c r="K4895" i="2"/>
  <c r="F4895" i="2"/>
  <c r="K4894" i="2"/>
  <c r="F4894" i="2"/>
  <c r="K4893" i="2"/>
  <c r="F4893" i="2"/>
  <c r="K4892" i="2"/>
  <c r="F4892" i="2"/>
  <c r="K4891" i="2"/>
  <c r="F4891" i="2"/>
  <c r="K4890" i="2"/>
  <c r="F4890" i="2"/>
  <c r="K4889" i="2"/>
  <c r="F4889" i="2"/>
  <c r="K4888" i="2"/>
  <c r="F4888" i="2"/>
  <c r="K4887" i="2"/>
  <c r="F4887" i="2"/>
  <c r="K4886" i="2"/>
  <c r="F4886" i="2"/>
  <c r="K4885" i="2"/>
  <c r="F4885" i="2"/>
  <c r="K4884" i="2"/>
  <c r="F4884" i="2"/>
  <c r="K4883" i="2"/>
  <c r="F4883" i="2"/>
  <c r="K4882" i="2"/>
  <c r="F4882" i="2"/>
  <c r="K4881" i="2"/>
  <c r="F4881" i="2"/>
  <c r="K4880" i="2"/>
  <c r="F4880" i="2"/>
  <c r="K4879" i="2"/>
  <c r="F4879" i="2"/>
  <c r="K4878" i="2"/>
  <c r="F4878" i="2"/>
  <c r="K4877" i="2"/>
  <c r="F4877" i="2"/>
  <c r="K4876" i="2"/>
  <c r="F4876" i="2"/>
  <c r="K4875" i="2"/>
  <c r="F4875" i="2"/>
  <c r="K4874" i="2"/>
  <c r="F4874" i="2"/>
  <c r="K4873" i="2"/>
  <c r="F4873" i="2"/>
  <c r="K4872" i="2"/>
  <c r="F4872" i="2"/>
  <c r="K4871" i="2"/>
  <c r="F4871" i="2"/>
  <c r="K4870" i="2"/>
  <c r="F4870" i="2"/>
  <c r="K4869" i="2"/>
  <c r="F4869" i="2"/>
  <c r="K4868" i="2"/>
  <c r="F4868" i="2"/>
  <c r="K4867" i="2"/>
  <c r="F4867" i="2"/>
  <c r="K4866" i="2"/>
  <c r="F4866" i="2"/>
  <c r="K4865" i="2"/>
  <c r="F4865" i="2"/>
  <c r="K4864" i="2"/>
  <c r="F4864" i="2"/>
  <c r="K4863" i="2"/>
  <c r="F4863" i="2"/>
  <c r="K4862" i="2"/>
  <c r="F4862" i="2"/>
  <c r="K4861" i="2"/>
  <c r="F4861" i="2"/>
  <c r="K4860" i="2"/>
  <c r="F4860" i="2"/>
  <c r="K4859" i="2"/>
  <c r="F4859" i="2"/>
  <c r="K4858" i="2"/>
  <c r="F4858" i="2"/>
  <c r="K4857" i="2"/>
  <c r="F4857" i="2"/>
  <c r="K4856" i="2"/>
  <c r="F4856" i="2"/>
  <c r="K4855" i="2"/>
  <c r="F4855" i="2"/>
  <c r="K4854" i="2"/>
  <c r="F4854" i="2"/>
  <c r="K4853" i="2"/>
  <c r="F4853" i="2"/>
  <c r="K4852" i="2"/>
  <c r="F4852" i="2"/>
  <c r="K4851" i="2"/>
  <c r="F4851" i="2"/>
  <c r="K4850" i="2"/>
  <c r="F4850" i="2"/>
  <c r="K4849" i="2"/>
  <c r="F4849" i="2"/>
  <c r="K4848" i="2"/>
  <c r="F4848" i="2"/>
  <c r="K4847" i="2"/>
  <c r="F4847" i="2"/>
  <c r="K4846" i="2"/>
  <c r="F4846" i="2"/>
  <c r="K4845" i="2"/>
  <c r="F4845" i="2"/>
  <c r="K4844" i="2"/>
  <c r="F4844" i="2"/>
  <c r="K4843" i="2"/>
  <c r="F4843" i="2"/>
  <c r="K4842" i="2"/>
  <c r="F4842" i="2"/>
  <c r="K4841" i="2"/>
  <c r="F4841" i="2"/>
  <c r="K4840" i="2"/>
  <c r="F4840" i="2"/>
  <c r="K4839" i="2"/>
  <c r="F4839" i="2"/>
  <c r="K4838" i="2"/>
  <c r="F4838" i="2"/>
  <c r="K4837" i="2"/>
  <c r="F4837" i="2"/>
  <c r="K4836" i="2"/>
  <c r="F4836" i="2"/>
  <c r="K4835" i="2"/>
  <c r="F4835" i="2"/>
  <c r="K4834" i="2"/>
  <c r="F4834" i="2"/>
  <c r="K4833" i="2"/>
  <c r="F4833" i="2"/>
  <c r="K4832" i="2"/>
  <c r="F4832" i="2"/>
  <c r="K4831" i="2"/>
  <c r="F4831" i="2"/>
  <c r="K4830" i="2"/>
  <c r="F4830" i="2"/>
  <c r="K4829" i="2"/>
  <c r="F4829" i="2"/>
  <c r="K4828" i="2"/>
  <c r="F4828" i="2"/>
  <c r="K4827" i="2"/>
  <c r="F4827" i="2"/>
  <c r="K4826" i="2"/>
  <c r="F4826" i="2"/>
  <c r="K4825" i="2"/>
  <c r="F4825" i="2"/>
  <c r="K4824" i="2"/>
  <c r="F4824" i="2"/>
  <c r="K4823" i="2"/>
  <c r="F4823" i="2"/>
  <c r="K4822" i="2"/>
  <c r="F4822" i="2"/>
  <c r="K4821" i="2"/>
  <c r="F4821" i="2"/>
  <c r="K4820" i="2"/>
  <c r="F4820" i="2"/>
  <c r="K4819" i="2"/>
  <c r="F4819" i="2"/>
  <c r="K4818" i="2"/>
  <c r="F4818" i="2"/>
  <c r="K4817" i="2"/>
  <c r="F4817" i="2"/>
  <c r="K4816" i="2"/>
  <c r="F4816" i="2"/>
  <c r="K4815" i="2"/>
  <c r="F4815" i="2"/>
  <c r="K4814" i="2"/>
  <c r="F4814" i="2"/>
  <c r="K4813" i="2"/>
  <c r="F4813" i="2"/>
  <c r="K4812" i="2"/>
  <c r="F4812" i="2"/>
  <c r="K4811" i="2"/>
  <c r="F4811" i="2"/>
  <c r="K4810" i="2"/>
  <c r="F4810" i="2"/>
  <c r="K4809" i="2"/>
  <c r="F4809" i="2"/>
  <c r="K4808" i="2"/>
  <c r="F4808" i="2"/>
  <c r="K4807" i="2"/>
  <c r="F4807" i="2"/>
  <c r="K4806" i="2"/>
  <c r="F4806" i="2"/>
  <c r="K4805" i="2"/>
  <c r="F4805" i="2"/>
  <c r="K4804" i="2"/>
  <c r="F4804" i="2"/>
  <c r="K4803" i="2"/>
  <c r="F4803" i="2"/>
  <c r="K4802" i="2"/>
  <c r="F4802" i="2"/>
  <c r="K4801" i="2"/>
  <c r="F4801" i="2"/>
  <c r="K4800" i="2"/>
  <c r="F4800" i="2"/>
  <c r="K4799" i="2"/>
  <c r="F4799" i="2"/>
  <c r="K4798" i="2"/>
  <c r="F4798" i="2"/>
  <c r="K4797" i="2"/>
  <c r="F4797" i="2"/>
  <c r="K4796" i="2"/>
  <c r="F4796" i="2"/>
  <c r="K4795" i="2"/>
  <c r="F4795" i="2"/>
  <c r="K4794" i="2"/>
  <c r="F4794" i="2"/>
  <c r="K4793" i="2"/>
  <c r="F4793" i="2"/>
  <c r="K4792" i="2"/>
  <c r="F4792" i="2"/>
  <c r="K4791" i="2"/>
  <c r="F4791" i="2"/>
  <c r="K4790" i="2"/>
  <c r="F4790" i="2"/>
  <c r="K4789" i="2"/>
  <c r="F4789" i="2"/>
  <c r="K4788" i="2"/>
  <c r="F4788" i="2"/>
  <c r="K4787" i="2"/>
  <c r="F4787" i="2"/>
  <c r="K4786" i="2"/>
  <c r="F4786" i="2"/>
  <c r="K4785" i="2"/>
  <c r="F4785" i="2"/>
  <c r="K4784" i="2"/>
  <c r="F4784" i="2"/>
  <c r="K4783" i="2"/>
  <c r="F4783" i="2"/>
  <c r="K4782" i="2"/>
  <c r="F4782" i="2"/>
  <c r="K4781" i="2"/>
  <c r="F4781" i="2"/>
  <c r="K4780" i="2"/>
  <c r="F4780" i="2"/>
  <c r="K4779" i="2"/>
  <c r="F4779" i="2"/>
  <c r="K4778" i="2"/>
  <c r="F4778" i="2"/>
  <c r="K4777" i="2"/>
  <c r="F4777" i="2"/>
  <c r="K4776" i="2"/>
  <c r="F4776" i="2"/>
  <c r="K4775" i="2"/>
  <c r="F4775" i="2"/>
  <c r="K4774" i="2"/>
  <c r="F4774" i="2"/>
  <c r="K4773" i="2"/>
  <c r="F4773" i="2"/>
  <c r="K4772" i="2"/>
  <c r="F4772" i="2"/>
  <c r="K4771" i="2"/>
  <c r="F4771" i="2"/>
  <c r="K4770" i="2"/>
  <c r="F4770" i="2"/>
  <c r="K4769" i="2"/>
  <c r="F4769" i="2"/>
  <c r="K4768" i="2"/>
  <c r="F4768" i="2"/>
  <c r="K4767" i="2"/>
  <c r="F4767" i="2"/>
  <c r="K4766" i="2"/>
  <c r="F4766" i="2"/>
  <c r="K4765" i="2"/>
  <c r="F4765" i="2"/>
  <c r="K4764" i="2"/>
  <c r="F4764" i="2"/>
  <c r="K4763" i="2"/>
  <c r="F4763" i="2"/>
  <c r="K4762" i="2"/>
  <c r="F4762" i="2"/>
  <c r="K4761" i="2"/>
  <c r="F4761" i="2"/>
  <c r="K4760" i="2"/>
  <c r="F4760" i="2"/>
  <c r="K4759" i="2"/>
  <c r="F4759" i="2"/>
  <c r="K4758" i="2"/>
  <c r="F4758" i="2"/>
  <c r="K4757" i="2"/>
  <c r="F4757" i="2"/>
  <c r="K4756" i="2"/>
  <c r="F4756" i="2"/>
  <c r="K4755" i="2"/>
  <c r="F4755" i="2"/>
  <c r="K4754" i="2"/>
  <c r="F4754" i="2"/>
  <c r="K4753" i="2"/>
  <c r="F4753" i="2"/>
  <c r="K4752" i="2"/>
  <c r="F4752" i="2"/>
  <c r="K4751" i="2"/>
  <c r="F4751" i="2"/>
  <c r="K4750" i="2"/>
  <c r="F4750" i="2"/>
  <c r="K4749" i="2"/>
  <c r="F4749" i="2"/>
  <c r="K4748" i="2"/>
  <c r="F4748" i="2"/>
  <c r="K4747" i="2"/>
  <c r="F4747" i="2"/>
  <c r="K4746" i="2"/>
  <c r="F4746" i="2"/>
  <c r="K4745" i="2"/>
  <c r="F4745" i="2"/>
  <c r="K4744" i="2"/>
  <c r="F4744" i="2"/>
  <c r="K4743" i="2"/>
  <c r="F4743" i="2"/>
  <c r="K4742" i="2"/>
  <c r="F4742" i="2"/>
  <c r="K4741" i="2"/>
  <c r="F4741" i="2"/>
  <c r="K4740" i="2"/>
  <c r="F4740" i="2"/>
  <c r="K4739" i="2"/>
  <c r="F4739" i="2"/>
  <c r="K4738" i="2"/>
  <c r="F4738" i="2"/>
  <c r="K4737" i="2"/>
  <c r="F4737" i="2"/>
  <c r="K4736" i="2"/>
  <c r="F4736" i="2"/>
  <c r="K4735" i="2"/>
  <c r="F4735" i="2"/>
  <c r="K4734" i="2"/>
  <c r="F4734" i="2"/>
  <c r="K4733" i="2"/>
  <c r="F4733" i="2"/>
  <c r="K4732" i="2"/>
  <c r="F4732" i="2"/>
  <c r="K4731" i="2"/>
  <c r="F4731" i="2"/>
  <c r="K4730" i="2"/>
  <c r="F4730" i="2"/>
  <c r="K4729" i="2"/>
  <c r="F4729" i="2"/>
  <c r="K4728" i="2"/>
  <c r="F4728" i="2"/>
  <c r="K4727" i="2"/>
  <c r="F4727" i="2"/>
  <c r="K4726" i="2"/>
  <c r="F4726" i="2"/>
  <c r="K4725" i="2"/>
  <c r="F4725" i="2"/>
  <c r="K4724" i="2"/>
  <c r="F4724" i="2"/>
  <c r="K4723" i="2"/>
  <c r="F4723" i="2"/>
  <c r="K4722" i="2"/>
  <c r="F4722" i="2"/>
  <c r="K4721" i="2"/>
  <c r="F4721" i="2"/>
  <c r="K4720" i="2"/>
  <c r="F4720" i="2"/>
  <c r="K4719" i="2"/>
  <c r="F4719" i="2"/>
  <c r="K4718" i="2"/>
  <c r="F4718" i="2"/>
  <c r="K4717" i="2"/>
  <c r="F4717" i="2"/>
  <c r="K4716" i="2"/>
  <c r="F4716" i="2"/>
  <c r="K4715" i="2"/>
  <c r="F4715" i="2"/>
  <c r="K4714" i="2"/>
  <c r="F4714" i="2"/>
  <c r="K4713" i="2"/>
  <c r="F4713" i="2"/>
  <c r="K4712" i="2"/>
  <c r="F4712" i="2"/>
  <c r="K4711" i="2"/>
  <c r="F4711" i="2"/>
  <c r="K4710" i="2"/>
  <c r="F4710" i="2"/>
  <c r="K4709" i="2"/>
  <c r="F4709" i="2"/>
  <c r="K4708" i="2"/>
  <c r="F4708" i="2"/>
  <c r="K4707" i="2"/>
  <c r="F4707" i="2"/>
  <c r="K4706" i="2"/>
  <c r="F4706" i="2"/>
  <c r="K4705" i="2"/>
  <c r="F4705" i="2"/>
  <c r="K4704" i="2"/>
  <c r="F4704" i="2"/>
  <c r="K4703" i="2"/>
  <c r="F4703" i="2"/>
  <c r="K4702" i="2"/>
  <c r="F4702" i="2"/>
  <c r="K4701" i="2"/>
  <c r="F4701" i="2"/>
  <c r="K4700" i="2"/>
  <c r="F4700" i="2"/>
  <c r="K4699" i="2"/>
  <c r="F4699" i="2"/>
  <c r="K4698" i="2"/>
  <c r="F4698" i="2"/>
  <c r="K4697" i="2"/>
  <c r="F4697" i="2"/>
  <c r="K4696" i="2"/>
  <c r="F4696" i="2"/>
  <c r="K4695" i="2"/>
  <c r="F4695" i="2"/>
  <c r="K4694" i="2"/>
  <c r="F4694" i="2"/>
  <c r="K4693" i="2"/>
  <c r="F4693" i="2"/>
  <c r="K4692" i="2"/>
  <c r="F4692" i="2"/>
  <c r="K4691" i="2"/>
  <c r="F4691" i="2"/>
  <c r="K4690" i="2"/>
  <c r="F4690" i="2"/>
  <c r="K4689" i="2"/>
  <c r="F4689" i="2"/>
  <c r="K4688" i="2"/>
  <c r="F4688" i="2"/>
  <c r="K4687" i="2"/>
  <c r="F4687" i="2"/>
  <c r="K4686" i="2"/>
  <c r="F4686" i="2"/>
  <c r="K4685" i="2"/>
  <c r="F4685" i="2"/>
  <c r="K4684" i="2"/>
  <c r="F4684" i="2"/>
  <c r="K4683" i="2"/>
  <c r="F4683" i="2"/>
  <c r="K4682" i="2"/>
  <c r="F4682" i="2"/>
  <c r="K4681" i="2"/>
  <c r="F4681" i="2"/>
  <c r="K4680" i="2"/>
  <c r="F4680" i="2"/>
  <c r="K4679" i="2"/>
  <c r="F4679" i="2"/>
  <c r="K4678" i="2"/>
  <c r="F4678" i="2"/>
  <c r="K4677" i="2"/>
  <c r="F4677" i="2"/>
  <c r="K4676" i="2"/>
  <c r="F4676" i="2"/>
  <c r="K4675" i="2"/>
  <c r="F4675" i="2"/>
  <c r="K4674" i="2"/>
  <c r="F4674" i="2"/>
  <c r="K4673" i="2"/>
  <c r="F4673" i="2"/>
  <c r="K4672" i="2"/>
  <c r="F4672" i="2"/>
  <c r="K4671" i="2"/>
  <c r="F4671" i="2"/>
  <c r="K4670" i="2"/>
  <c r="F4670" i="2"/>
  <c r="K4669" i="2"/>
  <c r="F4669" i="2"/>
  <c r="K4668" i="2"/>
  <c r="F4668" i="2"/>
  <c r="K4667" i="2"/>
  <c r="F4667" i="2"/>
  <c r="K4666" i="2"/>
  <c r="F4666" i="2"/>
  <c r="K4665" i="2"/>
  <c r="F4665" i="2"/>
  <c r="K4664" i="2"/>
  <c r="F4664" i="2"/>
  <c r="K4663" i="2"/>
  <c r="F4663" i="2"/>
  <c r="K4662" i="2"/>
  <c r="F4662" i="2"/>
  <c r="K4661" i="2"/>
  <c r="F4661" i="2"/>
  <c r="K4660" i="2"/>
  <c r="F4660" i="2"/>
  <c r="K4659" i="2"/>
  <c r="F4659" i="2"/>
  <c r="K4658" i="2"/>
  <c r="F4658" i="2"/>
  <c r="K4657" i="2"/>
  <c r="F4657" i="2"/>
  <c r="K4656" i="2"/>
  <c r="F4656" i="2"/>
  <c r="K4655" i="2"/>
  <c r="F4655" i="2"/>
  <c r="K4654" i="2"/>
  <c r="F4654" i="2"/>
  <c r="K4653" i="2"/>
  <c r="F4653" i="2"/>
  <c r="K4652" i="2"/>
  <c r="F4652" i="2"/>
  <c r="K4651" i="2"/>
  <c r="F4651" i="2"/>
  <c r="K4650" i="2"/>
  <c r="F4650" i="2"/>
  <c r="K4649" i="2"/>
  <c r="F4649" i="2"/>
  <c r="K4648" i="2"/>
  <c r="F4648" i="2"/>
  <c r="K4647" i="2"/>
  <c r="F4647" i="2"/>
  <c r="K4646" i="2"/>
  <c r="F4646" i="2"/>
  <c r="K4645" i="2"/>
  <c r="F4645" i="2"/>
  <c r="K4644" i="2"/>
  <c r="F4644" i="2"/>
  <c r="K4643" i="2"/>
  <c r="F4643" i="2"/>
  <c r="K4642" i="2"/>
  <c r="F4642" i="2"/>
  <c r="K4641" i="2"/>
  <c r="F4641" i="2"/>
  <c r="K4640" i="2"/>
  <c r="F4640" i="2"/>
  <c r="K4639" i="2"/>
  <c r="F4639" i="2"/>
  <c r="K4638" i="2"/>
  <c r="F4638" i="2"/>
  <c r="K4637" i="2"/>
  <c r="F4637" i="2"/>
  <c r="K4636" i="2"/>
  <c r="F4636" i="2"/>
  <c r="K4635" i="2"/>
  <c r="F4635" i="2"/>
  <c r="K4634" i="2"/>
  <c r="F4634" i="2"/>
  <c r="K4633" i="2"/>
  <c r="F4633" i="2"/>
  <c r="K4632" i="2"/>
  <c r="F4632" i="2"/>
  <c r="K4631" i="2"/>
  <c r="F4631" i="2"/>
  <c r="K4630" i="2"/>
  <c r="F4630" i="2"/>
  <c r="K4629" i="2"/>
  <c r="F4629" i="2"/>
  <c r="K4628" i="2"/>
  <c r="F4628" i="2"/>
  <c r="K4627" i="2"/>
  <c r="F4627" i="2"/>
  <c r="K4626" i="2"/>
  <c r="F4626" i="2"/>
  <c r="K4625" i="2"/>
  <c r="F4625" i="2"/>
  <c r="K4624" i="2"/>
  <c r="F4624" i="2"/>
  <c r="K4623" i="2"/>
  <c r="F4623" i="2"/>
  <c r="K4622" i="2"/>
  <c r="F4622" i="2"/>
  <c r="K4621" i="2"/>
  <c r="F4621" i="2"/>
  <c r="K4620" i="2"/>
  <c r="F4620" i="2"/>
  <c r="K4619" i="2"/>
  <c r="F4619" i="2"/>
  <c r="K4618" i="2"/>
  <c r="F4618" i="2"/>
  <c r="K4617" i="2"/>
  <c r="F4617" i="2"/>
  <c r="K4616" i="2"/>
  <c r="F4616" i="2"/>
  <c r="K4615" i="2"/>
  <c r="F4615" i="2"/>
  <c r="K4614" i="2"/>
  <c r="F4614" i="2"/>
  <c r="K4613" i="2"/>
  <c r="F4613" i="2"/>
  <c r="K4612" i="2"/>
  <c r="F4612" i="2"/>
  <c r="K4611" i="2"/>
  <c r="F4611" i="2"/>
  <c r="K4610" i="2"/>
  <c r="F4610" i="2"/>
  <c r="K4609" i="2"/>
  <c r="F4609" i="2"/>
  <c r="K4608" i="2"/>
  <c r="F4608" i="2"/>
  <c r="K4607" i="2"/>
  <c r="F4607" i="2"/>
  <c r="K4606" i="2"/>
  <c r="F4606" i="2"/>
  <c r="K4605" i="2"/>
  <c r="F4605" i="2"/>
  <c r="K4604" i="2"/>
  <c r="F4604" i="2"/>
  <c r="K4603" i="2"/>
  <c r="F4603" i="2"/>
  <c r="K4602" i="2"/>
  <c r="F4602" i="2"/>
  <c r="K4601" i="2"/>
  <c r="F4601" i="2"/>
  <c r="K4600" i="2"/>
  <c r="F4600" i="2"/>
  <c r="K4599" i="2"/>
  <c r="F4599" i="2"/>
  <c r="K4598" i="2"/>
  <c r="F4598" i="2"/>
  <c r="K4597" i="2"/>
  <c r="F4597" i="2"/>
  <c r="K4596" i="2"/>
  <c r="F4596" i="2"/>
  <c r="K4595" i="2"/>
  <c r="F4595" i="2"/>
  <c r="K4594" i="2"/>
  <c r="F4594" i="2"/>
  <c r="K4593" i="2"/>
  <c r="F4593" i="2"/>
  <c r="K4592" i="2"/>
  <c r="F4592" i="2"/>
  <c r="K4591" i="2"/>
  <c r="F4591" i="2"/>
  <c r="K4590" i="2"/>
  <c r="F4590" i="2"/>
  <c r="K4589" i="2"/>
  <c r="F4589" i="2"/>
  <c r="K4588" i="2"/>
  <c r="F4588" i="2"/>
  <c r="K4587" i="2"/>
  <c r="F4587" i="2"/>
  <c r="K4586" i="2"/>
  <c r="F4586" i="2"/>
  <c r="K4585" i="2"/>
  <c r="F4585" i="2"/>
  <c r="K4584" i="2"/>
  <c r="F4584" i="2"/>
  <c r="K4583" i="2"/>
  <c r="F4583" i="2"/>
  <c r="K4582" i="2"/>
  <c r="F4582" i="2"/>
  <c r="K4581" i="2"/>
  <c r="F4581" i="2"/>
  <c r="K4580" i="2"/>
  <c r="F4580" i="2"/>
  <c r="K4579" i="2"/>
  <c r="F4579" i="2"/>
  <c r="K4578" i="2"/>
  <c r="F4578" i="2"/>
  <c r="K4577" i="2"/>
  <c r="F4577" i="2"/>
  <c r="K4576" i="2"/>
  <c r="F4576" i="2"/>
  <c r="K4575" i="2"/>
  <c r="F4575" i="2"/>
  <c r="K4574" i="2"/>
  <c r="F4574" i="2"/>
  <c r="K4573" i="2"/>
  <c r="F4573" i="2"/>
  <c r="K4572" i="2"/>
  <c r="F4572" i="2"/>
  <c r="K4571" i="2"/>
  <c r="F4571" i="2"/>
  <c r="K4570" i="2"/>
  <c r="F4570" i="2"/>
  <c r="K4569" i="2"/>
  <c r="F4569" i="2"/>
  <c r="K4568" i="2"/>
  <c r="F4568" i="2"/>
  <c r="K4567" i="2"/>
  <c r="F4567" i="2"/>
  <c r="K4566" i="2"/>
  <c r="F4566" i="2"/>
  <c r="K4565" i="2"/>
  <c r="F4565" i="2"/>
  <c r="K4564" i="2"/>
  <c r="F4564" i="2"/>
  <c r="K4563" i="2"/>
  <c r="F4563" i="2"/>
  <c r="K4562" i="2"/>
  <c r="F4562" i="2"/>
  <c r="K4561" i="2"/>
  <c r="F4561" i="2"/>
  <c r="K4560" i="2"/>
  <c r="F4560" i="2"/>
  <c r="K4559" i="2"/>
  <c r="F4559" i="2"/>
  <c r="K4558" i="2"/>
  <c r="F4558" i="2"/>
  <c r="K4557" i="2"/>
  <c r="F4557" i="2"/>
  <c r="K4556" i="2"/>
  <c r="F4556" i="2"/>
  <c r="K4555" i="2"/>
  <c r="F4555" i="2"/>
  <c r="K4554" i="2"/>
  <c r="F4554" i="2"/>
  <c r="K4553" i="2"/>
  <c r="F4553" i="2"/>
  <c r="K4552" i="2"/>
  <c r="F4552" i="2"/>
  <c r="K4551" i="2"/>
  <c r="F4551" i="2"/>
  <c r="K4550" i="2"/>
  <c r="F4550" i="2"/>
  <c r="K4549" i="2"/>
  <c r="F4549" i="2"/>
  <c r="K4548" i="2"/>
  <c r="F4548" i="2"/>
  <c r="K4547" i="2"/>
  <c r="F4547" i="2"/>
  <c r="K4546" i="2"/>
  <c r="F4546" i="2"/>
  <c r="K4545" i="2"/>
  <c r="F4545" i="2"/>
  <c r="K4544" i="2"/>
  <c r="F4544" i="2"/>
  <c r="K4543" i="2"/>
  <c r="F4543" i="2"/>
  <c r="K4542" i="2"/>
  <c r="F4542" i="2"/>
  <c r="K4541" i="2"/>
  <c r="F4541" i="2"/>
  <c r="K4540" i="2"/>
  <c r="F4540" i="2"/>
  <c r="K4539" i="2"/>
  <c r="F4539" i="2"/>
  <c r="K4538" i="2"/>
  <c r="F4538" i="2"/>
  <c r="K4537" i="2"/>
  <c r="F4537" i="2"/>
  <c r="K4536" i="2"/>
  <c r="F4536" i="2"/>
  <c r="K4535" i="2"/>
  <c r="F4535" i="2"/>
  <c r="K4534" i="2"/>
  <c r="F4534" i="2"/>
  <c r="K4533" i="2"/>
  <c r="F4533" i="2"/>
  <c r="K4532" i="2"/>
  <c r="F4532" i="2"/>
  <c r="K4531" i="2"/>
  <c r="F4531" i="2"/>
  <c r="K4530" i="2"/>
  <c r="F4530" i="2"/>
  <c r="K4529" i="2"/>
  <c r="F4529" i="2"/>
  <c r="K4528" i="2"/>
  <c r="F4528" i="2"/>
  <c r="K4527" i="2"/>
  <c r="F4527" i="2"/>
  <c r="K4526" i="2"/>
  <c r="F4526" i="2"/>
  <c r="K4525" i="2"/>
  <c r="F4525" i="2"/>
  <c r="K4524" i="2"/>
  <c r="F4524" i="2"/>
  <c r="K4523" i="2"/>
  <c r="F4523" i="2"/>
  <c r="K4522" i="2"/>
  <c r="F4522" i="2"/>
  <c r="K4521" i="2"/>
  <c r="F4521" i="2"/>
  <c r="K4520" i="2"/>
  <c r="F4520" i="2"/>
  <c r="K4519" i="2"/>
  <c r="F4519" i="2"/>
  <c r="K4518" i="2"/>
  <c r="F4518" i="2"/>
  <c r="K4517" i="2"/>
  <c r="F4517" i="2"/>
  <c r="K4516" i="2"/>
  <c r="F4516" i="2"/>
  <c r="K4515" i="2"/>
  <c r="F4515" i="2"/>
  <c r="K4514" i="2"/>
  <c r="F4514" i="2"/>
  <c r="K4513" i="2"/>
  <c r="F4513" i="2"/>
  <c r="K4512" i="2"/>
  <c r="F4512" i="2"/>
  <c r="K4511" i="2"/>
  <c r="F4511" i="2"/>
  <c r="K4510" i="2"/>
  <c r="F4510" i="2"/>
  <c r="K4509" i="2"/>
  <c r="F4509" i="2"/>
  <c r="K4508" i="2"/>
  <c r="F4508" i="2"/>
  <c r="K4507" i="2"/>
  <c r="F4507" i="2"/>
  <c r="K4506" i="2"/>
  <c r="F4506" i="2"/>
  <c r="K4505" i="2"/>
  <c r="F4505" i="2"/>
  <c r="K4504" i="2"/>
  <c r="F4504" i="2"/>
  <c r="K4503" i="2"/>
  <c r="F4503" i="2"/>
  <c r="K4502" i="2"/>
  <c r="F4502" i="2"/>
  <c r="K4501" i="2"/>
  <c r="F4501" i="2"/>
  <c r="K4500" i="2"/>
  <c r="F4500" i="2"/>
  <c r="K4499" i="2"/>
  <c r="F4499" i="2"/>
  <c r="K4498" i="2"/>
  <c r="F4498" i="2"/>
  <c r="K4497" i="2"/>
  <c r="F4497" i="2"/>
  <c r="K4496" i="2"/>
  <c r="F4496" i="2"/>
  <c r="K4495" i="2"/>
  <c r="F4495" i="2"/>
  <c r="K4494" i="2"/>
  <c r="F4494" i="2"/>
  <c r="K4493" i="2"/>
  <c r="F4493" i="2"/>
  <c r="K4492" i="2"/>
  <c r="F4492" i="2"/>
  <c r="K4491" i="2"/>
  <c r="F4491" i="2"/>
  <c r="K4490" i="2"/>
  <c r="F4490" i="2"/>
  <c r="K4489" i="2"/>
  <c r="F4489" i="2"/>
  <c r="K4488" i="2"/>
  <c r="F4488" i="2"/>
  <c r="K4487" i="2"/>
  <c r="F4487" i="2"/>
  <c r="K4486" i="2"/>
  <c r="F4486" i="2"/>
  <c r="K4485" i="2"/>
  <c r="F4485" i="2"/>
  <c r="K4484" i="2"/>
  <c r="F4484" i="2"/>
  <c r="K4483" i="2"/>
  <c r="F4483" i="2"/>
  <c r="K4482" i="2"/>
  <c r="F4482" i="2"/>
  <c r="K4481" i="2"/>
  <c r="F4481" i="2"/>
  <c r="K4480" i="2"/>
  <c r="F4480" i="2"/>
  <c r="K4479" i="2"/>
  <c r="F4479" i="2"/>
  <c r="K4478" i="2"/>
  <c r="F4478" i="2"/>
  <c r="K4477" i="2"/>
  <c r="F4477" i="2"/>
  <c r="K4476" i="2"/>
  <c r="F4476" i="2"/>
  <c r="K4475" i="2"/>
  <c r="F4475" i="2"/>
  <c r="K4474" i="2"/>
  <c r="F4474" i="2"/>
  <c r="K4473" i="2"/>
  <c r="F4473" i="2"/>
  <c r="K4472" i="2"/>
  <c r="F4472" i="2"/>
  <c r="K4471" i="2"/>
  <c r="F4471" i="2"/>
  <c r="K4470" i="2"/>
  <c r="F4470" i="2"/>
  <c r="K4469" i="2"/>
  <c r="F4469" i="2"/>
  <c r="K4468" i="2"/>
  <c r="F4468" i="2"/>
  <c r="K4467" i="2"/>
  <c r="F4467" i="2"/>
  <c r="K4466" i="2"/>
  <c r="F4466" i="2"/>
  <c r="K4465" i="2"/>
  <c r="F4465" i="2"/>
  <c r="K4464" i="2"/>
  <c r="F4464" i="2"/>
  <c r="K4463" i="2"/>
  <c r="F4463" i="2"/>
  <c r="K4462" i="2"/>
  <c r="F4462" i="2"/>
  <c r="K4461" i="2"/>
  <c r="F4461" i="2"/>
  <c r="K4460" i="2"/>
  <c r="F4460" i="2"/>
  <c r="K4459" i="2"/>
  <c r="F4459" i="2"/>
  <c r="K4458" i="2"/>
  <c r="F4458" i="2"/>
  <c r="K4457" i="2"/>
  <c r="F4457" i="2"/>
  <c r="K4456" i="2"/>
  <c r="F4456" i="2"/>
  <c r="K4455" i="2"/>
  <c r="F4455" i="2"/>
  <c r="K4454" i="2"/>
  <c r="F4454" i="2"/>
  <c r="K4453" i="2"/>
  <c r="F4453" i="2"/>
  <c r="K4452" i="2"/>
  <c r="F4452" i="2"/>
  <c r="K4451" i="2"/>
  <c r="F4451" i="2"/>
  <c r="K4450" i="2"/>
  <c r="F4450" i="2"/>
  <c r="K4449" i="2"/>
  <c r="F4449" i="2"/>
  <c r="K4448" i="2"/>
  <c r="F4448" i="2"/>
  <c r="K4447" i="2"/>
  <c r="F4447" i="2"/>
  <c r="K4446" i="2"/>
  <c r="F4446" i="2"/>
  <c r="K4445" i="2"/>
  <c r="F4445" i="2"/>
  <c r="K4444" i="2"/>
  <c r="F4444" i="2"/>
  <c r="K4443" i="2"/>
  <c r="F4443" i="2"/>
  <c r="K4442" i="2"/>
  <c r="F4442" i="2"/>
  <c r="K4441" i="2"/>
  <c r="F4441" i="2"/>
  <c r="K4440" i="2"/>
  <c r="F4440" i="2"/>
  <c r="K4439" i="2"/>
  <c r="F4439" i="2"/>
  <c r="K4438" i="2"/>
  <c r="F4438" i="2"/>
  <c r="K4437" i="2"/>
  <c r="F4437" i="2"/>
  <c r="K4436" i="2"/>
  <c r="F4436" i="2"/>
  <c r="K4435" i="2"/>
  <c r="F4435" i="2"/>
  <c r="K4434" i="2"/>
  <c r="F4434" i="2"/>
  <c r="K4433" i="2"/>
  <c r="F4433" i="2"/>
  <c r="K4432" i="2"/>
  <c r="F4432" i="2"/>
  <c r="K4431" i="2"/>
  <c r="F4431" i="2"/>
  <c r="K4430" i="2"/>
  <c r="F4430" i="2"/>
  <c r="K4429" i="2"/>
  <c r="F4429" i="2"/>
  <c r="K4428" i="2"/>
  <c r="F4428" i="2"/>
  <c r="K4427" i="2"/>
  <c r="F4427" i="2"/>
  <c r="K4426" i="2"/>
  <c r="F4426" i="2"/>
  <c r="K4425" i="2"/>
  <c r="F4425" i="2"/>
  <c r="K4424" i="2"/>
  <c r="F4424" i="2"/>
  <c r="K4423" i="2"/>
  <c r="F4423" i="2"/>
  <c r="K4422" i="2"/>
  <c r="F4422" i="2"/>
  <c r="K4421" i="2"/>
  <c r="F4421" i="2"/>
  <c r="K4420" i="2"/>
  <c r="F4420" i="2"/>
  <c r="K4419" i="2"/>
  <c r="F4419" i="2"/>
  <c r="K4418" i="2"/>
  <c r="F4418" i="2"/>
  <c r="K4417" i="2"/>
  <c r="F4417" i="2"/>
  <c r="K4416" i="2"/>
  <c r="F4416" i="2"/>
  <c r="K4415" i="2"/>
  <c r="F4415" i="2"/>
  <c r="K4414" i="2"/>
  <c r="F4414" i="2"/>
  <c r="K4413" i="2"/>
  <c r="F4413" i="2"/>
  <c r="K4412" i="2"/>
  <c r="F4412" i="2"/>
  <c r="K4411" i="2"/>
  <c r="F4411" i="2"/>
  <c r="K4410" i="2"/>
  <c r="F4410" i="2"/>
  <c r="K4409" i="2"/>
  <c r="F4409" i="2"/>
  <c r="K4408" i="2"/>
  <c r="F4408" i="2"/>
  <c r="K4407" i="2"/>
  <c r="F4407" i="2"/>
  <c r="K4406" i="2"/>
  <c r="F4406" i="2"/>
  <c r="K4405" i="2"/>
  <c r="F4405" i="2"/>
  <c r="K4404" i="2"/>
  <c r="F4404" i="2"/>
  <c r="K4403" i="2"/>
  <c r="F4403" i="2"/>
  <c r="K4402" i="2"/>
  <c r="F4402" i="2"/>
  <c r="K4401" i="2"/>
  <c r="F4401" i="2"/>
  <c r="K4400" i="2"/>
  <c r="F4400" i="2"/>
  <c r="K4399" i="2"/>
  <c r="F4399" i="2"/>
  <c r="K4398" i="2"/>
  <c r="F4398" i="2"/>
  <c r="K4397" i="2"/>
  <c r="F4397" i="2"/>
  <c r="K4396" i="2"/>
  <c r="F4396" i="2"/>
  <c r="K4395" i="2"/>
  <c r="F4395" i="2"/>
  <c r="K4394" i="2"/>
  <c r="F4394" i="2"/>
  <c r="K4393" i="2"/>
  <c r="F4393" i="2"/>
  <c r="K4392" i="2"/>
  <c r="F4392" i="2"/>
  <c r="K4391" i="2"/>
  <c r="F4391" i="2"/>
  <c r="K4390" i="2"/>
  <c r="F4390" i="2"/>
  <c r="K4389" i="2"/>
  <c r="F4389" i="2"/>
  <c r="K4388" i="2"/>
  <c r="F4388" i="2"/>
  <c r="K4387" i="2"/>
  <c r="F4387" i="2"/>
  <c r="K4386" i="2"/>
  <c r="F4386" i="2"/>
  <c r="K4385" i="2"/>
  <c r="F4385" i="2"/>
  <c r="K4384" i="2"/>
  <c r="F4384" i="2"/>
  <c r="K4383" i="2"/>
  <c r="F4383" i="2"/>
  <c r="K4382" i="2"/>
  <c r="F4382" i="2"/>
  <c r="K4381" i="2"/>
  <c r="F4381" i="2"/>
  <c r="K4380" i="2"/>
  <c r="F4380" i="2"/>
  <c r="K4379" i="2"/>
  <c r="F4379" i="2"/>
  <c r="K4378" i="2"/>
  <c r="F4378" i="2"/>
  <c r="K4377" i="2"/>
  <c r="F4377" i="2"/>
  <c r="K4376" i="2"/>
  <c r="F4376" i="2"/>
  <c r="K4375" i="2"/>
  <c r="F4375" i="2"/>
  <c r="K4374" i="2"/>
  <c r="F4374" i="2"/>
  <c r="K4373" i="2"/>
  <c r="F4373" i="2"/>
  <c r="K4372" i="2"/>
  <c r="F4372" i="2"/>
  <c r="K4371" i="2"/>
  <c r="F4371" i="2"/>
  <c r="K4370" i="2"/>
  <c r="F4370" i="2"/>
  <c r="K4369" i="2"/>
  <c r="F4369" i="2"/>
  <c r="K4368" i="2"/>
  <c r="F4368" i="2"/>
  <c r="K4367" i="2"/>
  <c r="F4367" i="2"/>
  <c r="K4366" i="2"/>
  <c r="F4366" i="2"/>
  <c r="K4365" i="2"/>
  <c r="F4365" i="2"/>
  <c r="K4364" i="2"/>
  <c r="F4364" i="2"/>
  <c r="K4363" i="2"/>
  <c r="F4363" i="2"/>
  <c r="K4362" i="2"/>
  <c r="F4362" i="2"/>
  <c r="K4361" i="2"/>
  <c r="F4361" i="2"/>
  <c r="K4360" i="2"/>
  <c r="F4360" i="2"/>
  <c r="K4359" i="2"/>
  <c r="F4359" i="2"/>
  <c r="K4358" i="2"/>
  <c r="F4358" i="2"/>
  <c r="K4357" i="2"/>
  <c r="F4357" i="2"/>
  <c r="K4356" i="2"/>
  <c r="F4356" i="2"/>
  <c r="K4355" i="2"/>
  <c r="F4355" i="2"/>
  <c r="K4354" i="2"/>
  <c r="F4354" i="2"/>
  <c r="K4353" i="2"/>
  <c r="F4353" i="2"/>
  <c r="K4352" i="2"/>
  <c r="F4352" i="2"/>
  <c r="K4351" i="2"/>
  <c r="F4351" i="2"/>
  <c r="K4350" i="2"/>
  <c r="F4350" i="2"/>
  <c r="K4349" i="2"/>
  <c r="F4349" i="2"/>
  <c r="K4348" i="2"/>
  <c r="F4348" i="2"/>
  <c r="K4347" i="2"/>
  <c r="F4347" i="2"/>
  <c r="K4346" i="2"/>
  <c r="F4346" i="2"/>
  <c r="K4345" i="2"/>
  <c r="F4345" i="2"/>
  <c r="K4344" i="2"/>
  <c r="F4344" i="2"/>
  <c r="K4343" i="2"/>
  <c r="F4343" i="2"/>
  <c r="K4342" i="2"/>
  <c r="F4342" i="2"/>
  <c r="K4341" i="2"/>
  <c r="F4341" i="2"/>
  <c r="K4340" i="2"/>
  <c r="F4340" i="2"/>
  <c r="K4339" i="2"/>
  <c r="F4339" i="2"/>
  <c r="K4338" i="2"/>
  <c r="F4338" i="2"/>
  <c r="K4337" i="2"/>
  <c r="F4337" i="2"/>
  <c r="K4336" i="2"/>
  <c r="F4336" i="2"/>
  <c r="K4335" i="2"/>
  <c r="F4335" i="2"/>
  <c r="K4334" i="2"/>
  <c r="F4334" i="2"/>
  <c r="K4333" i="2"/>
  <c r="F4333" i="2"/>
  <c r="K4332" i="2"/>
  <c r="F4332" i="2"/>
  <c r="K4331" i="2"/>
  <c r="F4331" i="2"/>
  <c r="K4330" i="2"/>
  <c r="F4330" i="2"/>
  <c r="K4329" i="2"/>
  <c r="F4329" i="2"/>
  <c r="K4328" i="2"/>
  <c r="F4328" i="2"/>
  <c r="K4327" i="2"/>
  <c r="F4327" i="2"/>
  <c r="K4326" i="2"/>
  <c r="F4326" i="2"/>
  <c r="K4325" i="2"/>
  <c r="F4325" i="2"/>
  <c r="K4324" i="2"/>
  <c r="F4324" i="2"/>
  <c r="K4323" i="2"/>
  <c r="F4323" i="2"/>
  <c r="K4322" i="2"/>
  <c r="F4322" i="2"/>
  <c r="K4321" i="2"/>
  <c r="F4321" i="2"/>
  <c r="K4320" i="2"/>
  <c r="F4320" i="2"/>
  <c r="K4319" i="2"/>
  <c r="F4319" i="2"/>
  <c r="K4318" i="2"/>
  <c r="F4318" i="2"/>
  <c r="K4317" i="2"/>
  <c r="F4317" i="2"/>
  <c r="K4316" i="2"/>
  <c r="F4316" i="2"/>
  <c r="K4315" i="2"/>
  <c r="F4315" i="2"/>
  <c r="K4314" i="2"/>
  <c r="F4314" i="2"/>
  <c r="K4313" i="2"/>
  <c r="F4313" i="2"/>
  <c r="K4312" i="2"/>
  <c r="F4312" i="2"/>
  <c r="K4311" i="2"/>
  <c r="F4311" i="2"/>
  <c r="K4310" i="2"/>
  <c r="F4310" i="2"/>
  <c r="K4309" i="2"/>
  <c r="F4309" i="2"/>
  <c r="K4308" i="2"/>
  <c r="F4308" i="2"/>
  <c r="K4307" i="2"/>
  <c r="F4307" i="2"/>
  <c r="K4306" i="2"/>
  <c r="F4306" i="2"/>
  <c r="K4305" i="2"/>
  <c r="F4305" i="2"/>
  <c r="K4304" i="2"/>
  <c r="F4304" i="2"/>
  <c r="K4303" i="2"/>
  <c r="F4303" i="2"/>
  <c r="K4302" i="2"/>
  <c r="F4302" i="2"/>
  <c r="K4301" i="2"/>
  <c r="F4301" i="2"/>
  <c r="K4300" i="2"/>
  <c r="F4300" i="2"/>
  <c r="K4299" i="2"/>
  <c r="F4299" i="2"/>
  <c r="K4298" i="2"/>
  <c r="F4298" i="2"/>
  <c r="K4297" i="2"/>
  <c r="F4297" i="2"/>
  <c r="K4296" i="2"/>
  <c r="F4296" i="2"/>
  <c r="K4295" i="2"/>
  <c r="F4295" i="2"/>
  <c r="K4294" i="2"/>
  <c r="F4294" i="2"/>
  <c r="K4293" i="2"/>
  <c r="F4293" i="2"/>
  <c r="K4292" i="2"/>
  <c r="F4292" i="2"/>
  <c r="K4291" i="2"/>
  <c r="F4291" i="2"/>
  <c r="K4290" i="2"/>
  <c r="F4290" i="2"/>
  <c r="K4289" i="2"/>
  <c r="F4289" i="2"/>
  <c r="K4288" i="2"/>
  <c r="F4288" i="2"/>
  <c r="K4287" i="2"/>
  <c r="F4287" i="2"/>
  <c r="K4286" i="2"/>
  <c r="F4286" i="2"/>
  <c r="K4285" i="2"/>
  <c r="F4285" i="2"/>
  <c r="K4284" i="2"/>
  <c r="F4284" i="2"/>
  <c r="K4283" i="2"/>
  <c r="F4283" i="2"/>
  <c r="K4282" i="2"/>
  <c r="F4282" i="2"/>
  <c r="K4281" i="2"/>
  <c r="F4281" i="2"/>
  <c r="K4280" i="2"/>
  <c r="F4280" i="2"/>
  <c r="K4279" i="2"/>
  <c r="F4279" i="2"/>
  <c r="K4278" i="2"/>
  <c r="F4278" i="2"/>
  <c r="K4277" i="2"/>
  <c r="F4277" i="2"/>
  <c r="K4276" i="2"/>
  <c r="F4276" i="2"/>
  <c r="K4275" i="2"/>
  <c r="F4275" i="2"/>
  <c r="K4274" i="2"/>
  <c r="F4274" i="2"/>
  <c r="K4273" i="2"/>
  <c r="F4273" i="2"/>
  <c r="K4272" i="2"/>
  <c r="F4272" i="2"/>
  <c r="K4271" i="2"/>
  <c r="F4271" i="2"/>
  <c r="K4270" i="2"/>
  <c r="F4270" i="2"/>
  <c r="K4269" i="2"/>
  <c r="F4269" i="2"/>
  <c r="K4268" i="2"/>
  <c r="F4268" i="2"/>
  <c r="K4267" i="2"/>
  <c r="F4267" i="2"/>
  <c r="K4266" i="2"/>
  <c r="F4266" i="2"/>
  <c r="K4265" i="2"/>
  <c r="F4265" i="2"/>
  <c r="K4264" i="2"/>
  <c r="F4264" i="2"/>
  <c r="K4263" i="2"/>
  <c r="F4263" i="2"/>
  <c r="K4262" i="2"/>
  <c r="F4262" i="2"/>
  <c r="K4261" i="2"/>
  <c r="F4261" i="2"/>
  <c r="K4260" i="2"/>
  <c r="F4260" i="2"/>
  <c r="K4259" i="2"/>
  <c r="F4259" i="2"/>
  <c r="K4258" i="2"/>
  <c r="F4258" i="2"/>
  <c r="K4257" i="2"/>
  <c r="F4257" i="2"/>
  <c r="K4256" i="2"/>
  <c r="F4256" i="2"/>
  <c r="K4255" i="2"/>
  <c r="F4255" i="2"/>
  <c r="K4254" i="2"/>
  <c r="F4254" i="2"/>
  <c r="K4253" i="2"/>
  <c r="F4253" i="2"/>
  <c r="K4252" i="2"/>
  <c r="F4252" i="2"/>
  <c r="K4251" i="2"/>
  <c r="F4251" i="2"/>
  <c r="K4250" i="2"/>
  <c r="F4250" i="2"/>
  <c r="K4249" i="2"/>
  <c r="F4249" i="2"/>
  <c r="K4248" i="2"/>
  <c r="F4248" i="2"/>
  <c r="K4247" i="2"/>
  <c r="F4247" i="2"/>
  <c r="K4246" i="2"/>
  <c r="F4246" i="2"/>
  <c r="K4245" i="2"/>
  <c r="F4245" i="2"/>
  <c r="K4244" i="2"/>
  <c r="F4244" i="2"/>
  <c r="K4243" i="2"/>
  <c r="F4243" i="2"/>
  <c r="K4242" i="2"/>
  <c r="F4242" i="2"/>
  <c r="K4241" i="2"/>
  <c r="F4241" i="2"/>
  <c r="K4240" i="2"/>
  <c r="F4240" i="2"/>
  <c r="K4239" i="2"/>
  <c r="F4239" i="2"/>
  <c r="K4238" i="2"/>
  <c r="F4238" i="2"/>
  <c r="K4237" i="2"/>
  <c r="F4237" i="2"/>
  <c r="K4236" i="2"/>
  <c r="F4236" i="2"/>
  <c r="K4235" i="2"/>
  <c r="F4235" i="2"/>
  <c r="K4234" i="2"/>
  <c r="F4234" i="2"/>
  <c r="K4233" i="2"/>
  <c r="F4233" i="2"/>
  <c r="K4232" i="2"/>
  <c r="F4232" i="2"/>
  <c r="K4231" i="2"/>
  <c r="F4231" i="2"/>
  <c r="K4230" i="2"/>
  <c r="F4230" i="2"/>
  <c r="K4229" i="2"/>
  <c r="F4229" i="2"/>
  <c r="K4228" i="2"/>
  <c r="F4228" i="2"/>
  <c r="K4227" i="2"/>
  <c r="F4227" i="2"/>
  <c r="K4226" i="2"/>
  <c r="F4226" i="2"/>
  <c r="K4225" i="2"/>
  <c r="F4225" i="2"/>
  <c r="K4224" i="2"/>
  <c r="F4224" i="2"/>
  <c r="K4223" i="2"/>
  <c r="F4223" i="2"/>
  <c r="K4222" i="2"/>
  <c r="F4222" i="2"/>
  <c r="K4221" i="2"/>
  <c r="F4221" i="2"/>
  <c r="K4220" i="2"/>
  <c r="F4220" i="2"/>
  <c r="K4219" i="2"/>
  <c r="F4219" i="2"/>
  <c r="K4218" i="2"/>
  <c r="F4218" i="2"/>
  <c r="K4217" i="2"/>
  <c r="F4217" i="2"/>
  <c r="K4216" i="2"/>
  <c r="F4216" i="2"/>
  <c r="K4215" i="2"/>
  <c r="F4215" i="2"/>
  <c r="K4214" i="2"/>
  <c r="F4214" i="2"/>
  <c r="K4213" i="2"/>
  <c r="F4213" i="2"/>
  <c r="K4212" i="2"/>
  <c r="F4212" i="2"/>
  <c r="K4211" i="2"/>
  <c r="F4211" i="2"/>
  <c r="K4210" i="2"/>
  <c r="F4210" i="2"/>
  <c r="K4209" i="2"/>
  <c r="F4209" i="2"/>
  <c r="K4208" i="2"/>
  <c r="F4208" i="2"/>
  <c r="K4207" i="2"/>
  <c r="F4207" i="2"/>
  <c r="K4206" i="2"/>
  <c r="F4206" i="2"/>
  <c r="K4205" i="2"/>
  <c r="F4205" i="2"/>
  <c r="K4204" i="2"/>
  <c r="F4204" i="2"/>
  <c r="K4203" i="2"/>
  <c r="F4203" i="2"/>
  <c r="K4202" i="2"/>
  <c r="F4202" i="2"/>
  <c r="K4201" i="2"/>
  <c r="F4201" i="2"/>
  <c r="K4200" i="2"/>
  <c r="F4200" i="2"/>
  <c r="K4199" i="2"/>
  <c r="F4199" i="2"/>
  <c r="K4198" i="2"/>
  <c r="F4198" i="2"/>
  <c r="K4197" i="2"/>
  <c r="F4197" i="2"/>
  <c r="K4196" i="2"/>
  <c r="F4196" i="2"/>
  <c r="K4195" i="2"/>
  <c r="F4195" i="2"/>
  <c r="K4194" i="2"/>
  <c r="F4194" i="2"/>
  <c r="K4193" i="2"/>
  <c r="F4193" i="2"/>
  <c r="K4192" i="2"/>
  <c r="F4192" i="2"/>
  <c r="K4191" i="2"/>
  <c r="F4191" i="2"/>
  <c r="K4190" i="2"/>
  <c r="F4190" i="2"/>
  <c r="K4189" i="2"/>
  <c r="F4189" i="2"/>
  <c r="K4188" i="2"/>
  <c r="F4188" i="2"/>
  <c r="K4187" i="2"/>
  <c r="F4187" i="2"/>
  <c r="K4186" i="2"/>
  <c r="F4186" i="2"/>
  <c r="K4185" i="2"/>
  <c r="F4185" i="2"/>
  <c r="K4184" i="2"/>
  <c r="F4184" i="2"/>
  <c r="K4183" i="2"/>
  <c r="F4183" i="2"/>
  <c r="K4182" i="2"/>
  <c r="F4182" i="2"/>
  <c r="K4181" i="2"/>
  <c r="F4181" i="2"/>
  <c r="K4180" i="2"/>
  <c r="F4180" i="2"/>
  <c r="K4179" i="2"/>
  <c r="F4179" i="2"/>
  <c r="K4178" i="2"/>
  <c r="F4178" i="2"/>
  <c r="K4177" i="2"/>
  <c r="F4177" i="2"/>
  <c r="K4176" i="2"/>
  <c r="F4176" i="2"/>
  <c r="K4175" i="2"/>
  <c r="F4175" i="2"/>
  <c r="K4174" i="2"/>
  <c r="F4174" i="2"/>
  <c r="K4173" i="2"/>
  <c r="F4173" i="2"/>
  <c r="K4172" i="2"/>
  <c r="F4172" i="2"/>
  <c r="K4171" i="2"/>
  <c r="F4171" i="2"/>
  <c r="K4170" i="2"/>
  <c r="F4170" i="2"/>
  <c r="K4169" i="2"/>
  <c r="F4169" i="2"/>
  <c r="K4168" i="2"/>
  <c r="F4168" i="2"/>
  <c r="K4167" i="2"/>
  <c r="F4167" i="2"/>
  <c r="K4166" i="2"/>
  <c r="F4166" i="2"/>
  <c r="K4165" i="2"/>
  <c r="F4165" i="2"/>
  <c r="K4164" i="2"/>
  <c r="F4164" i="2"/>
  <c r="K4163" i="2"/>
  <c r="F4163" i="2"/>
  <c r="K4162" i="2"/>
  <c r="F4162" i="2"/>
  <c r="K4161" i="2"/>
  <c r="F4161" i="2"/>
  <c r="K4160" i="2"/>
  <c r="F4160" i="2"/>
  <c r="K4159" i="2"/>
  <c r="F4159" i="2"/>
  <c r="K4158" i="2"/>
  <c r="F4158" i="2"/>
  <c r="K4157" i="2"/>
  <c r="F4157" i="2"/>
  <c r="K4156" i="2"/>
  <c r="F4156" i="2"/>
  <c r="K4155" i="2"/>
  <c r="F4155" i="2"/>
  <c r="K4154" i="2"/>
  <c r="F4154" i="2"/>
  <c r="K4153" i="2"/>
  <c r="F4153" i="2"/>
  <c r="K4152" i="2"/>
  <c r="F4152" i="2"/>
  <c r="K4151" i="2"/>
  <c r="F4151" i="2"/>
  <c r="K4150" i="2"/>
  <c r="F4150" i="2"/>
  <c r="K4149" i="2"/>
  <c r="F4149" i="2"/>
  <c r="K4148" i="2"/>
  <c r="F4148" i="2"/>
  <c r="K4147" i="2"/>
  <c r="F4147" i="2"/>
  <c r="K4146" i="2"/>
  <c r="F4146" i="2"/>
  <c r="K4145" i="2"/>
  <c r="F4145" i="2"/>
  <c r="K4144" i="2"/>
  <c r="F4144" i="2"/>
  <c r="K4143" i="2"/>
  <c r="F4143" i="2"/>
  <c r="K4142" i="2"/>
  <c r="F4142" i="2"/>
  <c r="K4141" i="2"/>
  <c r="F4141" i="2"/>
  <c r="K4140" i="2"/>
  <c r="F4140" i="2"/>
  <c r="K4139" i="2"/>
  <c r="F4139" i="2"/>
  <c r="K4138" i="2"/>
  <c r="F4138" i="2"/>
  <c r="K4137" i="2"/>
  <c r="F4137" i="2"/>
  <c r="K4136" i="2"/>
  <c r="F4136" i="2"/>
  <c r="K4135" i="2"/>
  <c r="F4135" i="2"/>
  <c r="K4134" i="2"/>
  <c r="F4134" i="2"/>
  <c r="K4133" i="2"/>
  <c r="F4133" i="2"/>
  <c r="K4132" i="2"/>
  <c r="F4132" i="2"/>
  <c r="K4131" i="2"/>
  <c r="F4131" i="2"/>
  <c r="K4130" i="2"/>
  <c r="F4130" i="2"/>
  <c r="K4129" i="2"/>
  <c r="F4129" i="2"/>
  <c r="K4128" i="2"/>
  <c r="F4128" i="2"/>
  <c r="K4127" i="2"/>
  <c r="F4127" i="2"/>
  <c r="K4126" i="2"/>
  <c r="F4126" i="2"/>
  <c r="K4125" i="2"/>
  <c r="F4125" i="2"/>
  <c r="K4124" i="2"/>
  <c r="F4124" i="2"/>
  <c r="K4123" i="2"/>
  <c r="F4123" i="2"/>
  <c r="K4122" i="2"/>
  <c r="F4122" i="2"/>
  <c r="K4121" i="2"/>
  <c r="F4121" i="2"/>
  <c r="K4120" i="2"/>
  <c r="F4120" i="2"/>
  <c r="K4119" i="2"/>
  <c r="F4119" i="2"/>
  <c r="K4118" i="2"/>
  <c r="F4118" i="2"/>
  <c r="K4117" i="2"/>
  <c r="F4117" i="2"/>
  <c r="K4116" i="2"/>
  <c r="F4116" i="2"/>
  <c r="K4115" i="2"/>
  <c r="F4115" i="2"/>
  <c r="K4114" i="2"/>
  <c r="F4114" i="2"/>
  <c r="K4113" i="2"/>
  <c r="F4113" i="2"/>
  <c r="K4112" i="2"/>
  <c r="F4112" i="2"/>
  <c r="K4111" i="2"/>
  <c r="F4111" i="2"/>
  <c r="K4110" i="2"/>
  <c r="F4110" i="2"/>
  <c r="K4109" i="2"/>
  <c r="F4109" i="2"/>
  <c r="K4108" i="2"/>
  <c r="F4108" i="2"/>
  <c r="K4107" i="2"/>
  <c r="F4107" i="2"/>
  <c r="K4106" i="2"/>
  <c r="F4106" i="2"/>
  <c r="K4105" i="2"/>
  <c r="F4105" i="2"/>
  <c r="K4104" i="2"/>
  <c r="F4104" i="2"/>
  <c r="K4103" i="2"/>
  <c r="F4103" i="2"/>
  <c r="K4102" i="2"/>
  <c r="F4102" i="2"/>
  <c r="K4101" i="2"/>
  <c r="F4101" i="2"/>
  <c r="K4100" i="2"/>
  <c r="F4100" i="2"/>
  <c r="K4099" i="2"/>
  <c r="F4099" i="2"/>
  <c r="K4098" i="2"/>
  <c r="F4098" i="2"/>
  <c r="K4097" i="2"/>
  <c r="F4097" i="2"/>
  <c r="K4096" i="2"/>
  <c r="F4096" i="2"/>
  <c r="K4095" i="2"/>
  <c r="F4095" i="2"/>
  <c r="K4094" i="2"/>
  <c r="F4094" i="2"/>
  <c r="K4093" i="2"/>
  <c r="F4093" i="2"/>
  <c r="K4092" i="2"/>
  <c r="F4092" i="2"/>
  <c r="K4091" i="2"/>
  <c r="F4091" i="2"/>
  <c r="K4090" i="2"/>
  <c r="F4090" i="2"/>
  <c r="K4089" i="2"/>
  <c r="F4089" i="2"/>
  <c r="K4088" i="2"/>
  <c r="F4088" i="2"/>
  <c r="K4087" i="2"/>
  <c r="F4087" i="2"/>
  <c r="K4086" i="2"/>
  <c r="F4086" i="2"/>
  <c r="K4085" i="2"/>
  <c r="F4085" i="2"/>
  <c r="K4084" i="2"/>
  <c r="F4084" i="2"/>
  <c r="K4083" i="2"/>
  <c r="F4083" i="2"/>
  <c r="K4082" i="2"/>
  <c r="F4082" i="2"/>
  <c r="K4081" i="2"/>
  <c r="F4081" i="2"/>
  <c r="K4080" i="2"/>
  <c r="F4080" i="2"/>
  <c r="K4079" i="2"/>
  <c r="F4079" i="2"/>
  <c r="K4078" i="2"/>
  <c r="F4078" i="2"/>
  <c r="K4077" i="2"/>
  <c r="F4077" i="2"/>
  <c r="K4076" i="2"/>
  <c r="F4076" i="2"/>
  <c r="K4075" i="2"/>
  <c r="F4075" i="2"/>
  <c r="K4074" i="2"/>
  <c r="F4074" i="2"/>
  <c r="K4073" i="2"/>
  <c r="F4073" i="2"/>
  <c r="K4072" i="2"/>
  <c r="F4072" i="2"/>
  <c r="K4071" i="2"/>
  <c r="F4071" i="2"/>
  <c r="K4070" i="2"/>
  <c r="F4070" i="2"/>
  <c r="K4069" i="2"/>
  <c r="F4069" i="2"/>
  <c r="K4068" i="2"/>
  <c r="F4068" i="2"/>
  <c r="K4067" i="2"/>
  <c r="F4067" i="2"/>
  <c r="K4066" i="2"/>
  <c r="F4066" i="2"/>
  <c r="K4065" i="2"/>
  <c r="F4065" i="2"/>
  <c r="K4064" i="2"/>
  <c r="F4064" i="2"/>
  <c r="K4063" i="2"/>
  <c r="F4063" i="2"/>
  <c r="K4062" i="2"/>
  <c r="F4062" i="2"/>
  <c r="K4061" i="2"/>
  <c r="F4061" i="2"/>
  <c r="K4060" i="2"/>
  <c r="F4060" i="2"/>
  <c r="K4059" i="2"/>
  <c r="F4059" i="2"/>
  <c r="K4058" i="2"/>
  <c r="F4058" i="2"/>
  <c r="K4057" i="2"/>
  <c r="F4057" i="2"/>
  <c r="K4056" i="2"/>
  <c r="F4056" i="2"/>
  <c r="K4055" i="2"/>
  <c r="F4055" i="2"/>
  <c r="K4054" i="2"/>
  <c r="F4054" i="2"/>
  <c r="K4053" i="2"/>
  <c r="F4053" i="2"/>
  <c r="K4052" i="2"/>
  <c r="F4052" i="2"/>
  <c r="K4051" i="2"/>
  <c r="F4051" i="2"/>
  <c r="K4050" i="2"/>
  <c r="F4050" i="2"/>
  <c r="K4049" i="2"/>
  <c r="F4049" i="2"/>
  <c r="K4048" i="2"/>
  <c r="F4048" i="2"/>
  <c r="K4047" i="2"/>
  <c r="F4047" i="2"/>
  <c r="K4046" i="2"/>
  <c r="F4046" i="2"/>
  <c r="K4045" i="2"/>
  <c r="F4045" i="2"/>
  <c r="K4044" i="2"/>
  <c r="F4044" i="2"/>
  <c r="K4043" i="2"/>
  <c r="F4043" i="2"/>
  <c r="K4042" i="2"/>
  <c r="F4042" i="2"/>
  <c r="K4041" i="2"/>
  <c r="F4041" i="2"/>
  <c r="K4040" i="2"/>
  <c r="F4040" i="2"/>
  <c r="K4039" i="2"/>
  <c r="F4039" i="2"/>
  <c r="K4038" i="2"/>
  <c r="F4038" i="2"/>
  <c r="K4037" i="2"/>
  <c r="F4037" i="2"/>
  <c r="K4036" i="2"/>
  <c r="F4036" i="2"/>
  <c r="K4035" i="2"/>
  <c r="F4035" i="2"/>
  <c r="K4034" i="2"/>
  <c r="F4034" i="2"/>
  <c r="K4033" i="2"/>
  <c r="F4033" i="2"/>
  <c r="K4032" i="2"/>
  <c r="F4032" i="2"/>
  <c r="K4031" i="2"/>
  <c r="F4031" i="2"/>
  <c r="K4030" i="2"/>
  <c r="F4030" i="2"/>
  <c r="K4029" i="2"/>
  <c r="F4029" i="2"/>
  <c r="K4028" i="2"/>
  <c r="F4028" i="2"/>
  <c r="K4027" i="2"/>
  <c r="F4027" i="2"/>
  <c r="K4026" i="2"/>
  <c r="F4026" i="2"/>
  <c r="K4025" i="2"/>
  <c r="F4025" i="2"/>
  <c r="K4024" i="2"/>
  <c r="F4024" i="2"/>
  <c r="K4023" i="2"/>
  <c r="F4023" i="2"/>
  <c r="K4022" i="2"/>
  <c r="F4022" i="2"/>
  <c r="K4021" i="2"/>
  <c r="F4021" i="2"/>
  <c r="K4020" i="2"/>
  <c r="F4020" i="2"/>
  <c r="K4019" i="2"/>
  <c r="F4019" i="2"/>
  <c r="K4018" i="2"/>
  <c r="F4018" i="2"/>
  <c r="K4017" i="2"/>
  <c r="F4017" i="2"/>
  <c r="K4016" i="2"/>
  <c r="F4016" i="2"/>
  <c r="K4015" i="2"/>
  <c r="F4015" i="2"/>
  <c r="K4014" i="2"/>
  <c r="F4014" i="2"/>
  <c r="K4013" i="2"/>
  <c r="F4013" i="2"/>
  <c r="K4012" i="2"/>
  <c r="F4012" i="2"/>
  <c r="K4011" i="2"/>
  <c r="F4011" i="2"/>
  <c r="K4010" i="2"/>
  <c r="F4010" i="2"/>
  <c r="K4009" i="2"/>
  <c r="F4009" i="2"/>
  <c r="K4008" i="2"/>
  <c r="F4008" i="2"/>
  <c r="K4007" i="2"/>
  <c r="F4007" i="2"/>
  <c r="K4006" i="2"/>
  <c r="F4006" i="2"/>
  <c r="K4005" i="2"/>
  <c r="F4005" i="2"/>
  <c r="K4004" i="2"/>
  <c r="F4004" i="2"/>
  <c r="K4003" i="2"/>
  <c r="F4003" i="2"/>
  <c r="K4002" i="2"/>
  <c r="F4002" i="2"/>
  <c r="K4001" i="2"/>
  <c r="F4001" i="2"/>
  <c r="K4000" i="2"/>
  <c r="F4000" i="2"/>
  <c r="K3999" i="2"/>
  <c r="F3999" i="2"/>
  <c r="K3998" i="2"/>
  <c r="F3998" i="2"/>
  <c r="K3997" i="2"/>
  <c r="F3997" i="2"/>
  <c r="K3996" i="2"/>
  <c r="F3996" i="2"/>
  <c r="K3995" i="2"/>
  <c r="F3995" i="2"/>
  <c r="K3994" i="2"/>
  <c r="F3994" i="2"/>
  <c r="K3993" i="2"/>
  <c r="F3993" i="2"/>
  <c r="K3992" i="2"/>
  <c r="F3992" i="2"/>
  <c r="K3991" i="2"/>
  <c r="F3991" i="2"/>
  <c r="K3990" i="2"/>
  <c r="F3990" i="2"/>
  <c r="K3989" i="2"/>
  <c r="F3989" i="2"/>
  <c r="K3988" i="2"/>
  <c r="F3988" i="2"/>
  <c r="K3987" i="2"/>
  <c r="F3987" i="2"/>
  <c r="K3986" i="2"/>
  <c r="F3986" i="2"/>
  <c r="K3985" i="2"/>
  <c r="F3985" i="2"/>
  <c r="K3984" i="2"/>
  <c r="F3984" i="2"/>
  <c r="K3983" i="2"/>
  <c r="F3983" i="2"/>
  <c r="K3982" i="2"/>
  <c r="F3982" i="2"/>
  <c r="K3981" i="2"/>
  <c r="F3981" i="2"/>
  <c r="K3980" i="2"/>
  <c r="F3980" i="2"/>
  <c r="K3979" i="2"/>
  <c r="F3979" i="2"/>
  <c r="K3978" i="2"/>
  <c r="F3978" i="2"/>
  <c r="K3977" i="2"/>
  <c r="F3977" i="2"/>
  <c r="K3976" i="2"/>
  <c r="F3976" i="2"/>
  <c r="K3975" i="2"/>
  <c r="F3975" i="2"/>
  <c r="K3974" i="2"/>
  <c r="F3974" i="2"/>
  <c r="K3973" i="2"/>
  <c r="F3973" i="2"/>
  <c r="K3972" i="2"/>
  <c r="F3972" i="2"/>
  <c r="K3971" i="2"/>
  <c r="F3971" i="2"/>
  <c r="K3970" i="2"/>
  <c r="F3970" i="2"/>
  <c r="K3969" i="2"/>
  <c r="F3969" i="2"/>
  <c r="K3968" i="2"/>
  <c r="F3968" i="2"/>
  <c r="K3967" i="2"/>
  <c r="F3967" i="2"/>
  <c r="K3966" i="2"/>
  <c r="F3966" i="2"/>
  <c r="K3965" i="2"/>
  <c r="F3965" i="2"/>
  <c r="K3964" i="2"/>
  <c r="F3964" i="2"/>
  <c r="K3963" i="2"/>
  <c r="F3963" i="2"/>
  <c r="K3962" i="2"/>
  <c r="F3962" i="2"/>
  <c r="K3961" i="2"/>
  <c r="F3961" i="2"/>
  <c r="K3960" i="2"/>
  <c r="F3960" i="2"/>
  <c r="K3959" i="2"/>
  <c r="F3959" i="2"/>
  <c r="K3958" i="2"/>
  <c r="F3958" i="2"/>
  <c r="K3957" i="2"/>
  <c r="F3957" i="2"/>
  <c r="K3956" i="2"/>
  <c r="F3956" i="2"/>
  <c r="K3955" i="2"/>
  <c r="F3955" i="2"/>
  <c r="K3954" i="2"/>
  <c r="F3954" i="2"/>
  <c r="K3953" i="2"/>
  <c r="F3953" i="2"/>
  <c r="K3952" i="2"/>
  <c r="F3952" i="2"/>
  <c r="K3951" i="2"/>
  <c r="F3951" i="2"/>
  <c r="K3950" i="2"/>
  <c r="F3950" i="2"/>
  <c r="K3949" i="2"/>
  <c r="F3949" i="2"/>
  <c r="K3948" i="2"/>
  <c r="F3948" i="2"/>
  <c r="K3947" i="2"/>
  <c r="F3947" i="2"/>
  <c r="K3946" i="2"/>
  <c r="F3946" i="2"/>
  <c r="K3945" i="2"/>
  <c r="F3945" i="2"/>
  <c r="K3944" i="2"/>
  <c r="F3944" i="2"/>
  <c r="K3943" i="2"/>
  <c r="F3943" i="2"/>
  <c r="K3942" i="2"/>
  <c r="F3942" i="2"/>
  <c r="K3941" i="2"/>
  <c r="F3941" i="2"/>
  <c r="K3940" i="2"/>
  <c r="F3940" i="2"/>
  <c r="K3939" i="2"/>
  <c r="F3939" i="2"/>
  <c r="K3938" i="2"/>
  <c r="F3938" i="2"/>
  <c r="K3937" i="2"/>
  <c r="F3937" i="2"/>
  <c r="K3936" i="2"/>
  <c r="F3936" i="2"/>
  <c r="K3935" i="2"/>
  <c r="F3935" i="2"/>
  <c r="K3934" i="2"/>
  <c r="F3934" i="2"/>
  <c r="K3933" i="2"/>
  <c r="F3933" i="2"/>
  <c r="K3932" i="2"/>
  <c r="F3932" i="2"/>
  <c r="K3931" i="2"/>
  <c r="F3931" i="2"/>
  <c r="K3930" i="2"/>
  <c r="F3930" i="2"/>
  <c r="K3929" i="2"/>
  <c r="F3929" i="2"/>
  <c r="K3928" i="2"/>
  <c r="F3928" i="2"/>
  <c r="K3927" i="2"/>
  <c r="F3927" i="2"/>
  <c r="K3926" i="2"/>
  <c r="F3926" i="2"/>
  <c r="K3925" i="2"/>
  <c r="F3925" i="2"/>
  <c r="K3924" i="2"/>
  <c r="F3924" i="2"/>
  <c r="K3923" i="2"/>
  <c r="F3923" i="2"/>
  <c r="K3922" i="2"/>
  <c r="F3922" i="2"/>
  <c r="K3921" i="2"/>
  <c r="F3921" i="2"/>
  <c r="K3920" i="2"/>
  <c r="F3920" i="2"/>
  <c r="K3919" i="2"/>
  <c r="F3919" i="2"/>
  <c r="K3918" i="2"/>
  <c r="F3918" i="2"/>
  <c r="K3917" i="2"/>
  <c r="F3917" i="2"/>
  <c r="K3916" i="2"/>
  <c r="F3916" i="2"/>
  <c r="K3915" i="2"/>
  <c r="F3915" i="2"/>
  <c r="K3914" i="2"/>
  <c r="F3914" i="2"/>
  <c r="K3913" i="2"/>
  <c r="F3913" i="2"/>
  <c r="K3912" i="2"/>
  <c r="F3912" i="2"/>
  <c r="K3911" i="2"/>
  <c r="F3911" i="2"/>
  <c r="K3910" i="2"/>
  <c r="F3910" i="2"/>
  <c r="K3909" i="2"/>
  <c r="F3909" i="2"/>
  <c r="K3908" i="2"/>
  <c r="F3908" i="2"/>
  <c r="K3907" i="2"/>
  <c r="F3907" i="2"/>
  <c r="K3906" i="2"/>
  <c r="F3906" i="2"/>
  <c r="K3905" i="2"/>
  <c r="F3905" i="2"/>
  <c r="K3904" i="2"/>
  <c r="F3904" i="2"/>
  <c r="K3903" i="2"/>
  <c r="F3903" i="2"/>
  <c r="K3902" i="2"/>
  <c r="F3902" i="2"/>
  <c r="K3901" i="2"/>
  <c r="F3901" i="2"/>
  <c r="K3900" i="2"/>
  <c r="F3900" i="2"/>
  <c r="K3899" i="2"/>
  <c r="F3899" i="2"/>
  <c r="K3898" i="2"/>
  <c r="F3898" i="2"/>
  <c r="K3897" i="2"/>
  <c r="F3897" i="2"/>
  <c r="K3896" i="2"/>
  <c r="F3896" i="2"/>
  <c r="K3895" i="2"/>
  <c r="F3895" i="2"/>
  <c r="K3894" i="2"/>
  <c r="F3894" i="2"/>
  <c r="K3893" i="2"/>
  <c r="F3893" i="2"/>
  <c r="K3892" i="2"/>
  <c r="F3892" i="2"/>
  <c r="K3891" i="2"/>
  <c r="F3891" i="2"/>
  <c r="K3890" i="2"/>
  <c r="F3890" i="2"/>
  <c r="K3889" i="2"/>
  <c r="F3889" i="2"/>
  <c r="K3888" i="2"/>
  <c r="F3888" i="2"/>
  <c r="K3887" i="2"/>
  <c r="F3887" i="2"/>
  <c r="K3886" i="2"/>
  <c r="F3886" i="2"/>
  <c r="K3885" i="2"/>
  <c r="F3885" i="2"/>
  <c r="K3884" i="2"/>
  <c r="F3884" i="2"/>
  <c r="K3883" i="2"/>
  <c r="F3883" i="2"/>
  <c r="K3882" i="2"/>
  <c r="F3882" i="2"/>
  <c r="K3881" i="2"/>
  <c r="F3881" i="2"/>
  <c r="K3880" i="2"/>
  <c r="F3880" i="2"/>
  <c r="K3879" i="2"/>
  <c r="F3879" i="2"/>
  <c r="K3878" i="2"/>
  <c r="F3878" i="2"/>
  <c r="K3877" i="2"/>
  <c r="F3877" i="2"/>
  <c r="K3876" i="2"/>
  <c r="F3876" i="2"/>
  <c r="K3875" i="2"/>
  <c r="F3875" i="2"/>
  <c r="K3874" i="2"/>
  <c r="F3874" i="2"/>
  <c r="K3873" i="2"/>
  <c r="F3873" i="2"/>
  <c r="K3872" i="2"/>
  <c r="F3872" i="2"/>
  <c r="K3871" i="2"/>
  <c r="F3871" i="2"/>
  <c r="K3870" i="2"/>
  <c r="F3870" i="2"/>
  <c r="K3869" i="2"/>
  <c r="F3869" i="2"/>
  <c r="K3868" i="2"/>
  <c r="F3868" i="2"/>
  <c r="K3867" i="2"/>
  <c r="F3867" i="2"/>
  <c r="K3866" i="2"/>
  <c r="F3866" i="2"/>
  <c r="K3865" i="2"/>
  <c r="F3865" i="2"/>
  <c r="K3864" i="2"/>
  <c r="F3864" i="2"/>
  <c r="K3863" i="2"/>
  <c r="F3863" i="2"/>
  <c r="K3862" i="2"/>
  <c r="F3862" i="2"/>
  <c r="K3861" i="2"/>
  <c r="F3861" i="2"/>
  <c r="K3860" i="2"/>
  <c r="F3860" i="2"/>
  <c r="K3859" i="2"/>
  <c r="F3859" i="2"/>
  <c r="K3858" i="2"/>
  <c r="F3858" i="2"/>
  <c r="K3857" i="2"/>
  <c r="F3857" i="2"/>
  <c r="K3856" i="2"/>
  <c r="F3856" i="2"/>
  <c r="K3855" i="2"/>
  <c r="F3855" i="2"/>
  <c r="K3854" i="2"/>
  <c r="F3854" i="2"/>
  <c r="K3853" i="2"/>
  <c r="F3853" i="2"/>
  <c r="K3852" i="2"/>
  <c r="F3852" i="2"/>
  <c r="K3851" i="2"/>
  <c r="F3851" i="2"/>
  <c r="K3850" i="2"/>
  <c r="F3850" i="2"/>
  <c r="K3849" i="2"/>
  <c r="F3849" i="2"/>
  <c r="K3848" i="2"/>
  <c r="F3848" i="2"/>
  <c r="K3847" i="2"/>
  <c r="F3847" i="2"/>
  <c r="K3846" i="2"/>
  <c r="F3846" i="2"/>
  <c r="K3845" i="2"/>
  <c r="F3845" i="2"/>
  <c r="K3844" i="2"/>
  <c r="F3844" i="2"/>
  <c r="K3843" i="2"/>
  <c r="F3843" i="2"/>
  <c r="K3842" i="2"/>
  <c r="F3842" i="2"/>
  <c r="K3841" i="2"/>
  <c r="F3841" i="2"/>
  <c r="K3840" i="2"/>
  <c r="F3840" i="2"/>
  <c r="K3839" i="2"/>
  <c r="F3839" i="2"/>
  <c r="K3838" i="2"/>
  <c r="F3838" i="2"/>
  <c r="K3837" i="2"/>
  <c r="F3837" i="2"/>
  <c r="K3836" i="2"/>
  <c r="F3836" i="2"/>
  <c r="K3835" i="2"/>
  <c r="F3835" i="2"/>
  <c r="K3834" i="2"/>
  <c r="F3834" i="2"/>
  <c r="K3833" i="2"/>
  <c r="F3833" i="2"/>
  <c r="K3832" i="2"/>
  <c r="F3832" i="2"/>
  <c r="K3831" i="2"/>
  <c r="F3831" i="2"/>
  <c r="K3830" i="2"/>
  <c r="F3830" i="2"/>
  <c r="K3829" i="2"/>
  <c r="F3829" i="2"/>
  <c r="K3828" i="2"/>
  <c r="F3828" i="2"/>
  <c r="K3827" i="2"/>
  <c r="F3827" i="2"/>
  <c r="K3826" i="2"/>
  <c r="F3826" i="2"/>
  <c r="K3825" i="2"/>
  <c r="F3825" i="2"/>
  <c r="K3824" i="2"/>
  <c r="F3824" i="2"/>
  <c r="K3823" i="2"/>
  <c r="F3823" i="2"/>
  <c r="K3822" i="2"/>
  <c r="F3822" i="2"/>
  <c r="K3821" i="2"/>
  <c r="F3821" i="2"/>
  <c r="K3820" i="2"/>
  <c r="F3820" i="2"/>
  <c r="K3819" i="2"/>
  <c r="F3819" i="2"/>
  <c r="K3818" i="2"/>
  <c r="F3818" i="2"/>
  <c r="K3817" i="2"/>
  <c r="F3817" i="2"/>
  <c r="K3816" i="2"/>
  <c r="F3816" i="2"/>
  <c r="K3815" i="2"/>
  <c r="F3815" i="2"/>
  <c r="K3814" i="2"/>
  <c r="F3814" i="2"/>
  <c r="K3813" i="2"/>
  <c r="F3813" i="2"/>
  <c r="K3812" i="2"/>
  <c r="F3812" i="2"/>
  <c r="K3811" i="2"/>
  <c r="F3811" i="2"/>
  <c r="K3810" i="2"/>
  <c r="F3810" i="2"/>
  <c r="K3809" i="2"/>
  <c r="F3809" i="2"/>
  <c r="K3808" i="2"/>
  <c r="F3808" i="2"/>
  <c r="K3807" i="2"/>
  <c r="F3807" i="2"/>
  <c r="K3806" i="2"/>
  <c r="F3806" i="2"/>
  <c r="K3805" i="2"/>
  <c r="F3805" i="2"/>
  <c r="K3804" i="2"/>
  <c r="F3804" i="2"/>
  <c r="K3803" i="2"/>
  <c r="F3803" i="2"/>
  <c r="K3802" i="2"/>
  <c r="F3802" i="2"/>
  <c r="K3801" i="2"/>
  <c r="F3801" i="2"/>
  <c r="K3800" i="2"/>
  <c r="F3800" i="2"/>
  <c r="K3799" i="2"/>
  <c r="F3799" i="2"/>
  <c r="K3798" i="2"/>
  <c r="F3798" i="2"/>
  <c r="K3797" i="2"/>
  <c r="F3797" i="2"/>
  <c r="K3796" i="2"/>
  <c r="F3796" i="2"/>
  <c r="K3795" i="2"/>
  <c r="F3795" i="2"/>
  <c r="K3794" i="2"/>
  <c r="F3794" i="2"/>
  <c r="K3793" i="2"/>
  <c r="F3793" i="2"/>
  <c r="K3792" i="2"/>
  <c r="F3792" i="2"/>
  <c r="K3791" i="2"/>
  <c r="F3791" i="2"/>
  <c r="K3790" i="2"/>
  <c r="F3790" i="2"/>
  <c r="K3789" i="2"/>
  <c r="F3789" i="2"/>
  <c r="K3788" i="2"/>
  <c r="F3788" i="2"/>
  <c r="K3787" i="2"/>
  <c r="F3787" i="2"/>
  <c r="K3786" i="2"/>
  <c r="F3786" i="2"/>
  <c r="K3785" i="2"/>
  <c r="F3785" i="2"/>
  <c r="K3784" i="2"/>
  <c r="F3784" i="2"/>
  <c r="K3783" i="2"/>
  <c r="F3783" i="2"/>
  <c r="K3782" i="2"/>
  <c r="F3782" i="2"/>
  <c r="K3781" i="2"/>
  <c r="F3781" i="2"/>
  <c r="K3780" i="2"/>
  <c r="F3780" i="2"/>
  <c r="K3779" i="2"/>
  <c r="F3779" i="2"/>
  <c r="K3778" i="2"/>
  <c r="F3778" i="2"/>
  <c r="K3777" i="2"/>
  <c r="F3777" i="2"/>
  <c r="K3776" i="2"/>
  <c r="F3776" i="2"/>
  <c r="K3775" i="2"/>
  <c r="F3775" i="2"/>
  <c r="K3774" i="2"/>
  <c r="F3774" i="2"/>
  <c r="K3773" i="2"/>
  <c r="F3773" i="2"/>
  <c r="K3772" i="2"/>
  <c r="F3772" i="2"/>
  <c r="K3771" i="2"/>
  <c r="F3771" i="2"/>
  <c r="K3770" i="2"/>
  <c r="F3770" i="2"/>
  <c r="K3769" i="2"/>
  <c r="F3769" i="2"/>
  <c r="K3768" i="2"/>
  <c r="F3768" i="2"/>
  <c r="K3767" i="2"/>
  <c r="F3767" i="2"/>
  <c r="K3766" i="2"/>
  <c r="F3766" i="2"/>
  <c r="K3765" i="2"/>
  <c r="F3765" i="2"/>
  <c r="K3764" i="2"/>
  <c r="F3764" i="2"/>
  <c r="K3763" i="2"/>
  <c r="F3763" i="2"/>
  <c r="K3762" i="2"/>
  <c r="F3762" i="2"/>
  <c r="K3761" i="2"/>
  <c r="F3761" i="2"/>
  <c r="K3760" i="2"/>
  <c r="F3760" i="2"/>
  <c r="K3759" i="2"/>
  <c r="F3759" i="2"/>
  <c r="K3758" i="2"/>
  <c r="F3758" i="2"/>
  <c r="K3757" i="2"/>
  <c r="F3757" i="2"/>
  <c r="K3756" i="2"/>
  <c r="F3756" i="2"/>
  <c r="K3755" i="2"/>
  <c r="F3755" i="2"/>
  <c r="K3754" i="2"/>
  <c r="F3754" i="2"/>
  <c r="K3753" i="2"/>
  <c r="F3753" i="2"/>
  <c r="K3752" i="2"/>
  <c r="F3752" i="2"/>
  <c r="K3751" i="2"/>
  <c r="F3751" i="2"/>
  <c r="K3750" i="2"/>
  <c r="F3750" i="2"/>
  <c r="K3749" i="2"/>
  <c r="F3749" i="2"/>
  <c r="K3748" i="2"/>
  <c r="F3748" i="2"/>
  <c r="K3747" i="2"/>
  <c r="F3747" i="2"/>
  <c r="K3746" i="2"/>
  <c r="F3746" i="2"/>
  <c r="K3745" i="2"/>
  <c r="F3745" i="2"/>
  <c r="K3744" i="2"/>
  <c r="F3744" i="2"/>
  <c r="K3743" i="2"/>
  <c r="F3743" i="2"/>
  <c r="K3742" i="2"/>
  <c r="F3742" i="2"/>
  <c r="K3741" i="2"/>
  <c r="F3741" i="2"/>
  <c r="K3740" i="2"/>
  <c r="F3740" i="2"/>
  <c r="K3739" i="2"/>
  <c r="F3739" i="2"/>
  <c r="K3738" i="2"/>
  <c r="F3738" i="2"/>
  <c r="K3737" i="2"/>
  <c r="F3737" i="2"/>
  <c r="K3736" i="2"/>
  <c r="F3736" i="2"/>
  <c r="K3735" i="2"/>
  <c r="F3735" i="2"/>
  <c r="K3734" i="2"/>
  <c r="F3734" i="2"/>
  <c r="K3733" i="2"/>
  <c r="F3733" i="2"/>
  <c r="K3732" i="2"/>
  <c r="F3732" i="2"/>
  <c r="K3731" i="2"/>
  <c r="F3731" i="2"/>
  <c r="K3730" i="2"/>
  <c r="F3730" i="2"/>
  <c r="K3729" i="2"/>
  <c r="F3729" i="2"/>
  <c r="K3728" i="2"/>
  <c r="F3728" i="2"/>
  <c r="K3727" i="2"/>
  <c r="F3727" i="2"/>
  <c r="K3726" i="2"/>
  <c r="F3726" i="2"/>
  <c r="K3725" i="2"/>
  <c r="F3725" i="2"/>
  <c r="K3724" i="2"/>
  <c r="F3724" i="2"/>
  <c r="K3723" i="2"/>
  <c r="F3723" i="2"/>
  <c r="K3722" i="2"/>
  <c r="F3722" i="2"/>
  <c r="K3721" i="2"/>
  <c r="F3721" i="2"/>
  <c r="K3720" i="2"/>
  <c r="F3720" i="2"/>
  <c r="K3719" i="2"/>
  <c r="F3719" i="2"/>
  <c r="K3718" i="2"/>
  <c r="F3718" i="2"/>
  <c r="K3717" i="2"/>
  <c r="F3717" i="2"/>
  <c r="K3716" i="2"/>
  <c r="F3716" i="2"/>
  <c r="K3715" i="2"/>
  <c r="F3715" i="2"/>
  <c r="K3714" i="2"/>
  <c r="F3714" i="2"/>
  <c r="K3713" i="2"/>
  <c r="F3713" i="2"/>
  <c r="K3712" i="2"/>
  <c r="F3712" i="2"/>
  <c r="K3711" i="2"/>
  <c r="F3711" i="2"/>
  <c r="K3710" i="2"/>
  <c r="F3710" i="2"/>
  <c r="K3709" i="2"/>
  <c r="F3709" i="2"/>
  <c r="K3708" i="2"/>
  <c r="F3708" i="2"/>
  <c r="K3707" i="2"/>
  <c r="F3707" i="2"/>
  <c r="K3706" i="2"/>
  <c r="F3706" i="2"/>
  <c r="K3705" i="2"/>
  <c r="F3705" i="2"/>
  <c r="K3704" i="2"/>
  <c r="F3704" i="2"/>
  <c r="K3703" i="2"/>
  <c r="F3703" i="2"/>
  <c r="K3702" i="2"/>
  <c r="F3702" i="2"/>
  <c r="K3701" i="2"/>
  <c r="F3701" i="2"/>
  <c r="K3700" i="2"/>
  <c r="F3700" i="2"/>
  <c r="K3699" i="2"/>
  <c r="F3699" i="2"/>
  <c r="K3698" i="2"/>
  <c r="F3698" i="2"/>
  <c r="K3697" i="2"/>
  <c r="F3697" i="2"/>
  <c r="K3696" i="2"/>
  <c r="F3696" i="2"/>
  <c r="K3695" i="2"/>
  <c r="F3695" i="2"/>
  <c r="K3694" i="2"/>
  <c r="F3694" i="2"/>
  <c r="K3693" i="2"/>
  <c r="F3693" i="2"/>
  <c r="K3692" i="2"/>
  <c r="F3692" i="2"/>
  <c r="K3691" i="2"/>
  <c r="F3691" i="2"/>
  <c r="K3690" i="2"/>
  <c r="F3690" i="2"/>
  <c r="K3689" i="2"/>
  <c r="F3689" i="2"/>
  <c r="K3688" i="2"/>
  <c r="F3688" i="2"/>
  <c r="K3687" i="2"/>
  <c r="F3687" i="2"/>
  <c r="K3686" i="2"/>
  <c r="F3686" i="2"/>
  <c r="K3685" i="2"/>
  <c r="F3685" i="2"/>
  <c r="K3684" i="2"/>
  <c r="F3684" i="2"/>
  <c r="K3683" i="2"/>
  <c r="F3683" i="2"/>
  <c r="K3682" i="2"/>
  <c r="F3682" i="2"/>
  <c r="K3681" i="2"/>
  <c r="F3681" i="2"/>
  <c r="K3680" i="2"/>
  <c r="F3680" i="2"/>
  <c r="K3679" i="2"/>
  <c r="F3679" i="2"/>
  <c r="K3678" i="2"/>
  <c r="F3678" i="2"/>
  <c r="K3677" i="2"/>
  <c r="F3677" i="2"/>
  <c r="K3676" i="2"/>
  <c r="F3676" i="2"/>
  <c r="K3675" i="2"/>
  <c r="F3675" i="2"/>
  <c r="K3674" i="2"/>
  <c r="F3674" i="2"/>
  <c r="K3673" i="2"/>
  <c r="F3673" i="2"/>
  <c r="K3672" i="2"/>
  <c r="F3672" i="2"/>
  <c r="K3671" i="2"/>
  <c r="F3671" i="2"/>
  <c r="K3670" i="2"/>
  <c r="F3670" i="2"/>
  <c r="K3669" i="2"/>
  <c r="F3669" i="2"/>
  <c r="K3668" i="2"/>
  <c r="F3668" i="2"/>
  <c r="K3667" i="2"/>
  <c r="F3667" i="2"/>
  <c r="K3666" i="2"/>
  <c r="F3666" i="2"/>
  <c r="K3665" i="2"/>
  <c r="F3665" i="2"/>
  <c r="K3664" i="2"/>
  <c r="F3664" i="2"/>
  <c r="K3663" i="2"/>
  <c r="F3663" i="2"/>
  <c r="K3662" i="2"/>
  <c r="F3662" i="2"/>
  <c r="K3661" i="2"/>
  <c r="F3661" i="2"/>
  <c r="K3660" i="2"/>
  <c r="F3660" i="2"/>
  <c r="K3659" i="2"/>
  <c r="F3659" i="2"/>
  <c r="K3658" i="2"/>
  <c r="F3658" i="2"/>
  <c r="K3657" i="2"/>
  <c r="F3657" i="2"/>
  <c r="K3656" i="2"/>
  <c r="F3656" i="2"/>
  <c r="K3655" i="2"/>
  <c r="F3655" i="2"/>
  <c r="K3654" i="2"/>
  <c r="F3654" i="2"/>
  <c r="K3653" i="2"/>
  <c r="F3653" i="2"/>
  <c r="K3652" i="2"/>
  <c r="F3652" i="2"/>
  <c r="K3651" i="2"/>
  <c r="F3651" i="2"/>
  <c r="K3650" i="2"/>
  <c r="F3650" i="2"/>
  <c r="K3649" i="2"/>
  <c r="F3649" i="2"/>
  <c r="K3648" i="2"/>
  <c r="F3648" i="2"/>
  <c r="K3647" i="2"/>
  <c r="F3647" i="2"/>
  <c r="K3646" i="2"/>
  <c r="F3646" i="2"/>
  <c r="K3645" i="2"/>
  <c r="F3645" i="2"/>
  <c r="K3644" i="2"/>
  <c r="F3644" i="2"/>
  <c r="K3643" i="2"/>
  <c r="F3643" i="2"/>
  <c r="K3642" i="2"/>
  <c r="F3642" i="2"/>
  <c r="K3641" i="2"/>
  <c r="F3641" i="2"/>
  <c r="K3640" i="2"/>
  <c r="F3640" i="2"/>
  <c r="K3639" i="2"/>
  <c r="F3639" i="2"/>
  <c r="K3638" i="2"/>
  <c r="F3638" i="2"/>
  <c r="K3637" i="2"/>
  <c r="F3637" i="2"/>
  <c r="K3636" i="2"/>
  <c r="F3636" i="2"/>
  <c r="K3635" i="2"/>
  <c r="F3635" i="2"/>
  <c r="K3634" i="2"/>
  <c r="F3634" i="2"/>
  <c r="K3633" i="2"/>
  <c r="F3633" i="2"/>
  <c r="K3632" i="2"/>
  <c r="F3632" i="2"/>
  <c r="K3631" i="2"/>
  <c r="F3631" i="2"/>
  <c r="K3630" i="2"/>
  <c r="F3630" i="2"/>
  <c r="K3629" i="2"/>
  <c r="F3629" i="2"/>
  <c r="K3628" i="2"/>
  <c r="F3628" i="2"/>
  <c r="K3627" i="2"/>
  <c r="F3627" i="2"/>
  <c r="K3626" i="2"/>
  <c r="F3626" i="2"/>
  <c r="K3625" i="2"/>
  <c r="F3625" i="2"/>
  <c r="K3624" i="2"/>
  <c r="F3624" i="2"/>
  <c r="K3623" i="2"/>
  <c r="F3623" i="2"/>
  <c r="K3622" i="2"/>
  <c r="F3622" i="2"/>
  <c r="K3621" i="2"/>
  <c r="F3621" i="2"/>
  <c r="K3620" i="2"/>
  <c r="F3620" i="2"/>
  <c r="K3619" i="2"/>
  <c r="F3619" i="2"/>
  <c r="K3618" i="2"/>
  <c r="F3618" i="2"/>
  <c r="K3617" i="2"/>
  <c r="F3617" i="2"/>
  <c r="K3616" i="2"/>
  <c r="F3616" i="2"/>
  <c r="K3615" i="2"/>
  <c r="F3615" i="2"/>
  <c r="K3614" i="2"/>
  <c r="F3614" i="2"/>
  <c r="K3613" i="2"/>
  <c r="F3613" i="2"/>
  <c r="K3612" i="2"/>
  <c r="F3612" i="2"/>
  <c r="K3611" i="2"/>
  <c r="F3611" i="2"/>
  <c r="K3610" i="2"/>
  <c r="F3610" i="2"/>
  <c r="K3609" i="2"/>
  <c r="F3609" i="2"/>
  <c r="K3608" i="2"/>
  <c r="F3608" i="2"/>
  <c r="K3607" i="2"/>
  <c r="F3607" i="2"/>
  <c r="K3606" i="2"/>
  <c r="F3606" i="2"/>
  <c r="K3605" i="2"/>
  <c r="F3605" i="2"/>
  <c r="K3604" i="2"/>
  <c r="F3604" i="2"/>
  <c r="K3603" i="2"/>
  <c r="F3603" i="2"/>
  <c r="K3602" i="2"/>
  <c r="F3602" i="2"/>
  <c r="K3601" i="2"/>
  <c r="F3601" i="2"/>
  <c r="K3600" i="2"/>
  <c r="F3600" i="2"/>
  <c r="K3599" i="2"/>
  <c r="F3599" i="2"/>
  <c r="K3598" i="2"/>
  <c r="F3598" i="2"/>
  <c r="K3597" i="2"/>
  <c r="F3597" i="2"/>
  <c r="K3596" i="2"/>
  <c r="F3596" i="2"/>
  <c r="K3595" i="2"/>
  <c r="F3595" i="2"/>
  <c r="K3594" i="2"/>
  <c r="F3594" i="2"/>
  <c r="K3593" i="2"/>
  <c r="F3593" i="2"/>
  <c r="K3592" i="2"/>
  <c r="F3592" i="2"/>
  <c r="K3591" i="2"/>
  <c r="F3591" i="2"/>
  <c r="K3590" i="2"/>
  <c r="F3590" i="2"/>
  <c r="K3589" i="2"/>
  <c r="F3589" i="2"/>
  <c r="K3588" i="2"/>
  <c r="F3588" i="2"/>
  <c r="K3587" i="2"/>
  <c r="F3587" i="2"/>
  <c r="K3586" i="2"/>
  <c r="F3586" i="2"/>
  <c r="K3585" i="2"/>
  <c r="F3585" i="2"/>
  <c r="K3584" i="2"/>
  <c r="F3584" i="2"/>
  <c r="K3583" i="2"/>
  <c r="F3583" i="2"/>
  <c r="K3582" i="2"/>
  <c r="F3582" i="2"/>
  <c r="K3581" i="2"/>
  <c r="F3581" i="2"/>
  <c r="K3580" i="2"/>
  <c r="F3580" i="2"/>
  <c r="K3579" i="2"/>
  <c r="F3579" i="2"/>
  <c r="K3578" i="2"/>
  <c r="F3578" i="2"/>
  <c r="K3577" i="2"/>
  <c r="F3577" i="2"/>
  <c r="K3576" i="2"/>
  <c r="F3576" i="2"/>
  <c r="K3575" i="2"/>
  <c r="F3575" i="2"/>
  <c r="K3574" i="2"/>
  <c r="F3574" i="2"/>
  <c r="K3573" i="2"/>
  <c r="F3573" i="2"/>
  <c r="K3572" i="2"/>
  <c r="F3572" i="2"/>
  <c r="K3571" i="2"/>
  <c r="F3571" i="2"/>
  <c r="K3570" i="2"/>
  <c r="F3570" i="2"/>
  <c r="K3569" i="2"/>
  <c r="F3569" i="2"/>
  <c r="K3568" i="2"/>
  <c r="F3568" i="2"/>
  <c r="K3567" i="2"/>
  <c r="F3567" i="2"/>
  <c r="K3566" i="2"/>
  <c r="F3566" i="2"/>
  <c r="K3565" i="2"/>
  <c r="F3565" i="2"/>
  <c r="K3564" i="2"/>
  <c r="F3564" i="2"/>
  <c r="K3563" i="2"/>
  <c r="F3563" i="2"/>
  <c r="K3562" i="2"/>
  <c r="F3562" i="2"/>
  <c r="K3561" i="2"/>
  <c r="F3561" i="2"/>
  <c r="K3560" i="2"/>
  <c r="F3560" i="2"/>
  <c r="K3559" i="2"/>
  <c r="F3559" i="2"/>
  <c r="K3558" i="2"/>
  <c r="F3558" i="2"/>
  <c r="K3557" i="2"/>
  <c r="F3557" i="2"/>
  <c r="K3556" i="2"/>
  <c r="F3556" i="2"/>
  <c r="K3555" i="2"/>
  <c r="F3555" i="2"/>
  <c r="K3554" i="2"/>
  <c r="F3554" i="2"/>
  <c r="K3553" i="2"/>
  <c r="F3553" i="2"/>
  <c r="K3552" i="2"/>
  <c r="F3552" i="2"/>
  <c r="K3551" i="2"/>
  <c r="F3551" i="2"/>
  <c r="K3550" i="2"/>
  <c r="F3550" i="2"/>
  <c r="K3549" i="2"/>
  <c r="F3549" i="2"/>
  <c r="K3548" i="2"/>
  <c r="F3548" i="2"/>
  <c r="K3547" i="2"/>
  <c r="F3547" i="2"/>
  <c r="K3546" i="2"/>
  <c r="F3546" i="2"/>
  <c r="K3545" i="2"/>
  <c r="F3545" i="2"/>
  <c r="K3544" i="2"/>
  <c r="F3544" i="2"/>
  <c r="K3543" i="2"/>
  <c r="F3543" i="2"/>
  <c r="K3542" i="2"/>
  <c r="F3542" i="2"/>
  <c r="K3541" i="2"/>
  <c r="F3541" i="2"/>
  <c r="K3540" i="2"/>
  <c r="F3540" i="2"/>
  <c r="K3539" i="2"/>
  <c r="F3539" i="2"/>
  <c r="K3538" i="2"/>
  <c r="F3538" i="2"/>
  <c r="K3537" i="2"/>
  <c r="F3537" i="2"/>
  <c r="K3536" i="2"/>
  <c r="F3536" i="2"/>
  <c r="K3535" i="2"/>
  <c r="F3535" i="2"/>
  <c r="K3534" i="2"/>
  <c r="F3534" i="2"/>
  <c r="K3533" i="2"/>
  <c r="F3533" i="2"/>
  <c r="K3532" i="2"/>
  <c r="F3532" i="2"/>
  <c r="K3531" i="2"/>
  <c r="F3531" i="2"/>
  <c r="K3530" i="2"/>
  <c r="F3530" i="2"/>
  <c r="K3529" i="2"/>
  <c r="F3529" i="2"/>
  <c r="K3528" i="2"/>
  <c r="F3528" i="2"/>
  <c r="K3527" i="2"/>
  <c r="F3527" i="2"/>
  <c r="K3526" i="2"/>
  <c r="F3526" i="2"/>
  <c r="K3525" i="2"/>
  <c r="F3525" i="2"/>
  <c r="K3524" i="2"/>
  <c r="F3524" i="2"/>
  <c r="K3523" i="2"/>
  <c r="F3523" i="2"/>
  <c r="K3522" i="2"/>
  <c r="F3522" i="2"/>
  <c r="K3521" i="2"/>
  <c r="F3521" i="2"/>
  <c r="K3520" i="2"/>
  <c r="F3520" i="2"/>
  <c r="K3519" i="2"/>
  <c r="F3519" i="2"/>
  <c r="K3518" i="2"/>
  <c r="F3518" i="2"/>
  <c r="K3517" i="2"/>
  <c r="F3517" i="2"/>
  <c r="K3516" i="2"/>
  <c r="F3516" i="2"/>
  <c r="K3515" i="2"/>
  <c r="F3515" i="2"/>
  <c r="K3514" i="2"/>
  <c r="F3514" i="2"/>
  <c r="K3513" i="2"/>
  <c r="F3513" i="2"/>
  <c r="K3512" i="2"/>
  <c r="F3512" i="2"/>
  <c r="K3511" i="2"/>
  <c r="F3511" i="2"/>
  <c r="K3510" i="2"/>
  <c r="F3510" i="2"/>
  <c r="K3509" i="2"/>
  <c r="F3509" i="2"/>
  <c r="K3508" i="2"/>
  <c r="F3508" i="2"/>
  <c r="K3507" i="2"/>
  <c r="F3507" i="2"/>
  <c r="K3506" i="2"/>
  <c r="F3506" i="2"/>
  <c r="K3505" i="2"/>
  <c r="F3505" i="2"/>
  <c r="K3504" i="2"/>
  <c r="F3504" i="2"/>
  <c r="K3503" i="2"/>
  <c r="F3503" i="2"/>
  <c r="K3502" i="2"/>
  <c r="F3502" i="2"/>
  <c r="K3501" i="2"/>
  <c r="F3501" i="2"/>
  <c r="K3500" i="2"/>
  <c r="F3500" i="2"/>
  <c r="K3499" i="2"/>
  <c r="F3499" i="2"/>
  <c r="K3498" i="2"/>
  <c r="F3498" i="2"/>
  <c r="K3497" i="2"/>
  <c r="F3497" i="2"/>
  <c r="K3496" i="2"/>
  <c r="F3496" i="2"/>
  <c r="K3495" i="2"/>
  <c r="F3495" i="2"/>
  <c r="K3494" i="2"/>
  <c r="F3494" i="2"/>
  <c r="K3493" i="2"/>
  <c r="F3493" i="2"/>
  <c r="K3492" i="2"/>
  <c r="F3492" i="2"/>
  <c r="K3491" i="2"/>
  <c r="F3491" i="2"/>
  <c r="K3490" i="2"/>
  <c r="F3490" i="2"/>
  <c r="K3489" i="2"/>
  <c r="F3489" i="2"/>
  <c r="K3488" i="2"/>
  <c r="F3488" i="2"/>
  <c r="K3487" i="2"/>
  <c r="F3487" i="2"/>
  <c r="K3486" i="2"/>
  <c r="F3486" i="2"/>
  <c r="K3485" i="2"/>
  <c r="F3485" i="2"/>
  <c r="K3484" i="2"/>
  <c r="F3484" i="2"/>
  <c r="K3483" i="2"/>
  <c r="F3483" i="2"/>
  <c r="K3482" i="2"/>
  <c r="F3482" i="2"/>
  <c r="K3481" i="2"/>
  <c r="F3481" i="2"/>
  <c r="K3480" i="2"/>
  <c r="F3480" i="2"/>
  <c r="K3479" i="2"/>
  <c r="F3479" i="2"/>
  <c r="K3478" i="2"/>
  <c r="F3478" i="2"/>
  <c r="K3477" i="2"/>
  <c r="F3477" i="2"/>
  <c r="K3476" i="2"/>
  <c r="F3476" i="2"/>
  <c r="K3475" i="2"/>
  <c r="F3475" i="2"/>
  <c r="K3474" i="2"/>
  <c r="F3474" i="2"/>
  <c r="K3473" i="2"/>
  <c r="F3473" i="2"/>
  <c r="K3472" i="2"/>
  <c r="F3472" i="2"/>
  <c r="K3471" i="2"/>
  <c r="F3471" i="2"/>
  <c r="K3470" i="2"/>
  <c r="F3470" i="2"/>
  <c r="K3469" i="2"/>
  <c r="F3469" i="2"/>
  <c r="K3468" i="2"/>
  <c r="F3468" i="2"/>
  <c r="K3467" i="2"/>
  <c r="F3467" i="2"/>
  <c r="K3466" i="2"/>
  <c r="F3466" i="2"/>
  <c r="K3465" i="2"/>
  <c r="F3465" i="2"/>
  <c r="K3464" i="2"/>
  <c r="F3464" i="2"/>
  <c r="K3463" i="2"/>
  <c r="F3463" i="2"/>
  <c r="K3462" i="2"/>
  <c r="F3462" i="2"/>
  <c r="K3461" i="2"/>
  <c r="F3461" i="2"/>
  <c r="K3460" i="2"/>
  <c r="F3460" i="2"/>
  <c r="K3459" i="2"/>
  <c r="F3459" i="2"/>
  <c r="K3458" i="2"/>
  <c r="F3458" i="2"/>
  <c r="K3457" i="2"/>
  <c r="F3457" i="2"/>
  <c r="K3456" i="2"/>
  <c r="F3456" i="2"/>
  <c r="K3455" i="2"/>
  <c r="F3455" i="2"/>
  <c r="K3454" i="2"/>
  <c r="F3454" i="2"/>
  <c r="K3453" i="2"/>
  <c r="F3453" i="2"/>
  <c r="K3452" i="2"/>
  <c r="F3452" i="2"/>
  <c r="K3451" i="2"/>
  <c r="F3451" i="2"/>
  <c r="K3450" i="2"/>
  <c r="F3450" i="2"/>
  <c r="K3449" i="2"/>
  <c r="F3449" i="2"/>
  <c r="K3448" i="2"/>
  <c r="F3448" i="2"/>
  <c r="K3447" i="2"/>
  <c r="F3447" i="2"/>
  <c r="K3446" i="2"/>
  <c r="F3446" i="2"/>
  <c r="K3445" i="2"/>
  <c r="F3445" i="2"/>
  <c r="K3444" i="2"/>
  <c r="F3444" i="2"/>
  <c r="K3443" i="2"/>
  <c r="F3443" i="2"/>
  <c r="K3442" i="2"/>
  <c r="F3442" i="2"/>
  <c r="K3441" i="2"/>
  <c r="F3441" i="2"/>
  <c r="K3440" i="2"/>
  <c r="F3440" i="2"/>
  <c r="K3439" i="2"/>
  <c r="F3439" i="2"/>
  <c r="K3438" i="2"/>
  <c r="F3438" i="2"/>
  <c r="K3437" i="2"/>
  <c r="F3437" i="2"/>
  <c r="K3436" i="2"/>
  <c r="F3436" i="2"/>
  <c r="K3435" i="2"/>
  <c r="F3435" i="2"/>
  <c r="K3434" i="2"/>
  <c r="F3434" i="2"/>
  <c r="K3433" i="2"/>
  <c r="F3433" i="2"/>
  <c r="K3432" i="2"/>
  <c r="F3432" i="2"/>
  <c r="K3431" i="2"/>
  <c r="F3431" i="2"/>
  <c r="K3430" i="2"/>
  <c r="F3430" i="2"/>
  <c r="K3429" i="2"/>
  <c r="F3429" i="2"/>
  <c r="K3428" i="2"/>
  <c r="F3428" i="2"/>
  <c r="K3427" i="2"/>
  <c r="F3427" i="2"/>
  <c r="K3426" i="2"/>
  <c r="F3426" i="2"/>
  <c r="K3425" i="2"/>
  <c r="F3425" i="2"/>
  <c r="K3424" i="2"/>
  <c r="F3424" i="2"/>
  <c r="K3423" i="2"/>
  <c r="F3423" i="2"/>
  <c r="K3422" i="2"/>
  <c r="F3422" i="2"/>
  <c r="K3421" i="2"/>
  <c r="F3421" i="2"/>
  <c r="K3420" i="2"/>
  <c r="F3420" i="2"/>
  <c r="K3419" i="2"/>
  <c r="F3419" i="2"/>
  <c r="K3418" i="2"/>
  <c r="F3418" i="2"/>
  <c r="K3417" i="2"/>
  <c r="F3417" i="2"/>
  <c r="K3416" i="2"/>
  <c r="F3416" i="2"/>
  <c r="K3415" i="2"/>
  <c r="F3415" i="2"/>
  <c r="K3414" i="2"/>
  <c r="F3414" i="2"/>
  <c r="K3413" i="2"/>
  <c r="F3413" i="2"/>
  <c r="K3412" i="2"/>
  <c r="F3412" i="2"/>
  <c r="K3411" i="2"/>
  <c r="F3411" i="2"/>
  <c r="K3410" i="2"/>
  <c r="F3410" i="2"/>
  <c r="K3409" i="2"/>
  <c r="F3409" i="2"/>
  <c r="K3408" i="2"/>
  <c r="F3408" i="2"/>
  <c r="K3407" i="2"/>
  <c r="F3407" i="2"/>
  <c r="K3406" i="2"/>
  <c r="F3406" i="2"/>
  <c r="K3405" i="2"/>
  <c r="F3405" i="2"/>
  <c r="K3404" i="2"/>
  <c r="F3404" i="2"/>
  <c r="K3403" i="2"/>
  <c r="F3403" i="2"/>
  <c r="K3402" i="2"/>
  <c r="F3402" i="2"/>
  <c r="K3401" i="2"/>
  <c r="F3401" i="2"/>
  <c r="K3400" i="2"/>
  <c r="F3400" i="2"/>
  <c r="K3399" i="2"/>
  <c r="F3399" i="2"/>
  <c r="K3398" i="2"/>
  <c r="F3398" i="2"/>
  <c r="K3397" i="2"/>
  <c r="F3397" i="2"/>
  <c r="K3396" i="2"/>
  <c r="F3396" i="2"/>
  <c r="K3395" i="2"/>
  <c r="F3395" i="2"/>
  <c r="K3394" i="2"/>
  <c r="F3394" i="2"/>
  <c r="K3393" i="2"/>
  <c r="F3393" i="2"/>
  <c r="K3392" i="2"/>
  <c r="F3392" i="2"/>
  <c r="K3391" i="2"/>
  <c r="F3391" i="2"/>
  <c r="K3390" i="2"/>
  <c r="F3390" i="2"/>
  <c r="K3389" i="2"/>
  <c r="F3389" i="2"/>
  <c r="K3388" i="2"/>
  <c r="F3388" i="2"/>
  <c r="K3387" i="2"/>
  <c r="F3387" i="2"/>
  <c r="K3386" i="2"/>
  <c r="F3386" i="2"/>
  <c r="K3385" i="2"/>
  <c r="F3385" i="2"/>
  <c r="K3384" i="2"/>
  <c r="F3384" i="2"/>
  <c r="K3383" i="2"/>
  <c r="F3383" i="2"/>
  <c r="K3382" i="2"/>
  <c r="F3382" i="2"/>
  <c r="K3381" i="2"/>
  <c r="F3381" i="2"/>
  <c r="K3380" i="2"/>
  <c r="F3380" i="2"/>
  <c r="K3379" i="2"/>
  <c r="F3379" i="2"/>
  <c r="K3378" i="2"/>
  <c r="F3378" i="2"/>
  <c r="K3377" i="2"/>
  <c r="F3377" i="2"/>
  <c r="K3376" i="2"/>
  <c r="F3376" i="2"/>
  <c r="K3375" i="2"/>
  <c r="F3375" i="2"/>
  <c r="K3374" i="2"/>
  <c r="F3374" i="2"/>
  <c r="K3373" i="2"/>
  <c r="F3373" i="2"/>
  <c r="K3372" i="2"/>
  <c r="F3372" i="2"/>
  <c r="K3371" i="2"/>
  <c r="F3371" i="2"/>
  <c r="K3370" i="2"/>
  <c r="F3370" i="2"/>
  <c r="K3369" i="2"/>
  <c r="F3369" i="2"/>
  <c r="K3368" i="2"/>
  <c r="F3368" i="2"/>
  <c r="K3367" i="2"/>
  <c r="F3367" i="2"/>
  <c r="K3366" i="2"/>
  <c r="F3366" i="2"/>
  <c r="K3365" i="2"/>
  <c r="F3365" i="2"/>
  <c r="K3364" i="2"/>
  <c r="F3364" i="2"/>
  <c r="K3363" i="2"/>
  <c r="F3363" i="2"/>
  <c r="K3362" i="2"/>
  <c r="F3362" i="2"/>
  <c r="K3361" i="2"/>
  <c r="F3361" i="2"/>
  <c r="K3360" i="2"/>
  <c r="F3360" i="2"/>
  <c r="K3359" i="2"/>
  <c r="F3359" i="2"/>
  <c r="K3358" i="2"/>
  <c r="F3358" i="2"/>
  <c r="K3357" i="2"/>
  <c r="F3357" i="2"/>
  <c r="K3356" i="2"/>
  <c r="F3356" i="2"/>
  <c r="K3355" i="2"/>
  <c r="F3355" i="2"/>
  <c r="K3354" i="2"/>
  <c r="F3354" i="2"/>
  <c r="K3353" i="2"/>
  <c r="F3353" i="2"/>
  <c r="K3352" i="2"/>
  <c r="F3352" i="2"/>
  <c r="K3351" i="2"/>
  <c r="F3351" i="2"/>
  <c r="K3350" i="2"/>
  <c r="F3350" i="2"/>
  <c r="K3349" i="2"/>
  <c r="F3349" i="2"/>
  <c r="K3348" i="2"/>
  <c r="F3348" i="2"/>
  <c r="K3347" i="2"/>
  <c r="F3347" i="2"/>
  <c r="K3346" i="2"/>
  <c r="F3346" i="2"/>
  <c r="K3345" i="2"/>
  <c r="F3345" i="2"/>
  <c r="K3344" i="2"/>
  <c r="F3344" i="2"/>
  <c r="K3343" i="2"/>
  <c r="F3343" i="2"/>
  <c r="K3342" i="2"/>
  <c r="F3342" i="2"/>
  <c r="K3341" i="2"/>
  <c r="F3341" i="2"/>
  <c r="K3340" i="2"/>
  <c r="F3340" i="2"/>
  <c r="K3339" i="2"/>
  <c r="F3339" i="2"/>
  <c r="K3338" i="2"/>
  <c r="F3338" i="2"/>
  <c r="K3337" i="2"/>
  <c r="F3337" i="2"/>
  <c r="K3336" i="2"/>
  <c r="F3336" i="2"/>
  <c r="K3335" i="2"/>
  <c r="F3335" i="2"/>
  <c r="K3334" i="2"/>
  <c r="F3334" i="2"/>
  <c r="K3333" i="2"/>
  <c r="F3333" i="2"/>
  <c r="K3332" i="2"/>
  <c r="F3332" i="2"/>
  <c r="K3331" i="2"/>
  <c r="F3331" i="2"/>
  <c r="K3330" i="2"/>
  <c r="F3330" i="2"/>
  <c r="K3329" i="2"/>
  <c r="F3329" i="2"/>
  <c r="K3328" i="2"/>
  <c r="F3328" i="2"/>
  <c r="K3327" i="2"/>
  <c r="F3327" i="2"/>
  <c r="K3326" i="2"/>
  <c r="F3326" i="2"/>
  <c r="K3325" i="2"/>
  <c r="F3325" i="2"/>
  <c r="K3324" i="2"/>
  <c r="F3324" i="2"/>
  <c r="K3323" i="2"/>
  <c r="F3323" i="2"/>
  <c r="K3322" i="2"/>
  <c r="F3322" i="2"/>
  <c r="K3321" i="2"/>
  <c r="F3321" i="2"/>
  <c r="K3320" i="2"/>
  <c r="F3320" i="2"/>
  <c r="K3319" i="2"/>
  <c r="F3319" i="2"/>
  <c r="K3318" i="2"/>
  <c r="F3318" i="2"/>
  <c r="K3317" i="2"/>
  <c r="F3317" i="2"/>
  <c r="K3316" i="2"/>
  <c r="F3316" i="2"/>
  <c r="K3315" i="2"/>
  <c r="F3315" i="2"/>
  <c r="K3314" i="2"/>
  <c r="F3314" i="2"/>
  <c r="K3313" i="2"/>
  <c r="F3313" i="2"/>
  <c r="K3312" i="2"/>
  <c r="F3312" i="2"/>
  <c r="K3311" i="2"/>
  <c r="F3311" i="2"/>
  <c r="K3310" i="2"/>
  <c r="F3310" i="2"/>
  <c r="K3309" i="2"/>
  <c r="F3309" i="2"/>
  <c r="K3308" i="2"/>
  <c r="F3308" i="2"/>
  <c r="K3307" i="2"/>
  <c r="F3307" i="2"/>
  <c r="K3306" i="2"/>
  <c r="F3306" i="2"/>
  <c r="K3305" i="2"/>
  <c r="F3305" i="2"/>
  <c r="K3304" i="2"/>
  <c r="F3304" i="2"/>
  <c r="K3303" i="2"/>
  <c r="F3303" i="2"/>
  <c r="K3302" i="2"/>
  <c r="F3302" i="2"/>
  <c r="K3301" i="2"/>
  <c r="F3301" i="2"/>
  <c r="K3300" i="2"/>
  <c r="F3300" i="2"/>
  <c r="K3299" i="2"/>
  <c r="F3299" i="2"/>
  <c r="K3298" i="2"/>
  <c r="F3298" i="2"/>
  <c r="K3297" i="2"/>
  <c r="F3297" i="2"/>
  <c r="K3296" i="2"/>
  <c r="F3296" i="2"/>
  <c r="K3295" i="2"/>
  <c r="F3295" i="2"/>
  <c r="K3294" i="2"/>
  <c r="F3294" i="2"/>
  <c r="K3293" i="2"/>
  <c r="F3293" i="2"/>
  <c r="K3292" i="2"/>
  <c r="F3292" i="2"/>
  <c r="K3291" i="2"/>
  <c r="F3291" i="2"/>
  <c r="K3290" i="2"/>
  <c r="F3290" i="2"/>
  <c r="K3289" i="2"/>
  <c r="F3289" i="2"/>
  <c r="K3288" i="2"/>
  <c r="F3288" i="2"/>
  <c r="K3287" i="2"/>
  <c r="F3287" i="2"/>
  <c r="K3286" i="2"/>
  <c r="F3286" i="2"/>
  <c r="K3285" i="2"/>
  <c r="F3285" i="2"/>
  <c r="K3284" i="2"/>
  <c r="F3284" i="2"/>
  <c r="K3283" i="2"/>
  <c r="F3283" i="2"/>
  <c r="K3282" i="2"/>
  <c r="F3282" i="2"/>
  <c r="K3281" i="2"/>
  <c r="F3281" i="2"/>
  <c r="K3280" i="2"/>
  <c r="F3280" i="2"/>
  <c r="K3279" i="2"/>
  <c r="F3279" i="2"/>
  <c r="K3278" i="2"/>
  <c r="F3278" i="2"/>
  <c r="K3277" i="2"/>
  <c r="F3277" i="2"/>
  <c r="K3276" i="2"/>
  <c r="F3276" i="2"/>
  <c r="K3275" i="2"/>
  <c r="F3275" i="2"/>
  <c r="K3274" i="2"/>
  <c r="F3274" i="2"/>
  <c r="K3273" i="2"/>
  <c r="F3273" i="2"/>
  <c r="K3272" i="2"/>
  <c r="F3272" i="2"/>
  <c r="K3271" i="2"/>
  <c r="F3271" i="2"/>
  <c r="K3270" i="2"/>
  <c r="F3270" i="2"/>
  <c r="K3269" i="2"/>
  <c r="F3269" i="2"/>
  <c r="K3268" i="2"/>
  <c r="F3268" i="2"/>
  <c r="K3267" i="2"/>
  <c r="F3267" i="2"/>
  <c r="K3266" i="2"/>
  <c r="F3266" i="2"/>
  <c r="K3265" i="2"/>
  <c r="F3265" i="2"/>
  <c r="K3264" i="2"/>
  <c r="F3264" i="2"/>
  <c r="K3263" i="2"/>
  <c r="F3263" i="2"/>
  <c r="K3262" i="2"/>
  <c r="F3262" i="2"/>
  <c r="K3261" i="2"/>
  <c r="F3261" i="2"/>
  <c r="K3260" i="2"/>
  <c r="F3260" i="2"/>
  <c r="K3259" i="2"/>
  <c r="F3259" i="2"/>
  <c r="K3258" i="2"/>
  <c r="F3258" i="2"/>
  <c r="K3257" i="2"/>
  <c r="F3257" i="2"/>
  <c r="K3256" i="2"/>
  <c r="F3256" i="2"/>
  <c r="K3255" i="2"/>
  <c r="F3255" i="2"/>
  <c r="K3254" i="2"/>
  <c r="F3254" i="2"/>
  <c r="K3253" i="2"/>
  <c r="F3253" i="2"/>
  <c r="K3252" i="2"/>
  <c r="F3252" i="2"/>
  <c r="K3251" i="2"/>
  <c r="F3251" i="2"/>
  <c r="K3250" i="2"/>
  <c r="F3250" i="2"/>
  <c r="K3249" i="2"/>
  <c r="F3249" i="2"/>
  <c r="K3248" i="2"/>
  <c r="F3248" i="2"/>
  <c r="K3247" i="2"/>
  <c r="F3247" i="2"/>
  <c r="K3246" i="2"/>
  <c r="F3246" i="2"/>
  <c r="K3245" i="2"/>
  <c r="F3245" i="2"/>
  <c r="K3244" i="2"/>
  <c r="F3244" i="2"/>
  <c r="K3243" i="2"/>
  <c r="F3243" i="2"/>
  <c r="K3242" i="2"/>
  <c r="F3242" i="2"/>
  <c r="K3241" i="2"/>
  <c r="F3241" i="2"/>
  <c r="K3240" i="2"/>
  <c r="F3240" i="2"/>
  <c r="K3239" i="2"/>
  <c r="F3239" i="2"/>
  <c r="K3238" i="2"/>
  <c r="F3238" i="2"/>
  <c r="K3237" i="2"/>
  <c r="F3237" i="2"/>
  <c r="K3236" i="2"/>
  <c r="F3236" i="2"/>
  <c r="K3235" i="2"/>
  <c r="F3235" i="2"/>
  <c r="K3234" i="2"/>
  <c r="F3234" i="2"/>
  <c r="K3233" i="2"/>
  <c r="F3233" i="2"/>
  <c r="K3232" i="2"/>
  <c r="F3232" i="2"/>
  <c r="K3231" i="2"/>
  <c r="F3231" i="2"/>
  <c r="K3230" i="2"/>
  <c r="F3230" i="2"/>
  <c r="K3229" i="2"/>
  <c r="F3229" i="2"/>
  <c r="K3228" i="2"/>
  <c r="F3228" i="2"/>
  <c r="K3227" i="2"/>
  <c r="F3227" i="2"/>
  <c r="K3226" i="2"/>
  <c r="F3226" i="2"/>
  <c r="K3225" i="2"/>
  <c r="F3225" i="2"/>
  <c r="K3224" i="2"/>
  <c r="F3224" i="2"/>
  <c r="K3223" i="2"/>
  <c r="F3223" i="2"/>
  <c r="K3222" i="2"/>
  <c r="F3222" i="2"/>
  <c r="K3221" i="2"/>
  <c r="F3221" i="2"/>
  <c r="K3220" i="2"/>
  <c r="F3220" i="2"/>
  <c r="K3219" i="2"/>
  <c r="F3219" i="2"/>
  <c r="K3218" i="2"/>
  <c r="F3218" i="2"/>
  <c r="K3217" i="2"/>
  <c r="F3217" i="2"/>
  <c r="K3216" i="2"/>
  <c r="F3216" i="2"/>
  <c r="K3215" i="2"/>
  <c r="F3215" i="2"/>
  <c r="K3214" i="2"/>
  <c r="F3214" i="2"/>
  <c r="K3213" i="2"/>
  <c r="F3213" i="2"/>
  <c r="K3212" i="2"/>
  <c r="F3212" i="2"/>
  <c r="K3211" i="2"/>
  <c r="F3211" i="2"/>
  <c r="K3210" i="2"/>
  <c r="F3210" i="2"/>
  <c r="K3209" i="2"/>
  <c r="F3209" i="2"/>
  <c r="K3208" i="2"/>
  <c r="F3208" i="2"/>
  <c r="K3207" i="2"/>
  <c r="F3207" i="2"/>
  <c r="K3206" i="2"/>
  <c r="F3206" i="2"/>
  <c r="K3205" i="2"/>
  <c r="F3205" i="2"/>
  <c r="K3204" i="2"/>
  <c r="F3204" i="2"/>
  <c r="K3203" i="2"/>
  <c r="F3203" i="2"/>
  <c r="K3202" i="2"/>
  <c r="F3202" i="2"/>
  <c r="K3201" i="2"/>
  <c r="F3201" i="2"/>
  <c r="K3200" i="2"/>
  <c r="F3200" i="2"/>
  <c r="K3199" i="2"/>
  <c r="F3199" i="2"/>
  <c r="K3198" i="2"/>
  <c r="F3198" i="2"/>
  <c r="K3197" i="2"/>
  <c r="F3197" i="2"/>
  <c r="K3196" i="2"/>
  <c r="F3196" i="2"/>
  <c r="K3195" i="2"/>
  <c r="F3195" i="2"/>
  <c r="K3194" i="2"/>
  <c r="F3194" i="2"/>
  <c r="K3193" i="2"/>
  <c r="F3193" i="2"/>
  <c r="K3192" i="2"/>
  <c r="F3192" i="2"/>
  <c r="K3191" i="2"/>
  <c r="F3191" i="2"/>
  <c r="K3190" i="2"/>
  <c r="F3190" i="2"/>
  <c r="K3189" i="2"/>
  <c r="F3189" i="2"/>
  <c r="K3188" i="2"/>
  <c r="F3188" i="2"/>
  <c r="K3187" i="2"/>
  <c r="F3187" i="2"/>
  <c r="K3186" i="2"/>
  <c r="F3186" i="2"/>
  <c r="K3185" i="2"/>
  <c r="F3185" i="2"/>
  <c r="K3184" i="2"/>
  <c r="F3184" i="2"/>
  <c r="K3183" i="2"/>
  <c r="F3183" i="2"/>
  <c r="K3182" i="2"/>
  <c r="F3182" i="2"/>
  <c r="K3181" i="2"/>
  <c r="F3181" i="2"/>
  <c r="K3180" i="2"/>
  <c r="F3180" i="2"/>
  <c r="K3179" i="2"/>
  <c r="F3179" i="2"/>
  <c r="K3178" i="2"/>
  <c r="F3178" i="2"/>
  <c r="K3177" i="2"/>
  <c r="F3177" i="2"/>
  <c r="K3176" i="2"/>
  <c r="F3176" i="2"/>
  <c r="K3175" i="2"/>
  <c r="F3175" i="2"/>
  <c r="K3174" i="2"/>
  <c r="F3174" i="2"/>
  <c r="K3173" i="2"/>
  <c r="F3173" i="2"/>
  <c r="K3172" i="2"/>
  <c r="F3172" i="2"/>
  <c r="K3171" i="2"/>
  <c r="F3171" i="2"/>
  <c r="K3170" i="2"/>
  <c r="F3170" i="2"/>
  <c r="K3169" i="2"/>
  <c r="F3169" i="2"/>
  <c r="K3168" i="2"/>
  <c r="F3168" i="2"/>
  <c r="K3167" i="2"/>
  <c r="F3167" i="2"/>
  <c r="K3166" i="2"/>
  <c r="F3166" i="2"/>
  <c r="K3165" i="2"/>
  <c r="F3165" i="2"/>
  <c r="K3164" i="2"/>
  <c r="F3164" i="2"/>
  <c r="K3163" i="2"/>
  <c r="F3163" i="2"/>
  <c r="K3162" i="2"/>
  <c r="F3162" i="2"/>
  <c r="K3161" i="2"/>
  <c r="F3161" i="2"/>
  <c r="K3160" i="2"/>
  <c r="F3160" i="2"/>
  <c r="K3159" i="2"/>
  <c r="F3159" i="2"/>
  <c r="K3158" i="2"/>
  <c r="F3158" i="2"/>
  <c r="K3157" i="2"/>
  <c r="F3157" i="2"/>
  <c r="K3156" i="2"/>
  <c r="F3156" i="2"/>
  <c r="K3155" i="2"/>
  <c r="F3155" i="2"/>
  <c r="K3154" i="2"/>
  <c r="F3154" i="2"/>
  <c r="K3153" i="2"/>
  <c r="F3153" i="2"/>
  <c r="K3152" i="2"/>
  <c r="F3152" i="2"/>
  <c r="K3151" i="2"/>
  <c r="F3151" i="2"/>
  <c r="K3150" i="2"/>
  <c r="F3150" i="2"/>
  <c r="K3149" i="2"/>
  <c r="F3149" i="2"/>
  <c r="K3148" i="2"/>
  <c r="F3148" i="2"/>
  <c r="K3147" i="2"/>
  <c r="F3147" i="2"/>
  <c r="K3146" i="2"/>
  <c r="F3146" i="2"/>
  <c r="K3145" i="2"/>
  <c r="F3145" i="2"/>
  <c r="K3144" i="2"/>
  <c r="F3144" i="2"/>
  <c r="K3143" i="2"/>
  <c r="F3143" i="2"/>
  <c r="K3142" i="2"/>
  <c r="F3142" i="2"/>
  <c r="K3141" i="2"/>
  <c r="F3141" i="2"/>
  <c r="K3140" i="2"/>
  <c r="F3140" i="2"/>
  <c r="K3139" i="2"/>
  <c r="F3139" i="2"/>
  <c r="K3138" i="2"/>
  <c r="F3138" i="2"/>
  <c r="K3137" i="2"/>
  <c r="F3137" i="2"/>
  <c r="K3136" i="2"/>
  <c r="F3136" i="2"/>
  <c r="K3135" i="2"/>
  <c r="F3135" i="2"/>
  <c r="K3134" i="2"/>
  <c r="F3134" i="2"/>
  <c r="K3133" i="2"/>
  <c r="F3133" i="2"/>
  <c r="K3132" i="2"/>
  <c r="F3132" i="2"/>
  <c r="K3131" i="2"/>
  <c r="F3131" i="2"/>
  <c r="K3130" i="2"/>
  <c r="F3130" i="2"/>
  <c r="K3129" i="2"/>
  <c r="F3129" i="2"/>
  <c r="K3128" i="2"/>
  <c r="F3128" i="2"/>
  <c r="K3127" i="2"/>
  <c r="F3127" i="2"/>
  <c r="K3126" i="2"/>
  <c r="F3126" i="2"/>
  <c r="K3125" i="2"/>
  <c r="F3125" i="2"/>
  <c r="K3124" i="2"/>
  <c r="F3124" i="2"/>
  <c r="K3123" i="2"/>
  <c r="F3123" i="2"/>
  <c r="K3122" i="2"/>
  <c r="F3122" i="2"/>
  <c r="K3121" i="2"/>
  <c r="F3121" i="2"/>
  <c r="K3120" i="2"/>
  <c r="F3120" i="2"/>
  <c r="K3119" i="2"/>
  <c r="F3119" i="2"/>
  <c r="K3118" i="2"/>
  <c r="F3118" i="2"/>
  <c r="K3117" i="2"/>
  <c r="F3117" i="2"/>
  <c r="K3116" i="2"/>
  <c r="F3116" i="2"/>
  <c r="K3115" i="2"/>
  <c r="F3115" i="2"/>
  <c r="K3114" i="2"/>
  <c r="F3114" i="2"/>
  <c r="K3113" i="2"/>
  <c r="F3113" i="2"/>
  <c r="K3112" i="2"/>
  <c r="F3112" i="2"/>
  <c r="K3111" i="2"/>
  <c r="F3111" i="2"/>
  <c r="K3110" i="2"/>
  <c r="F3110" i="2"/>
  <c r="K3109" i="2"/>
  <c r="F3109" i="2"/>
  <c r="K3108" i="2"/>
  <c r="F3108" i="2"/>
  <c r="K3107" i="2"/>
  <c r="F3107" i="2"/>
  <c r="K3106" i="2"/>
  <c r="F3106" i="2"/>
  <c r="K3105" i="2"/>
  <c r="F3105" i="2"/>
  <c r="K3104" i="2"/>
  <c r="F3104" i="2"/>
  <c r="K3103" i="2"/>
  <c r="F3103" i="2"/>
  <c r="K3102" i="2"/>
  <c r="F3102" i="2"/>
  <c r="K3101" i="2"/>
  <c r="F3101" i="2"/>
  <c r="K3100" i="2"/>
  <c r="F3100" i="2"/>
  <c r="K3099" i="2"/>
  <c r="F3099" i="2"/>
  <c r="K3098" i="2"/>
  <c r="F3098" i="2"/>
  <c r="K3097" i="2"/>
  <c r="F3097" i="2"/>
  <c r="K3096" i="2"/>
  <c r="F3096" i="2"/>
  <c r="K3095" i="2"/>
  <c r="F3095" i="2"/>
  <c r="K3094" i="2"/>
  <c r="F3094" i="2"/>
  <c r="K3093" i="2"/>
  <c r="F3093" i="2"/>
  <c r="K3092" i="2"/>
  <c r="F3092" i="2"/>
  <c r="K3091" i="2"/>
  <c r="F3091" i="2"/>
  <c r="K3090" i="2"/>
  <c r="F3090" i="2"/>
  <c r="K3089" i="2"/>
  <c r="F3089" i="2"/>
  <c r="K3088" i="2"/>
  <c r="F3088" i="2"/>
  <c r="K3087" i="2"/>
  <c r="F3087" i="2"/>
  <c r="K3086" i="2"/>
  <c r="F3086" i="2"/>
  <c r="K3085" i="2"/>
  <c r="F3085" i="2"/>
  <c r="K3084" i="2"/>
  <c r="F3084" i="2"/>
  <c r="K3083" i="2"/>
  <c r="F3083" i="2"/>
  <c r="K3082" i="2"/>
  <c r="F3082" i="2"/>
  <c r="K3081" i="2"/>
  <c r="F3081" i="2"/>
  <c r="K3080" i="2"/>
  <c r="F3080" i="2"/>
  <c r="K3079" i="2"/>
  <c r="F3079" i="2"/>
  <c r="K3078" i="2"/>
  <c r="F3078" i="2"/>
  <c r="K3077" i="2"/>
  <c r="F3077" i="2"/>
  <c r="K3076" i="2"/>
  <c r="F3076" i="2"/>
  <c r="K3075" i="2"/>
  <c r="F3075" i="2"/>
  <c r="K3074" i="2"/>
  <c r="F3074" i="2"/>
  <c r="K3073" i="2"/>
  <c r="F3073" i="2"/>
  <c r="K3072" i="2"/>
  <c r="F3072" i="2"/>
  <c r="K3071" i="2"/>
  <c r="F3071" i="2"/>
  <c r="K3070" i="2"/>
  <c r="F3070" i="2"/>
  <c r="K3069" i="2"/>
  <c r="F3069" i="2"/>
  <c r="K3068" i="2"/>
  <c r="F3068" i="2"/>
  <c r="K3067" i="2"/>
  <c r="F3067" i="2"/>
  <c r="K3066" i="2"/>
  <c r="F3066" i="2"/>
  <c r="K3065" i="2"/>
  <c r="F3065" i="2"/>
  <c r="K3064" i="2"/>
  <c r="F3064" i="2"/>
  <c r="K3063" i="2"/>
  <c r="F3063" i="2"/>
  <c r="K3062" i="2"/>
  <c r="F3062" i="2"/>
  <c r="K3061" i="2"/>
  <c r="F3061" i="2"/>
  <c r="K3060" i="2"/>
  <c r="F3060" i="2"/>
  <c r="K3059" i="2"/>
  <c r="F3059" i="2"/>
  <c r="K3058" i="2"/>
  <c r="F3058" i="2"/>
  <c r="K3057" i="2"/>
  <c r="F3057" i="2"/>
  <c r="K3056" i="2"/>
  <c r="F3056" i="2"/>
  <c r="K3055" i="2"/>
  <c r="F3055" i="2"/>
  <c r="K3054" i="2"/>
  <c r="F3054" i="2"/>
  <c r="K3053" i="2"/>
  <c r="F3053" i="2"/>
  <c r="K3052" i="2"/>
  <c r="F3052" i="2"/>
  <c r="K3051" i="2"/>
  <c r="F3051" i="2"/>
  <c r="K3050" i="2"/>
  <c r="F3050" i="2"/>
  <c r="K3049" i="2"/>
  <c r="F3049" i="2"/>
  <c r="K3048" i="2"/>
  <c r="F3048" i="2"/>
  <c r="K3047" i="2"/>
  <c r="F3047" i="2"/>
  <c r="K3046" i="2"/>
  <c r="F3046" i="2"/>
  <c r="K3045" i="2"/>
  <c r="F3045" i="2"/>
  <c r="K3044" i="2"/>
  <c r="F3044" i="2"/>
  <c r="K3043" i="2"/>
  <c r="F3043" i="2"/>
  <c r="K3042" i="2"/>
  <c r="F3042" i="2"/>
  <c r="K3041" i="2"/>
  <c r="F3041" i="2"/>
  <c r="K3040" i="2"/>
  <c r="F3040" i="2"/>
  <c r="K3039" i="2"/>
  <c r="F3039" i="2"/>
  <c r="K3038" i="2"/>
  <c r="F3038" i="2"/>
  <c r="K3037" i="2"/>
  <c r="F3037" i="2"/>
  <c r="K3036" i="2"/>
  <c r="F3036" i="2"/>
  <c r="K3035" i="2"/>
  <c r="F3035" i="2"/>
  <c r="K3034" i="2"/>
  <c r="F3034" i="2"/>
  <c r="K3033" i="2"/>
  <c r="F3033" i="2"/>
  <c r="K3032" i="2"/>
  <c r="F3032" i="2"/>
  <c r="K3031" i="2"/>
  <c r="F3031" i="2"/>
  <c r="K3030" i="2"/>
  <c r="F3030" i="2"/>
  <c r="K3029" i="2"/>
  <c r="F3029" i="2"/>
  <c r="K3028" i="2"/>
  <c r="F3028" i="2"/>
  <c r="K3027" i="2"/>
  <c r="F3027" i="2"/>
  <c r="K3026" i="2"/>
  <c r="F3026" i="2"/>
  <c r="K3025" i="2"/>
  <c r="F3025" i="2"/>
  <c r="K3024" i="2"/>
  <c r="F3024" i="2"/>
  <c r="K3023" i="2"/>
  <c r="F3023" i="2"/>
  <c r="K3022" i="2"/>
  <c r="F3022" i="2"/>
  <c r="K3021" i="2"/>
  <c r="F3021" i="2"/>
  <c r="K3020" i="2"/>
  <c r="F3020" i="2"/>
  <c r="K3019" i="2"/>
  <c r="F3019" i="2"/>
  <c r="K3018" i="2"/>
  <c r="F3018" i="2"/>
  <c r="K3017" i="2"/>
  <c r="F3017" i="2"/>
  <c r="K3016" i="2"/>
  <c r="F3016" i="2"/>
  <c r="K3015" i="2"/>
  <c r="F3015" i="2"/>
  <c r="K3014" i="2"/>
  <c r="F3014" i="2"/>
  <c r="K3013" i="2"/>
  <c r="F3013" i="2"/>
  <c r="K3012" i="2"/>
  <c r="F3012" i="2"/>
  <c r="K3011" i="2"/>
  <c r="F3011" i="2"/>
  <c r="K3010" i="2"/>
  <c r="F3010" i="2"/>
  <c r="K3009" i="2"/>
  <c r="F3009" i="2"/>
  <c r="K3008" i="2"/>
  <c r="F3008" i="2"/>
  <c r="K3007" i="2"/>
  <c r="F3007" i="2"/>
  <c r="K3006" i="2"/>
  <c r="F3006" i="2"/>
  <c r="K3005" i="2"/>
  <c r="F3005" i="2"/>
  <c r="K3004" i="2"/>
  <c r="F3004" i="2"/>
  <c r="K3003" i="2"/>
  <c r="F3003" i="2"/>
  <c r="K3002" i="2"/>
  <c r="F3002" i="2"/>
  <c r="K3001" i="2"/>
  <c r="F3001" i="2"/>
  <c r="K3000" i="2"/>
  <c r="F3000" i="2"/>
  <c r="K2999" i="2"/>
  <c r="F2999" i="2"/>
  <c r="K2998" i="2"/>
  <c r="F2998" i="2"/>
  <c r="K2997" i="2"/>
  <c r="F2997" i="2"/>
  <c r="K2996" i="2"/>
  <c r="F2996" i="2"/>
  <c r="K2995" i="2"/>
  <c r="F2995" i="2"/>
  <c r="K2994" i="2"/>
  <c r="F2994" i="2"/>
  <c r="K2993" i="2"/>
  <c r="F2993" i="2"/>
  <c r="K2992" i="2"/>
  <c r="F2992" i="2"/>
  <c r="K2991" i="2"/>
  <c r="F2991" i="2"/>
  <c r="K2990" i="2"/>
  <c r="F2990" i="2"/>
  <c r="K2989" i="2"/>
  <c r="F2989" i="2"/>
  <c r="K2988" i="2"/>
  <c r="F2988" i="2"/>
  <c r="K2987" i="2"/>
  <c r="F2987" i="2"/>
  <c r="K2986" i="2"/>
  <c r="F2986" i="2"/>
  <c r="K2985" i="2"/>
  <c r="F2985" i="2"/>
  <c r="K2984" i="2"/>
  <c r="F2984" i="2"/>
  <c r="K2983" i="2"/>
  <c r="F2983" i="2"/>
  <c r="K2982" i="2"/>
  <c r="F2982" i="2"/>
  <c r="K2981" i="2"/>
  <c r="F2981" i="2"/>
  <c r="K2980" i="2"/>
  <c r="F2980" i="2"/>
  <c r="K2979" i="2"/>
  <c r="F2979" i="2"/>
  <c r="K2978" i="2"/>
  <c r="F2978" i="2"/>
  <c r="K2977" i="2"/>
  <c r="F2977" i="2"/>
  <c r="K2976" i="2"/>
  <c r="F2976" i="2"/>
  <c r="K2975" i="2"/>
  <c r="F2975" i="2"/>
  <c r="K2974" i="2"/>
  <c r="F2974" i="2"/>
  <c r="K2973" i="2"/>
  <c r="F2973" i="2"/>
  <c r="K2972" i="2"/>
  <c r="F2972" i="2"/>
  <c r="K2971" i="2"/>
  <c r="F2971" i="2"/>
  <c r="K2970" i="2"/>
  <c r="F2970" i="2"/>
  <c r="K2969" i="2"/>
  <c r="F2969" i="2"/>
  <c r="K2968" i="2"/>
  <c r="F2968" i="2"/>
  <c r="K2967" i="2"/>
  <c r="F2967" i="2"/>
  <c r="K2966" i="2"/>
  <c r="F2966" i="2"/>
  <c r="K2965" i="2"/>
  <c r="F2965" i="2"/>
  <c r="K2964" i="2"/>
  <c r="F2964" i="2"/>
  <c r="K2963" i="2"/>
  <c r="F2963" i="2"/>
  <c r="K2962" i="2"/>
  <c r="F2962" i="2"/>
  <c r="K2961" i="2"/>
  <c r="F2961" i="2"/>
  <c r="K2960" i="2"/>
  <c r="F2960" i="2"/>
  <c r="K2959" i="2"/>
  <c r="F2959" i="2"/>
  <c r="K2958" i="2"/>
  <c r="F2958" i="2"/>
  <c r="K2957" i="2"/>
  <c r="F2957" i="2"/>
  <c r="K2956" i="2"/>
  <c r="F2956" i="2"/>
  <c r="K2955" i="2"/>
  <c r="F2955" i="2"/>
  <c r="K2954" i="2"/>
  <c r="F2954" i="2"/>
  <c r="K2953" i="2"/>
  <c r="F2953" i="2"/>
  <c r="K2952" i="2"/>
  <c r="F2952" i="2"/>
  <c r="K2951" i="2"/>
  <c r="F2951" i="2"/>
  <c r="K2950" i="2"/>
  <c r="F2950" i="2"/>
  <c r="K2949" i="2"/>
  <c r="F2949" i="2"/>
  <c r="K2948" i="2"/>
  <c r="F2948" i="2"/>
  <c r="K2947" i="2"/>
  <c r="F2947" i="2"/>
  <c r="K2946" i="2"/>
  <c r="F2946" i="2"/>
  <c r="K2945" i="2"/>
  <c r="F2945" i="2"/>
  <c r="K2944" i="2"/>
  <c r="F2944" i="2"/>
  <c r="K2943" i="2"/>
  <c r="F2943" i="2"/>
  <c r="K2942" i="2"/>
  <c r="F2942" i="2"/>
  <c r="K2941" i="2"/>
  <c r="F2941" i="2"/>
  <c r="K2940" i="2"/>
  <c r="F2940" i="2"/>
  <c r="K2939" i="2"/>
  <c r="F2939" i="2"/>
  <c r="K2938" i="2"/>
  <c r="F2938" i="2"/>
  <c r="K2937" i="2"/>
  <c r="F2937" i="2"/>
  <c r="K2936" i="2"/>
  <c r="F2936" i="2"/>
  <c r="K2935" i="2"/>
  <c r="F2935" i="2"/>
  <c r="K2934" i="2"/>
  <c r="F2934" i="2"/>
  <c r="K2933" i="2"/>
  <c r="F2933" i="2"/>
  <c r="K2932" i="2"/>
  <c r="F2932" i="2"/>
  <c r="K2931" i="2"/>
  <c r="F2931" i="2"/>
  <c r="K2930" i="2"/>
  <c r="F2930" i="2"/>
  <c r="K2929" i="2"/>
  <c r="F2929" i="2"/>
  <c r="K2928" i="2"/>
  <c r="F2928" i="2"/>
  <c r="K2927" i="2"/>
  <c r="F2927" i="2"/>
  <c r="K2926" i="2"/>
  <c r="F2926" i="2"/>
  <c r="K2925" i="2"/>
  <c r="F2925" i="2"/>
  <c r="K2924" i="2"/>
  <c r="F2924" i="2"/>
  <c r="K2923" i="2"/>
  <c r="F2923" i="2"/>
  <c r="K2922" i="2"/>
  <c r="F2922" i="2"/>
  <c r="K2921" i="2"/>
  <c r="F2921" i="2"/>
  <c r="K2920" i="2"/>
  <c r="F2920" i="2"/>
  <c r="K2919" i="2"/>
  <c r="F2919" i="2"/>
  <c r="K2918" i="2"/>
  <c r="F2918" i="2"/>
  <c r="K2917" i="2"/>
  <c r="F2917" i="2"/>
  <c r="K2916" i="2"/>
  <c r="F2916" i="2"/>
  <c r="K2915" i="2"/>
  <c r="F2915" i="2"/>
  <c r="K2914" i="2"/>
  <c r="F2914" i="2"/>
  <c r="K2913" i="2"/>
  <c r="F2913" i="2"/>
  <c r="K2912" i="2"/>
  <c r="F2912" i="2"/>
  <c r="K2911" i="2"/>
  <c r="F2911" i="2"/>
  <c r="K2910" i="2"/>
  <c r="F2910" i="2"/>
  <c r="K2909" i="2"/>
  <c r="F2909" i="2"/>
  <c r="K2908" i="2"/>
  <c r="F2908" i="2"/>
  <c r="K2907" i="2"/>
  <c r="F2907" i="2"/>
  <c r="K2906" i="2"/>
  <c r="F2906" i="2"/>
  <c r="K2905" i="2"/>
  <c r="F2905" i="2"/>
  <c r="K2904" i="2"/>
  <c r="F2904" i="2"/>
  <c r="K2903" i="2"/>
  <c r="F2903" i="2"/>
  <c r="K2902" i="2"/>
  <c r="F2902" i="2"/>
  <c r="K2901" i="2"/>
  <c r="F2901" i="2"/>
  <c r="K2900" i="2"/>
  <c r="F2900" i="2"/>
  <c r="K2899" i="2"/>
  <c r="F2899" i="2"/>
  <c r="K2898" i="2"/>
  <c r="F2898" i="2"/>
  <c r="K2897" i="2"/>
  <c r="F2897" i="2"/>
  <c r="K2896" i="2"/>
  <c r="F2896" i="2"/>
  <c r="K2895" i="2"/>
  <c r="F2895" i="2"/>
  <c r="K2894" i="2"/>
  <c r="F2894" i="2"/>
  <c r="K2893" i="2"/>
  <c r="F2893" i="2"/>
  <c r="K2892" i="2"/>
  <c r="F2892" i="2"/>
  <c r="K2891" i="2"/>
  <c r="F2891" i="2"/>
  <c r="K2890" i="2"/>
  <c r="F2890" i="2"/>
  <c r="K2889" i="2"/>
  <c r="F2889" i="2"/>
  <c r="K2888" i="2"/>
  <c r="F2888" i="2"/>
  <c r="K2887" i="2"/>
  <c r="F2887" i="2"/>
  <c r="K2886" i="2"/>
  <c r="F2886" i="2"/>
  <c r="K2885" i="2"/>
  <c r="F2885" i="2"/>
  <c r="K2884" i="2"/>
  <c r="F2884" i="2"/>
  <c r="K2883" i="2"/>
  <c r="F2883" i="2"/>
  <c r="K2882" i="2"/>
  <c r="F2882" i="2"/>
  <c r="K2881" i="2"/>
  <c r="F2881" i="2"/>
  <c r="K2880" i="2"/>
  <c r="F2880" i="2"/>
  <c r="K2879" i="2"/>
  <c r="F2879" i="2"/>
  <c r="K2878" i="2"/>
  <c r="F2878" i="2"/>
  <c r="K2877" i="2"/>
  <c r="F2877" i="2"/>
  <c r="K2876" i="2"/>
  <c r="F2876" i="2"/>
  <c r="K2875" i="2"/>
  <c r="F2875" i="2"/>
  <c r="K2874" i="2"/>
  <c r="F2874" i="2"/>
  <c r="K2873" i="2"/>
  <c r="F2873" i="2"/>
  <c r="K2872" i="2"/>
  <c r="F2872" i="2"/>
  <c r="K2871" i="2"/>
  <c r="F2871" i="2"/>
  <c r="K2870" i="2"/>
  <c r="F2870" i="2"/>
  <c r="K2869" i="2"/>
  <c r="F2869" i="2"/>
  <c r="K2868" i="2"/>
  <c r="F2868" i="2"/>
  <c r="K2867" i="2"/>
  <c r="F2867" i="2"/>
  <c r="K2866" i="2"/>
  <c r="F2866" i="2"/>
  <c r="K2865" i="2"/>
  <c r="F2865" i="2"/>
  <c r="K2864" i="2"/>
  <c r="F2864" i="2"/>
  <c r="K2863" i="2"/>
  <c r="F2863" i="2"/>
  <c r="K2862" i="2"/>
  <c r="F2862" i="2"/>
  <c r="K2861" i="2"/>
  <c r="F2861" i="2"/>
  <c r="K2860" i="2"/>
  <c r="F2860" i="2"/>
  <c r="K2859" i="2"/>
  <c r="F2859" i="2"/>
  <c r="K2858" i="2"/>
  <c r="F2858" i="2"/>
  <c r="K2857" i="2"/>
  <c r="F2857" i="2"/>
  <c r="K2856" i="2"/>
  <c r="F2856" i="2"/>
  <c r="K2855" i="2"/>
  <c r="F2855" i="2"/>
  <c r="K2854" i="2"/>
  <c r="F2854" i="2"/>
  <c r="K2853" i="2"/>
  <c r="F2853" i="2"/>
  <c r="K2852" i="2"/>
  <c r="F2852" i="2"/>
  <c r="K2851" i="2"/>
  <c r="F2851" i="2"/>
  <c r="K2850" i="2"/>
  <c r="F2850" i="2"/>
  <c r="K2849" i="2"/>
  <c r="F2849" i="2"/>
  <c r="K2848" i="2"/>
  <c r="F2848" i="2"/>
  <c r="K2847" i="2"/>
  <c r="F2847" i="2"/>
  <c r="K2846" i="2"/>
  <c r="F2846" i="2"/>
  <c r="K2845" i="2"/>
  <c r="F2845" i="2"/>
  <c r="K2844" i="2"/>
  <c r="F2844" i="2"/>
  <c r="K2843" i="2"/>
  <c r="F2843" i="2"/>
  <c r="K2842" i="2"/>
  <c r="F2842" i="2"/>
  <c r="K2841" i="2"/>
  <c r="F2841" i="2"/>
  <c r="K2840" i="2"/>
  <c r="F2840" i="2"/>
  <c r="K2839" i="2"/>
  <c r="F2839" i="2"/>
  <c r="K2838" i="2"/>
  <c r="F2838" i="2"/>
  <c r="K2837" i="2"/>
  <c r="F2837" i="2"/>
  <c r="K2836" i="2"/>
  <c r="F2836" i="2"/>
  <c r="K2835" i="2"/>
  <c r="F2835" i="2"/>
  <c r="K2834" i="2"/>
  <c r="F2834" i="2"/>
  <c r="K2833" i="2"/>
  <c r="F2833" i="2"/>
  <c r="K2832" i="2"/>
  <c r="F2832" i="2"/>
  <c r="K2831" i="2"/>
  <c r="F2831" i="2"/>
  <c r="K2830" i="2"/>
  <c r="F2830" i="2"/>
  <c r="K2829" i="2"/>
  <c r="F2829" i="2"/>
  <c r="K2828" i="2"/>
  <c r="F2828" i="2"/>
  <c r="K2827" i="2"/>
  <c r="F2827" i="2"/>
  <c r="K2826" i="2"/>
  <c r="F2826" i="2"/>
  <c r="K2825" i="2"/>
  <c r="F2825" i="2"/>
  <c r="K2824" i="2"/>
  <c r="F2824" i="2"/>
  <c r="K2823" i="2"/>
  <c r="F2823" i="2"/>
  <c r="K2822" i="2"/>
  <c r="F2822" i="2"/>
  <c r="K2821" i="2"/>
  <c r="F2821" i="2"/>
  <c r="K2820" i="2"/>
  <c r="F2820" i="2"/>
  <c r="K2819" i="2"/>
  <c r="F2819" i="2"/>
  <c r="K2818" i="2"/>
  <c r="F2818" i="2"/>
  <c r="K2817" i="2"/>
  <c r="F2817" i="2"/>
  <c r="K2816" i="2"/>
  <c r="F2816" i="2"/>
  <c r="K2815" i="2"/>
  <c r="F2815" i="2"/>
  <c r="K2814" i="2"/>
  <c r="F2814" i="2"/>
  <c r="K2813" i="2"/>
  <c r="F2813" i="2"/>
  <c r="K2812" i="2"/>
  <c r="F2812" i="2"/>
  <c r="K2811" i="2"/>
  <c r="F2811" i="2"/>
  <c r="K2810" i="2"/>
  <c r="F2810" i="2"/>
  <c r="K2809" i="2"/>
  <c r="F2809" i="2"/>
  <c r="K2808" i="2"/>
  <c r="F2808" i="2"/>
  <c r="K2807" i="2"/>
  <c r="F2807" i="2"/>
  <c r="K2806" i="2"/>
  <c r="F2806" i="2"/>
  <c r="K2805" i="2"/>
  <c r="F2805" i="2"/>
  <c r="K2804" i="2"/>
  <c r="F2804" i="2"/>
  <c r="K2803" i="2"/>
  <c r="F2803" i="2"/>
  <c r="K2802" i="2"/>
  <c r="F2802" i="2"/>
  <c r="K2801" i="2"/>
  <c r="F2801" i="2"/>
  <c r="K2800" i="2"/>
  <c r="F2800" i="2"/>
  <c r="K2799" i="2"/>
  <c r="F2799" i="2"/>
  <c r="K2798" i="2"/>
  <c r="F2798" i="2"/>
  <c r="K2797" i="2"/>
  <c r="F2797" i="2"/>
  <c r="K2796" i="2"/>
  <c r="F2796" i="2"/>
  <c r="K2795" i="2"/>
  <c r="F2795" i="2"/>
  <c r="K2794" i="2"/>
  <c r="F2794" i="2"/>
  <c r="K2793" i="2"/>
  <c r="F2793" i="2"/>
  <c r="K2792" i="2"/>
  <c r="F2792" i="2"/>
  <c r="K2791" i="2"/>
  <c r="F2791" i="2"/>
  <c r="K2790" i="2"/>
  <c r="F2790" i="2"/>
  <c r="K2789" i="2"/>
  <c r="F2789" i="2"/>
  <c r="K2788" i="2"/>
  <c r="F2788" i="2"/>
  <c r="K2787" i="2"/>
  <c r="F2787" i="2"/>
  <c r="K2786" i="2"/>
  <c r="F2786" i="2"/>
  <c r="K2785" i="2"/>
  <c r="F2785" i="2"/>
  <c r="K2784" i="2"/>
  <c r="F2784" i="2"/>
  <c r="K2783" i="2"/>
  <c r="F2783" i="2"/>
  <c r="K2782" i="2"/>
  <c r="F2782" i="2"/>
  <c r="K2781" i="2"/>
  <c r="F2781" i="2"/>
  <c r="K2780" i="2"/>
  <c r="F2780" i="2"/>
  <c r="K2779" i="2"/>
  <c r="F2779" i="2"/>
  <c r="K2778" i="2"/>
  <c r="F2778" i="2"/>
  <c r="K2777" i="2"/>
  <c r="F2777" i="2"/>
  <c r="K2776" i="2"/>
  <c r="F2776" i="2"/>
  <c r="K2775" i="2"/>
  <c r="F2775" i="2"/>
  <c r="K2774" i="2"/>
  <c r="F2774" i="2"/>
  <c r="K2773" i="2"/>
  <c r="F2773" i="2"/>
  <c r="K2772" i="2"/>
  <c r="F2772" i="2"/>
  <c r="K2771" i="2"/>
  <c r="F2771" i="2"/>
  <c r="K2770" i="2"/>
  <c r="F2770" i="2"/>
  <c r="K2769" i="2"/>
  <c r="F2769" i="2"/>
  <c r="K2768" i="2"/>
  <c r="F2768" i="2"/>
  <c r="K2767" i="2"/>
  <c r="F2767" i="2"/>
  <c r="K2766" i="2"/>
  <c r="F2766" i="2"/>
  <c r="K2765" i="2"/>
  <c r="F2765" i="2"/>
  <c r="K2764" i="2"/>
  <c r="F2764" i="2"/>
  <c r="K2763" i="2"/>
  <c r="F2763" i="2"/>
  <c r="K2762" i="2"/>
  <c r="F2762" i="2"/>
  <c r="K2761" i="2"/>
  <c r="F2761" i="2"/>
  <c r="K2760" i="2"/>
  <c r="F2760" i="2"/>
  <c r="K2759" i="2"/>
  <c r="F2759" i="2"/>
  <c r="K2758" i="2"/>
  <c r="F2758" i="2"/>
  <c r="K2757" i="2"/>
  <c r="F2757" i="2"/>
  <c r="K2756" i="2"/>
  <c r="F2756" i="2"/>
  <c r="K2755" i="2"/>
  <c r="F2755" i="2"/>
  <c r="K2754" i="2"/>
  <c r="F2754" i="2"/>
  <c r="K2753" i="2"/>
  <c r="F2753" i="2"/>
  <c r="K2752" i="2"/>
  <c r="F2752" i="2"/>
  <c r="K2751" i="2"/>
  <c r="F2751" i="2"/>
  <c r="K2750" i="2"/>
  <c r="F2750" i="2"/>
  <c r="K2749" i="2"/>
  <c r="F2749" i="2"/>
  <c r="K2748" i="2"/>
  <c r="F2748" i="2"/>
  <c r="K2747" i="2"/>
  <c r="F2747" i="2"/>
  <c r="K2746" i="2"/>
  <c r="F2746" i="2"/>
  <c r="K2745" i="2"/>
  <c r="F2745" i="2"/>
  <c r="K2744" i="2"/>
  <c r="F2744" i="2"/>
  <c r="K2743" i="2"/>
  <c r="F2743" i="2"/>
  <c r="K2742" i="2"/>
  <c r="F2742" i="2"/>
  <c r="K2741" i="2"/>
  <c r="F2741" i="2"/>
  <c r="K2740" i="2"/>
  <c r="F2740" i="2"/>
  <c r="K2739" i="2"/>
  <c r="F2739" i="2"/>
  <c r="K2738" i="2"/>
  <c r="F2738" i="2"/>
  <c r="K2737" i="2"/>
  <c r="F2737" i="2"/>
  <c r="K2736" i="2"/>
  <c r="F2736" i="2"/>
  <c r="K2735" i="2"/>
  <c r="F2735" i="2"/>
  <c r="K2734" i="2"/>
  <c r="F2734" i="2"/>
  <c r="K2733" i="2"/>
  <c r="F2733" i="2"/>
  <c r="K2732" i="2"/>
  <c r="F2732" i="2"/>
  <c r="K2731" i="2"/>
  <c r="F2731" i="2"/>
  <c r="K2730" i="2"/>
  <c r="F2730" i="2"/>
  <c r="K2729" i="2"/>
  <c r="F2729" i="2"/>
  <c r="K2728" i="2"/>
  <c r="F2728" i="2"/>
  <c r="K2727" i="2"/>
  <c r="F2727" i="2"/>
  <c r="K2726" i="2"/>
  <c r="F2726" i="2"/>
  <c r="K2725" i="2"/>
  <c r="F2725" i="2"/>
  <c r="K2724" i="2"/>
  <c r="F2724" i="2"/>
  <c r="K2723" i="2"/>
  <c r="F2723" i="2"/>
  <c r="K2722" i="2"/>
  <c r="F2722" i="2"/>
  <c r="K2721" i="2"/>
  <c r="F2721" i="2"/>
  <c r="K2720" i="2"/>
  <c r="F2720" i="2"/>
  <c r="K2719" i="2"/>
  <c r="F2719" i="2"/>
  <c r="K2718" i="2"/>
  <c r="F2718" i="2"/>
  <c r="K2717" i="2"/>
  <c r="F2717" i="2"/>
  <c r="K2716" i="2"/>
  <c r="F2716" i="2"/>
  <c r="K2715" i="2"/>
  <c r="F2715" i="2"/>
  <c r="K2714" i="2"/>
  <c r="F2714" i="2"/>
  <c r="K2713" i="2"/>
  <c r="F2713" i="2"/>
  <c r="K2712" i="2"/>
  <c r="F2712" i="2"/>
  <c r="K2711" i="2"/>
  <c r="F2711" i="2"/>
  <c r="K2710" i="2"/>
  <c r="F2710" i="2"/>
  <c r="K2709" i="2"/>
  <c r="F2709" i="2"/>
  <c r="K2708" i="2"/>
  <c r="F2708" i="2"/>
  <c r="K2707" i="2"/>
  <c r="F2707" i="2"/>
  <c r="K2706" i="2"/>
  <c r="F2706" i="2"/>
  <c r="K2705" i="2"/>
  <c r="F2705" i="2"/>
  <c r="K2704" i="2"/>
  <c r="F2704" i="2"/>
  <c r="K2703" i="2"/>
  <c r="F2703" i="2"/>
  <c r="K2702" i="2"/>
  <c r="F2702" i="2"/>
  <c r="K2701" i="2"/>
  <c r="F2701" i="2"/>
  <c r="K2700" i="2"/>
  <c r="F2700" i="2"/>
  <c r="K2699" i="2"/>
  <c r="F2699" i="2"/>
  <c r="K2698" i="2"/>
  <c r="F2698" i="2"/>
  <c r="K2697" i="2"/>
  <c r="F2697" i="2"/>
  <c r="K2696" i="2"/>
  <c r="F2696" i="2"/>
  <c r="K2695" i="2"/>
  <c r="F2695" i="2"/>
  <c r="K2694" i="2"/>
  <c r="F2694" i="2"/>
  <c r="K2693" i="2"/>
  <c r="F2693" i="2"/>
  <c r="K2692" i="2"/>
  <c r="F2692" i="2"/>
  <c r="K2691" i="2"/>
  <c r="F2691" i="2"/>
  <c r="K2690" i="2"/>
  <c r="F2690" i="2"/>
  <c r="K2689" i="2"/>
  <c r="F2689" i="2"/>
  <c r="K2688" i="2"/>
  <c r="F2688" i="2"/>
  <c r="K2687" i="2"/>
  <c r="F2687" i="2"/>
  <c r="K2686" i="2"/>
  <c r="F2686" i="2"/>
  <c r="K2685" i="2"/>
  <c r="F2685" i="2"/>
  <c r="K2684" i="2"/>
  <c r="F2684" i="2"/>
  <c r="K2683" i="2"/>
  <c r="F2683" i="2"/>
  <c r="K2682" i="2"/>
  <c r="F2682" i="2"/>
  <c r="K2681" i="2"/>
  <c r="F2681" i="2"/>
  <c r="K2680" i="2"/>
  <c r="F2680" i="2"/>
  <c r="K2679" i="2"/>
  <c r="F2679" i="2"/>
  <c r="K2678" i="2"/>
  <c r="F2678" i="2"/>
  <c r="K2677" i="2"/>
  <c r="F2677" i="2"/>
  <c r="K2676" i="2"/>
  <c r="F2676" i="2"/>
  <c r="K2675" i="2"/>
  <c r="F2675" i="2"/>
  <c r="K2674" i="2"/>
  <c r="F2674" i="2"/>
  <c r="K2673" i="2"/>
  <c r="F2673" i="2"/>
  <c r="K2672" i="2"/>
  <c r="F2672" i="2"/>
  <c r="K2671" i="2"/>
  <c r="F2671" i="2"/>
  <c r="K2670" i="2"/>
  <c r="F2670" i="2"/>
  <c r="K2669" i="2"/>
  <c r="F2669" i="2"/>
  <c r="K2668" i="2"/>
  <c r="F2668" i="2"/>
  <c r="K2667" i="2"/>
  <c r="F2667" i="2"/>
  <c r="K2666" i="2"/>
  <c r="F2666" i="2"/>
  <c r="K2665" i="2"/>
  <c r="F2665" i="2"/>
  <c r="K2664" i="2"/>
  <c r="F2664" i="2"/>
  <c r="K2663" i="2"/>
  <c r="F2663" i="2"/>
  <c r="K2662" i="2"/>
  <c r="F2662" i="2"/>
  <c r="K2661" i="2"/>
  <c r="F2661" i="2"/>
  <c r="K2660" i="2"/>
  <c r="F2660" i="2"/>
  <c r="K2659" i="2"/>
  <c r="F2659" i="2"/>
  <c r="K2658" i="2"/>
  <c r="F2658" i="2"/>
  <c r="K2657" i="2"/>
  <c r="F2657" i="2"/>
  <c r="K2656" i="2"/>
  <c r="F2656" i="2"/>
  <c r="K2655" i="2"/>
  <c r="F2655" i="2"/>
  <c r="K2654" i="2"/>
  <c r="F2654" i="2"/>
  <c r="K2653" i="2"/>
  <c r="F2653" i="2"/>
  <c r="K2652" i="2"/>
  <c r="F2652" i="2"/>
  <c r="K2651" i="2"/>
  <c r="F2651" i="2"/>
  <c r="K2650" i="2"/>
  <c r="F2650" i="2"/>
  <c r="K2649" i="2"/>
  <c r="F2649" i="2"/>
  <c r="K2648" i="2"/>
  <c r="F2648" i="2"/>
  <c r="K2647" i="2"/>
  <c r="F2647" i="2"/>
  <c r="K2646" i="2"/>
  <c r="F2646" i="2"/>
  <c r="K2645" i="2"/>
  <c r="F2645" i="2"/>
  <c r="K2644" i="2"/>
  <c r="F2644" i="2"/>
  <c r="K2643" i="2"/>
  <c r="F2643" i="2"/>
  <c r="K2642" i="2"/>
  <c r="F2642" i="2"/>
  <c r="K2641" i="2"/>
  <c r="F2641" i="2"/>
  <c r="K2640" i="2"/>
  <c r="F2640" i="2"/>
  <c r="K2639" i="2"/>
  <c r="F2639" i="2"/>
  <c r="K2638" i="2"/>
  <c r="F2638" i="2"/>
  <c r="K2637" i="2"/>
  <c r="F2637" i="2"/>
  <c r="K2636" i="2"/>
  <c r="F2636" i="2"/>
  <c r="K2635" i="2"/>
  <c r="F2635" i="2"/>
  <c r="K2634" i="2"/>
  <c r="F2634" i="2"/>
  <c r="K2633" i="2"/>
  <c r="F2633" i="2"/>
  <c r="K2632" i="2"/>
  <c r="F2632" i="2"/>
  <c r="K2631" i="2"/>
  <c r="F2631" i="2"/>
  <c r="K2630" i="2"/>
  <c r="F2630" i="2"/>
  <c r="K2629" i="2"/>
  <c r="F2629" i="2"/>
  <c r="K2628" i="2"/>
  <c r="F2628" i="2"/>
  <c r="K2627" i="2"/>
  <c r="F2627" i="2"/>
  <c r="K2626" i="2"/>
  <c r="F2626" i="2"/>
  <c r="K2625" i="2"/>
  <c r="F2625" i="2"/>
  <c r="K2624" i="2"/>
  <c r="F2624" i="2"/>
  <c r="K2623" i="2"/>
  <c r="F2623" i="2"/>
  <c r="K2622" i="2"/>
  <c r="F2622" i="2"/>
  <c r="K2621" i="2"/>
  <c r="F2621" i="2"/>
  <c r="K2620" i="2"/>
  <c r="F2620" i="2"/>
  <c r="K2619" i="2"/>
  <c r="F2619" i="2"/>
  <c r="K2618" i="2"/>
  <c r="F2618" i="2"/>
  <c r="K2617" i="2"/>
  <c r="F2617" i="2"/>
  <c r="K2616" i="2"/>
  <c r="F2616" i="2"/>
  <c r="K2615" i="2"/>
  <c r="F2615" i="2"/>
  <c r="K2614" i="2"/>
  <c r="F2614" i="2"/>
  <c r="K2613" i="2"/>
  <c r="F2613" i="2"/>
  <c r="K2612" i="2"/>
  <c r="F2612" i="2"/>
  <c r="K2611" i="2"/>
  <c r="F2611" i="2"/>
  <c r="K2610" i="2"/>
  <c r="F2610" i="2"/>
  <c r="K2609" i="2"/>
  <c r="F2609" i="2"/>
  <c r="K2608" i="2"/>
  <c r="F2608" i="2"/>
  <c r="K2607" i="2"/>
  <c r="F2607" i="2"/>
  <c r="K2606" i="2"/>
  <c r="F2606" i="2"/>
  <c r="K2605" i="2"/>
  <c r="F2605" i="2"/>
  <c r="K2604" i="2"/>
  <c r="F2604" i="2"/>
  <c r="K2603" i="2"/>
  <c r="F2603" i="2"/>
  <c r="K2602" i="2"/>
  <c r="F2602" i="2"/>
  <c r="K2601" i="2"/>
  <c r="F2601" i="2"/>
  <c r="K2600" i="2"/>
  <c r="F2600" i="2"/>
  <c r="K2599" i="2"/>
  <c r="F2599" i="2"/>
  <c r="K2598" i="2"/>
  <c r="F2598" i="2"/>
  <c r="K2597" i="2"/>
  <c r="F2597" i="2"/>
  <c r="K2596" i="2"/>
  <c r="F2596" i="2"/>
  <c r="K2595" i="2"/>
  <c r="F2595" i="2"/>
  <c r="K2594" i="2"/>
  <c r="F2594" i="2"/>
  <c r="K2593" i="2"/>
  <c r="F2593" i="2"/>
  <c r="K2592" i="2"/>
  <c r="F2592" i="2"/>
  <c r="K2591" i="2"/>
  <c r="F2591" i="2"/>
  <c r="K2590" i="2"/>
  <c r="F2590" i="2"/>
  <c r="K2589" i="2"/>
  <c r="F2589" i="2"/>
  <c r="K2588" i="2"/>
  <c r="F2588" i="2"/>
  <c r="K2587" i="2"/>
  <c r="F2587" i="2"/>
  <c r="K2586" i="2"/>
  <c r="F2586" i="2"/>
  <c r="K2585" i="2"/>
  <c r="F2585" i="2"/>
  <c r="K2584" i="2"/>
  <c r="F2584" i="2"/>
  <c r="K2583" i="2"/>
  <c r="F2583" i="2"/>
  <c r="K2582" i="2"/>
  <c r="F2582" i="2"/>
  <c r="K2581" i="2"/>
  <c r="F2581" i="2"/>
  <c r="K2580" i="2"/>
  <c r="F2580" i="2"/>
  <c r="K2579" i="2"/>
  <c r="F2579" i="2"/>
  <c r="K2578" i="2"/>
  <c r="F2578" i="2"/>
  <c r="K2577" i="2"/>
  <c r="F2577" i="2"/>
  <c r="K2576" i="2"/>
  <c r="F2576" i="2"/>
  <c r="K2575" i="2"/>
  <c r="F2575" i="2"/>
  <c r="K2574" i="2"/>
  <c r="F2574" i="2"/>
  <c r="K2573" i="2"/>
  <c r="F2573" i="2"/>
  <c r="K2572" i="2"/>
  <c r="F2572" i="2"/>
  <c r="K2571" i="2"/>
  <c r="F2571" i="2"/>
  <c r="K2570" i="2"/>
  <c r="F2570" i="2"/>
  <c r="K2569" i="2"/>
  <c r="F2569" i="2"/>
  <c r="K2568" i="2"/>
  <c r="F2568" i="2"/>
  <c r="K2567" i="2"/>
  <c r="F2567" i="2"/>
  <c r="K2566" i="2"/>
  <c r="F2566" i="2"/>
  <c r="K2565" i="2"/>
  <c r="F2565" i="2"/>
  <c r="K2564" i="2"/>
  <c r="F2564" i="2"/>
  <c r="K2563" i="2"/>
  <c r="F2563" i="2"/>
  <c r="K2562" i="2"/>
  <c r="F2562" i="2"/>
  <c r="K2561" i="2"/>
  <c r="F2561" i="2"/>
  <c r="K2560" i="2"/>
  <c r="F2560" i="2"/>
  <c r="K2559" i="2"/>
  <c r="F2559" i="2"/>
  <c r="K2558" i="2"/>
  <c r="F2558" i="2"/>
  <c r="K2557" i="2"/>
  <c r="F2557" i="2"/>
  <c r="K2556" i="2"/>
  <c r="F2556" i="2"/>
  <c r="K2555" i="2"/>
  <c r="F2555" i="2"/>
  <c r="K2554" i="2"/>
  <c r="F2554" i="2"/>
  <c r="K2553" i="2"/>
  <c r="F2553" i="2"/>
  <c r="K2552" i="2"/>
  <c r="F2552" i="2"/>
  <c r="K2551" i="2"/>
  <c r="F2551" i="2"/>
  <c r="K2550" i="2"/>
  <c r="F2550" i="2"/>
  <c r="K2549" i="2"/>
  <c r="F2549" i="2"/>
  <c r="K2548" i="2"/>
  <c r="F2548" i="2"/>
  <c r="K2547" i="2"/>
  <c r="F2547" i="2"/>
  <c r="K2546" i="2"/>
  <c r="F2546" i="2"/>
  <c r="K2545" i="2"/>
  <c r="F2545" i="2"/>
  <c r="K2544" i="2"/>
  <c r="F2544" i="2"/>
  <c r="K2543" i="2"/>
  <c r="F2543" i="2"/>
  <c r="K2542" i="2"/>
  <c r="F2542" i="2"/>
  <c r="K2541" i="2"/>
  <c r="F2541" i="2"/>
  <c r="K2540" i="2"/>
  <c r="F2540" i="2"/>
  <c r="K2539" i="2"/>
  <c r="F2539" i="2"/>
  <c r="K2538" i="2"/>
  <c r="F2538" i="2"/>
  <c r="K2537" i="2"/>
  <c r="F2537" i="2"/>
  <c r="K2536" i="2"/>
  <c r="F2536" i="2"/>
  <c r="K2535" i="2"/>
  <c r="F2535" i="2"/>
  <c r="K2534" i="2"/>
  <c r="F2534" i="2"/>
  <c r="K2533" i="2"/>
  <c r="F2533" i="2"/>
  <c r="K2532" i="2"/>
  <c r="F2532" i="2"/>
  <c r="K2531" i="2"/>
  <c r="F2531" i="2"/>
  <c r="K2530" i="2"/>
  <c r="F2530" i="2"/>
  <c r="K2529" i="2"/>
  <c r="F2529" i="2"/>
  <c r="K2528" i="2"/>
  <c r="F2528" i="2"/>
  <c r="K2527" i="2"/>
  <c r="F2527" i="2"/>
  <c r="K2526" i="2"/>
  <c r="F2526" i="2"/>
  <c r="K2525" i="2"/>
  <c r="F2525" i="2"/>
  <c r="K2524" i="2"/>
  <c r="F2524" i="2"/>
  <c r="K2523" i="2"/>
  <c r="F2523" i="2"/>
  <c r="K2522" i="2"/>
  <c r="F2522" i="2"/>
  <c r="K2521" i="2"/>
  <c r="F2521" i="2"/>
  <c r="K2520" i="2"/>
  <c r="F2520" i="2"/>
  <c r="K2519" i="2"/>
  <c r="F2519" i="2"/>
  <c r="K2518" i="2"/>
  <c r="F2518" i="2"/>
  <c r="K2517" i="2"/>
  <c r="F2517" i="2"/>
  <c r="K2516" i="2"/>
  <c r="F2516" i="2"/>
  <c r="K2515" i="2"/>
  <c r="F2515" i="2"/>
  <c r="K2514" i="2"/>
  <c r="F2514" i="2"/>
  <c r="K2513" i="2"/>
  <c r="F2513" i="2"/>
  <c r="K2512" i="2"/>
  <c r="F2512" i="2"/>
  <c r="K2511" i="2"/>
  <c r="F2511" i="2"/>
  <c r="K2510" i="2"/>
  <c r="F2510" i="2"/>
  <c r="K2509" i="2"/>
  <c r="F2509" i="2"/>
  <c r="K2508" i="2"/>
  <c r="F2508" i="2"/>
  <c r="K2507" i="2"/>
  <c r="F2507" i="2"/>
  <c r="K2506" i="2"/>
  <c r="F2506" i="2"/>
  <c r="K2505" i="2"/>
  <c r="F2505" i="2"/>
  <c r="K2504" i="2"/>
  <c r="F2504" i="2"/>
  <c r="K2503" i="2"/>
  <c r="F2503" i="2"/>
  <c r="K2502" i="2"/>
  <c r="F2502" i="2"/>
  <c r="K2501" i="2"/>
  <c r="F2501" i="2"/>
  <c r="K2500" i="2"/>
  <c r="F2500" i="2"/>
  <c r="K2499" i="2"/>
  <c r="F2499" i="2"/>
  <c r="K2498" i="2"/>
  <c r="F2498" i="2"/>
  <c r="K2497" i="2"/>
  <c r="F2497" i="2"/>
  <c r="K2496" i="2"/>
  <c r="F2496" i="2"/>
  <c r="K2495" i="2"/>
  <c r="F2495" i="2"/>
  <c r="K2494" i="2"/>
  <c r="F2494" i="2"/>
  <c r="K2493" i="2"/>
  <c r="F2493" i="2"/>
  <c r="K2492" i="2"/>
  <c r="F2492" i="2"/>
  <c r="K2491" i="2"/>
  <c r="F2491" i="2"/>
  <c r="K2490" i="2"/>
  <c r="F2490" i="2"/>
  <c r="K2489" i="2"/>
  <c r="F2489" i="2"/>
  <c r="K2488" i="2"/>
  <c r="F2488" i="2"/>
  <c r="K2487" i="2"/>
  <c r="F2487" i="2"/>
  <c r="K2486" i="2"/>
  <c r="F2486" i="2"/>
  <c r="K2485" i="2"/>
  <c r="F2485" i="2"/>
  <c r="K2484" i="2"/>
  <c r="F2484" i="2"/>
  <c r="K2483" i="2"/>
  <c r="F2483" i="2"/>
  <c r="K2482" i="2"/>
  <c r="F2482" i="2"/>
  <c r="K2481" i="2"/>
  <c r="F2481" i="2"/>
  <c r="K2480" i="2"/>
  <c r="F2480" i="2"/>
  <c r="K2479" i="2"/>
  <c r="F2479" i="2"/>
  <c r="K2478" i="2"/>
  <c r="F2478" i="2"/>
  <c r="K2477" i="2"/>
  <c r="F2477" i="2"/>
  <c r="K2476" i="2"/>
  <c r="F2476" i="2"/>
  <c r="K2475" i="2"/>
  <c r="F2475" i="2"/>
  <c r="K2474" i="2"/>
  <c r="F2474" i="2"/>
  <c r="K2473" i="2"/>
  <c r="F2473" i="2"/>
  <c r="K2472" i="2"/>
  <c r="F2472" i="2"/>
  <c r="K2471" i="2"/>
  <c r="F2471" i="2"/>
  <c r="K2470" i="2"/>
  <c r="F2470" i="2"/>
  <c r="K2469" i="2"/>
  <c r="F2469" i="2"/>
  <c r="K2468" i="2"/>
  <c r="F2468" i="2"/>
  <c r="K2467" i="2"/>
  <c r="F2467" i="2"/>
  <c r="K2466" i="2"/>
  <c r="F2466" i="2"/>
  <c r="K2465" i="2"/>
  <c r="F2465" i="2"/>
  <c r="K2464" i="2"/>
  <c r="F2464" i="2"/>
  <c r="K2463" i="2"/>
  <c r="F2463" i="2"/>
  <c r="K2462" i="2"/>
  <c r="F2462" i="2"/>
  <c r="K2461" i="2"/>
  <c r="F2461" i="2"/>
  <c r="K2460" i="2"/>
  <c r="F2460" i="2"/>
  <c r="K2459" i="2"/>
  <c r="F2459" i="2"/>
  <c r="K2458" i="2"/>
  <c r="F2458" i="2"/>
  <c r="K2457" i="2"/>
  <c r="F2457" i="2"/>
  <c r="K2456" i="2"/>
  <c r="F2456" i="2"/>
  <c r="K2455" i="2"/>
  <c r="F2455" i="2"/>
  <c r="K2454" i="2"/>
  <c r="F2454" i="2"/>
  <c r="K2453" i="2"/>
  <c r="F2453" i="2"/>
  <c r="K2452" i="2"/>
  <c r="F2452" i="2"/>
  <c r="K2451" i="2"/>
  <c r="F2451" i="2"/>
  <c r="K2450" i="2"/>
  <c r="F2450" i="2"/>
  <c r="K2449" i="2"/>
  <c r="F2449" i="2"/>
  <c r="K2448" i="2"/>
  <c r="F2448" i="2"/>
  <c r="K2447" i="2"/>
  <c r="F2447" i="2"/>
  <c r="K2446" i="2"/>
  <c r="F2446" i="2"/>
  <c r="K2445" i="2"/>
  <c r="F2445" i="2"/>
  <c r="K2444" i="2"/>
  <c r="F2444" i="2"/>
  <c r="K2443" i="2"/>
  <c r="F2443" i="2"/>
  <c r="K2442" i="2"/>
  <c r="F2442" i="2"/>
  <c r="K2441" i="2"/>
  <c r="F2441" i="2"/>
  <c r="K2440" i="2"/>
  <c r="F2440" i="2"/>
  <c r="K2439" i="2"/>
  <c r="F2439" i="2"/>
  <c r="K2438" i="2"/>
  <c r="F2438" i="2"/>
  <c r="K2437" i="2"/>
  <c r="F2437" i="2"/>
  <c r="K2436" i="2"/>
  <c r="F2436" i="2"/>
  <c r="K2435" i="2"/>
  <c r="F2435" i="2"/>
  <c r="K2434" i="2"/>
  <c r="F2434" i="2"/>
  <c r="K2433" i="2"/>
  <c r="F2433" i="2"/>
  <c r="K2432" i="2"/>
  <c r="F2432" i="2"/>
  <c r="K2431" i="2"/>
  <c r="F2431" i="2"/>
  <c r="K2430" i="2"/>
  <c r="F2430" i="2"/>
  <c r="K2429" i="2"/>
  <c r="F2429" i="2"/>
  <c r="K2428" i="2"/>
  <c r="F2428" i="2"/>
  <c r="K2427" i="2"/>
  <c r="F2427" i="2"/>
  <c r="K2426" i="2"/>
  <c r="F2426" i="2"/>
  <c r="K2425" i="2"/>
  <c r="F2425" i="2"/>
  <c r="K2424" i="2"/>
  <c r="F2424" i="2"/>
  <c r="K2423" i="2"/>
  <c r="F2423" i="2"/>
  <c r="K2422" i="2"/>
  <c r="F2422" i="2"/>
  <c r="K2421" i="2"/>
  <c r="F2421" i="2"/>
  <c r="K2420" i="2"/>
  <c r="F2420" i="2"/>
  <c r="K2419" i="2"/>
  <c r="F2419" i="2"/>
  <c r="K2418" i="2"/>
  <c r="F2418" i="2"/>
  <c r="K2417" i="2"/>
  <c r="F2417" i="2"/>
  <c r="K2416" i="2"/>
  <c r="F2416" i="2"/>
  <c r="K2415" i="2"/>
  <c r="F2415" i="2"/>
  <c r="K2414" i="2"/>
  <c r="F2414" i="2"/>
  <c r="K2413" i="2"/>
  <c r="F2413" i="2"/>
  <c r="K2412" i="2"/>
  <c r="F2412" i="2"/>
  <c r="K2411" i="2"/>
  <c r="F2411" i="2"/>
  <c r="K2410" i="2"/>
  <c r="F2410" i="2"/>
  <c r="K2409" i="2"/>
  <c r="F2409" i="2"/>
  <c r="K2408" i="2"/>
  <c r="F2408" i="2"/>
  <c r="K2407" i="2"/>
  <c r="F2407" i="2"/>
  <c r="K2406" i="2"/>
  <c r="F2406" i="2"/>
  <c r="K2405" i="2"/>
  <c r="F2405" i="2"/>
  <c r="K2404" i="2"/>
  <c r="F2404" i="2"/>
  <c r="K2403" i="2"/>
  <c r="F2403" i="2"/>
  <c r="K2402" i="2"/>
  <c r="F2402" i="2"/>
  <c r="K2401" i="2"/>
  <c r="F2401" i="2"/>
  <c r="K2400" i="2"/>
  <c r="F2400" i="2"/>
  <c r="K2399" i="2"/>
  <c r="F2399" i="2"/>
  <c r="K2398" i="2"/>
  <c r="F2398" i="2"/>
  <c r="K2397" i="2"/>
  <c r="F2397" i="2"/>
  <c r="K2396" i="2"/>
  <c r="F2396" i="2"/>
  <c r="K2395" i="2"/>
  <c r="F2395" i="2"/>
  <c r="K2394" i="2"/>
  <c r="F2394" i="2"/>
  <c r="K2393" i="2"/>
  <c r="F2393" i="2"/>
  <c r="K2392" i="2"/>
  <c r="F2392" i="2"/>
  <c r="K2391" i="2"/>
  <c r="F2391" i="2"/>
  <c r="K2390" i="2"/>
  <c r="F2390" i="2"/>
  <c r="K2389" i="2"/>
  <c r="F2389" i="2"/>
  <c r="K2388" i="2"/>
  <c r="F2388" i="2"/>
  <c r="K2387" i="2"/>
  <c r="F2387" i="2"/>
  <c r="K2386" i="2"/>
  <c r="F2386" i="2"/>
  <c r="K2385" i="2"/>
  <c r="F2385" i="2"/>
  <c r="K2384" i="2"/>
  <c r="F2384" i="2"/>
  <c r="K2383" i="2"/>
  <c r="F2383" i="2"/>
  <c r="K2382" i="2"/>
  <c r="F2382" i="2"/>
  <c r="K2381" i="2"/>
  <c r="F2381" i="2"/>
  <c r="K2380" i="2"/>
  <c r="F2380" i="2"/>
  <c r="K2379" i="2"/>
  <c r="F2379" i="2"/>
  <c r="K2378" i="2"/>
  <c r="F2378" i="2"/>
  <c r="K2377" i="2"/>
  <c r="F2377" i="2"/>
  <c r="K2376" i="2"/>
  <c r="F2376" i="2"/>
  <c r="K2375" i="2"/>
  <c r="F2375" i="2"/>
  <c r="K2374" i="2"/>
  <c r="F2374" i="2"/>
  <c r="K2373" i="2"/>
  <c r="F2373" i="2"/>
  <c r="K2372" i="2"/>
  <c r="F2372" i="2"/>
  <c r="K2371" i="2"/>
  <c r="F2371" i="2"/>
  <c r="K2370" i="2"/>
  <c r="F2370" i="2"/>
  <c r="K2369" i="2"/>
  <c r="F2369" i="2"/>
  <c r="K2368" i="2"/>
  <c r="F2368" i="2"/>
  <c r="K2367" i="2"/>
  <c r="F2367" i="2"/>
  <c r="K2366" i="2"/>
  <c r="F2366" i="2"/>
  <c r="K2365" i="2"/>
  <c r="F2365" i="2"/>
  <c r="K2364" i="2"/>
  <c r="F2364" i="2"/>
  <c r="K2363" i="2"/>
  <c r="F2363" i="2"/>
  <c r="K2362" i="2"/>
  <c r="F2362" i="2"/>
  <c r="K2361" i="2"/>
  <c r="F2361" i="2"/>
  <c r="K2360" i="2"/>
  <c r="F2360" i="2"/>
  <c r="K2359" i="2"/>
  <c r="F2359" i="2"/>
  <c r="K2358" i="2"/>
  <c r="F2358" i="2"/>
  <c r="K2357" i="2"/>
  <c r="F2357" i="2"/>
  <c r="K2356" i="2"/>
  <c r="F2356" i="2"/>
  <c r="K2355" i="2"/>
  <c r="F2355" i="2"/>
  <c r="K2354" i="2"/>
  <c r="F2354" i="2"/>
  <c r="K2353" i="2"/>
  <c r="F2353" i="2"/>
  <c r="K2352" i="2"/>
  <c r="F2352" i="2"/>
  <c r="K2351" i="2"/>
  <c r="F2351" i="2"/>
  <c r="K2350" i="2"/>
  <c r="F2350" i="2"/>
  <c r="K2349" i="2"/>
  <c r="F2349" i="2"/>
  <c r="K2348" i="2"/>
  <c r="F2348" i="2"/>
  <c r="K2347" i="2"/>
  <c r="F2347" i="2"/>
  <c r="K2346" i="2"/>
  <c r="F2346" i="2"/>
  <c r="K2345" i="2"/>
  <c r="F2345" i="2"/>
  <c r="K2344" i="2"/>
  <c r="F2344" i="2"/>
  <c r="K2343" i="2"/>
  <c r="F2343" i="2"/>
  <c r="K2342" i="2"/>
  <c r="F2342" i="2"/>
  <c r="K2341" i="2"/>
  <c r="F2341" i="2"/>
  <c r="K2340" i="2"/>
  <c r="F2340" i="2"/>
  <c r="K2339" i="2"/>
  <c r="F2339" i="2"/>
  <c r="K2338" i="2"/>
  <c r="F2338" i="2"/>
  <c r="K2337" i="2"/>
  <c r="F2337" i="2"/>
  <c r="K2336" i="2"/>
  <c r="F2336" i="2"/>
  <c r="K2335" i="2"/>
  <c r="F2335" i="2"/>
  <c r="K2334" i="2"/>
  <c r="F2334" i="2"/>
  <c r="K2333" i="2"/>
  <c r="F2333" i="2"/>
  <c r="K2332" i="2"/>
  <c r="F2332" i="2"/>
  <c r="K2331" i="2"/>
  <c r="F2331" i="2"/>
  <c r="K2330" i="2"/>
  <c r="F2330" i="2"/>
  <c r="K2329" i="2"/>
  <c r="F2329" i="2"/>
  <c r="K2328" i="2"/>
  <c r="F2328" i="2"/>
  <c r="K2327" i="2"/>
  <c r="F2327" i="2"/>
  <c r="K2326" i="2"/>
  <c r="F2326" i="2"/>
  <c r="K2325" i="2"/>
  <c r="F2325" i="2"/>
  <c r="K2324" i="2"/>
  <c r="F2324" i="2"/>
  <c r="K2323" i="2"/>
  <c r="F2323" i="2"/>
  <c r="K2322" i="2"/>
  <c r="F2322" i="2"/>
  <c r="K2321" i="2"/>
  <c r="F2321" i="2"/>
  <c r="K2320" i="2"/>
  <c r="F2320" i="2"/>
  <c r="K2319" i="2"/>
  <c r="F2319" i="2"/>
  <c r="K2318" i="2"/>
  <c r="F2318" i="2"/>
  <c r="K2317" i="2"/>
  <c r="F2317" i="2"/>
  <c r="K2316" i="2"/>
  <c r="F2316" i="2"/>
  <c r="K2315" i="2"/>
  <c r="F2315" i="2"/>
  <c r="K2314" i="2"/>
  <c r="F2314" i="2"/>
  <c r="K2313" i="2"/>
  <c r="F2313" i="2"/>
  <c r="K2312" i="2"/>
  <c r="F2312" i="2"/>
  <c r="K2311" i="2"/>
  <c r="F2311" i="2"/>
  <c r="K2310" i="2"/>
  <c r="F2310" i="2"/>
  <c r="K2309" i="2"/>
  <c r="F2309" i="2"/>
  <c r="K2308" i="2"/>
  <c r="F2308" i="2"/>
  <c r="K2307" i="2"/>
  <c r="F2307" i="2"/>
  <c r="K2306" i="2"/>
  <c r="F2306" i="2"/>
  <c r="K2305" i="2"/>
  <c r="F2305" i="2"/>
  <c r="K2304" i="2"/>
  <c r="F2304" i="2"/>
  <c r="K2303" i="2"/>
  <c r="F2303" i="2"/>
  <c r="K2302" i="2"/>
  <c r="F2302" i="2"/>
  <c r="K2301" i="2"/>
  <c r="F2301" i="2"/>
  <c r="K2300" i="2"/>
  <c r="F2300" i="2"/>
  <c r="K2299" i="2"/>
  <c r="F2299" i="2"/>
  <c r="K2298" i="2"/>
  <c r="F2298" i="2"/>
  <c r="K2297" i="2"/>
  <c r="F2297" i="2"/>
  <c r="K2296" i="2"/>
  <c r="F2296" i="2"/>
  <c r="K2295" i="2"/>
  <c r="F2295" i="2"/>
  <c r="K2294" i="2"/>
  <c r="F2294" i="2"/>
  <c r="K2293" i="2"/>
  <c r="F2293" i="2"/>
  <c r="K2292" i="2"/>
  <c r="F2292" i="2"/>
  <c r="K2291" i="2"/>
  <c r="F2291" i="2"/>
  <c r="K2290" i="2"/>
  <c r="F2290" i="2"/>
  <c r="K2289" i="2"/>
  <c r="F2289" i="2"/>
  <c r="K2288" i="2"/>
  <c r="F2288" i="2"/>
  <c r="K2287" i="2"/>
  <c r="F2287" i="2"/>
  <c r="K2286" i="2"/>
  <c r="F2286" i="2"/>
  <c r="K2285" i="2"/>
  <c r="F2285" i="2"/>
  <c r="K2284" i="2"/>
  <c r="F2284" i="2"/>
  <c r="K2283" i="2"/>
  <c r="F2283" i="2"/>
  <c r="K2282" i="2"/>
  <c r="F2282" i="2"/>
  <c r="K2281" i="2"/>
  <c r="F2281" i="2"/>
  <c r="K2280" i="2"/>
  <c r="F2280" i="2"/>
  <c r="K2279" i="2"/>
  <c r="F2279" i="2"/>
  <c r="K2278" i="2"/>
  <c r="F2278" i="2"/>
  <c r="K2277" i="2"/>
  <c r="F2277" i="2"/>
  <c r="K2276" i="2"/>
  <c r="F2276" i="2"/>
  <c r="K2275" i="2"/>
  <c r="F2275" i="2"/>
  <c r="K2274" i="2"/>
  <c r="F2274" i="2"/>
  <c r="K2273" i="2"/>
  <c r="F2273" i="2"/>
  <c r="K2272" i="2"/>
  <c r="F2272" i="2"/>
  <c r="K2271" i="2"/>
  <c r="F2271" i="2"/>
  <c r="K2270" i="2"/>
  <c r="F2270" i="2"/>
  <c r="K2269" i="2"/>
  <c r="F2269" i="2"/>
  <c r="K2268" i="2"/>
  <c r="F2268" i="2"/>
  <c r="K2267" i="2"/>
  <c r="F2267" i="2"/>
  <c r="K2266" i="2"/>
  <c r="F2266" i="2"/>
  <c r="K2265" i="2"/>
  <c r="F2265" i="2"/>
  <c r="K2264" i="2"/>
  <c r="F2264" i="2"/>
  <c r="K2263" i="2"/>
  <c r="F2263" i="2"/>
  <c r="K2262" i="2"/>
  <c r="F2262" i="2"/>
  <c r="K2261" i="2"/>
  <c r="F2261" i="2"/>
  <c r="K2260" i="2"/>
  <c r="F2260" i="2"/>
  <c r="K2259" i="2"/>
  <c r="F2259" i="2"/>
  <c r="K2258" i="2"/>
  <c r="F2258" i="2"/>
  <c r="K2257" i="2"/>
  <c r="F2257" i="2"/>
  <c r="K2256" i="2"/>
  <c r="F2256" i="2"/>
  <c r="K2255" i="2"/>
  <c r="F2255" i="2"/>
  <c r="K2254" i="2"/>
  <c r="F2254" i="2"/>
  <c r="K2253" i="2"/>
  <c r="F2253" i="2"/>
  <c r="K2252" i="2"/>
  <c r="F2252" i="2"/>
  <c r="K2251" i="2"/>
  <c r="F2251" i="2"/>
  <c r="K2250" i="2"/>
  <c r="F2250" i="2"/>
  <c r="K2249" i="2"/>
  <c r="F2249" i="2"/>
  <c r="K2248" i="2"/>
  <c r="F2248" i="2"/>
  <c r="K2247" i="2"/>
  <c r="F2247" i="2"/>
  <c r="K2246" i="2"/>
  <c r="F2246" i="2"/>
  <c r="K2245" i="2"/>
  <c r="F2245" i="2"/>
  <c r="K2244" i="2"/>
  <c r="F2244" i="2"/>
  <c r="K2243" i="2"/>
  <c r="F2243" i="2"/>
  <c r="K2242" i="2"/>
  <c r="F2242" i="2"/>
  <c r="K2241" i="2"/>
  <c r="F2241" i="2"/>
  <c r="K2240" i="2"/>
  <c r="F2240" i="2"/>
  <c r="K2239" i="2"/>
  <c r="F2239" i="2"/>
  <c r="K2238" i="2"/>
  <c r="F2238" i="2"/>
  <c r="K2237" i="2"/>
  <c r="F2237" i="2"/>
  <c r="K2236" i="2"/>
  <c r="F2236" i="2"/>
  <c r="K2235" i="2"/>
  <c r="F2235" i="2"/>
  <c r="K2234" i="2"/>
  <c r="F2234" i="2"/>
  <c r="K2233" i="2"/>
  <c r="F2233" i="2"/>
  <c r="K2232" i="2"/>
  <c r="F2232" i="2"/>
  <c r="K2231" i="2"/>
  <c r="F2231" i="2"/>
  <c r="K2230" i="2"/>
  <c r="F2230" i="2"/>
  <c r="K2229" i="2"/>
  <c r="F2229" i="2"/>
  <c r="K2228" i="2"/>
  <c r="F2228" i="2"/>
  <c r="K2227" i="2"/>
  <c r="F2227" i="2"/>
  <c r="K2226" i="2"/>
  <c r="F2226" i="2"/>
  <c r="K2225" i="2"/>
  <c r="F2225" i="2"/>
  <c r="K2224" i="2"/>
  <c r="F2224" i="2"/>
  <c r="K2223" i="2"/>
  <c r="F2223" i="2"/>
  <c r="K2222" i="2"/>
  <c r="F2222" i="2"/>
  <c r="K2221" i="2"/>
  <c r="F2221" i="2"/>
  <c r="K2220" i="2"/>
  <c r="F2220" i="2"/>
  <c r="K2219" i="2"/>
  <c r="F2219" i="2"/>
  <c r="K2218" i="2"/>
  <c r="F2218" i="2"/>
  <c r="K2217" i="2"/>
  <c r="F2217" i="2"/>
  <c r="K2216" i="2"/>
  <c r="F2216" i="2"/>
  <c r="K2215" i="2"/>
  <c r="F2215" i="2"/>
  <c r="K2214" i="2"/>
  <c r="F2214" i="2"/>
  <c r="K2213" i="2"/>
  <c r="F2213" i="2"/>
  <c r="K2212" i="2"/>
  <c r="F2212" i="2"/>
  <c r="K2211" i="2"/>
  <c r="F2211" i="2"/>
  <c r="K2210" i="2"/>
  <c r="F2210" i="2"/>
  <c r="K2209" i="2"/>
  <c r="F2209" i="2"/>
  <c r="K2208" i="2"/>
  <c r="F2208" i="2"/>
  <c r="K2207" i="2"/>
  <c r="F2207" i="2"/>
  <c r="K2206" i="2"/>
  <c r="F2206" i="2"/>
  <c r="K2205" i="2"/>
  <c r="F2205" i="2"/>
  <c r="K2204" i="2"/>
  <c r="F2204" i="2"/>
  <c r="K2203" i="2"/>
  <c r="F2203" i="2"/>
  <c r="K2202" i="2"/>
  <c r="F2202" i="2"/>
  <c r="K2201" i="2"/>
  <c r="F2201" i="2"/>
  <c r="K2200" i="2"/>
  <c r="F2200" i="2"/>
  <c r="K2199" i="2"/>
  <c r="F2199" i="2"/>
  <c r="K2198" i="2"/>
  <c r="F2198" i="2"/>
  <c r="K2197" i="2"/>
  <c r="F2197" i="2"/>
  <c r="K2196" i="2"/>
  <c r="F2196" i="2"/>
  <c r="K2195" i="2"/>
  <c r="F2195" i="2"/>
  <c r="K2194" i="2"/>
  <c r="F2194" i="2"/>
  <c r="K2193" i="2"/>
  <c r="F2193" i="2"/>
  <c r="K2192" i="2"/>
  <c r="F2192" i="2"/>
  <c r="K2191" i="2"/>
  <c r="F2191" i="2"/>
  <c r="K2190" i="2"/>
  <c r="F2190" i="2"/>
  <c r="K2189" i="2"/>
  <c r="F2189" i="2"/>
  <c r="K2188" i="2"/>
  <c r="F2188" i="2"/>
  <c r="K2187" i="2"/>
  <c r="F2187" i="2"/>
  <c r="K2186" i="2"/>
  <c r="F2186" i="2"/>
  <c r="K2185" i="2"/>
  <c r="F2185" i="2"/>
  <c r="K2184" i="2"/>
  <c r="F2184" i="2"/>
  <c r="K2183" i="2"/>
  <c r="F2183" i="2"/>
  <c r="K2182" i="2"/>
  <c r="F2182" i="2"/>
  <c r="K2181" i="2"/>
  <c r="F2181" i="2"/>
  <c r="K2180" i="2"/>
  <c r="F2180" i="2"/>
  <c r="K2179" i="2"/>
  <c r="F2179" i="2"/>
  <c r="K2178" i="2"/>
  <c r="F2178" i="2"/>
  <c r="K2177" i="2"/>
  <c r="F2177" i="2"/>
  <c r="K2176" i="2"/>
  <c r="F2176" i="2"/>
  <c r="K2175" i="2"/>
  <c r="F2175" i="2"/>
  <c r="K2174" i="2"/>
  <c r="F2174" i="2"/>
  <c r="K2173" i="2"/>
  <c r="F2173" i="2"/>
  <c r="K2172" i="2"/>
  <c r="F2172" i="2"/>
  <c r="K2171" i="2"/>
  <c r="F2171" i="2"/>
  <c r="K2170" i="2"/>
  <c r="F2170" i="2"/>
  <c r="K2169" i="2"/>
  <c r="F2169" i="2"/>
  <c r="K2168" i="2"/>
  <c r="F2168" i="2"/>
  <c r="K2167" i="2"/>
  <c r="F2167" i="2"/>
  <c r="K2166" i="2"/>
  <c r="F2166" i="2"/>
  <c r="K2165" i="2"/>
  <c r="F2165" i="2"/>
  <c r="K2164" i="2"/>
  <c r="F2164" i="2"/>
  <c r="K2163" i="2"/>
  <c r="F2163" i="2"/>
  <c r="K2162" i="2"/>
  <c r="F2162" i="2"/>
  <c r="K2161" i="2"/>
  <c r="F2161" i="2"/>
  <c r="K2160" i="2"/>
  <c r="F2160" i="2"/>
  <c r="K2159" i="2"/>
  <c r="F2159" i="2"/>
  <c r="K2158" i="2"/>
  <c r="F2158" i="2"/>
  <c r="K2157" i="2"/>
  <c r="F2157" i="2"/>
  <c r="K2156" i="2"/>
  <c r="F2156" i="2"/>
  <c r="K2155" i="2"/>
  <c r="F2155" i="2"/>
  <c r="K2154" i="2"/>
  <c r="F2154" i="2"/>
  <c r="K2153" i="2"/>
  <c r="F2153" i="2"/>
  <c r="K2152" i="2"/>
  <c r="F2152" i="2"/>
  <c r="K2151" i="2"/>
  <c r="F2151" i="2"/>
  <c r="K2150" i="2"/>
  <c r="F2150" i="2"/>
  <c r="K2149" i="2"/>
  <c r="F2149" i="2"/>
  <c r="K2148" i="2"/>
  <c r="F2148" i="2"/>
  <c r="K2147" i="2"/>
  <c r="F2147" i="2"/>
  <c r="K2146" i="2"/>
  <c r="F2146" i="2"/>
  <c r="K2145" i="2"/>
  <c r="F2145" i="2"/>
  <c r="K2144" i="2"/>
  <c r="F2144" i="2"/>
  <c r="K2143" i="2"/>
  <c r="F2143" i="2"/>
  <c r="K2142" i="2"/>
  <c r="F2142" i="2"/>
  <c r="K2141" i="2"/>
  <c r="F2141" i="2"/>
  <c r="K2140" i="2"/>
  <c r="F2140" i="2"/>
  <c r="K2139" i="2"/>
  <c r="F2139" i="2"/>
  <c r="K2138" i="2"/>
  <c r="F2138" i="2"/>
  <c r="K2137" i="2"/>
  <c r="F2137" i="2"/>
  <c r="K2136" i="2"/>
  <c r="F2136" i="2"/>
  <c r="K2135" i="2"/>
  <c r="F2135" i="2"/>
  <c r="K2134" i="2"/>
  <c r="F2134" i="2"/>
  <c r="K2133" i="2"/>
  <c r="F2133" i="2"/>
  <c r="K2132" i="2"/>
  <c r="F2132" i="2"/>
  <c r="K2131" i="2"/>
  <c r="F2131" i="2"/>
  <c r="K2130" i="2"/>
  <c r="F2130" i="2"/>
  <c r="K2129" i="2"/>
  <c r="F2129" i="2"/>
  <c r="K2128" i="2"/>
  <c r="F2128" i="2"/>
  <c r="K2127" i="2"/>
  <c r="F2127" i="2"/>
  <c r="K2126" i="2"/>
  <c r="F2126" i="2"/>
  <c r="K2125" i="2"/>
  <c r="F2125" i="2"/>
  <c r="K2124" i="2"/>
  <c r="F2124" i="2"/>
  <c r="K2123" i="2"/>
  <c r="F2123" i="2"/>
  <c r="K2122" i="2"/>
  <c r="F2122" i="2"/>
  <c r="K2121" i="2"/>
  <c r="F2121" i="2"/>
  <c r="K2120" i="2"/>
  <c r="F2120" i="2"/>
  <c r="K2119" i="2"/>
  <c r="F2119" i="2"/>
  <c r="K2118" i="2"/>
  <c r="F2118" i="2"/>
  <c r="K2117" i="2"/>
  <c r="F2117" i="2"/>
  <c r="K2116" i="2"/>
  <c r="F2116" i="2"/>
  <c r="K2115" i="2"/>
  <c r="F2115" i="2"/>
  <c r="K2114" i="2"/>
  <c r="F2114" i="2"/>
  <c r="K2113" i="2"/>
  <c r="F2113" i="2"/>
  <c r="K2112" i="2"/>
  <c r="F2112" i="2"/>
  <c r="K2111" i="2"/>
  <c r="F2111" i="2"/>
  <c r="K2110" i="2"/>
  <c r="F2110" i="2"/>
  <c r="K2109" i="2"/>
  <c r="F2109" i="2"/>
  <c r="K2108" i="2"/>
  <c r="F2108" i="2"/>
  <c r="K2107" i="2"/>
  <c r="F2107" i="2"/>
  <c r="K2106" i="2"/>
  <c r="F2106" i="2"/>
  <c r="K2105" i="2"/>
  <c r="F2105" i="2"/>
  <c r="K2104" i="2"/>
  <c r="F2104" i="2"/>
  <c r="K2103" i="2"/>
  <c r="F2103" i="2"/>
  <c r="K2102" i="2"/>
  <c r="F2102" i="2"/>
  <c r="K2101" i="2"/>
  <c r="F2101" i="2"/>
  <c r="K2100" i="2"/>
  <c r="F2100" i="2"/>
  <c r="K2099" i="2"/>
  <c r="F2099" i="2"/>
  <c r="K2098" i="2"/>
  <c r="F2098" i="2"/>
  <c r="K2097" i="2"/>
  <c r="F2097" i="2"/>
  <c r="K2096" i="2"/>
  <c r="F2096" i="2"/>
  <c r="K2095" i="2"/>
  <c r="F2095" i="2"/>
  <c r="K2094" i="2"/>
  <c r="F2094" i="2"/>
  <c r="K2093" i="2"/>
  <c r="F2093" i="2"/>
  <c r="K2092" i="2"/>
  <c r="F2092" i="2"/>
  <c r="K2091" i="2"/>
  <c r="F2091" i="2"/>
  <c r="K2090" i="2"/>
  <c r="F2090" i="2"/>
  <c r="K2089" i="2"/>
  <c r="F2089" i="2"/>
  <c r="K2088" i="2"/>
  <c r="F2088" i="2"/>
  <c r="K2087" i="2"/>
  <c r="F2087" i="2"/>
  <c r="K2086" i="2"/>
  <c r="F2086" i="2"/>
  <c r="K2085" i="2"/>
  <c r="F2085" i="2"/>
  <c r="K2084" i="2"/>
  <c r="F2084" i="2"/>
  <c r="K2083" i="2"/>
  <c r="F2083" i="2"/>
  <c r="K2082" i="2"/>
  <c r="F2082" i="2"/>
  <c r="K2081" i="2"/>
  <c r="F2081" i="2"/>
  <c r="K2080" i="2"/>
  <c r="F2080" i="2"/>
  <c r="K2079" i="2"/>
  <c r="F2079" i="2"/>
  <c r="K2078" i="2"/>
  <c r="F2078" i="2"/>
  <c r="K2077" i="2"/>
  <c r="F2077" i="2"/>
  <c r="K2076" i="2"/>
  <c r="F2076" i="2"/>
  <c r="K2075" i="2"/>
  <c r="F2075" i="2"/>
  <c r="K2074" i="2"/>
  <c r="F2074" i="2"/>
  <c r="K2073" i="2"/>
  <c r="F2073" i="2"/>
  <c r="K2072" i="2"/>
  <c r="F2072" i="2"/>
  <c r="K2071" i="2"/>
  <c r="F2071" i="2"/>
  <c r="K2070" i="2"/>
  <c r="F2070" i="2"/>
  <c r="K2069" i="2"/>
  <c r="F2069" i="2"/>
  <c r="K2068" i="2"/>
  <c r="F2068" i="2"/>
  <c r="K2067" i="2"/>
  <c r="F2067" i="2"/>
  <c r="K2066" i="2"/>
  <c r="F2066" i="2"/>
  <c r="K2065" i="2"/>
  <c r="F2065" i="2"/>
  <c r="K2064" i="2"/>
  <c r="F2064" i="2"/>
  <c r="K2063" i="2"/>
  <c r="F2063" i="2"/>
  <c r="K2062" i="2"/>
  <c r="F2062" i="2"/>
  <c r="K2061" i="2"/>
  <c r="F2061" i="2"/>
  <c r="K2060" i="2"/>
  <c r="F2060" i="2"/>
  <c r="K2059" i="2"/>
  <c r="F2059" i="2"/>
  <c r="K2058" i="2"/>
  <c r="F2058" i="2"/>
  <c r="K2057" i="2"/>
  <c r="F2057" i="2"/>
  <c r="K2056" i="2"/>
  <c r="F2056" i="2"/>
  <c r="K2055" i="2"/>
  <c r="F2055" i="2"/>
  <c r="K2054" i="2"/>
  <c r="F2054" i="2"/>
  <c r="K2053" i="2"/>
  <c r="F2053" i="2"/>
  <c r="K2052" i="2"/>
  <c r="F2052" i="2"/>
  <c r="K2051" i="2"/>
  <c r="F2051" i="2"/>
  <c r="K2050" i="2"/>
  <c r="F2050" i="2"/>
  <c r="K2049" i="2"/>
  <c r="F2049" i="2"/>
  <c r="K2048" i="2"/>
  <c r="F2048" i="2"/>
  <c r="K2047" i="2"/>
  <c r="F2047" i="2"/>
  <c r="K2046" i="2"/>
  <c r="F2046" i="2"/>
  <c r="K2045" i="2"/>
  <c r="F2045" i="2"/>
  <c r="K2044" i="2"/>
  <c r="F2044" i="2"/>
  <c r="K2043" i="2"/>
  <c r="F2043" i="2"/>
  <c r="K2042" i="2"/>
  <c r="F2042" i="2"/>
  <c r="K2041" i="2"/>
  <c r="F2041" i="2"/>
  <c r="K2040" i="2"/>
  <c r="F2040" i="2"/>
  <c r="K2039" i="2"/>
  <c r="F2039" i="2"/>
  <c r="K2038" i="2"/>
  <c r="F2038" i="2"/>
  <c r="K2037" i="2"/>
  <c r="F2037" i="2"/>
  <c r="K2036" i="2"/>
  <c r="F2036" i="2"/>
  <c r="K2035" i="2"/>
  <c r="F2035" i="2"/>
  <c r="K2034" i="2"/>
  <c r="F2034" i="2"/>
  <c r="K2033" i="2"/>
  <c r="F2033" i="2"/>
  <c r="K2032" i="2"/>
  <c r="F2032" i="2"/>
  <c r="K2031" i="2"/>
  <c r="F2031" i="2"/>
  <c r="K2030" i="2"/>
  <c r="F2030" i="2"/>
  <c r="K2029" i="2"/>
  <c r="F2029" i="2"/>
  <c r="K2028" i="2"/>
  <c r="F2028" i="2"/>
  <c r="K2027" i="2"/>
  <c r="F2027" i="2"/>
  <c r="K2026" i="2"/>
  <c r="F2026" i="2"/>
  <c r="K2025" i="2"/>
  <c r="F2025" i="2"/>
  <c r="K2024" i="2"/>
  <c r="F2024" i="2"/>
  <c r="K2023" i="2"/>
  <c r="F2023" i="2"/>
  <c r="K2022" i="2"/>
  <c r="F2022" i="2"/>
  <c r="K2021" i="2"/>
  <c r="F2021" i="2"/>
  <c r="K2020" i="2"/>
  <c r="F2020" i="2"/>
  <c r="K2019" i="2"/>
  <c r="F2019" i="2"/>
  <c r="K2018" i="2"/>
  <c r="F2018" i="2"/>
  <c r="K2017" i="2"/>
  <c r="F2017" i="2"/>
  <c r="K2016" i="2"/>
  <c r="F2016" i="2"/>
  <c r="K2015" i="2"/>
  <c r="F2015" i="2"/>
  <c r="K2014" i="2"/>
  <c r="F2014" i="2"/>
  <c r="K2013" i="2"/>
  <c r="F2013" i="2"/>
  <c r="K2012" i="2"/>
  <c r="F2012" i="2"/>
  <c r="K2011" i="2"/>
  <c r="F2011" i="2"/>
  <c r="K2010" i="2"/>
  <c r="F2010" i="2"/>
  <c r="K2009" i="2"/>
  <c r="F2009" i="2"/>
  <c r="K2008" i="2"/>
  <c r="F2008" i="2"/>
  <c r="K2007" i="2"/>
  <c r="F2007" i="2"/>
  <c r="K2006" i="2"/>
  <c r="F2006" i="2"/>
  <c r="K2005" i="2"/>
  <c r="F2005" i="2"/>
  <c r="K2004" i="2"/>
  <c r="F2004" i="2"/>
  <c r="K2003" i="2"/>
  <c r="F2003" i="2"/>
  <c r="K2002" i="2"/>
  <c r="F2002" i="2"/>
  <c r="K2001" i="2"/>
  <c r="F2001" i="2"/>
  <c r="K2000" i="2"/>
  <c r="F2000" i="2"/>
  <c r="K1999" i="2"/>
  <c r="F1999" i="2"/>
  <c r="K1998" i="2"/>
  <c r="F1998" i="2"/>
  <c r="K1997" i="2"/>
  <c r="F1997" i="2"/>
  <c r="K1996" i="2"/>
  <c r="F1996" i="2"/>
  <c r="K1995" i="2"/>
  <c r="F1995" i="2"/>
  <c r="K1994" i="2"/>
  <c r="F1994" i="2"/>
  <c r="K1993" i="2"/>
  <c r="F1993" i="2"/>
  <c r="K1992" i="2"/>
  <c r="F1992" i="2"/>
  <c r="K1991" i="2"/>
  <c r="F1991" i="2"/>
  <c r="K1990" i="2"/>
  <c r="F1990" i="2"/>
  <c r="K1989" i="2"/>
  <c r="F1989" i="2"/>
  <c r="K1988" i="2"/>
  <c r="F1988" i="2"/>
  <c r="K1987" i="2"/>
  <c r="F1987" i="2"/>
  <c r="K1986" i="2"/>
  <c r="F1986" i="2"/>
  <c r="K1985" i="2"/>
  <c r="F1985" i="2"/>
  <c r="K1984" i="2"/>
  <c r="F1984" i="2"/>
  <c r="K1983" i="2"/>
  <c r="F1983" i="2"/>
  <c r="K1982" i="2"/>
  <c r="F1982" i="2"/>
  <c r="K1981" i="2"/>
  <c r="F1981" i="2"/>
  <c r="K1980" i="2"/>
  <c r="F1980" i="2"/>
  <c r="K1979" i="2"/>
  <c r="F1979" i="2"/>
  <c r="K1978" i="2"/>
  <c r="F1978" i="2"/>
  <c r="K1977" i="2"/>
  <c r="F1977" i="2"/>
  <c r="K1976" i="2"/>
  <c r="F1976" i="2"/>
  <c r="K1975" i="2"/>
  <c r="F1975" i="2"/>
  <c r="K1974" i="2"/>
  <c r="F1974" i="2"/>
  <c r="K1973" i="2"/>
  <c r="F1973" i="2"/>
  <c r="K1972" i="2"/>
  <c r="F1972" i="2"/>
  <c r="K1971" i="2"/>
  <c r="F1971" i="2"/>
  <c r="K1970" i="2"/>
  <c r="F1970" i="2"/>
  <c r="K1969" i="2"/>
  <c r="F1969" i="2"/>
  <c r="K1968" i="2"/>
  <c r="F1968" i="2"/>
  <c r="K1967" i="2"/>
  <c r="F1967" i="2"/>
  <c r="K1966" i="2"/>
  <c r="F1966" i="2"/>
  <c r="K1965" i="2"/>
  <c r="F1965" i="2"/>
  <c r="K1964" i="2"/>
  <c r="F1964" i="2"/>
  <c r="K1963" i="2"/>
  <c r="F1963" i="2"/>
  <c r="K1962" i="2"/>
  <c r="F1962" i="2"/>
  <c r="K1961" i="2"/>
  <c r="F1961" i="2"/>
  <c r="K1960" i="2"/>
  <c r="F1960" i="2"/>
  <c r="K1959" i="2"/>
  <c r="F1959" i="2"/>
  <c r="K1958" i="2"/>
  <c r="F1958" i="2"/>
  <c r="K1957" i="2"/>
  <c r="F1957" i="2"/>
  <c r="K1956" i="2"/>
  <c r="F1956" i="2"/>
  <c r="K1955" i="2"/>
  <c r="F1955" i="2"/>
  <c r="K1954" i="2"/>
  <c r="F1954" i="2"/>
  <c r="K1953" i="2"/>
  <c r="F1953" i="2"/>
  <c r="K1952" i="2"/>
  <c r="F1952" i="2"/>
  <c r="K1951" i="2"/>
  <c r="F1951" i="2"/>
  <c r="K1950" i="2"/>
  <c r="F1950" i="2"/>
  <c r="K1949" i="2"/>
  <c r="F1949" i="2"/>
  <c r="K1948" i="2"/>
  <c r="F1948" i="2"/>
  <c r="K1947" i="2"/>
  <c r="F1947" i="2"/>
  <c r="K1946" i="2"/>
  <c r="F1946" i="2"/>
  <c r="K1945" i="2"/>
  <c r="F1945" i="2"/>
  <c r="K1944" i="2"/>
  <c r="F1944" i="2"/>
  <c r="K1943" i="2"/>
  <c r="F1943" i="2"/>
  <c r="K1942" i="2"/>
  <c r="F1942" i="2"/>
  <c r="K1941" i="2"/>
  <c r="F1941" i="2"/>
  <c r="K1940" i="2"/>
  <c r="F1940" i="2"/>
  <c r="K1939" i="2"/>
  <c r="F1939" i="2"/>
  <c r="K1938" i="2"/>
  <c r="F1938" i="2"/>
  <c r="K1937" i="2"/>
  <c r="F1937" i="2"/>
  <c r="K1936" i="2"/>
  <c r="F1936" i="2"/>
  <c r="K1935" i="2"/>
  <c r="F1935" i="2"/>
  <c r="K1934" i="2"/>
  <c r="F1934" i="2"/>
  <c r="K1933" i="2"/>
  <c r="F1933" i="2"/>
  <c r="K1932" i="2"/>
  <c r="F1932" i="2"/>
  <c r="K1931" i="2"/>
  <c r="F1931" i="2"/>
  <c r="K1930" i="2"/>
  <c r="F1930" i="2"/>
  <c r="K1929" i="2"/>
  <c r="F1929" i="2"/>
  <c r="K1928" i="2"/>
  <c r="F1928" i="2"/>
  <c r="K1927" i="2"/>
  <c r="F1927" i="2"/>
  <c r="K1926" i="2"/>
  <c r="F1926" i="2"/>
  <c r="K1925" i="2"/>
  <c r="F1925" i="2"/>
  <c r="K1924" i="2"/>
  <c r="F1924" i="2"/>
  <c r="K1923" i="2"/>
  <c r="F1923" i="2"/>
  <c r="K1922" i="2"/>
  <c r="F1922" i="2"/>
  <c r="K1921" i="2"/>
  <c r="F1921" i="2"/>
  <c r="K1920" i="2"/>
  <c r="F1920" i="2"/>
  <c r="K1919" i="2"/>
  <c r="F1919" i="2"/>
  <c r="K1918" i="2"/>
  <c r="F1918" i="2"/>
  <c r="K1917" i="2"/>
  <c r="F1917" i="2"/>
  <c r="K1916" i="2"/>
  <c r="F1916" i="2"/>
  <c r="K1915" i="2"/>
  <c r="F1915" i="2"/>
  <c r="K1914" i="2"/>
  <c r="F1914" i="2"/>
  <c r="K1913" i="2"/>
  <c r="F1913" i="2"/>
  <c r="K1912" i="2"/>
  <c r="F1912" i="2"/>
  <c r="K1911" i="2"/>
  <c r="F1911" i="2"/>
  <c r="K1910" i="2"/>
  <c r="F1910" i="2"/>
  <c r="K1909" i="2"/>
  <c r="F1909" i="2"/>
  <c r="K1908" i="2"/>
  <c r="F1908" i="2"/>
  <c r="K1907" i="2"/>
  <c r="F1907" i="2"/>
  <c r="K1906" i="2"/>
  <c r="F1906" i="2"/>
  <c r="K1905" i="2"/>
  <c r="F1905" i="2"/>
  <c r="K1904" i="2"/>
  <c r="F1904" i="2"/>
  <c r="K1903" i="2"/>
  <c r="F1903" i="2"/>
  <c r="K1902" i="2"/>
  <c r="F1902" i="2"/>
  <c r="K1901" i="2"/>
  <c r="F1901" i="2"/>
  <c r="K1900" i="2"/>
  <c r="F1900" i="2"/>
  <c r="K1899" i="2"/>
  <c r="F1899" i="2"/>
  <c r="K1898" i="2"/>
  <c r="F1898" i="2"/>
  <c r="K1897" i="2"/>
  <c r="F1897" i="2"/>
  <c r="K1896" i="2"/>
  <c r="F1896" i="2"/>
  <c r="K1895" i="2"/>
  <c r="F1895" i="2"/>
  <c r="K1894" i="2"/>
  <c r="F1894" i="2"/>
  <c r="K1893" i="2"/>
  <c r="F1893" i="2"/>
  <c r="K1892" i="2"/>
  <c r="F1892" i="2"/>
  <c r="K1891" i="2"/>
  <c r="F1891" i="2"/>
  <c r="K1890" i="2"/>
  <c r="F1890" i="2"/>
  <c r="K1889" i="2"/>
  <c r="F1889" i="2"/>
  <c r="K1888" i="2"/>
  <c r="F1888" i="2"/>
  <c r="K1887" i="2"/>
  <c r="F1887" i="2"/>
  <c r="K1886" i="2"/>
  <c r="F1886" i="2"/>
  <c r="K1885" i="2"/>
  <c r="F1885" i="2"/>
  <c r="K1884" i="2"/>
  <c r="F1884" i="2"/>
  <c r="K1883" i="2"/>
  <c r="F1883" i="2"/>
  <c r="K1882" i="2"/>
  <c r="F1882" i="2"/>
  <c r="K1881" i="2"/>
  <c r="F1881" i="2"/>
  <c r="K1880" i="2"/>
  <c r="F1880" i="2"/>
  <c r="K1879" i="2"/>
  <c r="F1879" i="2"/>
  <c r="K1878" i="2"/>
  <c r="F1878" i="2"/>
  <c r="K1877" i="2"/>
  <c r="F1877" i="2"/>
  <c r="K1876" i="2"/>
  <c r="F1876" i="2"/>
  <c r="K1875" i="2"/>
  <c r="F1875" i="2"/>
  <c r="K1874" i="2"/>
  <c r="F1874" i="2"/>
  <c r="K1873" i="2"/>
  <c r="F1873" i="2"/>
  <c r="K1872" i="2"/>
  <c r="F1872" i="2"/>
  <c r="K1871" i="2"/>
  <c r="F1871" i="2"/>
  <c r="K1870" i="2"/>
  <c r="F1870" i="2"/>
  <c r="K1869" i="2"/>
  <c r="F1869" i="2"/>
  <c r="K1868" i="2"/>
  <c r="F1868" i="2"/>
  <c r="K1867" i="2"/>
  <c r="F1867" i="2"/>
  <c r="K1866" i="2"/>
  <c r="F1866" i="2"/>
  <c r="K1865" i="2"/>
  <c r="F1865" i="2"/>
  <c r="K1864" i="2"/>
  <c r="F1864" i="2"/>
  <c r="K1863" i="2"/>
  <c r="F1863" i="2"/>
  <c r="K1862" i="2"/>
  <c r="F1862" i="2"/>
  <c r="K1861" i="2"/>
  <c r="F1861" i="2"/>
  <c r="K1860" i="2"/>
  <c r="F1860" i="2"/>
  <c r="K1859" i="2"/>
  <c r="F1859" i="2"/>
  <c r="K1858" i="2"/>
  <c r="F1858" i="2"/>
  <c r="K1857" i="2"/>
  <c r="F1857" i="2"/>
  <c r="K1856" i="2"/>
  <c r="F1856" i="2"/>
  <c r="K1855" i="2"/>
  <c r="F1855" i="2"/>
  <c r="K1854" i="2"/>
  <c r="F1854" i="2"/>
  <c r="K1853" i="2"/>
  <c r="F1853" i="2"/>
  <c r="K1852" i="2"/>
  <c r="F1852" i="2"/>
  <c r="K1851" i="2"/>
  <c r="F1851" i="2"/>
  <c r="K1850" i="2"/>
  <c r="F1850" i="2"/>
  <c r="K1849" i="2"/>
  <c r="F1849" i="2"/>
  <c r="K1848" i="2"/>
  <c r="F1848" i="2"/>
  <c r="K1847" i="2"/>
  <c r="F1847" i="2"/>
  <c r="K1846" i="2"/>
  <c r="F1846" i="2"/>
  <c r="K1845" i="2"/>
  <c r="F1845" i="2"/>
  <c r="K1844" i="2"/>
  <c r="F1844" i="2"/>
  <c r="K1843" i="2"/>
  <c r="F1843" i="2"/>
  <c r="K1842" i="2"/>
  <c r="F1842" i="2"/>
  <c r="K1841" i="2"/>
  <c r="F1841" i="2"/>
  <c r="K1840" i="2"/>
  <c r="F1840" i="2"/>
  <c r="K1839" i="2"/>
  <c r="F1839" i="2"/>
  <c r="K1838" i="2"/>
  <c r="F1838" i="2"/>
  <c r="K1837" i="2"/>
  <c r="F1837" i="2"/>
  <c r="K1836" i="2"/>
  <c r="F1836" i="2"/>
  <c r="K1835" i="2"/>
  <c r="F1835" i="2"/>
  <c r="K1834" i="2"/>
  <c r="F1834" i="2"/>
  <c r="K1833" i="2"/>
  <c r="F1833" i="2"/>
  <c r="K1832" i="2"/>
  <c r="F1832" i="2"/>
  <c r="K1831" i="2"/>
  <c r="F1831" i="2"/>
  <c r="K1830" i="2"/>
  <c r="F1830" i="2"/>
  <c r="K1829" i="2"/>
  <c r="F1829" i="2"/>
  <c r="K1828" i="2"/>
  <c r="F1828" i="2"/>
  <c r="K1827" i="2"/>
  <c r="F1827" i="2"/>
  <c r="K1826" i="2"/>
  <c r="F1826" i="2"/>
  <c r="K1825" i="2"/>
  <c r="F1825" i="2"/>
  <c r="K1824" i="2"/>
  <c r="F1824" i="2"/>
  <c r="K1823" i="2"/>
  <c r="F1823" i="2"/>
  <c r="K1822" i="2"/>
  <c r="F1822" i="2"/>
  <c r="K1821" i="2"/>
  <c r="F1821" i="2"/>
  <c r="K1820" i="2"/>
  <c r="F1820" i="2"/>
  <c r="K1819" i="2"/>
  <c r="F1819" i="2"/>
  <c r="K1818" i="2"/>
  <c r="F1818" i="2"/>
  <c r="K1817" i="2"/>
  <c r="F1817" i="2"/>
  <c r="K1816" i="2"/>
  <c r="F1816" i="2"/>
  <c r="K1815" i="2"/>
  <c r="F1815" i="2"/>
  <c r="K1814" i="2"/>
  <c r="F1814" i="2"/>
  <c r="K1813" i="2"/>
  <c r="F1813" i="2"/>
  <c r="K1812" i="2"/>
  <c r="F1812" i="2"/>
  <c r="K1811" i="2"/>
  <c r="F1811" i="2"/>
  <c r="K1810" i="2"/>
  <c r="F1810" i="2"/>
  <c r="K1809" i="2"/>
  <c r="F1809" i="2"/>
  <c r="K1808" i="2"/>
  <c r="F1808" i="2"/>
  <c r="K1807" i="2"/>
  <c r="F1807" i="2"/>
  <c r="K1806" i="2"/>
  <c r="F1806" i="2"/>
  <c r="K1805" i="2"/>
  <c r="F1805" i="2"/>
  <c r="K1804" i="2"/>
  <c r="F1804" i="2"/>
  <c r="K1803" i="2"/>
  <c r="F1803" i="2"/>
  <c r="K1802" i="2"/>
  <c r="F1802" i="2"/>
  <c r="K1801" i="2"/>
  <c r="F1801" i="2"/>
  <c r="K1800" i="2"/>
  <c r="F1800" i="2"/>
  <c r="K1799" i="2"/>
  <c r="F1799" i="2"/>
  <c r="K1798" i="2"/>
  <c r="F1798" i="2"/>
  <c r="K1797" i="2"/>
  <c r="F1797" i="2"/>
  <c r="K1796" i="2"/>
  <c r="F1796" i="2"/>
  <c r="K1795" i="2"/>
  <c r="F1795" i="2"/>
  <c r="K1794" i="2"/>
  <c r="F1794" i="2"/>
  <c r="K1793" i="2"/>
  <c r="F1793" i="2"/>
  <c r="K1792" i="2"/>
  <c r="F1792" i="2"/>
  <c r="K1791" i="2"/>
  <c r="F1791" i="2"/>
  <c r="K1790" i="2"/>
  <c r="F1790" i="2"/>
  <c r="K1789" i="2"/>
  <c r="F1789" i="2"/>
  <c r="K1788" i="2"/>
  <c r="F1788" i="2"/>
  <c r="K1787" i="2"/>
  <c r="F1787" i="2"/>
  <c r="K1786" i="2"/>
  <c r="F1786" i="2"/>
  <c r="K1785" i="2"/>
  <c r="F1785" i="2"/>
  <c r="K1784" i="2"/>
  <c r="F1784" i="2"/>
  <c r="K1783" i="2"/>
  <c r="F1783" i="2"/>
  <c r="K1782" i="2"/>
  <c r="F1782" i="2"/>
  <c r="K1781" i="2"/>
  <c r="F1781" i="2"/>
  <c r="K1780" i="2"/>
  <c r="F1780" i="2"/>
  <c r="K1779" i="2"/>
  <c r="F1779" i="2"/>
  <c r="K1778" i="2"/>
  <c r="F1778" i="2"/>
  <c r="K1777" i="2"/>
  <c r="F1777" i="2"/>
  <c r="K1776" i="2"/>
  <c r="F1776" i="2"/>
  <c r="K1775" i="2"/>
  <c r="F1775" i="2"/>
  <c r="K1774" i="2"/>
  <c r="F1774" i="2"/>
  <c r="K1773" i="2"/>
  <c r="F1773" i="2"/>
  <c r="K1772" i="2"/>
  <c r="F1772" i="2"/>
  <c r="K1771" i="2"/>
  <c r="F1771" i="2"/>
  <c r="K1770" i="2"/>
  <c r="F1770" i="2"/>
  <c r="K1769" i="2"/>
  <c r="F1769" i="2"/>
  <c r="K1768" i="2"/>
  <c r="F1768" i="2"/>
  <c r="K1767" i="2"/>
  <c r="F1767" i="2"/>
  <c r="K1766" i="2"/>
  <c r="F1766" i="2"/>
  <c r="K1765" i="2"/>
  <c r="F1765" i="2"/>
  <c r="K1764" i="2"/>
  <c r="F1764" i="2"/>
  <c r="K1763" i="2"/>
  <c r="F1763" i="2"/>
  <c r="K1762" i="2"/>
  <c r="F1762" i="2"/>
  <c r="K1761" i="2"/>
  <c r="F1761" i="2"/>
  <c r="K1760" i="2"/>
  <c r="F1760" i="2"/>
  <c r="K1759" i="2"/>
  <c r="F1759" i="2"/>
  <c r="K1758" i="2"/>
  <c r="F1758" i="2"/>
  <c r="K1757" i="2"/>
  <c r="F1757" i="2"/>
  <c r="K1756" i="2"/>
  <c r="F1756" i="2"/>
  <c r="K1755" i="2"/>
  <c r="F1755" i="2"/>
  <c r="K1754" i="2"/>
  <c r="F1754" i="2"/>
  <c r="K1753" i="2"/>
  <c r="F1753" i="2"/>
  <c r="K1752" i="2"/>
  <c r="F1752" i="2"/>
  <c r="K1751" i="2"/>
  <c r="F1751" i="2"/>
  <c r="K1750" i="2"/>
  <c r="F1750" i="2"/>
  <c r="K1749" i="2"/>
  <c r="F1749" i="2"/>
  <c r="K1748" i="2"/>
  <c r="F1748" i="2"/>
  <c r="K1747" i="2"/>
  <c r="F1747" i="2"/>
  <c r="K1746" i="2"/>
  <c r="F1746" i="2"/>
  <c r="K1745" i="2"/>
  <c r="F1745" i="2"/>
  <c r="K1744" i="2"/>
  <c r="F1744" i="2"/>
  <c r="K1743" i="2"/>
  <c r="F1743" i="2"/>
  <c r="K1742" i="2"/>
  <c r="F1742" i="2"/>
  <c r="K1741" i="2"/>
  <c r="F1741" i="2"/>
  <c r="K1740" i="2"/>
  <c r="F1740" i="2"/>
  <c r="K1739" i="2"/>
  <c r="F1739" i="2"/>
  <c r="K1738" i="2"/>
  <c r="F1738" i="2"/>
  <c r="K1737" i="2"/>
  <c r="F1737" i="2"/>
  <c r="K1736" i="2"/>
  <c r="F1736" i="2"/>
  <c r="K1735" i="2"/>
  <c r="F1735" i="2"/>
  <c r="K1734" i="2"/>
  <c r="F1734" i="2"/>
  <c r="K1733" i="2"/>
  <c r="F1733" i="2"/>
  <c r="K1732" i="2"/>
  <c r="F1732" i="2"/>
  <c r="K1731" i="2"/>
  <c r="F1731" i="2"/>
  <c r="K1730" i="2"/>
  <c r="F1730" i="2"/>
  <c r="K1729" i="2"/>
  <c r="F1729" i="2"/>
  <c r="K1728" i="2"/>
  <c r="F1728" i="2"/>
  <c r="K1727" i="2"/>
  <c r="F1727" i="2"/>
  <c r="K1726" i="2"/>
  <c r="F1726" i="2"/>
  <c r="K1725" i="2"/>
  <c r="F1725" i="2"/>
  <c r="K1724" i="2"/>
  <c r="F1724" i="2"/>
  <c r="K1723" i="2"/>
  <c r="F1723" i="2"/>
  <c r="K1722" i="2"/>
  <c r="F1722" i="2"/>
  <c r="K1721" i="2"/>
  <c r="F1721" i="2"/>
  <c r="K1720" i="2"/>
  <c r="F1720" i="2"/>
  <c r="K1719" i="2"/>
  <c r="F1719" i="2"/>
  <c r="K1718" i="2"/>
  <c r="F1718" i="2"/>
  <c r="K1717" i="2"/>
  <c r="F1717" i="2"/>
  <c r="K1716" i="2"/>
  <c r="F1716" i="2"/>
  <c r="K1715" i="2"/>
  <c r="F1715" i="2"/>
  <c r="K1714" i="2"/>
  <c r="F1714" i="2"/>
  <c r="K1713" i="2"/>
  <c r="F1713" i="2"/>
  <c r="K1712" i="2"/>
  <c r="F1712" i="2"/>
  <c r="K1711" i="2"/>
  <c r="F1711" i="2"/>
  <c r="K1710" i="2"/>
  <c r="F1710" i="2"/>
  <c r="K1709" i="2"/>
  <c r="F1709" i="2"/>
  <c r="K1708" i="2"/>
  <c r="F1708" i="2"/>
  <c r="K1707" i="2"/>
  <c r="F1707" i="2"/>
  <c r="K1706" i="2"/>
  <c r="F1706" i="2"/>
  <c r="K1705" i="2"/>
  <c r="F1705" i="2"/>
  <c r="K1704" i="2"/>
  <c r="F1704" i="2"/>
  <c r="K1703" i="2"/>
  <c r="F1703" i="2"/>
  <c r="K1702" i="2"/>
  <c r="F1702" i="2"/>
  <c r="K1701" i="2"/>
  <c r="F1701" i="2"/>
  <c r="K1700" i="2"/>
  <c r="F1700" i="2"/>
  <c r="K1699" i="2"/>
  <c r="F1699" i="2"/>
  <c r="K1698" i="2"/>
  <c r="F1698" i="2"/>
  <c r="K1697" i="2"/>
  <c r="F1697" i="2"/>
  <c r="K1696" i="2"/>
  <c r="F1696" i="2"/>
  <c r="K1695" i="2"/>
  <c r="F1695" i="2"/>
  <c r="K1694" i="2"/>
  <c r="F1694" i="2"/>
  <c r="K1693" i="2"/>
  <c r="F1693" i="2"/>
  <c r="K1692" i="2"/>
  <c r="F1692" i="2"/>
  <c r="K1691" i="2"/>
  <c r="F1691" i="2"/>
  <c r="K1690" i="2"/>
  <c r="F1690" i="2"/>
  <c r="K1689" i="2"/>
  <c r="F1689" i="2"/>
  <c r="K1688" i="2"/>
  <c r="F1688" i="2"/>
  <c r="K1687" i="2"/>
  <c r="F1687" i="2"/>
  <c r="K1686" i="2"/>
  <c r="F1686" i="2"/>
  <c r="K1685" i="2"/>
  <c r="F1685" i="2"/>
  <c r="K1684" i="2"/>
  <c r="F1684" i="2"/>
  <c r="K1683" i="2"/>
  <c r="F1683" i="2"/>
  <c r="K1682" i="2"/>
  <c r="F1682" i="2"/>
  <c r="K1681" i="2"/>
  <c r="F1681" i="2"/>
  <c r="K1680" i="2"/>
  <c r="F1680" i="2"/>
  <c r="K1679" i="2"/>
  <c r="F1679" i="2"/>
  <c r="K1678" i="2"/>
  <c r="F1678" i="2"/>
  <c r="K1677" i="2"/>
  <c r="F1677" i="2"/>
  <c r="K1676" i="2"/>
  <c r="F1676" i="2"/>
  <c r="K1675" i="2"/>
  <c r="F1675" i="2"/>
  <c r="K1674" i="2"/>
  <c r="F1674" i="2"/>
  <c r="K1673" i="2"/>
  <c r="F1673" i="2"/>
  <c r="K1672" i="2"/>
  <c r="F1672" i="2"/>
  <c r="K1671" i="2"/>
  <c r="F1671" i="2"/>
  <c r="K1670" i="2"/>
  <c r="F1670" i="2"/>
  <c r="K1669" i="2"/>
  <c r="F1669" i="2"/>
  <c r="K1668" i="2"/>
  <c r="F1668" i="2"/>
  <c r="K1667" i="2"/>
  <c r="F1667" i="2"/>
  <c r="K1666" i="2"/>
  <c r="F1666" i="2"/>
  <c r="K1665" i="2"/>
  <c r="F1665" i="2"/>
  <c r="K1664" i="2"/>
  <c r="F1664" i="2"/>
  <c r="K1663" i="2"/>
  <c r="F1663" i="2"/>
  <c r="K1662" i="2"/>
  <c r="F1662" i="2"/>
  <c r="K1661" i="2"/>
  <c r="F1661" i="2"/>
  <c r="K1660" i="2"/>
  <c r="F1660" i="2"/>
  <c r="K1659" i="2"/>
  <c r="F1659" i="2"/>
  <c r="K1658" i="2"/>
  <c r="F1658" i="2"/>
  <c r="K1657" i="2"/>
  <c r="F1657" i="2"/>
  <c r="K1656" i="2"/>
  <c r="F1656" i="2"/>
  <c r="K1655" i="2"/>
  <c r="F1655" i="2"/>
  <c r="K1654" i="2"/>
  <c r="F1654" i="2"/>
  <c r="K1653" i="2"/>
  <c r="F1653" i="2"/>
  <c r="K1652" i="2"/>
  <c r="F1652" i="2"/>
  <c r="K1651" i="2"/>
  <c r="F1651" i="2"/>
  <c r="K1650" i="2"/>
  <c r="F1650" i="2"/>
  <c r="K1649" i="2"/>
  <c r="F1649" i="2"/>
  <c r="K1648" i="2"/>
  <c r="F1648" i="2"/>
  <c r="K1647" i="2"/>
  <c r="F1647" i="2"/>
  <c r="K1646" i="2"/>
  <c r="F1646" i="2"/>
  <c r="K1645" i="2"/>
  <c r="F1645" i="2"/>
  <c r="K1644" i="2"/>
  <c r="F1644" i="2"/>
  <c r="K1643" i="2"/>
  <c r="F1643" i="2"/>
  <c r="K1642" i="2"/>
  <c r="F1642" i="2"/>
  <c r="K1641" i="2"/>
  <c r="F1641" i="2"/>
  <c r="K1640" i="2"/>
  <c r="F1640" i="2"/>
  <c r="K1639" i="2"/>
  <c r="F1639" i="2"/>
  <c r="K1638" i="2"/>
  <c r="F1638" i="2"/>
  <c r="K1637" i="2"/>
  <c r="F1637" i="2"/>
  <c r="K1636" i="2"/>
  <c r="F1636" i="2"/>
  <c r="K1635" i="2"/>
  <c r="F1635" i="2"/>
  <c r="K1634" i="2"/>
  <c r="F1634" i="2"/>
  <c r="K1633" i="2"/>
  <c r="F1633" i="2"/>
  <c r="K1632" i="2"/>
  <c r="F1632" i="2"/>
  <c r="K1631" i="2"/>
  <c r="F1631" i="2"/>
  <c r="K1630" i="2"/>
  <c r="F1630" i="2"/>
  <c r="K1629" i="2"/>
  <c r="F1629" i="2"/>
  <c r="K1628" i="2"/>
  <c r="F1628" i="2"/>
  <c r="K1627" i="2"/>
  <c r="F1627" i="2"/>
  <c r="K1626" i="2"/>
  <c r="F1626" i="2"/>
  <c r="K1625" i="2"/>
  <c r="F1625" i="2"/>
  <c r="K1624" i="2"/>
  <c r="F1624" i="2"/>
  <c r="K1623" i="2"/>
  <c r="F1623" i="2"/>
  <c r="K1622" i="2"/>
  <c r="F1622" i="2"/>
  <c r="K1621" i="2"/>
  <c r="F1621" i="2"/>
  <c r="K1620" i="2"/>
  <c r="F1620" i="2"/>
  <c r="K1619" i="2"/>
  <c r="F1619" i="2"/>
  <c r="K1618" i="2"/>
  <c r="F1618" i="2"/>
  <c r="K1617" i="2"/>
  <c r="F1617" i="2"/>
  <c r="K1616" i="2"/>
  <c r="F1616" i="2"/>
  <c r="K1615" i="2"/>
  <c r="F1615" i="2"/>
  <c r="K1614" i="2"/>
  <c r="F1614" i="2"/>
  <c r="K1613" i="2"/>
  <c r="F1613" i="2"/>
  <c r="K1612" i="2"/>
  <c r="F1612" i="2"/>
  <c r="K1611" i="2"/>
  <c r="F1611" i="2"/>
  <c r="K1610" i="2"/>
  <c r="F1610" i="2"/>
  <c r="K1609" i="2"/>
  <c r="F1609" i="2"/>
  <c r="K1608" i="2"/>
  <c r="F1608" i="2"/>
  <c r="K1607" i="2"/>
  <c r="F1607" i="2"/>
  <c r="K1606" i="2"/>
  <c r="F1606" i="2"/>
  <c r="K1605" i="2"/>
  <c r="F1605" i="2"/>
  <c r="K1604" i="2"/>
  <c r="F1604" i="2"/>
  <c r="K1603" i="2"/>
  <c r="F1603" i="2"/>
  <c r="K1602" i="2"/>
  <c r="F1602" i="2"/>
  <c r="K1601" i="2"/>
  <c r="F1601" i="2"/>
  <c r="K1600" i="2"/>
  <c r="F1600" i="2"/>
  <c r="K1599" i="2"/>
  <c r="F1599" i="2"/>
  <c r="K1598" i="2"/>
  <c r="F1598" i="2"/>
  <c r="K1597" i="2"/>
  <c r="F1597" i="2"/>
  <c r="K1596" i="2"/>
  <c r="F1596" i="2"/>
  <c r="K1595" i="2"/>
  <c r="F1595" i="2"/>
  <c r="K1594" i="2"/>
  <c r="F1594" i="2"/>
  <c r="K1593" i="2"/>
  <c r="F1593" i="2"/>
  <c r="K1592" i="2"/>
  <c r="F1592" i="2"/>
  <c r="K1591" i="2"/>
  <c r="F1591" i="2"/>
  <c r="K1590" i="2"/>
  <c r="F1590" i="2"/>
  <c r="K1589" i="2"/>
  <c r="F1589" i="2"/>
  <c r="K1588" i="2"/>
  <c r="F1588" i="2"/>
  <c r="K1587" i="2"/>
  <c r="F1587" i="2"/>
  <c r="K1586" i="2"/>
  <c r="F1586" i="2"/>
  <c r="K1585" i="2"/>
  <c r="F1585" i="2"/>
  <c r="K1584" i="2"/>
  <c r="F1584" i="2"/>
  <c r="K1583" i="2"/>
  <c r="F1583" i="2"/>
  <c r="K1582" i="2"/>
  <c r="F1582" i="2"/>
  <c r="K1581" i="2"/>
  <c r="F1581" i="2"/>
  <c r="K1580" i="2"/>
  <c r="F1580" i="2"/>
  <c r="K1579" i="2"/>
  <c r="F1579" i="2"/>
  <c r="K1578" i="2"/>
  <c r="F1578" i="2"/>
  <c r="K1577" i="2"/>
  <c r="F1577" i="2"/>
  <c r="K1576" i="2"/>
  <c r="F1576" i="2"/>
  <c r="K1575" i="2"/>
  <c r="F1575" i="2"/>
  <c r="K1574" i="2"/>
  <c r="F1574" i="2"/>
  <c r="K1573" i="2"/>
  <c r="F1573" i="2"/>
  <c r="K1572" i="2"/>
  <c r="F1572" i="2"/>
  <c r="K1571" i="2"/>
  <c r="F1571" i="2"/>
  <c r="K1570" i="2"/>
  <c r="F1570" i="2"/>
  <c r="K1569" i="2"/>
  <c r="F1569" i="2"/>
  <c r="K1568" i="2"/>
  <c r="F1568" i="2"/>
  <c r="K1567" i="2"/>
  <c r="F1567" i="2"/>
  <c r="K1566" i="2"/>
  <c r="F1566" i="2"/>
  <c r="K1565" i="2"/>
  <c r="F1565" i="2"/>
  <c r="K1564" i="2"/>
  <c r="F1564" i="2"/>
  <c r="K1563" i="2"/>
  <c r="F1563" i="2"/>
  <c r="K1562" i="2"/>
  <c r="F1562" i="2"/>
  <c r="K1561" i="2"/>
  <c r="F1561" i="2"/>
  <c r="K1560" i="2"/>
  <c r="F1560" i="2"/>
  <c r="K1559" i="2"/>
  <c r="F1559" i="2"/>
  <c r="K1558" i="2"/>
  <c r="F1558" i="2"/>
  <c r="K1557" i="2"/>
  <c r="F1557" i="2"/>
  <c r="K1556" i="2"/>
  <c r="F1556" i="2"/>
  <c r="K1555" i="2"/>
  <c r="F1555" i="2"/>
  <c r="K1554" i="2"/>
  <c r="F1554" i="2"/>
  <c r="K1553" i="2"/>
  <c r="F1553" i="2"/>
  <c r="K1552" i="2"/>
  <c r="F1552" i="2"/>
  <c r="K1551" i="2"/>
  <c r="F1551" i="2"/>
  <c r="K1550" i="2"/>
  <c r="F1550" i="2"/>
  <c r="K1549" i="2"/>
  <c r="F1549" i="2"/>
  <c r="K1548" i="2"/>
  <c r="F1548" i="2"/>
  <c r="K1547" i="2"/>
  <c r="F1547" i="2"/>
  <c r="K1546" i="2"/>
  <c r="F1546" i="2"/>
  <c r="K1545" i="2"/>
  <c r="F1545" i="2"/>
  <c r="K1544" i="2"/>
  <c r="F1544" i="2"/>
  <c r="K1543" i="2"/>
  <c r="F1543" i="2"/>
  <c r="K1542" i="2"/>
  <c r="F1542" i="2"/>
  <c r="K1541" i="2"/>
  <c r="F1541" i="2"/>
  <c r="K1540" i="2"/>
  <c r="F1540" i="2"/>
  <c r="K1539" i="2"/>
  <c r="F1539" i="2"/>
  <c r="K1538" i="2"/>
  <c r="F1538" i="2"/>
  <c r="K1537" i="2"/>
  <c r="F1537" i="2"/>
  <c r="K1536" i="2"/>
  <c r="F1536" i="2"/>
  <c r="K1535" i="2"/>
  <c r="F1535" i="2"/>
  <c r="K1534" i="2"/>
  <c r="F1534" i="2"/>
  <c r="K1533" i="2"/>
  <c r="F1533" i="2"/>
  <c r="K1532" i="2"/>
  <c r="F1532" i="2"/>
  <c r="K1531" i="2"/>
  <c r="F1531" i="2"/>
  <c r="K1530" i="2"/>
  <c r="F1530" i="2"/>
  <c r="K1529" i="2"/>
  <c r="F1529" i="2"/>
  <c r="K1528" i="2"/>
  <c r="F1528" i="2"/>
  <c r="K1527" i="2"/>
  <c r="F1527" i="2"/>
  <c r="K1526" i="2"/>
  <c r="F1526" i="2"/>
  <c r="K1525" i="2"/>
  <c r="F1525" i="2"/>
  <c r="K1524" i="2"/>
  <c r="F1524" i="2"/>
  <c r="K1523" i="2"/>
  <c r="F1523" i="2"/>
  <c r="K1522" i="2"/>
  <c r="F1522" i="2"/>
  <c r="K1521" i="2"/>
  <c r="F1521" i="2"/>
  <c r="K1520" i="2"/>
  <c r="F1520" i="2"/>
  <c r="K1519" i="2"/>
  <c r="F1519" i="2"/>
  <c r="K1518" i="2"/>
  <c r="F1518" i="2"/>
  <c r="K1517" i="2"/>
  <c r="F1517" i="2"/>
  <c r="K1516" i="2"/>
  <c r="F1516" i="2"/>
  <c r="K1515" i="2"/>
  <c r="F1515" i="2"/>
  <c r="K1514" i="2"/>
  <c r="F1514" i="2"/>
  <c r="K1513" i="2"/>
  <c r="F1513" i="2"/>
  <c r="K1512" i="2"/>
  <c r="F1512" i="2"/>
  <c r="K1511" i="2"/>
  <c r="F1511" i="2"/>
  <c r="K1510" i="2"/>
  <c r="F1510" i="2"/>
  <c r="K1509" i="2"/>
  <c r="F1509" i="2"/>
  <c r="K1508" i="2"/>
  <c r="F1508" i="2"/>
  <c r="K1507" i="2"/>
  <c r="F1507" i="2"/>
  <c r="K1506" i="2"/>
  <c r="F1506" i="2"/>
  <c r="K1505" i="2"/>
  <c r="F1505" i="2"/>
  <c r="K1504" i="2"/>
  <c r="F1504" i="2"/>
  <c r="K1503" i="2"/>
  <c r="F1503" i="2"/>
  <c r="K1502" i="2"/>
  <c r="F1502" i="2"/>
  <c r="K1501" i="2"/>
  <c r="F1501" i="2"/>
  <c r="K1500" i="2"/>
  <c r="F1500" i="2"/>
  <c r="K1499" i="2"/>
  <c r="F1499" i="2"/>
  <c r="K1498" i="2"/>
  <c r="F1498" i="2"/>
  <c r="K1497" i="2"/>
  <c r="F1497" i="2"/>
  <c r="K1496" i="2"/>
  <c r="F1496" i="2"/>
  <c r="K1495" i="2"/>
  <c r="F1495" i="2"/>
  <c r="K1494" i="2"/>
  <c r="F1494" i="2"/>
  <c r="K1493" i="2"/>
  <c r="F1493" i="2"/>
  <c r="K1492" i="2"/>
  <c r="F1492" i="2"/>
  <c r="K1491" i="2"/>
  <c r="F1491" i="2"/>
  <c r="K1490" i="2"/>
  <c r="F1490" i="2"/>
  <c r="K1489" i="2"/>
  <c r="F1489" i="2"/>
  <c r="K1488" i="2"/>
  <c r="F1488" i="2"/>
  <c r="K1487" i="2"/>
  <c r="F1487" i="2"/>
  <c r="K1486" i="2"/>
  <c r="F1486" i="2"/>
  <c r="K1485" i="2"/>
  <c r="F1485" i="2"/>
  <c r="K1484" i="2"/>
  <c r="F1484" i="2"/>
  <c r="K1483" i="2"/>
  <c r="F1483" i="2"/>
  <c r="K1482" i="2"/>
  <c r="F1482" i="2"/>
  <c r="K1481" i="2"/>
  <c r="F1481" i="2"/>
  <c r="K1480" i="2"/>
  <c r="F1480" i="2"/>
  <c r="K1479" i="2"/>
  <c r="F1479" i="2"/>
  <c r="K1478" i="2"/>
  <c r="F1478" i="2"/>
  <c r="K1477" i="2"/>
  <c r="F1477" i="2"/>
  <c r="K1476" i="2"/>
  <c r="F1476" i="2"/>
  <c r="K1475" i="2"/>
  <c r="F1475" i="2"/>
  <c r="K1474" i="2"/>
  <c r="F1474" i="2"/>
  <c r="K1473" i="2"/>
  <c r="F1473" i="2"/>
  <c r="K1472" i="2"/>
  <c r="F1472" i="2"/>
  <c r="K1471" i="2"/>
  <c r="F1471" i="2"/>
  <c r="K1470" i="2"/>
  <c r="F1470" i="2"/>
  <c r="K1469" i="2"/>
  <c r="F1469" i="2"/>
  <c r="K1468" i="2"/>
  <c r="F1468" i="2"/>
  <c r="K1467" i="2"/>
  <c r="F1467" i="2"/>
  <c r="K1466" i="2"/>
  <c r="F1466" i="2"/>
  <c r="K1465" i="2"/>
  <c r="F1465" i="2"/>
  <c r="K1464" i="2"/>
  <c r="F1464" i="2"/>
  <c r="K1463" i="2"/>
  <c r="F1463" i="2"/>
  <c r="K1462" i="2"/>
  <c r="F1462" i="2"/>
  <c r="K1461" i="2"/>
  <c r="F1461" i="2"/>
  <c r="K1460" i="2"/>
  <c r="F1460" i="2"/>
  <c r="K1459" i="2"/>
  <c r="F1459" i="2"/>
  <c r="K1458" i="2"/>
  <c r="F1458" i="2"/>
  <c r="K1457" i="2"/>
  <c r="F1457" i="2"/>
  <c r="K1456" i="2"/>
  <c r="F1456" i="2"/>
  <c r="K1455" i="2"/>
  <c r="F1455" i="2"/>
  <c r="K1454" i="2"/>
  <c r="F1454" i="2"/>
  <c r="K1453" i="2"/>
  <c r="F1453" i="2"/>
  <c r="K1452" i="2"/>
  <c r="F1452" i="2"/>
  <c r="K1451" i="2"/>
  <c r="F1451" i="2"/>
  <c r="K1450" i="2"/>
  <c r="F1450" i="2"/>
  <c r="K1449" i="2"/>
  <c r="F1449" i="2"/>
  <c r="K1448" i="2"/>
  <c r="F1448" i="2"/>
  <c r="K1447" i="2"/>
  <c r="F1447" i="2"/>
  <c r="K1446" i="2"/>
  <c r="F1446" i="2"/>
  <c r="K1445" i="2"/>
  <c r="F1445" i="2"/>
  <c r="K1444" i="2"/>
  <c r="F1444" i="2"/>
  <c r="K1443" i="2"/>
  <c r="F1443" i="2"/>
  <c r="K1442" i="2"/>
  <c r="F1442" i="2"/>
  <c r="K1441" i="2"/>
  <c r="F1441" i="2"/>
  <c r="K1440" i="2"/>
  <c r="F1440" i="2"/>
  <c r="K1439" i="2"/>
  <c r="F1439" i="2"/>
  <c r="K1438" i="2"/>
  <c r="F1438" i="2"/>
  <c r="K1437" i="2"/>
  <c r="F1437" i="2"/>
  <c r="K1436" i="2"/>
  <c r="F1436" i="2"/>
  <c r="K1435" i="2"/>
  <c r="F1435" i="2"/>
  <c r="K1434" i="2"/>
  <c r="F1434" i="2"/>
  <c r="K1433" i="2"/>
  <c r="F1433" i="2"/>
  <c r="K1432" i="2"/>
  <c r="F1432" i="2"/>
  <c r="K1431" i="2"/>
  <c r="F1431" i="2"/>
  <c r="K1430" i="2"/>
  <c r="F1430" i="2"/>
  <c r="K1429" i="2"/>
  <c r="F1429" i="2"/>
  <c r="K1428" i="2"/>
  <c r="F1428" i="2"/>
  <c r="K1427" i="2"/>
  <c r="F1427" i="2"/>
  <c r="K1426" i="2"/>
  <c r="F1426" i="2"/>
  <c r="K1425" i="2"/>
  <c r="F1425" i="2"/>
  <c r="K1424" i="2"/>
  <c r="F1424" i="2"/>
  <c r="K1423" i="2"/>
  <c r="F1423" i="2"/>
  <c r="K1422" i="2"/>
  <c r="F1422" i="2"/>
  <c r="K1421" i="2"/>
  <c r="F1421" i="2"/>
  <c r="K1420" i="2"/>
  <c r="F1420" i="2"/>
  <c r="K1419" i="2"/>
  <c r="F1419" i="2"/>
  <c r="K1418" i="2"/>
  <c r="F1418" i="2"/>
  <c r="K1417" i="2"/>
  <c r="F1417" i="2"/>
  <c r="K1416" i="2"/>
  <c r="F1416" i="2"/>
  <c r="K1415" i="2"/>
  <c r="F1415" i="2"/>
  <c r="K1414" i="2"/>
  <c r="F1414" i="2"/>
  <c r="K1413" i="2"/>
  <c r="F1413" i="2"/>
  <c r="K1412" i="2"/>
  <c r="F1412" i="2"/>
  <c r="K1411" i="2"/>
  <c r="F1411" i="2"/>
  <c r="K1410" i="2"/>
  <c r="F1410" i="2"/>
  <c r="K1409" i="2"/>
  <c r="F1409" i="2"/>
  <c r="K1408" i="2"/>
  <c r="F1408" i="2"/>
  <c r="K1407" i="2"/>
  <c r="F1407" i="2"/>
  <c r="K1406" i="2"/>
  <c r="F1406" i="2"/>
  <c r="K1405" i="2"/>
  <c r="F1405" i="2"/>
  <c r="K1404" i="2"/>
  <c r="F1404" i="2"/>
  <c r="K1403" i="2"/>
  <c r="F1403" i="2"/>
  <c r="K1402" i="2"/>
  <c r="F1402" i="2"/>
  <c r="K1401" i="2"/>
  <c r="F1401" i="2"/>
  <c r="K1400" i="2"/>
  <c r="F1400" i="2"/>
  <c r="K1399" i="2"/>
  <c r="F1399" i="2"/>
  <c r="K1398" i="2"/>
  <c r="F1398" i="2"/>
  <c r="K1397" i="2"/>
  <c r="F1397" i="2"/>
  <c r="K1396" i="2"/>
  <c r="F1396" i="2"/>
  <c r="K1395" i="2"/>
  <c r="F1395" i="2"/>
  <c r="K1394" i="2"/>
  <c r="F1394" i="2"/>
  <c r="K1393" i="2"/>
  <c r="F1393" i="2"/>
  <c r="K1392" i="2"/>
  <c r="F1392" i="2"/>
  <c r="K1391" i="2"/>
  <c r="F1391" i="2"/>
  <c r="K1390" i="2"/>
  <c r="F1390" i="2"/>
  <c r="K1389" i="2"/>
  <c r="F1389" i="2"/>
  <c r="K1388" i="2"/>
  <c r="F1388" i="2"/>
  <c r="K1387" i="2"/>
  <c r="F1387" i="2"/>
  <c r="K1386" i="2"/>
  <c r="F1386" i="2"/>
  <c r="K1385" i="2"/>
  <c r="F1385" i="2"/>
  <c r="K1384" i="2"/>
  <c r="F1384" i="2"/>
  <c r="K1383" i="2"/>
  <c r="F1383" i="2"/>
  <c r="K1382" i="2"/>
  <c r="F1382" i="2"/>
  <c r="K1381" i="2"/>
  <c r="F1381" i="2"/>
  <c r="K1380" i="2"/>
  <c r="F1380" i="2"/>
  <c r="K1379" i="2"/>
  <c r="F1379" i="2"/>
  <c r="K1378" i="2"/>
  <c r="F1378" i="2"/>
  <c r="K1377" i="2"/>
  <c r="F1377" i="2"/>
  <c r="K1376" i="2"/>
  <c r="F1376" i="2"/>
  <c r="K1375" i="2"/>
  <c r="F1375" i="2"/>
  <c r="K1374" i="2"/>
  <c r="F1374" i="2"/>
  <c r="K1373" i="2"/>
  <c r="F1373" i="2"/>
  <c r="K1372" i="2"/>
  <c r="F1372" i="2"/>
  <c r="K1371" i="2"/>
  <c r="F1371" i="2"/>
  <c r="K1370" i="2"/>
  <c r="F1370" i="2"/>
  <c r="K1369" i="2"/>
  <c r="F1369" i="2"/>
  <c r="K1368" i="2"/>
  <c r="F1368" i="2"/>
  <c r="K1367" i="2"/>
  <c r="F1367" i="2"/>
  <c r="K1366" i="2"/>
  <c r="F1366" i="2"/>
  <c r="K1365" i="2"/>
  <c r="F1365" i="2"/>
  <c r="K1364" i="2"/>
  <c r="F1364" i="2"/>
  <c r="K1363" i="2"/>
  <c r="F1363" i="2"/>
  <c r="K1362" i="2"/>
  <c r="F1362" i="2"/>
  <c r="K1361" i="2"/>
  <c r="F1361" i="2"/>
  <c r="K1360" i="2"/>
  <c r="F1360" i="2"/>
  <c r="K1359" i="2"/>
  <c r="F1359" i="2"/>
  <c r="K1358" i="2"/>
  <c r="F1358" i="2"/>
  <c r="K1357" i="2"/>
  <c r="F1357" i="2"/>
  <c r="K1356" i="2"/>
  <c r="F1356" i="2"/>
  <c r="K1355" i="2"/>
  <c r="F1355" i="2"/>
  <c r="K1354" i="2"/>
  <c r="F1354" i="2"/>
  <c r="K1353" i="2"/>
  <c r="F1353" i="2"/>
  <c r="K1352" i="2"/>
  <c r="F1352" i="2"/>
  <c r="K1351" i="2"/>
  <c r="F1351" i="2"/>
  <c r="K1350" i="2"/>
  <c r="F1350" i="2"/>
  <c r="K1349" i="2"/>
  <c r="F1349" i="2"/>
  <c r="K1348" i="2"/>
  <c r="F1348" i="2"/>
  <c r="K1347" i="2"/>
  <c r="F1347" i="2"/>
  <c r="K1346" i="2"/>
  <c r="F1346" i="2"/>
  <c r="K1345" i="2"/>
  <c r="F1345" i="2"/>
  <c r="K1344" i="2"/>
  <c r="F1344" i="2"/>
  <c r="K1343" i="2"/>
  <c r="F1343" i="2"/>
  <c r="K1342" i="2"/>
  <c r="F1342" i="2"/>
  <c r="K1341" i="2"/>
  <c r="F1341" i="2"/>
  <c r="K1340" i="2"/>
  <c r="F1340" i="2"/>
  <c r="K1339" i="2"/>
  <c r="F1339" i="2"/>
  <c r="K1338" i="2"/>
  <c r="F1338" i="2"/>
  <c r="K1337" i="2"/>
  <c r="F1337" i="2"/>
  <c r="K1336" i="2"/>
  <c r="F1336" i="2"/>
  <c r="K1335" i="2"/>
  <c r="F1335" i="2"/>
  <c r="K1334" i="2"/>
  <c r="F1334" i="2"/>
  <c r="K1333" i="2"/>
  <c r="F1333" i="2"/>
  <c r="K1332" i="2"/>
  <c r="F1332" i="2"/>
  <c r="K1331" i="2"/>
  <c r="F1331" i="2"/>
  <c r="K1330" i="2"/>
  <c r="F1330" i="2"/>
  <c r="K1329" i="2"/>
  <c r="F1329" i="2"/>
  <c r="K1328" i="2"/>
  <c r="F1328" i="2"/>
  <c r="K1327" i="2"/>
  <c r="F1327" i="2"/>
  <c r="K1326" i="2"/>
  <c r="F1326" i="2"/>
  <c r="K1325" i="2"/>
  <c r="F1325" i="2"/>
  <c r="K1324" i="2"/>
  <c r="F1324" i="2"/>
  <c r="K1323" i="2"/>
  <c r="F1323" i="2"/>
  <c r="K1322" i="2"/>
  <c r="F1322" i="2"/>
  <c r="K1321" i="2"/>
  <c r="F1321" i="2"/>
  <c r="K1320" i="2"/>
  <c r="F1320" i="2"/>
  <c r="K1319" i="2"/>
  <c r="F1319" i="2"/>
  <c r="K1318" i="2"/>
  <c r="F1318" i="2"/>
  <c r="K1317" i="2"/>
  <c r="F1317" i="2"/>
  <c r="K1316" i="2"/>
  <c r="F1316" i="2"/>
  <c r="K1315" i="2"/>
  <c r="F1315" i="2"/>
  <c r="K1314" i="2"/>
  <c r="F1314" i="2"/>
  <c r="K1313" i="2"/>
  <c r="F1313" i="2"/>
  <c r="K1312" i="2"/>
  <c r="F1312" i="2"/>
  <c r="K1311" i="2"/>
  <c r="F1311" i="2"/>
  <c r="K1310" i="2"/>
  <c r="F1310" i="2"/>
  <c r="K1309" i="2"/>
  <c r="F1309" i="2"/>
  <c r="K1308" i="2"/>
  <c r="F1308" i="2"/>
  <c r="K1307" i="2"/>
  <c r="F1307" i="2"/>
  <c r="K1306" i="2"/>
  <c r="F1306" i="2"/>
  <c r="K1305" i="2"/>
  <c r="F1305" i="2"/>
  <c r="K1304" i="2"/>
  <c r="F1304" i="2"/>
  <c r="K1303" i="2"/>
  <c r="F1303" i="2"/>
  <c r="K1302" i="2"/>
  <c r="F1302" i="2"/>
  <c r="K1301" i="2"/>
  <c r="F1301" i="2"/>
  <c r="K1300" i="2"/>
  <c r="F1300" i="2"/>
  <c r="K1299" i="2"/>
  <c r="F1299" i="2"/>
  <c r="K1298" i="2"/>
  <c r="F1298" i="2"/>
  <c r="K1297" i="2"/>
  <c r="F1297" i="2"/>
  <c r="K1296" i="2"/>
  <c r="F1296" i="2"/>
  <c r="K1295" i="2"/>
  <c r="F1295" i="2"/>
  <c r="K1294" i="2"/>
  <c r="F1294" i="2"/>
  <c r="K1293" i="2"/>
  <c r="F1293" i="2"/>
  <c r="K1292" i="2"/>
  <c r="F1292" i="2"/>
  <c r="K1291" i="2"/>
  <c r="F1291" i="2"/>
  <c r="K1290" i="2"/>
  <c r="F1290" i="2"/>
  <c r="K1289" i="2"/>
  <c r="F1289" i="2"/>
  <c r="K1288" i="2"/>
  <c r="F1288" i="2"/>
  <c r="K1287" i="2"/>
  <c r="F1287" i="2"/>
  <c r="K1286" i="2"/>
  <c r="F1286" i="2"/>
  <c r="K1285" i="2"/>
  <c r="F1285" i="2"/>
  <c r="K1284" i="2"/>
  <c r="F1284" i="2"/>
  <c r="K1283" i="2"/>
  <c r="F1283" i="2"/>
  <c r="K1282" i="2"/>
  <c r="F1282" i="2"/>
  <c r="K1281" i="2"/>
  <c r="F1281" i="2"/>
  <c r="K1280" i="2"/>
  <c r="F1280" i="2"/>
  <c r="K1279" i="2"/>
  <c r="F1279" i="2"/>
  <c r="K1278" i="2"/>
  <c r="F1278" i="2"/>
  <c r="K1277" i="2"/>
  <c r="F1277" i="2"/>
  <c r="K1276" i="2"/>
  <c r="F1276" i="2"/>
  <c r="K1275" i="2"/>
  <c r="F1275" i="2"/>
  <c r="K1274" i="2"/>
  <c r="F1274" i="2"/>
  <c r="K1273" i="2"/>
  <c r="F1273" i="2"/>
  <c r="K1272" i="2"/>
  <c r="F1272" i="2"/>
  <c r="K1271" i="2"/>
  <c r="F1271" i="2"/>
  <c r="K1270" i="2"/>
  <c r="F1270" i="2"/>
  <c r="K1269" i="2"/>
  <c r="F1269" i="2"/>
  <c r="K1268" i="2"/>
  <c r="F1268" i="2"/>
  <c r="K1267" i="2"/>
  <c r="F1267" i="2"/>
  <c r="K1266" i="2"/>
  <c r="F1266" i="2"/>
  <c r="K1265" i="2"/>
  <c r="F1265" i="2"/>
  <c r="K1264" i="2"/>
  <c r="F1264" i="2"/>
  <c r="K1263" i="2"/>
  <c r="F1263" i="2"/>
  <c r="K1262" i="2"/>
  <c r="F1262" i="2"/>
  <c r="K1261" i="2"/>
  <c r="F1261" i="2"/>
  <c r="K1260" i="2"/>
  <c r="F1260" i="2"/>
  <c r="K1259" i="2"/>
  <c r="F1259" i="2"/>
  <c r="K1258" i="2"/>
  <c r="F1258" i="2"/>
  <c r="K1257" i="2"/>
  <c r="F1257" i="2"/>
  <c r="K1256" i="2"/>
  <c r="F1256" i="2"/>
  <c r="K1255" i="2"/>
  <c r="F1255" i="2"/>
  <c r="K1254" i="2"/>
  <c r="F1254" i="2"/>
  <c r="K1253" i="2"/>
  <c r="F1253" i="2"/>
  <c r="K1252" i="2"/>
  <c r="F1252" i="2"/>
  <c r="K1251" i="2"/>
  <c r="F1251" i="2"/>
  <c r="K1250" i="2"/>
  <c r="F1250" i="2"/>
  <c r="K1249" i="2"/>
  <c r="F1249" i="2"/>
  <c r="K1248" i="2"/>
  <c r="F1248" i="2"/>
  <c r="K1247" i="2"/>
  <c r="F1247" i="2"/>
  <c r="K1246" i="2"/>
  <c r="F1246" i="2"/>
  <c r="K1245" i="2"/>
  <c r="F1245" i="2"/>
  <c r="K1244" i="2"/>
  <c r="F1244" i="2"/>
  <c r="K1243" i="2"/>
  <c r="F1243" i="2"/>
  <c r="K1242" i="2"/>
  <c r="F1242" i="2"/>
  <c r="K1241" i="2"/>
  <c r="F1241" i="2"/>
  <c r="K1240" i="2"/>
  <c r="F1240" i="2"/>
  <c r="K1239" i="2"/>
  <c r="F1239" i="2"/>
  <c r="K1238" i="2"/>
  <c r="F1238" i="2"/>
  <c r="K1237" i="2"/>
  <c r="F1237" i="2"/>
  <c r="K1236" i="2"/>
  <c r="F1236" i="2"/>
  <c r="K1235" i="2"/>
  <c r="F1235" i="2"/>
  <c r="K1234" i="2"/>
  <c r="F1234" i="2"/>
  <c r="K1233" i="2"/>
  <c r="F1233" i="2"/>
  <c r="K1232" i="2"/>
  <c r="F1232" i="2"/>
  <c r="K1231" i="2"/>
  <c r="F1231" i="2"/>
  <c r="K1230" i="2"/>
  <c r="F1230" i="2"/>
  <c r="K1229" i="2"/>
  <c r="F1229" i="2"/>
  <c r="K1228" i="2"/>
  <c r="F1228" i="2"/>
  <c r="K1227" i="2"/>
  <c r="F1227" i="2"/>
  <c r="K1226" i="2"/>
  <c r="F1226" i="2"/>
  <c r="K1225" i="2"/>
  <c r="F1225" i="2"/>
  <c r="K1224" i="2"/>
  <c r="F1224" i="2"/>
  <c r="K1223" i="2"/>
  <c r="F1223" i="2"/>
  <c r="K1222" i="2"/>
  <c r="F1222" i="2"/>
  <c r="K1221" i="2"/>
  <c r="F1221" i="2"/>
  <c r="K1220" i="2"/>
  <c r="F1220" i="2"/>
  <c r="K1219" i="2"/>
  <c r="F1219" i="2"/>
  <c r="K1218" i="2"/>
  <c r="F1218" i="2"/>
  <c r="K1217" i="2"/>
  <c r="F1217" i="2"/>
  <c r="K1216" i="2"/>
  <c r="F1216" i="2"/>
  <c r="K1215" i="2"/>
  <c r="F1215" i="2"/>
  <c r="K1214" i="2"/>
  <c r="F1214" i="2"/>
  <c r="K1213" i="2"/>
  <c r="F1213" i="2"/>
  <c r="K1212" i="2"/>
  <c r="F1212" i="2"/>
  <c r="K1211" i="2"/>
  <c r="F1211" i="2"/>
  <c r="K1210" i="2"/>
  <c r="F1210" i="2"/>
  <c r="K1209" i="2"/>
  <c r="F1209" i="2"/>
  <c r="K1208" i="2"/>
  <c r="F1208" i="2"/>
  <c r="K1207" i="2"/>
  <c r="F1207" i="2"/>
  <c r="K1206" i="2"/>
  <c r="F1206" i="2"/>
  <c r="K1205" i="2"/>
  <c r="F1205" i="2"/>
  <c r="K1204" i="2"/>
  <c r="F1204" i="2"/>
  <c r="K1203" i="2"/>
  <c r="F1203" i="2"/>
  <c r="K1202" i="2"/>
  <c r="F1202" i="2"/>
  <c r="K1201" i="2"/>
  <c r="F1201" i="2"/>
  <c r="K1200" i="2"/>
  <c r="F1200" i="2"/>
  <c r="K1199" i="2"/>
  <c r="F1199" i="2"/>
  <c r="K1198" i="2"/>
  <c r="F1198" i="2"/>
  <c r="K1197" i="2"/>
  <c r="F1197" i="2"/>
  <c r="K1196" i="2"/>
  <c r="F1196" i="2"/>
  <c r="K1195" i="2"/>
  <c r="F1195" i="2"/>
  <c r="K1194" i="2"/>
  <c r="F1194" i="2"/>
  <c r="K1193" i="2"/>
  <c r="F1193" i="2"/>
  <c r="K1192" i="2"/>
  <c r="F1192" i="2"/>
  <c r="K1191" i="2"/>
  <c r="F1191" i="2"/>
  <c r="K1190" i="2"/>
  <c r="F1190" i="2"/>
  <c r="K1189" i="2"/>
  <c r="F1189" i="2"/>
  <c r="K1188" i="2"/>
  <c r="F1188" i="2"/>
  <c r="K1187" i="2"/>
  <c r="F1187" i="2"/>
  <c r="K1186" i="2"/>
  <c r="F1186" i="2"/>
  <c r="K1185" i="2"/>
  <c r="F1185" i="2"/>
  <c r="K1184" i="2"/>
  <c r="F1184" i="2"/>
  <c r="K1183" i="2"/>
  <c r="F1183" i="2"/>
  <c r="K1182" i="2"/>
  <c r="F1182" i="2"/>
  <c r="K1181" i="2"/>
  <c r="F1181" i="2"/>
  <c r="K1180" i="2"/>
  <c r="F1180" i="2"/>
  <c r="K1179" i="2"/>
  <c r="F1179" i="2"/>
  <c r="K1178" i="2"/>
  <c r="F1178" i="2"/>
  <c r="K1177" i="2"/>
  <c r="F1177" i="2"/>
  <c r="K1176" i="2"/>
  <c r="F1176" i="2"/>
  <c r="K1175" i="2"/>
  <c r="F1175" i="2"/>
  <c r="K1174" i="2"/>
  <c r="F1174" i="2"/>
  <c r="K1173" i="2"/>
  <c r="F1173" i="2"/>
  <c r="K1172" i="2"/>
  <c r="F1172" i="2"/>
  <c r="K1171" i="2"/>
  <c r="F1171" i="2"/>
  <c r="K1170" i="2"/>
  <c r="F1170" i="2"/>
  <c r="K1169" i="2"/>
  <c r="F1169" i="2"/>
  <c r="K1168" i="2"/>
  <c r="F1168" i="2"/>
  <c r="K1167" i="2"/>
  <c r="F1167" i="2"/>
  <c r="K1166" i="2"/>
  <c r="F1166" i="2"/>
  <c r="K1165" i="2"/>
  <c r="F1165" i="2"/>
  <c r="K1164" i="2"/>
  <c r="F1164" i="2"/>
  <c r="K1163" i="2"/>
  <c r="F1163" i="2"/>
  <c r="K1162" i="2"/>
  <c r="F1162" i="2"/>
  <c r="K1161" i="2"/>
  <c r="F1161" i="2"/>
  <c r="K1160" i="2"/>
  <c r="F1160" i="2"/>
  <c r="K1159" i="2"/>
  <c r="F1159" i="2"/>
  <c r="K1158" i="2"/>
  <c r="F1158" i="2"/>
  <c r="K1157" i="2"/>
  <c r="F1157" i="2"/>
  <c r="K1156" i="2"/>
  <c r="F1156" i="2"/>
  <c r="K1155" i="2"/>
  <c r="F1155" i="2"/>
  <c r="K1154" i="2"/>
  <c r="F1154" i="2"/>
  <c r="K1153" i="2"/>
  <c r="F1153" i="2"/>
  <c r="K1152" i="2"/>
  <c r="F1152" i="2"/>
  <c r="K1151" i="2"/>
  <c r="F1151" i="2"/>
  <c r="K1150" i="2"/>
  <c r="F1150" i="2"/>
  <c r="K1149" i="2"/>
  <c r="F1149" i="2"/>
  <c r="K1148" i="2"/>
  <c r="F1148" i="2"/>
  <c r="K1147" i="2"/>
  <c r="F1147" i="2"/>
  <c r="K1146" i="2"/>
  <c r="F1146" i="2"/>
  <c r="K1145" i="2"/>
  <c r="F1145" i="2"/>
  <c r="K1144" i="2"/>
  <c r="F1144" i="2"/>
  <c r="K1143" i="2"/>
  <c r="F1143" i="2"/>
  <c r="K1142" i="2"/>
  <c r="F1142" i="2"/>
  <c r="K1141" i="2"/>
  <c r="F1141" i="2"/>
  <c r="K1140" i="2"/>
  <c r="F1140" i="2"/>
  <c r="K1139" i="2"/>
  <c r="F1139" i="2"/>
  <c r="K1138" i="2"/>
  <c r="F1138" i="2"/>
  <c r="K1137" i="2"/>
  <c r="F1137" i="2"/>
  <c r="K1136" i="2"/>
  <c r="F1136" i="2"/>
  <c r="K1135" i="2"/>
  <c r="F1135" i="2"/>
  <c r="K1134" i="2"/>
  <c r="F1134" i="2"/>
  <c r="K1133" i="2"/>
  <c r="F1133" i="2"/>
  <c r="K1132" i="2"/>
  <c r="F1132" i="2"/>
  <c r="K1131" i="2"/>
  <c r="F1131" i="2"/>
  <c r="K1130" i="2"/>
  <c r="F1130" i="2"/>
  <c r="K1129" i="2"/>
  <c r="F1129" i="2"/>
  <c r="K1128" i="2"/>
  <c r="F1128" i="2"/>
  <c r="K1127" i="2"/>
  <c r="F1127" i="2"/>
  <c r="K1126" i="2"/>
  <c r="F1126" i="2"/>
  <c r="K1125" i="2"/>
  <c r="F1125" i="2"/>
  <c r="K1124" i="2"/>
  <c r="F1124" i="2"/>
  <c r="K1123" i="2"/>
  <c r="F1123" i="2"/>
  <c r="K1122" i="2"/>
  <c r="F1122" i="2"/>
  <c r="K1121" i="2"/>
  <c r="F1121" i="2"/>
  <c r="K1120" i="2"/>
  <c r="F1120" i="2"/>
  <c r="K1119" i="2"/>
  <c r="F1119" i="2"/>
  <c r="K1118" i="2"/>
  <c r="F1118" i="2"/>
  <c r="K1117" i="2"/>
  <c r="F1117" i="2"/>
  <c r="K1116" i="2"/>
  <c r="F1116" i="2"/>
  <c r="K1115" i="2"/>
  <c r="F1115" i="2"/>
  <c r="K1114" i="2"/>
  <c r="F1114" i="2"/>
  <c r="K1113" i="2"/>
  <c r="F1113" i="2"/>
  <c r="K1112" i="2"/>
  <c r="F1112" i="2"/>
  <c r="K1111" i="2"/>
  <c r="F1111" i="2"/>
  <c r="K1110" i="2"/>
  <c r="F1110" i="2"/>
  <c r="K1109" i="2"/>
  <c r="F1109" i="2"/>
  <c r="K1108" i="2"/>
  <c r="F1108" i="2"/>
  <c r="K1107" i="2"/>
  <c r="F1107" i="2"/>
  <c r="K1106" i="2"/>
  <c r="F1106" i="2"/>
  <c r="K1105" i="2"/>
  <c r="F1105" i="2"/>
  <c r="K1104" i="2"/>
  <c r="F1104" i="2"/>
  <c r="K1103" i="2"/>
  <c r="F1103" i="2"/>
  <c r="K1102" i="2"/>
  <c r="F1102" i="2"/>
  <c r="K1101" i="2"/>
  <c r="F1101" i="2"/>
  <c r="K1100" i="2"/>
  <c r="F1100" i="2"/>
  <c r="K1099" i="2"/>
  <c r="F1099" i="2"/>
  <c r="K1098" i="2"/>
  <c r="F1098" i="2"/>
  <c r="K1097" i="2"/>
  <c r="F1097" i="2"/>
  <c r="K1096" i="2"/>
  <c r="F1096" i="2"/>
  <c r="K1095" i="2"/>
  <c r="F1095" i="2"/>
  <c r="K1094" i="2"/>
  <c r="F1094" i="2"/>
  <c r="K1093" i="2"/>
  <c r="F1093" i="2"/>
  <c r="K1092" i="2"/>
  <c r="F1092" i="2"/>
  <c r="K1091" i="2"/>
  <c r="F1091" i="2"/>
  <c r="K1090" i="2"/>
  <c r="F1090" i="2"/>
  <c r="K1089" i="2"/>
  <c r="F1089" i="2"/>
  <c r="K1088" i="2"/>
  <c r="F1088" i="2"/>
  <c r="K1087" i="2"/>
  <c r="F1087" i="2"/>
  <c r="K1086" i="2"/>
  <c r="F1086" i="2"/>
  <c r="K1085" i="2"/>
  <c r="F1085" i="2"/>
  <c r="K1084" i="2"/>
  <c r="F1084" i="2"/>
  <c r="K1083" i="2"/>
  <c r="F1083" i="2"/>
  <c r="K1082" i="2"/>
  <c r="F1082" i="2"/>
  <c r="K1081" i="2"/>
  <c r="F1081" i="2"/>
  <c r="K1080" i="2"/>
  <c r="F1080" i="2"/>
  <c r="K1079" i="2"/>
  <c r="F1079" i="2"/>
  <c r="K1078" i="2"/>
  <c r="F1078" i="2"/>
  <c r="K1077" i="2"/>
  <c r="F1077" i="2"/>
  <c r="K1076" i="2"/>
  <c r="F1076" i="2"/>
  <c r="K1075" i="2"/>
  <c r="F1075" i="2"/>
  <c r="K1074" i="2"/>
  <c r="F1074" i="2"/>
  <c r="K1073" i="2"/>
  <c r="F1073" i="2"/>
  <c r="K1072" i="2"/>
  <c r="F1072" i="2"/>
  <c r="K1071" i="2"/>
  <c r="F1071" i="2"/>
  <c r="K1070" i="2"/>
  <c r="F1070" i="2"/>
  <c r="K1069" i="2"/>
  <c r="F1069" i="2"/>
  <c r="K1068" i="2"/>
  <c r="F1068" i="2"/>
  <c r="K1067" i="2"/>
  <c r="F1067" i="2"/>
  <c r="K1066" i="2"/>
  <c r="F1066" i="2"/>
  <c r="K1065" i="2"/>
  <c r="F1065" i="2"/>
  <c r="K1064" i="2"/>
  <c r="F1064" i="2"/>
  <c r="K1063" i="2"/>
  <c r="F1063" i="2"/>
  <c r="K1062" i="2"/>
  <c r="F1062" i="2"/>
  <c r="K1061" i="2"/>
  <c r="F1061" i="2"/>
  <c r="K1060" i="2"/>
  <c r="F1060" i="2"/>
  <c r="K1059" i="2"/>
  <c r="F1059" i="2"/>
  <c r="K1058" i="2"/>
  <c r="F1058" i="2"/>
  <c r="K1057" i="2"/>
  <c r="F1057" i="2"/>
  <c r="K1056" i="2"/>
  <c r="F1056" i="2"/>
  <c r="K1055" i="2"/>
  <c r="F1055" i="2"/>
  <c r="K1054" i="2"/>
  <c r="F1054" i="2"/>
  <c r="K1053" i="2"/>
  <c r="F1053" i="2"/>
  <c r="K1052" i="2"/>
  <c r="F1052" i="2"/>
  <c r="K1051" i="2"/>
  <c r="F1051" i="2"/>
  <c r="K1050" i="2"/>
  <c r="F1050" i="2"/>
  <c r="K1049" i="2"/>
  <c r="F1049" i="2"/>
  <c r="K1048" i="2"/>
  <c r="F1048" i="2"/>
  <c r="K1047" i="2"/>
  <c r="F1047" i="2"/>
  <c r="K1046" i="2"/>
  <c r="F1046" i="2"/>
  <c r="K1045" i="2"/>
  <c r="F1045" i="2"/>
  <c r="K1044" i="2"/>
  <c r="F1044" i="2"/>
  <c r="K1043" i="2"/>
  <c r="F1043" i="2"/>
  <c r="K1042" i="2"/>
  <c r="F1042" i="2"/>
  <c r="K1041" i="2"/>
  <c r="F1041" i="2"/>
  <c r="K1040" i="2"/>
  <c r="F1040" i="2"/>
  <c r="K1039" i="2"/>
  <c r="F1039" i="2"/>
  <c r="K1038" i="2"/>
  <c r="F1038" i="2"/>
  <c r="K1037" i="2"/>
  <c r="F1037" i="2"/>
  <c r="K1036" i="2"/>
  <c r="F1036" i="2"/>
  <c r="K1035" i="2"/>
  <c r="F1035" i="2"/>
  <c r="K1034" i="2"/>
  <c r="F1034" i="2"/>
  <c r="K1033" i="2"/>
  <c r="F1033" i="2"/>
  <c r="K1032" i="2"/>
  <c r="F1032" i="2"/>
  <c r="K1031" i="2"/>
  <c r="F1031" i="2"/>
  <c r="K1030" i="2"/>
  <c r="F1030" i="2"/>
  <c r="K1029" i="2"/>
  <c r="F1029" i="2"/>
  <c r="K1028" i="2"/>
  <c r="F1028" i="2"/>
  <c r="K1027" i="2"/>
  <c r="F1027" i="2"/>
  <c r="K1026" i="2"/>
  <c r="F1026" i="2"/>
  <c r="K1025" i="2"/>
  <c r="F1025" i="2"/>
  <c r="K1024" i="2"/>
  <c r="F1024" i="2"/>
  <c r="K1023" i="2"/>
  <c r="F1023" i="2"/>
  <c r="K1022" i="2"/>
  <c r="F1022" i="2"/>
  <c r="K1021" i="2"/>
  <c r="F1021" i="2"/>
  <c r="K1020" i="2"/>
  <c r="F1020" i="2"/>
  <c r="K1019" i="2"/>
  <c r="F1019" i="2"/>
  <c r="K1018" i="2"/>
  <c r="F1018" i="2"/>
  <c r="K1017" i="2"/>
  <c r="F1017" i="2"/>
  <c r="K1016" i="2"/>
  <c r="F1016" i="2"/>
  <c r="K1015" i="2"/>
  <c r="F1015" i="2"/>
  <c r="K1014" i="2"/>
  <c r="F1014" i="2"/>
  <c r="K1013" i="2"/>
  <c r="F1013" i="2"/>
  <c r="K1012" i="2"/>
  <c r="F1012" i="2"/>
  <c r="K1011" i="2"/>
  <c r="F1011" i="2"/>
  <c r="K1010" i="2"/>
  <c r="F1010" i="2"/>
  <c r="K1009" i="2"/>
  <c r="F1009" i="2"/>
  <c r="K1008" i="2"/>
  <c r="F1008" i="2"/>
  <c r="K1007" i="2"/>
  <c r="F1007" i="2"/>
  <c r="K1006" i="2"/>
  <c r="F1006" i="2"/>
  <c r="K1005" i="2"/>
  <c r="F1005" i="2"/>
  <c r="K1004" i="2"/>
  <c r="F1004" i="2"/>
  <c r="K1003" i="2"/>
  <c r="F1003" i="2"/>
  <c r="K1002" i="2"/>
  <c r="F1002" i="2"/>
  <c r="K1001" i="2"/>
  <c r="F1001" i="2"/>
  <c r="K1000" i="2"/>
  <c r="F1000" i="2"/>
  <c r="K999" i="2"/>
  <c r="F999" i="2"/>
  <c r="K998" i="2"/>
  <c r="F998" i="2"/>
  <c r="K997" i="2"/>
  <c r="F997" i="2"/>
  <c r="K996" i="2"/>
  <c r="F996" i="2"/>
  <c r="K995" i="2"/>
  <c r="F995" i="2"/>
  <c r="K994" i="2"/>
  <c r="F994" i="2"/>
  <c r="K993" i="2"/>
  <c r="F993" i="2"/>
  <c r="K992" i="2"/>
  <c r="F992" i="2"/>
  <c r="K991" i="2"/>
  <c r="F991" i="2"/>
  <c r="K990" i="2"/>
  <c r="F990" i="2"/>
  <c r="K989" i="2"/>
  <c r="F989" i="2"/>
  <c r="K988" i="2"/>
  <c r="F988" i="2"/>
  <c r="K987" i="2"/>
  <c r="F987" i="2"/>
  <c r="K986" i="2"/>
  <c r="F986" i="2"/>
  <c r="K985" i="2"/>
  <c r="F985" i="2"/>
  <c r="K984" i="2"/>
  <c r="F984" i="2"/>
  <c r="K983" i="2"/>
  <c r="F983" i="2"/>
  <c r="K982" i="2"/>
  <c r="F982" i="2"/>
  <c r="K981" i="2"/>
  <c r="F981" i="2"/>
  <c r="K980" i="2"/>
  <c r="F980" i="2"/>
  <c r="K979" i="2"/>
  <c r="F979" i="2"/>
  <c r="K978" i="2"/>
  <c r="F978" i="2"/>
  <c r="K977" i="2"/>
  <c r="F977" i="2"/>
  <c r="K976" i="2"/>
  <c r="F976" i="2"/>
  <c r="K975" i="2"/>
  <c r="F975" i="2"/>
  <c r="K974" i="2"/>
  <c r="F974" i="2"/>
  <c r="K973" i="2"/>
  <c r="F973" i="2"/>
  <c r="K972" i="2"/>
  <c r="F972" i="2"/>
  <c r="K971" i="2"/>
  <c r="F971" i="2"/>
  <c r="K970" i="2"/>
  <c r="F970" i="2"/>
  <c r="K969" i="2"/>
  <c r="F969" i="2"/>
  <c r="K968" i="2"/>
  <c r="F968" i="2"/>
  <c r="K967" i="2"/>
  <c r="F967" i="2"/>
  <c r="K966" i="2"/>
  <c r="F966" i="2"/>
  <c r="K965" i="2"/>
  <c r="F965" i="2"/>
  <c r="K964" i="2"/>
  <c r="F964" i="2"/>
  <c r="K963" i="2"/>
  <c r="F963" i="2"/>
  <c r="K962" i="2"/>
  <c r="F962" i="2"/>
  <c r="K961" i="2"/>
  <c r="F961" i="2"/>
  <c r="K960" i="2"/>
  <c r="F960" i="2"/>
  <c r="K959" i="2"/>
  <c r="F959" i="2"/>
  <c r="K958" i="2"/>
  <c r="F958" i="2"/>
  <c r="K957" i="2"/>
  <c r="F957" i="2"/>
  <c r="K956" i="2"/>
  <c r="F956" i="2"/>
  <c r="K955" i="2"/>
  <c r="F955" i="2"/>
  <c r="K954" i="2"/>
  <c r="F954" i="2"/>
  <c r="K953" i="2"/>
  <c r="F953" i="2"/>
  <c r="K952" i="2"/>
  <c r="F952" i="2"/>
  <c r="K951" i="2"/>
  <c r="F951" i="2"/>
  <c r="K950" i="2"/>
  <c r="F950" i="2"/>
  <c r="K949" i="2"/>
  <c r="F949" i="2"/>
  <c r="K948" i="2"/>
  <c r="F948" i="2"/>
  <c r="K947" i="2"/>
  <c r="F947" i="2"/>
  <c r="K946" i="2"/>
  <c r="F946" i="2"/>
  <c r="K945" i="2"/>
  <c r="F945" i="2"/>
  <c r="K944" i="2"/>
  <c r="F944" i="2"/>
  <c r="K943" i="2"/>
  <c r="F943" i="2"/>
  <c r="K942" i="2"/>
  <c r="F942" i="2"/>
  <c r="K941" i="2"/>
  <c r="F941" i="2"/>
  <c r="K940" i="2"/>
  <c r="F940" i="2"/>
  <c r="K939" i="2"/>
  <c r="F939" i="2"/>
  <c r="K938" i="2"/>
  <c r="F938" i="2"/>
  <c r="K937" i="2"/>
  <c r="F937" i="2"/>
  <c r="K936" i="2"/>
  <c r="F936" i="2"/>
  <c r="K935" i="2"/>
  <c r="F935" i="2"/>
  <c r="K934" i="2"/>
  <c r="F934" i="2"/>
  <c r="K933" i="2"/>
  <c r="F933" i="2"/>
  <c r="K932" i="2"/>
  <c r="F932" i="2"/>
  <c r="K931" i="2"/>
  <c r="F931" i="2"/>
  <c r="K930" i="2"/>
  <c r="F930" i="2"/>
  <c r="K929" i="2"/>
  <c r="F929" i="2"/>
  <c r="K928" i="2"/>
  <c r="F928" i="2"/>
  <c r="K927" i="2"/>
  <c r="F927" i="2"/>
  <c r="K926" i="2"/>
  <c r="F926" i="2"/>
  <c r="K925" i="2"/>
  <c r="F925" i="2"/>
  <c r="K924" i="2"/>
  <c r="F924" i="2"/>
  <c r="K923" i="2"/>
  <c r="F923" i="2"/>
  <c r="K922" i="2"/>
  <c r="F922" i="2"/>
  <c r="K921" i="2"/>
  <c r="F921" i="2"/>
  <c r="K920" i="2"/>
  <c r="F920" i="2"/>
  <c r="K919" i="2"/>
  <c r="F919" i="2"/>
  <c r="K918" i="2"/>
  <c r="F918" i="2"/>
  <c r="K917" i="2"/>
  <c r="F917" i="2"/>
  <c r="K916" i="2"/>
  <c r="F916" i="2"/>
  <c r="K915" i="2"/>
  <c r="F915" i="2"/>
  <c r="K914" i="2"/>
  <c r="F914" i="2"/>
  <c r="K913" i="2"/>
  <c r="F913" i="2"/>
  <c r="K912" i="2"/>
  <c r="F912" i="2"/>
  <c r="K911" i="2"/>
  <c r="F911" i="2"/>
  <c r="K910" i="2"/>
  <c r="F910" i="2"/>
  <c r="K909" i="2"/>
  <c r="F909" i="2"/>
  <c r="K908" i="2"/>
  <c r="F908" i="2"/>
  <c r="K907" i="2"/>
  <c r="F907" i="2"/>
  <c r="K906" i="2"/>
  <c r="F906" i="2"/>
  <c r="K905" i="2"/>
  <c r="F905" i="2"/>
  <c r="K904" i="2"/>
  <c r="F904" i="2"/>
  <c r="K903" i="2"/>
  <c r="F903" i="2"/>
  <c r="K902" i="2"/>
  <c r="F902" i="2"/>
  <c r="K901" i="2"/>
  <c r="F901" i="2"/>
  <c r="K900" i="2"/>
  <c r="F900" i="2"/>
  <c r="K899" i="2"/>
  <c r="F899" i="2"/>
  <c r="K898" i="2"/>
  <c r="F898" i="2"/>
  <c r="K897" i="2"/>
  <c r="F897" i="2"/>
  <c r="K896" i="2"/>
  <c r="F896" i="2"/>
  <c r="K895" i="2"/>
  <c r="F895" i="2"/>
  <c r="K894" i="2"/>
  <c r="F894" i="2"/>
  <c r="K893" i="2"/>
  <c r="F893" i="2"/>
  <c r="K892" i="2"/>
  <c r="F892" i="2"/>
  <c r="K891" i="2"/>
  <c r="F891" i="2"/>
  <c r="K890" i="2"/>
  <c r="F890" i="2"/>
  <c r="K889" i="2"/>
  <c r="F889" i="2"/>
  <c r="K888" i="2"/>
  <c r="F888" i="2"/>
  <c r="K887" i="2"/>
  <c r="F887" i="2"/>
  <c r="K886" i="2"/>
  <c r="F886" i="2"/>
  <c r="K885" i="2"/>
  <c r="F885" i="2"/>
  <c r="K884" i="2"/>
  <c r="F884" i="2"/>
  <c r="K883" i="2"/>
  <c r="F883" i="2"/>
  <c r="K882" i="2"/>
  <c r="F882" i="2"/>
  <c r="K881" i="2"/>
  <c r="F881" i="2"/>
  <c r="K880" i="2"/>
  <c r="F880" i="2"/>
  <c r="K879" i="2"/>
  <c r="F879" i="2"/>
  <c r="K878" i="2"/>
  <c r="F878" i="2"/>
  <c r="K877" i="2"/>
  <c r="F877" i="2"/>
  <c r="K876" i="2"/>
  <c r="F876" i="2"/>
  <c r="K875" i="2"/>
  <c r="F875" i="2"/>
  <c r="K874" i="2"/>
  <c r="F874" i="2"/>
  <c r="K873" i="2"/>
  <c r="F873" i="2"/>
  <c r="K872" i="2"/>
  <c r="F872" i="2"/>
  <c r="K871" i="2"/>
  <c r="F871" i="2"/>
  <c r="K870" i="2"/>
  <c r="F870" i="2"/>
  <c r="K869" i="2"/>
  <c r="F869" i="2"/>
  <c r="K868" i="2"/>
  <c r="F868" i="2"/>
  <c r="K867" i="2"/>
  <c r="F867" i="2"/>
  <c r="K866" i="2"/>
  <c r="F866" i="2"/>
  <c r="K865" i="2"/>
  <c r="F865" i="2"/>
  <c r="K864" i="2"/>
  <c r="F864" i="2"/>
  <c r="K863" i="2"/>
  <c r="F863" i="2"/>
  <c r="K862" i="2"/>
  <c r="F862" i="2"/>
  <c r="K861" i="2"/>
  <c r="F861" i="2"/>
  <c r="K860" i="2"/>
  <c r="F860" i="2"/>
  <c r="K859" i="2"/>
  <c r="F859" i="2"/>
  <c r="K858" i="2"/>
  <c r="F858" i="2"/>
  <c r="K857" i="2"/>
  <c r="F857" i="2"/>
  <c r="K856" i="2"/>
  <c r="F856" i="2"/>
  <c r="K855" i="2"/>
  <c r="F855" i="2"/>
  <c r="K854" i="2"/>
  <c r="F854" i="2"/>
  <c r="K853" i="2"/>
  <c r="F853" i="2"/>
  <c r="K852" i="2"/>
  <c r="F852" i="2"/>
  <c r="K851" i="2"/>
  <c r="F851" i="2"/>
  <c r="K850" i="2"/>
  <c r="F850" i="2"/>
  <c r="K849" i="2"/>
  <c r="F849" i="2"/>
  <c r="K848" i="2"/>
  <c r="F848" i="2"/>
  <c r="K847" i="2"/>
  <c r="F847" i="2"/>
  <c r="K846" i="2"/>
  <c r="F846" i="2"/>
  <c r="K845" i="2"/>
  <c r="F845" i="2"/>
  <c r="K844" i="2"/>
  <c r="F844" i="2"/>
  <c r="K843" i="2"/>
  <c r="F843" i="2"/>
  <c r="K842" i="2"/>
  <c r="F842" i="2"/>
  <c r="K841" i="2"/>
  <c r="F841" i="2"/>
  <c r="K840" i="2"/>
  <c r="F840" i="2"/>
  <c r="K839" i="2"/>
  <c r="F839" i="2"/>
  <c r="K838" i="2"/>
  <c r="F838" i="2"/>
  <c r="K837" i="2"/>
  <c r="F837" i="2"/>
  <c r="K836" i="2"/>
  <c r="F836" i="2"/>
  <c r="K835" i="2"/>
  <c r="F835" i="2"/>
  <c r="K834" i="2"/>
  <c r="F834" i="2"/>
  <c r="K833" i="2"/>
  <c r="F833" i="2"/>
  <c r="K832" i="2"/>
  <c r="F832" i="2"/>
  <c r="K831" i="2"/>
  <c r="F831" i="2"/>
  <c r="K830" i="2"/>
  <c r="F830" i="2"/>
  <c r="K829" i="2"/>
  <c r="F829" i="2"/>
  <c r="K828" i="2"/>
  <c r="F828" i="2"/>
  <c r="K827" i="2"/>
  <c r="F827" i="2"/>
  <c r="K826" i="2"/>
  <c r="F826" i="2"/>
  <c r="K825" i="2"/>
  <c r="F825" i="2"/>
  <c r="K824" i="2"/>
  <c r="F824" i="2"/>
  <c r="K823" i="2"/>
  <c r="F823" i="2"/>
  <c r="K822" i="2"/>
  <c r="F822" i="2"/>
  <c r="K821" i="2"/>
  <c r="F821" i="2"/>
  <c r="K820" i="2"/>
  <c r="F820" i="2"/>
  <c r="K819" i="2"/>
  <c r="F819" i="2"/>
  <c r="K818" i="2"/>
  <c r="F818" i="2"/>
  <c r="K817" i="2"/>
  <c r="F817" i="2"/>
  <c r="K816" i="2"/>
  <c r="F816" i="2"/>
  <c r="K815" i="2"/>
  <c r="F815" i="2"/>
  <c r="K814" i="2"/>
  <c r="F814" i="2"/>
  <c r="K813" i="2"/>
  <c r="F813" i="2"/>
  <c r="K812" i="2"/>
  <c r="F812" i="2"/>
  <c r="K811" i="2"/>
  <c r="F811" i="2"/>
  <c r="K810" i="2"/>
  <c r="F810" i="2"/>
  <c r="K809" i="2"/>
  <c r="F809" i="2"/>
  <c r="K808" i="2"/>
  <c r="F808" i="2"/>
  <c r="K807" i="2"/>
  <c r="F807" i="2"/>
  <c r="K806" i="2"/>
  <c r="F806" i="2"/>
  <c r="K805" i="2"/>
  <c r="F805" i="2"/>
  <c r="K804" i="2"/>
  <c r="F804" i="2"/>
  <c r="K803" i="2"/>
  <c r="F803" i="2"/>
  <c r="K802" i="2"/>
  <c r="F802" i="2"/>
  <c r="K801" i="2"/>
  <c r="F801" i="2"/>
  <c r="K800" i="2"/>
  <c r="F800" i="2"/>
  <c r="K799" i="2"/>
  <c r="F799" i="2"/>
  <c r="K798" i="2"/>
  <c r="F798" i="2"/>
  <c r="K797" i="2"/>
  <c r="F797" i="2"/>
  <c r="K796" i="2"/>
  <c r="F796" i="2"/>
  <c r="K795" i="2"/>
  <c r="F795" i="2"/>
  <c r="K794" i="2"/>
  <c r="F794" i="2"/>
  <c r="K793" i="2"/>
  <c r="F793" i="2"/>
  <c r="K792" i="2"/>
  <c r="F792" i="2"/>
  <c r="K791" i="2"/>
  <c r="F791" i="2"/>
  <c r="K790" i="2"/>
  <c r="F790" i="2"/>
  <c r="K789" i="2"/>
  <c r="F789" i="2"/>
  <c r="K788" i="2"/>
  <c r="F788" i="2"/>
  <c r="K787" i="2"/>
  <c r="F787" i="2"/>
  <c r="K786" i="2"/>
  <c r="F786" i="2"/>
  <c r="K785" i="2"/>
  <c r="F785" i="2"/>
  <c r="K784" i="2"/>
  <c r="F784" i="2"/>
  <c r="K783" i="2"/>
  <c r="F783" i="2"/>
  <c r="K782" i="2"/>
  <c r="F782" i="2"/>
  <c r="K781" i="2"/>
  <c r="F781" i="2"/>
  <c r="K780" i="2"/>
  <c r="F780" i="2"/>
  <c r="K779" i="2"/>
  <c r="F779" i="2"/>
  <c r="K778" i="2"/>
  <c r="F778" i="2"/>
  <c r="K777" i="2"/>
  <c r="F777" i="2"/>
  <c r="K776" i="2"/>
  <c r="F776" i="2"/>
  <c r="K775" i="2"/>
  <c r="F775" i="2"/>
  <c r="K774" i="2"/>
  <c r="F774" i="2"/>
  <c r="K773" i="2"/>
  <c r="F773" i="2"/>
  <c r="K772" i="2"/>
  <c r="F772" i="2"/>
  <c r="K771" i="2"/>
  <c r="F771" i="2"/>
  <c r="K770" i="2"/>
  <c r="F770" i="2"/>
  <c r="K769" i="2"/>
  <c r="F769" i="2"/>
  <c r="K768" i="2"/>
  <c r="F768" i="2"/>
  <c r="K767" i="2"/>
  <c r="F767" i="2"/>
  <c r="K766" i="2"/>
  <c r="F766" i="2"/>
  <c r="K765" i="2"/>
  <c r="F765" i="2"/>
  <c r="K764" i="2"/>
  <c r="F764" i="2"/>
  <c r="K763" i="2"/>
  <c r="F763" i="2"/>
  <c r="K762" i="2"/>
  <c r="F762" i="2"/>
  <c r="K761" i="2"/>
  <c r="F761" i="2"/>
  <c r="K760" i="2"/>
  <c r="F760" i="2"/>
  <c r="K759" i="2"/>
  <c r="F759" i="2"/>
  <c r="K758" i="2"/>
  <c r="F758" i="2"/>
  <c r="K757" i="2"/>
  <c r="F757" i="2"/>
  <c r="K756" i="2"/>
  <c r="F756" i="2"/>
  <c r="K755" i="2"/>
  <c r="F755" i="2"/>
  <c r="K754" i="2"/>
  <c r="F754" i="2"/>
  <c r="K753" i="2"/>
  <c r="F753" i="2"/>
  <c r="K752" i="2"/>
  <c r="F752" i="2"/>
  <c r="K751" i="2"/>
  <c r="F751" i="2"/>
  <c r="K750" i="2"/>
  <c r="F750" i="2"/>
  <c r="K749" i="2"/>
  <c r="F749" i="2"/>
  <c r="K748" i="2"/>
  <c r="F748" i="2"/>
  <c r="K747" i="2"/>
  <c r="F747" i="2"/>
  <c r="K746" i="2"/>
  <c r="F746" i="2"/>
  <c r="K745" i="2"/>
  <c r="F745" i="2"/>
  <c r="K744" i="2"/>
  <c r="F744" i="2"/>
  <c r="K743" i="2"/>
  <c r="F743" i="2"/>
  <c r="K742" i="2"/>
  <c r="F742" i="2"/>
  <c r="K741" i="2"/>
  <c r="F741" i="2"/>
  <c r="K740" i="2"/>
  <c r="F740" i="2"/>
  <c r="K739" i="2"/>
  <c r="F739" i="2"/>
  <c r="K738" i="2"/>
  <c r="F738" i="2"/>
  <c r="K737" i="2"/>
  <c r="F737" i="2"/>
  <c r="K736" i="2"/>
  <c r="F736" i="2"/>
  <c r="K735" i="2"/>
  <c r="F735" i="2"/>
  <c r="K734" i="2"/>
  <c r="F734" i="2"/>
  <c r="K733" i="2"/>
  <c r="F733" i="2"/>
  <c r="K732" i="2"/>
  <c r="F732" i="2"/>
  <c r="K731" i="2"/>
  <c r="F731" i="2"/>
  <c r="K730" i="2"/>
  <c r="F730" i="2"/>
  <c r="K729" i="2"/>
  <c r="F729" i="2"/>
  <c r="K728" i="2"/>
  <c r="F728" i="2"/>
  <c r="K727" i="2"/>
  <c r="F727" i="2"/>
  <c r="K726" i="2"/>
  <c r="F726" i="2"/>
  <c r="K725" i="2"/>
  <c r="F725" i="2"/>
  <c r="K724" i="2"/>
  <c r="F724" i="2"/>
  <c r="K723" i="2"/>
  <c r="F723" i="2"/>
  <c r="K722" i="2"/>
  <c r="F722" i="2"/>
  <c r="K721" i="2"/>
  <c r="F721" i="2"/>
  <c r="K720" i="2"/>
  <c r="F720" i="2"/>
  <c r="K719" i="2"/>
  <c r="F719" i="2"/>
  <c r="K718" i="2"/>
  <c r="F718" i="2"/>
  <c r="K717" i="2"/>
  <c r="F717" i="2"/>
  <c r="K716" i="2"/>
  <c r="F716" i="2"/>
  <c r="K715" i="2"/>
  <c r="F715" i="2"/>
  <c r="K714" i="2"/>
  <c r="F714" i="2"/>
  <c r="K713" i="2"/>
  <c r="F713" i="2"/>
  <c r="K712" i="2"/>
  <c r="F712" i="2"/>
  <c r="K711" i="2"/>
  <c r="F711" i="2"/>
  <c r="K710" i="2"/>
  <c r="F710" i="2"/>
  <c r="K709" i="2"/>
  <c r="F709" i="2"/>
  <c r="K708" i="2"/>
  <c r="F708" i="2"/>
  <c r="K707" i="2"/>
  <c r="F707" i="2"/>
  <c r="K706" i="2"/>
  <c r="F706" i="2"/>
  <c r="K705" i="2"/>
  <c r="F705" i="2"/>
  <c r="K704" i="2"/>
  <c r="F704" i="2"/>
  <c r="K703" i="2"/>
  <c r="F703" i="2"/>
  <c r="K702" i="2"/>
  <c r="F702" i="2"/>
  <c r="K701" i="2"/>
  <c r="F701" i="2"/>
  <c r="K700" i="2"/>
  <c r="F700" i="2"/>
  <c r="K699" i="2"/>
  <c r="F699" i="2"/>
  <c r="K698" i="2"/>
  <c r="F698" i="2"/>
  <c r="K697" i="2"/>
  <c r="F697" i="2"/>
  <c r="K696" i="2"/>
  <c r="F696" i="2"/>
  <c r="K695" i="2"/>
  <c r="F695" i="2"/>
  <c r="K694" i="2"/>
  <c r="F694" i="2"/>
  <c r="K693" i="2"/>
  <c r="F693" i="2"/>
  <c r="K692" i="2"/>
  <c r="F692" i="2"/>
  <c r="K691" i="2"/>
  <c r="F691" i="2"/>
  <c r="K690" i="2"/>
  <c r="F690" i="2"/>
  <c r="K689" i="2"/>
  <c r="F689" i="2"/>
  <c r="K688" i="2"/>
  <c r="F688" i="2"/>
  <c r="K687" i="2"/>
  <c r="F687" i="2"/>
  <c r="K686" i="2"/>
  <c r="F686" i="2"/>
  <c r="K685" i="2"/>
  <c r="F685" i="2"/>
  <c r="K684" i="2"/>
  <c r="F684" i="2"/>
  <c r="K683" i="2"/>
  <c r="F683" i="2"/>
  <c r="K682" i="2"/>
  <c r="F682" i="2"/>
  <c r="K681" i="2"/>
  <c r="F681" i="2"/>
  <c r="K680" i="2"/>
  <c r="F680" i="2"/>
  <c r="K679" i="2"/>
  <c r="F679" i="2"/>
  <c r="K678" i="2"/>
  <c r="F678" i="2"/>
  <c r="K677" i="2"/>
  <c r="F677" i="2"/>
  <c r="K676" i="2"/>
  <c r="F676" i="2"/>
  <c r="K675" i="2"/>
  <c r="F675" i="2"/>
  <c r="K674" i="2"/>
  <c r="F674" i="2"/>
  <c r="K673" i="2"/>
  <c r="F673" i="2"/>
  <c r="K672" i="2"/>
  <c r="F672" i="2"/>
  <c r="K671" i="2"/>
  <c r="F671" i="2"/>
  <c r="K670" i="2"/>
  <c r="F670" i="2"/>
  <c r="K669" i="2"/>
  <c r="F669" i="2"/>
  <c r="K668" i="2"/>
  <c r="F668" i="2"/>
  <c r="K667" i="2"/>
  <c r="F667" i="2"/>
  <c r="K666" i="2"/>
  <c r="F666" i="2"/>
  <c r="K665" i="2"/>
  <c r="F665" i="2"/>
  <c r="K664" i="2"/>
  <c r="F664" i="2"/>
  <c r="K663" i="2"/>
  <c r="F663" i="2"/>
  <c r="K662" i="2"/>
  <c r="F662" i="2"/>
  <c r="K661" i="2"/>
  <c r="F661" i="2"/>
  <c r="K660" i="2"/>
  <c r="F660" i="2"/>
  <c r="K659" i="2"/>
  <c r="F659" i="2"/>
  <c r="K658" i="2"/>
  <c r="F658" i="2"/>
  <c r="K657" i="2"/>
  <c r="F657" i="2"/>
  <c r="K656" i="2"/>
  <c r="F656" i="2"/>
  <c r="K655" i="2"/>
  <c r="F655" i="2"/>
  <c r="K654" i="2"/>
  <c r="F654" i="2"/>
  <c r="K653" i="2"/>
  <c r="F653" i="2"/>
  <c r="K652" i="2"/>
  <c r="F652" i="2"/>
  <c r="K651" i="2"/>
  <c r="F651" i="2"/>
  <c r="K650" i="2"/>
  <c r="F650" i="2"/>
  <c r="K649" i="2"/>
  <c r="F649" i="2"/>
  <c r="K648" i="2"/>
  <c r="F648" i="2"/>
  <c r="K647" i="2"/>
  <c r="F647" i="2"/>
  <c r="K646" i="2"/>
  <c r="F646" i="2"/>
  <c r="K645" i="2"/>
  <c r="F645" i="2"/>
  <c r="K644" i="2"/>
  <c r="F644" i="2"/>
  <c r="K643" i="2"/>
  <c r="F643" i="2"/>
  <c r="K642" i="2"/>
  <c r="F642" i="2"/>
  <c r="K641" i="2"/>
  <c r="F641" i="2"/>
  <c r="K640" i="2"/>
  <c r="F640" i="2"/>
  <c r="K639" i="2"/>
  <c r="F639" i="2"/>
  <c r="K638" i="2"/>
  <c r="F638" i="2"/>
  <c r="K637" i="2"/>
  <c r="F637" i="2"/>
  <c r="K636" i="2"/>
  <c r="F636" i="2"/>
  <c r="K635" i="2"/>
  <c r="F635" i="2"/>
  <c r="K634" i="2"/>
  <c r="F634" i="2"/>
  <c r="K633" i="2"/>
  <c r="F633" i="2"/>
  <c r="K632" i="2"/>
  <c r="F632" i="2"/>
  <c r="K631" i="2"/>
  <c r="F631" i="2"/>
  <c r="K630" i="2"/>
  <c r="F630" i="2"/>
  <c r="K629" i="2"/>
  <c r="F629" i="2"/>
  <c r="K628" i="2"/>
  <c r="F628" i="2"/>
  <c r="K627" i="2"/>
  <c r="F627" i="2"/>
  <c r="K626" i="2"/>
  <c r="F626" i="2"/>
  <c r="K625" i="2"/>
  <c r="F625" i="2"/>
  <c r="K624" i="2"/>
  <c r="F624" i="2"/>
  <c r="K623" i="2"/>
  <c r="F623" i="2"/>
  <c r="K622" i="2"/>
  <c r="F622" i="2"/>
  <c r="K621" i="2"/>
  <c r="F621" i="2"/>
  <c r="K620" i="2"/>
  <c r="F620" i="2"/>
  <c r="K619" i="2"/>
  <c r="F619" i="2"/>
  <c r="K618" i="2"/>
  <c r="F618" i="2"/>
  <c r="K617" i="2"/>
  <c r="F617" i="2"/>
  <c r="K616" i="2"/>
  <c r="F616" i="2"/>
  <c r="K615" i="2"/>
  <c r="F615" i="2"/>
  <c r="K614" i="2"/>
  <c r="F614" i="2"/>
  <c r="K613" i="2"/>
  <c r="F613" i="2"/>
  <c r="K612" i="2"/>
  <c r="F612" i="2"/>
  <c r="K611" i="2"/>
  <c r="F611" i="2"/>
  <c r="K610" i="2"/>
  <c r="F610" i="2"/>
  <c r="K609" i="2"/>
  <c r="F609" i="2"/>
  <c r="K608" i="2"/>
  <c r="F608" i="2"/>
  <c r="K607" i="2"/>
  <c r="F607" i="2"/>
  <c r="K606" i="2"/>
  <c r="F606" i="2"/>
  <c r="K605" i="2"/>
  <c r="F605" i="2"/>
  <c r="K604" i="2"/>
  <c r="F604" i="2"/>
  <c r="K603" i="2"/>
  <c r="F603" i="2"/>
  <c r="K602" i="2"/>
  <c r="F602" i="2"/>
  <c r="K601" i="2"/>
  <c r="F601" i="2"/>
  <c r="K600" i="2"/>
  <c r="F600" i="2"/>
  <c r="K599" i="2"/>
  <c r="F599" i="2"/>
  <c r="K598" i="2"/>
  <c r="F598" i="2"/>
  <c r="K597" i="2"/>
  <c r="F597" i="2"/>
  <c r="K596" i="2"/>
  <c r="F596" i="2"/>
  <c r="K595" i="2"/>
  <c r="F595" i="2"/>
  <c r="K594" i="2"/>
  <c r="F594" i="2"/>
  <c r="K593" i="2"/>
  <c r="F593" i="2"/>
  <c r="K592" i="2"/>
  <c r="F592" i="2"/>
  <c r="K591" i="2"/>
  <c r="F591" i="2"/>
  <c r="K590" i="2"/>
  <c r="F590" i="2"/>
  <c r="K589" i="2"/>
  <c r="F589" i="2"/>
  <c r="K588" i="2"/>
  <c r="F588" i="2"/>
  <c r="K587" i="2"/>
  <c r="F587" i="2"/>
  <c r="K586" i="2"/>
  <c r="F586" i="2"/>
  <c r="K585" i="2"/>
  <c r="F585" i="2"/>
  <c r="K584" i="2"/>
  <c r="F584" i="2"/>
  <c r="K583" i="2"/>
  <c r="F583" i="2"/>
  <c r="K582" i="2"/>
  <c r="F582" i="2"/>
  <c r="K581" i="2"/>
  <c r="F581" i="2"/>
  <c r="K580" i="2"/>
  <c r="F580" i="2"/>
  <c r="K579" i="2"/>
  <c r="F579" i="2"/>
  <c r="K578" i="2"/>
  <c r="F578" i="2"/>
  <c r="K577" i="2"/>
  <c r="F577" i="2"/>
  <c r="K576" i="2"/>
  <c r="F576" i="2"/>
  <c r="K575" i="2"/>
  <c r="F575" i="2"/>
  <c r="K574" i="2"/>
  <c r="F574" i="2"/>
  <c r="K573" i="2"/>
  <c r="F573" i="2"/>
  <c r="K572" i="2"/>
  <c r="F572" i="2"/>
  <c r="K571" i="2"/>
  <c r="F571" i="2"/>
  <c r="K570" i="2"/>
  <c r="F570" i="2"/>
  <c r="K569" i="2"/>
  <c r="F569" i="2"/>
  <c r="K568" i="2"/>
  <c r="F568" i="2"/>
  <c r="K567" i="2"/>
  <c r="F567" i="2"/>
  <c r="K566" i="2"/>
  <c r="F566" i="2"/>
  <c r="K565" i="2"/>
  <c r="F565" i="2"/>
  <c r="K564" i="2"/>
  <c r="F564" i="2"/>
  <c r="K563" i="2"/>
  <c r="F563" i="2"/>
  <c r="K562" i="2"/>
  <c r="F562" i="2"/>
  <c r="K561" i="2"/>
  <c r="F561" i="2"/>
  <c r="K560" i="2"/>
  <c r="F560" i="2"/>
  <c r="K559" i="2"/>
  <c r="F559" i="2"/>
  <c r="K558" i="2"/>
  <c r="F558" i="2"/>
  <c r="K557" i="2"/>
  <c r="F557" i="2"/>
  <c r="K556" i="2"/>
  <c r="F556" i="2"/>
  <c r="K555" i="2"/>
  <c r="F555" i="2"/>
  <c r="K554" i="2"/>
  <c r="F554" i="2"/>
  <c r="K553" i="2"/>
  <c r="F553" i="2"/>
  <c r="K552" i="2"/>
  <c r="F552" i="2"/>
  <c r="K551" i="2"/>
  <c r="F551" i="2"/>
  <c r="K550" i="2"/>
  <c r="F550" i="2"/>
  <c r="K549" i="2"/>
  <c r="F549" i="2"/>
  <c r="K548" i="2"/>
  <c r="F548" i="2"/>
  <c r="K547" i="2"/>
  <c r="F547" i="2"/>
  <c r="K546" i="2"/>
  <c r="F546" i="2"/>
  <c r="K545" i="2"/>
  <c r="F545" i="2"/>
  <c r="K544" i="2"/>
  <c r="F544" i="2"/>
  <c r="K543" i="2"/>
  <c r="F543" i="2"/>
  <c r="K542" i="2"/>
  <c r="F542" i="2"/>
  <c r="K541" i="2"/>
  <c r="F541" i="2"/>
  <c r="K540" i="2"/>
  <c r="F540" i="2"/>
  <c r="K539" i="2"/>
  <c r="F539" i="2"/>
  <c r="K538" i="2"/>
  <c r="F538" i="2"/>
  <c r="K537" i="2"/>
  <c r="F537" i="2"/>
  <c r="K536" i="2"/>
  <c r="F536" i="2"/>
  <c r="K535" i="2"/>
  <c r="F535" i="2"/>
  <c r="K534" i="2"/>
  <c r="F534" i="2"/>
  <c r="K533" i="2"/>
  <c r="F533" i="2"/>
  <c r="K532" i="2"/>
  <c r="F532" i="2"/>
  <c r="K531" i="2"/>
  <c r="F531" i="2"/>
  <c r="K530" i="2"/>
  <c r="F530" i="2"/>
  <c r="K529" i="2"/>
  <c r="F529" i="2"/>
  <c r="K528" i="2"/>
  <c r="F528" i="2"/>
  <c r="K527" i="2"/>
  <c r="F527" i="2"/>
  <c r="K526" i="2"/>
  <c r="F526" i="2"/>
  <c r="K525" i="2"/>
  <c r="F525" i="2"/>
  <c r="K524" i="2"/>
  <c r="F524" i="2"/>
  <c r="K523" i="2"/>
  <c r="F523" i="2"/>
  <c r="K522" i="2"/>
  <c r="F522" i="2"/>
  <c r="K521" i="2"/>
  <c r="F521" i="2"/>
  <c r="K520" i="2"/>
  <c r="F520" i="2"/>
  <c r="K519" i="2"/>
  <c r="F519" i="2"/>
  <c r="K518" i="2"/>
  <c r="F518" i="2"/>
  <c r="K517" i="2"/>
  <c r="F517" i="2"/>
  <c r="K516" i="2"/>
  <c r="F516" i="2"/>
  <c r="K515" i="2"/>
  <c r="F515" i="2"/>
  <c r="K514" i="2"/>
  <c r="F514" i="2"/>
  <c r="K513" i="2"/>
  <c r="F513" i="2"/>
  <c r="K512" i="2"/>
  <c r="F512" i="2"/>
  <c r="K511" i="2"/>
  <c r="F511" i="2"/>
  <c r="K510" i="2"/>
  <c r="F510" i="2"/>
  <c r="K509" i="2"/>
  <c r="F509" i="2"/>
  <c r="K508" i="2"/>
  <c r="F508" i="2"/>
  <c r="K507" i="2"/>
  <c r="F507" i="2"/>
  <c r="K506" i="2"/>
  <c r="F506" i="2"/>
  <c r="K505" i="2"/>
  <c r="F505" i="2"/>
  <c r="K504" i="2"/>
  <c r="F504" i="2"/>
  <c r="K503" i="2"/>
  <c r="F503" i="2"/>
  <c r="K502" i="2"/>
  <c r="F502" i="2"/>
  <c r="K501" i="2"/>
  <c r="F501" i="2"/>
  <c r="K500" i="2"/>
  <c r="F500" i="2"/>
  <c r="K499" i="2"/>
  <c r="F499" i="2"/>
  <c r="K498" i="2"/>
  <c r="F498" i="2"/>
  <c r="K497" i="2"/>
  <c r="F497" i="2"/>
  <c r="K496" i="2"/>
  <c r="F496" i="2"/>
  <c r="K495" i="2"/>
  <c r="F495" i="2"/>
  <c r="K494" i="2"/>
  <c r="F494" i="2"/>
  <c r="K493" i="2"/>
  <c r="F493" i="2"/>
  <c r="K492" i="2"/>
  <c r="F492" i="2"/>
  <c r="K491" i="2"/>
  <c r="F491" i="2"/>
  <c r="K490" i="2"/>
  <c r="F490" i="2"/>
  <c r="K489" i="2"/>
  <c r="F489" i="2"/>
  <c r="K488" i="2"/>
  <c r="F488" i="2"/>
  <c r="K487" i="2"/>
  <c r="F487" i="2"/>
  <c r="K486" i="2"/>
  <c r="F486" i="2"/>
  <c r="K485" i="2"/>
  <c r="F485" i="2"/>
  <c r="K484" i="2"/>
  <c r="F484" i="2"/>
  <c r="K483" i="2"/>
  <c r="F483" i="2"/>
  <c r="K482" i="2"/>
  <c r="F482" i="2"/>
  <c r="K481" i="2"/>
  <c r="F481" i="2"/>
  <c r="K480" i="2"/>
  <c r="F480" i="2"/>
  <c r="K479" i="2"/>
  <c r="F479" i="2"/>
  <c r="K478" i="2"/>
  <c r="F478" i="2"/>
  <c r="K477" i="2"/>
  <c r="F477" i="2"/>
  <c r="K476" i="2"/>
  <c r="F476" i="2"/>
  <c r="K475" i="2"/>
  <c r="F475" i="2"/>
  <c r="K474" i="2"/>
  <c r="F474" i="2"/>
  <c r="K473" i="2"/>
  <c r="F473" i="2"/>
  <c r="K472" i="2"/>
  <c r="F472" i="2"/>
  <c r="K471" i="2"/>
  <c r="F471" i="2"/>
  <c r="K470" i="2"/>
  <c r="F470" i="2"/>
  <c r="K469" i="2"/>
  <c r="F469" i="2"/>
  <c r="K468" i="2"/>
  <c r="F468" i="2"/>
  <c r="K467" i="2"/>
  <c r="F467" i="2"/>
  <c r="K466" i="2"/>
  <c r="F466" i="2"/>
  <c r="K465" i="2"/>
  <c r="F465" i="2"/>
  <c r="K464" i="2"/>
  <c r="F464" i="2"/>
  <c r="K463" i="2"/>
  <c r="F463" i="2"/>
  <c r="K462" i="2"/>
  <c r="F462" i="2"/>
  <c r="K461" i="2"/>
  <c r="F461" i="2"/>
  <c r="K460" i="2"/>
  <c r="F460" i="2"/>
  <c r="K459" i="2"/>
  <c r="F459" i="2"/>
  <c r="K458" i="2"/>
  <c r="F458" i="2"/>
  <c r="K457" i="2"/>
  <c r="F457" i="2"/>
  <c r="K456" i="2"/>
  <c r="F456" i="2"/>
  <c r="K455" i="2"/>
  <c r="F455" i="2"/>
  <c r="K454" i="2"/>
  <c r="F454" i="2"/>
  <c r="K453" i="2"/>
  <c r="F453" i="2"/>
  <c r="K452" i="2"/>
  <c r="F452" i="2"/>
  <c r="K451" i="2"/>
  <c r="F451" i="2"/>
  <c r="K450" i="2"/>
  <c r="F450" i="2"/>
  <c r="K449" i="2"/>
  <c r="F449" i="2"/>
  <c r="K448" i="2"/>
  <c r="F448" i="2"/>
  <c r="K447" i="2"/>
  <c r="F447" i="2"/>
  <c r="K446" i="2"/>
  <c r="F446" i="2"/>
  <c r="K445" i="2"/>
  <c r="F445" i="2"/>
  <c r="K444" i="2"/>
  <c r="F444" i="2"/>
  <c r="K443" i="2"/>
  <c r="F443" i="2"/>
  <c r="K442" i="2"/>
  <c r="F442" i="2"/>
  <c r="K441" i="2"/>
  <c r="F441" i="2"/>
  <c r="K440" i="2"/>
  <c r="F440" i="2"/>
  <c r="K439" i="2"/>
  <c r="F439" i="2"/>
  <c r="K438" i="2"/>
  <c r="F438" i="2"/>
  <c r="K437" i="2"/>
  <c r="F437" i="2"/>
  <c r="K436" i="2"/>
  <c r="F436" i="2"/>
  <c r="K435" i="2"/>
  <c r="F435" i="2"/>
  <c r="K434" i="2"/>
  <c r="F434" i="2"/>
  <c r="K433" i="2"/>
  <c r="F433" i="2"/>
  <c r="K432" i="2"/>
  <c r="F432" i="2"/>
  <c r="K431" i="2"/>
  <c r="F431" i="2"/>
  <c r="K430" i="2"/>
  <c r="F430" i="2"/>
  <c r="K429" i="2"/>
  <c r="F429" i="2"/>
  <c r="K428" i="2"/>
  <c r="F428" i="2"/>
  <c r="K427" i="2"/>
  <c r="F427" i="2"/>
  <c r="K426" i="2"/>
  <c r="F426" i="2"/>
  <c r="K425" i="2"/>
  <c r="F425" i="2"/>
  <c r="K424" i="2"/>
  <c r="F424" i="2"/>
  <c r="K423" i="2"/>
  <c r="F423" i="2"/>
  <c r="K422" i="2"/>
  <c r="F422" i="2"/>
  <c r="K421" i="2"/>
  <c r="F421" i="2"/>
  <c r="K420" i="2"/>
  <c r="F420" i="2"/>
  <c r="K419" i="2"/>
  <c r="F419" i="2"/>
  <c r="K418" i="2"/>
  <c r="F418" i="2"/>
  <c r="K417" i="2"/>
  <c r="F417" i="2"/>
  <c r="K416" i="2"/>
  <c r="F416" i="2"/>
  <c r="K415" i="2"/>
  <c r="F415" i="2"/>
  <c r="K414" i="2"/>
  <c r="F414" i="2"/>
  <c r="K413" i="2"/>
  <c r="F413" i="2"/>
  <c r="K412" i="2"/>
  <c r="F412" i="2"/>
  <c r="K411" i="2"/>
  <c r="F411" i="2"/>
  <c r="K410" i="2"/>
  <c r="F410" i="2"/>
  <c r="K409" i="2"/>
  <c r="F409" i="2"/>
  <c r="K408" i="2"/>
  <c r="F408" i="2"/>
  <c r="K407" i="2"/>
  <c r="F407" i="2"/>
  <c r="K406" i="2"/>
  <c r="F406" i="2"/>
  <c r="K405" i="2"/>
  <c r="F405" i="2"/>
  <c r="K404" i="2"/>
  <c r="F404" i="2"/>
  <c r="K403" i="2"/>
  <c r="F403" i="2"/>
  <c r="K402" i="2"/>
  <c r="F402" i="2"/>
  <c r="K401" i="2"/>
  <c r="F401" i="2"/>
  <c r="K400" i="2"/>
  <c r="F400" i="2"/>
  <c r="K399" i="2"/>
  <c r="F399" i="2"/>
  <c r="K398" i="2"/>
  <c r="F398" i="2"/>
  <c r="K397" i="2"/>
  <c r="F397" i="2"/>
  <c r="K396" i="2"/>
  <c r="F396" i="2"/>
  <c r="K395" i="2"/>
  <c r="F395" i="2"/>
  <c r="K394" i="2"/>
  <c r="F394" i="2"/>
  <c r="K393" i="2"/>
  <c r="F393" i="2"/>
  <c r="K392" i="2"/>
  <c r="F392" i="2"/>
  <c r="K391" i="2"/>
  <c r="F391" i="2"/>
  <c r="K390" i="2"/>
  <c r="F390" i="2"/>
  <c r="K389" i="2"/>
  <c r="F389" i="2"/>
  <c r="K388" i="2"/>
  <c r="F388" i="2"/>
  <c r="K387" i="2"/>
  <c r="F387" i="2"/>
  <c r="K386" i="2"/>
  <c r="F386" i="2"/>
  <c r="K385" i="2"/>
  <c r="F385" i="2"/>
  <c r="K384" i="2"/>
  <c r="F384" i="2"/>
  <c r="K383" i="2"/>
  <c r="F383" i="2"/>
  <c r="K382" i="2"/>
  <c r="F382" i="2"/>
  <c r="K381" i="2"/>
  <c r="F381" i="2"/>
  <c r="K380" i="2"/>
  <c r="F380" i="2"/>
  <c r="K379" i="2"/>
  <c r="F379" i="2"/>
  <c r="K378" i="2"/>
  <c r="F378" i="2"/>
  <c r="K377" i="2"/>
  <c r="F377" i="2"/>
  <c r="K376" i="2"/>
  <c r="F376" i="2"/>
  <c r="K375" i="2"/>
  <c r="F375" i="2"/>
  <c r="K374" i="2"/>
  <c r="F374" i="2"/>
  <c r="K373" i="2"/>
  <c r="F373" i="2"/>
  <c r="K372" i="2"/>
  <c r="F372" i="2"/>
  <c r="K371" i="2"/>
  <c r="F371" i="2"/>
  <c r="K370" i="2"/>
  <c r="F370" i="2"/>
  <c r="K369" i="2"/>
  <c r="F369" i="2"/>
  <c r="K368" i="2"/>
  <c r="F368" i="2"/>
  <c r="K367" i="2"/>
  <c r="F367" i="2"/>
  <c r="K366" i="2"/>
  <c r="F366" i="2"/>
  <c r="K365" i="2"/>
  <c r="F365" i="2"/>
  <c r="K364" i="2"/>
  <c r="F364" i="2"/>
  <c r="K363" i="2"/>
  <c r="F363" i="2"/>
  <c r="K362" i="2"/>
  <c r="F362" i="2"/>
  <c r="K361" i="2"/>
  <c r="F361" i="2"/>
  <c r="K360" i="2"/>
  <c r="F360" i="2"/>
  <c r="K359" i="2"/>
  <c r="F359" i="2"/>
  <c r="K358" i="2"/>
  <c r="F358" i="2"/>
  <c r="K357" i="2"/>
  <c r="F357" i="2"/>
  <c r="K356" i="2"/>
  <c r="F356" i="2"/>
  <c r="K355" i="2"/>
  <c r="F355" i="2"/>
  <c r="K354" i="2"/>
  <c r="F354" i="2"/>
  <c r="K353" i="2"/>
  <c r="F353" i="2"/>
  <c r="K352" i="2"/>
  <c r="F352" i="2"/>
  <c r="K351" i="2"/>
  <c r="F351" i="2"/>
  <c r="K350" i="2"/>
  <c r="F350" i="2"/>
  <c r="K349" i="2"/>
  <c r="F349" i="2"/>
  <c r="K348" i="2"/>
  <c r="F348" i="2"/>
  <c r="K347" i="2"/>
  <c r="F347" i="2"/>
  <c r="K346" i="2"/>
  <c r="F346" i="2"/>
  <c r="K345" i="2"/>
  <c r="F345" i="2"/>
  <c r="K344" i="2"/>
  <c r="F344" i="2"/>
  <c r="K343" i="2"/>
  <c r="F343" i="2"/>
  <c r="K342" i="2"/>
  <c r="F342" i="2"/>
  <c r="K341" i="2"/>
  <c r="F341" i="2"/>
  <c r="K340" i="2"/>
  <c r="F340" i="2"/>
  <c r="K339" i="2"/>
  <c r="F339" i="2"/>
  <c r="K338" i="2"/>
  <c r="F338" i="2"/>
  <c r="K337" i="2"/>
  <c r="F337" i="2"/>
  <c r="K336" i="2"/>
  <c r="F336" i="2"/>
  <c r="K335" i="2"/>
  <c r="F335" i="2"/>
  <c r="K334" i="2"/>
  <c r="F334" i="2"/>
  <c r="K333" i="2"/>
  <c r="F333" i="2"/>
  <c r="K332" i="2"/>
  <c r="F332" i="2"/>
  <c r="K331" i="2"/>
  <c r="F331" i="2"/>
  <c r="K330" i="2"/>
  <c r="F330" i="2"/>
  <c r="K329" i="2"/>
  <c r="F329" i="2"/>
  <c r="K328" i="2"/>
  <c r="F328" i="2"/>
  <c r="K327" i="2"/>
  <c r="F327" i="2"/>
  <c r="K326" i="2"/>
  <c r="F326" i="2"/>
  <c r="K325" i="2"/>
  <c r="F325" i="2"/>
  <c r="K324" i="2"/>
  <c r="F324" i="2"/>
  <c r="K323" i="2"/>
  <c r="F323" i="2"/>
  <c r="K322" i="2"/>
  <c r="F322" i="2"/>
  <c r="K321" i="2"/>
  <c r="F321" i="2"/>
  <c r="K320" i="2"/>
  <c r="F320" i="2"/>
  <c r="K319" i="2"/>
  <c r="F319" i="2"/>
  <c r="K318" i="2"/>
  <c r="F318" i="2"/>
  <c r="K317" i="2"/>
  <c r="F317" i="2"/>
  <c r="K316" i="2"/>
  <c r="F316" i="2"/>
  <c r="K315" i="2"/>
  <c r="F315" i="2"/>
  <c r="K314" i="2"/>
  <c r="F314" i="2"/>
  <c r="K313" i="2"/>
  <c r="F313" i="2"/>
  <c r="K312" i="2"/>
  <c r="F312" i="2"/>
  <c r="K311" i="2"/>
  <c r="F311" i="2"/>
  <c r="K310" i="2"/>
  <c r="F310" i="2"/>
  <c r="K309" i="2"/>
  <c r="F309" i="2"/>
  <c r="K308" i="2"/>
  <c r="F308" i="2"/>
  <c r="K307" i="2"/>
  <c r="F307" i="2"/>
  <c r="K306" i="2"/>
  <c r="F306" i="2"/>
  <c r="K305" i="2"/>
  <c r="F305" i="2"/>
  <c r="K304" i="2"/>
  <c r="F304" i="2"/>
  <c r="K303" i="2"/>
  <c r="F303" i="2"/>
  <c r="K302" i="2"/>
  <c r="F302" i="2"/>
  <c r="K301" i="2"/>
  <c r="F301" i="2"/>
  <c r="K300" i="2"/>
  <c r="F300" i="2"/>
  <c r="K299" i="2"/>
  <c r="F299" i="2"/>
  <c r="K298" i="2"/>
  <c r="F298" i="2"/>
  <c r="K297" i="2"/>
  <c r="F297" i="2"/>
  <c r="K296" i="2"/>
  <c r="F296" i="2"/>
  <c r="K295" i="2"/>
  <c r="F295" i="2"/>
  <c r="K294" i="2"/>
  <c r="F294" i="2"/>
  <c r="K293" i="2"/>
  <c r="F293" i="2"/>
  <c r="K292" i="2"/>
  <c r="F292" i="2"/>
  <c r="K291" i="2"/>
  <c r="F291" i="2"/>
  <c r="K290" i="2"/>
  <c r="F290" i="2"/>
  <c r="K289" i="2"/>
  <c r="F289" i="2"/>
  <c r="K288" i="2"/>
  <c r="F288" i="2"/>
  <c r="K287" i="2"/>
  <c r="F287" i="2"/>
  <c r="K286" i="2"/>
  <c r="F286" i="2"/>
  <c r="K285" i="2"/>
  <c r="F285" i="2"/>
  <c r="K284" i="2"/>
  <c r="F284" i="2"/>
  <c r="K283" i="2"/>
  <c r="F283" i="2"/>
  <c r="K282" i="2"/>
  <c r="F282" i="2"/>
  <c r="K281" i="2"/>
  <c r="F281" i="2"/>
  <c r="K280" i="2"/>
  <c r="F280" i="2"/>
  <c r="K279" i="2"/>
  <c r="F279" i="2"/>
  <c r="K278" i="2"/>
  <c r="F278" i="2"/>
  <c r="K277" i="2"/>
  <c r="F277" i="2"/>
  <c r="K276" i="2"/>
  <c r="F276" i="2"/>
  <c r="K275" i="2"/>
  <c r="F275" i="2"/>
  <c r="K274" i="2"/>
  <c r="F274" i="2"/>
  <c r="K273" i="2"/>
  <c r="F273" i="2"/>
  <c r="K272" i="2"/>
  <c r="F272" i="2"/>
  <c r="K271" i="2"/>
  <c r="F271" i="2"/>
  <c r="K270" i="2"/>
  <c r="F270" i="2"/>
  <c r="K269" i="2"/>
  <c r="F269" i="2"/>
  <c r="K268" i="2"/>
  <c r="F268" i="2"/>
  <c r="K267" i="2"/>
  <c r="F267" i="2"/>
  <c r="K266" i="2"/>
  <c r="F266" i="2"/>
  <c r="K265" i="2"/>
  <c r="F265" i="2"/>
  <c r="K264" i="2"/>
  <c r="F264" i="2"/>
  <c r="K263" i="2"/>
  <c r="F263" i="2"/>
  <c r="K262" i="2"/>
  <c r="F262" i="2"/>
  <c r="K261" i="2"/>
  <c r="F261" i="2"/>
  <c r="K260" i="2"/>
  <c r="F260" i="2"/>
  <c r="K259" i="2"/>
  <c r="F259" i="2"/>
  <c r="K258" i="2"/>
  <c r="F258" i="2"/>
  <c r="K257" i="2"/>
  <c r="F257" i="2"/>
  <c r="K256" i="2"/>
  <c r="F256" i="2"/>
  <c r="K255" i="2"/>
  <c r="F255" i="2"/>
  <c r="K254" i="2"/>
  <c r="F254" i="2"/>
  <c r="K253" i="2"/>
  <c r="F253" i="2"/>
  <c r="K252" i="2"/>
  <c r="F252" i="2"/>
  <c r="K251" i="2"/>
  <c r="F251" i="2"/>
  <c r="K250" i="2"/>
  <c r="F250" i="2"/>
  <c r="K249" i="2"/>
  <c r="F249" i="2"/>
  <c r="K248" i="2"/>
  <c r="F248" i="2"/>
  <c r="K247" i="2"/>
  <c r="F247" i="2"/>
  <c r="K246" i="2"/>
  <c r="F246" i="2"/>
  <c r="K245" i="2"/>
  <c r="F245" i="2"/>
  <c r="K244" i="2"/>
  <c r="F244" i="2"/>
  <c r="K243" i="2"/>
  <c r="F243" i="2"/>
  <c r="K242" i="2"/>
  <c r="F242" i="2"/>
  <c r="K241" i="2"/>
  <c r="F241" i="2"/>
  <c r="K240" i="2"/>
  <c r="F240" i="2"/>
  <c r="K239" i="2"/>
  <c r="F239" i="2"/>
  <c r="K238" i="2"/>
  <c r="F238" i="2"/>
  <c r="K237" i="2"/>
  <c r="F237" i="2"/>
  <c r="K236" i="2"/>
  <c r="F236" i="2"/>
  <c r="K235" i="2"/>
  <c r="F235" i="2"/>
  <c r="K234" i="2"/>
  <c r="F234" i="2"/>
  <c r="K233" i="2"/>
  <c r="F233" i="2"/>
  <c r="K232" i="2"/>
  <c r="F232" i="2"/>
  <c r="K231" i="2"/>
  <c r="F231" i="2"/>
  <c r="K230" i="2"/>
  <c r="F230" i="2"/>
  <c r="K229" i="2"/>
  <c r="F229" i="2"/>
  <c r="K228" i="2"/>
  <c r="F228" i="2"/>
  <c r="K227" i="2"/>
  <c r="F227" i="2"/>
  <c r="K226" i="2"/>
  <c r="F226" i="2"/>
  <c r="K225" i="2"/>
  <c r="F225" i="2"/>
  <c r="K224" i="2"/>
  <c r="F224" i="2"/>
  <c r="K223" i="2"/>
  <c r="F223" i="2"/>
  <c r="K222" i="2"/>
  <c r="F222" i="2"/>
  <c r="K221" i="2"/>
  <c r="F221" i="2"/>
  <c r="K220" i="2"/>
  <c r="F220" i="2"/>
  <c r="K219" i="2"/>
  <c r="F219" i="2"/>
  <c r="K218" i="2"/>
  <c r="F218" i="2"/>
  <c r="K217" i="2"/>
  <c r="F217" i="2"/>
  <c r="K216" i="2"/>
  <c r="F216" i="2"/>
  <c r="K215" i="2"/>
  <c r="F215" i="2"/>
  <c r="K214" i="2"/>
  <c r="F214" i="2"/>
  <c r="K213" i="2"/>
  <c r="F213" i="2"/>
  <c r="K212" i="2"/>
  <c r="F212" i="2"/>
  <c r="K211" i="2"/>
  <c r="F211" i="2"/>
  <c r="K210" i="2"/>
  <c r="F210" i="2"/>
  <c r="K209" i="2"/>
  <c r="F209" i="2"/>
  <c r="K208" i="2"/>
  <c r="F208" i="2"/>
  <c r="K207" i="2"/>
  <c r="F207" i="2"/>
  <c r="K206" i="2"/>
  <c r="F206" i="2"/>
  <c r="K205" i="2"/>
  <c r="F205" i="2"/>
  <c r="K204" i="2"/>
  <c r="F204" i="2"/>
  <c r="K203" i="2"/>
  <c r="F203" i="2"/>
  <c r="K202" i="2"/>
  <c r="F202" i="2"/>
  <c r="K201" i="2"/>
  <c r="F201" i="2"/>
  <c r="K200" i="2"/>
  <c r="F200" i="2"/>
  <c r="K199" i="2"/>
  <c r="F199" i="2"/>
  <c r="K198" i="2"/>
  <c r="F198" i="2"/>
  <c r="K197" i="2"/>
  <c r="F197" i="2"/>
  <c r="K196" i="2"/>
  <c r="F196" i="2"/>
  <c r="K195" i="2"/>
  <c r="F195" i="2"/>
  <c r="K194" i="2"/>
  <c r="F194" i="2"/>
  <c r="K193" i="2"/>
  <c r="F193" i="2"/>
  <c r="K192" i="2"/>
  <c r="F192" i="2"/>
  <c r="K191" i="2"/>
  <c r="F191" i="2"/>
  <c r="K190" i="2"/>
  <c r="F190" i="2"/>
  <c r="K189" i="2"/>
  <c r="F189" i="2"/>
  <c r="K188" i="2"/>
  <c r="F188" i="2"/>
  <c r="K187" i="2"/>
  <c r="F187" i="2"/>
  <c r="K186" i="2"/>
  <c r="F186" i="2"/>
  <c r="K185" i="2"/>
  <c r="F185" i="2"/>
  <c r="K184" i="2"/>
  <c r="F184" i="2"/>
  <c r="K183" i="2"/>
  <c r="F183" i="2"/>
  <c r="K182" i="2"/>
  <c r="F182" i="2"/>
  <c r="K181" i="2"/>
  <c r="F181" i="2"/>
  <c r="K180" i="2"/>
  <c r="F180" i="2"/>
  <c r="K179" i="2"/>
  <c r="F179" i="2"/>
  <c r="K178" i="2"/>
  <c r="F178" i="2"/>
  <c r="K177" i="2"/>
  <c r="F177" i="2"/>
  <c r="K176" i="2"/>
  <c r="F176" i="2"/>
  <c r="K175" i="2"/>
  <c r="F175" i="2"/>
  <c r="K174" i="2"/>
  <c r="F174" i="2"/>
  <c r="K173" i="2"/>
  <c r="F173" i="2"/>
  <c r="K172" i="2"/>
  <c r="F172" i="2"/>
  <c r="K171" i="2"/>
  <c r="F171" i="2"/>
  <c r="K170" i="2"/>
  <c r="F170" i="2"/>
  <c r="K169" i="2"/>
  <c r="F169" i="2"/>
  <c r="K168" i="2"/>
  <c r="F168" i="2"/>
  <c r="K167" i="2"/>
  <c r="F167" i="2"/>
  <c r="K166" i="2"/>
  <c r="F166" i="2"/>
  <c r="K165" i="2"/>
  <c r="F165" i="2"/>
  <c r="K164" i="2"/>
  <c r="F164" i="2"/>
  <c r="K163" i="2"/>
  <c r="F163" i="2"/>
  <c r="K162" i="2"/>
  <c r="F162" i="2"/>
  <c r="K161" i="2"/>
  <c r="F161" i="2"/>
  <c r="K160" i="2"/>
  <c r="F160" i="2"/>
  <c r="K159" i="2"/>
  <c r="F159" i="2"/>
  <c r="K158" i="2"/>
  <c r="F158" i="2"/>
  <c r="K157" i="2"/>
  <c r="F157" i="2"/>
  <c r="K156" i="2"/>
  <c r="F156" i="2"/>
  <c r="K155" i="2"/>
  <c r="F155" i="2"/>
  <c r="K154" i="2"/>
  <c r="F154" i="2"/>
  <c r="K153" i="2"/>
  <c r="F153" i="2"/>
  <c r="K152" i="2"/>
  <c r="F152" i="2"/>
  <c r="K151" i="2"/>
  <c r="F151" i="2"/>
  <c r="K150" i="2"/>
  <c r="F150" i="2"/>
  <c r="K149" i="2"/>
  <c r="F149" i="2"/>
  <c r="K148" i="2"/>
  <c r="F148" i="2"/>
  <c r="K147" i="2"/>
  <c r="F147" i="2"/>
  <c r="K146" i="2"/>
  <c r="F146" i="2"/>
  <c r="K145" i="2"/>
  <c r="F145" i="2"/>
  <c r="K144" i="2"/>
  <c r="F144" i="2"/>
  <c r="K143" i="2"/>
  <c r="F143" i="2"/>
  <c r="K142" i="2"/>
  <c r="F142" i="2"/>
  <c r="K141" i="2"/>
  <c r="F141" i="2"/>
  <c r="K140" i="2"/>
  <c r="F140" i="2"/>
  <c r="K139" i="2"/>
  <c r="F139" i="2"/>
  <c r="K138" i="2"/>
  <c r="F138" i="2"/>
  <c r="K137" i="2"/>
  <c r="F137" i="2"/>
  <c r="K136" i="2"/>
  <c r="F136" i="2"/>
  <c r="K135" i="2"/>
  <c r="F135" i="2"/>
  <c r="K134" i="2"/>
  <c r="F134" i="2"/>
  <c r="K133" i="2"/>
  <c r="F133" i="2"/>
  <c r="K132" i="2"/>
  <c r="F132" i="2"/>
  <c r="K131" i="2"/>
  <c r="F131" i="2"/>
  <c r="K130" i="2"/>
  <c r="F130" i="2"/>
  <c r="K129" i="2"/>
  <c r="F129" i="2"/>
  <c r="K128" i="2"/>
  <c r="F128" i="2"/>
  <c r="K127" i="2"/>
  <c r="F127" i="2"/>
  <c r="K126" i="2"/>
  <c r="F126" i="2"/>
  <c r="K125" i="2"/>
  <c r="F125" i="2"/>
  <c r="K124" i="2"/>
  <c r="F124" i="2"/>
  <c r="K123" i="2"/>
  <c r="F123" i="2"/>
  <c r="K122" i="2"/>
  <c r="F122" i="2"/>
  <c r="K121" i="2"/>
  <c r="F121" i="2"/>
  <c r="K120" i="2"/>
  <c r="F120" i="2"/>
  <c r="K119" i="2"/>
  <c r="F119" i="2"/>
  <c r="K118" i="2"/>
  <c r="F118" i="2"/>
  <c r="K117" i="2"/>
  <c r="F117" i="2"/>
  <c r="K116" i="2"/>
  <c r="F116" i="2"/>
  <c r="K115" i="2"/>
  <c r="F115" i="2"/>
  <c r="K114" i="2"/>
  <c r="F114" i="2"/>
  <c r="K113" i="2"/>
  <c r="F113" i="2"/>
  <c r="K112" i="2"/>
  <c r="F112" i="2"/>
  <c r="K111" i="2"/>
  <c r="F111" i="2"/>
  <c r="K110" i="2"/>
  <c r="F110" i="2"/>
  <c r="K109" i="2"/>
  <c r="F109" i="2"/>
  <c r="K108" i="2"/>
  <c r="F108" i="2"/>
  <c r="K107" i="2"/>
  <c r="F107" i="2"/>
  <c r="K106" i="2"/>
  <c r="F106" i="2"/>
  <c r="K105" i="2"/>
  <c r="F105" i="2"/>
  <c r="K104" i="2"/>
  <c r="F104" i="2"/>
  <c r="K103" i="2"/>
  <c r="F103" i="2"/>
  <c r="K102" i="2"/>
  <c r="F102" i="2"/>
  <c r="K101" i="2"/>
  <c r="F101" i="2"/>
  <c r="K100" i="2"/>
  <c r="F100" i="2"/>
  <c r="K99" i="2"/>
  <c r="F99" i="2"/>
  <c r="K98" i="2"/>
  <c r="F98" i="2"/>
  <c r="K97" i="2"/>
  <c r="F97" i="2"/>
  <c r="K96" i="2"/>
  <c r="F96" i="2"/>
  <c r="K95" i="2"/>
  <c r="F95" i="2"/>
  <c r="K94" i="2"/>
  <c r="F94" i="2"/>
  <c r="K93" i="2"/>
  <c r="F93" i="2"/>
  <c r="K92" i="2"/>
  <c r="F92" i="2"/>
  <c r="K91" i="2"/>
  <c r="F91" i="2"/>
  <c r="K90" i="2"/>
  <c r="F90" i="2"/>
  <c r="K89" i="2"/>
  <c r="F89" i="2"/>
  <c r="K88" i="2"/>
  <c r="F88" i="2"/>
  <c r="K87" i="2"/>
  <c r="F87" i="2"/>
  <c r="K86" i="2"/>
  <c r="F86" i="2"/>
  <c r="K85" i="2"/>
  <c r="F85" i="2"/>
  <c r="K84" i="2"/>
  <c r="F84" i="2"/>
  <c r="K83" i="2"/>
  <c r="F83" i="2"/>
  <c r="K82" i="2"/>
  <c r="F82" i="2"/>
  <c r="K81" i="2"/>
  <c r="F81" i="2"/>
  <c r="K80" i="2"/>
  <c r="F80" i="2"/>
  <c r="K79" i="2"/>
  <c r="F79" i="2"/>
  <c r="K78" i="2"/>
  <c r="F78" i="2"/>
  <c r="K77" i="2"/>
  <c r="F77" i="2"/>
  <c r="K76" i="2"/>
  <c r="F76" i="2"/>
  <c r="K75" i="2"/>
  <c r="F75" i="2"/>
  <c r="K74" i="2"/>
  <c r="F74" i="2"/>
  <c r="K73" i="2"/>
  <c r="F73" i="2"/>
  <c r="K72" i="2"/>
  <c r="F72" i="2"/>
  <c r="K71" i="2"/>
  <c r="F71" i="2"/>
  <c r="K70" i="2"/>
  <c r="F70" i="2"/>
  <c r="K69" i="2"/>
  <c r="F69" i="2"/>
  <c r="K68" i="2"/>
  <c r="F68" i="2"/>
  <c r="K67" i="2"/>
  <c r="F67" i="2"/>
  <c r="K66" i="2"/>
  <c r="F66" i="2"/>
  <c r="K65" i="2"/>
  <c r="F65" i="2"/>
  <c r="K64" i="2"/>
  <c r="F64" i="2"/>
  <c r="K63" i="2"/>
  <c r="F63" i="2"/>
  <c r="K62" i="2"/>
  <c r="F62" i="2"/>
  <c r="K61" i="2"/>
  <c r="F61" i="2"/>
  <c r="K60" i="2"/>
  <c r="F60" i="2"/>
  <c r="K59" i="2"/>
  <c r="F59" i="2"/>
  <c r="K58" i="2"/>
  <c r="F58" i="2"/>
  <c r="K57" i="2"/>
  <c r="F57" i="2"/>
  <c r="K56" i="2"/>
  <c r="F56" i="2"/>
  <c r="K55" i="2"/>
  <c r="F55" i="2"/>
  <c r="K54" i="2"/>
  <c r="F54" i="2"/>
  <c r="K53" i="2"/>
  <c r="F53" i="2"/>
  <c r="K52" i="2"/>
  <c r="F52" i="2"/>
  <c r="K51" i="2"/>
  <c r="F51" i="2"/>
  <c r="K50" i="2"/>
  <c r="F50" i="2"/>
  <c r="K49" i="2"/>
  <c r="F49" i="2"/>
  <c r="K48" i="2"/>
  <c r="F48" i="2"/>
  <c r="K47" i="2"/>
  <c r="F47" i="2"/>
  <c r="K46" i="2"/>
  <c r="F46" i="2"/>
  <c r="K45" i="2"/>
  <c r="F45" i="2"/>
  <c r="K44" i="2"/>
  <c r="F44" i="2"/>
  <c r="K43" i="2"/>
  <c r="F43" i="2"/>
  <c r="K42" i="2"/>
  <c r="F42" i="2"/>
  <c r="K41" i="2"/>
  <c r="F41" i="2"/>
  <c r="K40" i="2"/>
  <c r="F40" i="2"/>
  <c r="K39" i="2"/>
  <c r="F39" i="2"/>
  <c r="K38" i="2"/>
  <c r="F38" i="2"/>
  <c r="K37" i="2"/>
  <c r="F37" i="2"/>
  <c r="K36" i="2"/>
  <c r="F36" i="2"/>
  <c r="K35" i="2"/>
  <c r="F35" i="2"/>
  <c r="K34" i="2"/>
  <c r="F34" i="2"/>
  <c r="K33" i="2"/>
  <c r="F33" i="2"/>
  <c r="K32" i="2"/>
  <c r="F32" i="2"/>
  <c r="K31" i="2"/>
  <c r="F31" i="2"/>
  <c r="K30" i="2"/>
  <c r="F30" i="2"/>
  <c r="K29" i="2"/>
  <c r="F29" i="2"/>
  <c r="K28" i="2"/>
  <c r="F28" i="2"/>
  <c r="K27" i="2"/>
  <c r="F27" i="2"/>
  <c r="K26" i="2"/>
  <c r="F26" i="2"/>
  <c r="K25" i="2"/>
  <c r="F25" i="2"/>
  <c r="K24" i="2"/>
  <c r="F24" i="2"/>
  <c r="K23" i="2"/>
  <c r="F23" i="2"/>
  <c r="K22" i="2"/>
  <c r="F22" i="2"/>
  <c r="K21" i="2"/>
  <c r="F21" i="2"/>
  <c r="K20" i="2"/>
  <c r="F20" i="2"/>
  <c r="K19" i="2"/>
  <c r="F19" i="2"/>
  <c r="K18" i="2"/>
  <c r="F18" i="2"/>
  <c r="K17" i="2"/>
  <c r="F17" i="2"/>
  <c r="K16" i="2"/>
  <c r="F16" i="2"/>
  <c r="K15" i="2"/>
  <c r="F15" i="2"/>
  <c r="K14" i="2"/>
  <c r="F14" i="2"/>
  <c r="K13" i="2"/>
  <c r="F13" i="2"/>
  <c r="K12" i="2"/>
  <c r="F12" i="2"/>
  <c r="K11" i="2"/>
  <c r="F11" i="2"/>
  <c r="K10" i="2"/>
  <c r="F10" i="2"/>
  <c r="K9" i="2"/>
  <c r="F9" i="2"/>
  <c r="K8" i="2"/>
  <c r="F8" i="2"/>
  <c r="K7" i="2"/>
  <c r="F7" i="2"/>
  <c r="K6" i="2"/>
  <c r="F6" i="2"/>
  <c r="K5" i="2"/>
  <c r="F5" i="2"/>
  <c r="K4" i="2"/>
  <c r="F4" i="2"/>
  <c r="K3" i="2"/>
  <c r="F3" i="2"/>
  <c r="K2" i="2"/>
  <c r="F2" i="2"/>
  <c r="D19" i="1"/>
  <c r="C18" i="1" l="1"/>
  <c r="D18" i="1"/>
  <c r="C19" i="1"/>
  <c r="B19" i="1" s="1"/>
  <c r="B18" i="1" l="1"/>
</calcChain>
</file>

<file path=xl/sharedStrings.xml><?xml version="1.0" encoding="utf-8"?>
<sst xmlns="http://schemas.openxmlformats.org/spreadsheetml/2006/main" count="45583" uniqueCount="23372">
  <si>
    <t>Total</t>
  </si>
  <si>
    <t>Up-regulated</t>
  </si>
  <si>
    <t>Down-regulated</t>
  </si>
  <si>
    <t>In Koncz list</t>
  </si>
  <si>
    <t>Gene ID</t>
  </si>
  <si>
    <t>logFC</t>
  </si>
  <si>
    <t>logCPM</t>
  </si>
  <si>
    <t>PValue</t>
  </si>
  <si>
    <t>FDR</t>
  </si>
  <si>
    <t>Direction of change</t>
  </si>
  <si>
    <t>has SNP/indels?</t>
  </si>
  <si>
    <t>SNPs/indels</t>
  </si>
  <si>
    <t>AT3G42640</t>
  </si>
  <si>
    <t>AT3G13065</t>
  </si>
  <si>
    <t>AT1G16090</t>
  </si>
  <si>
    <t>AT4G24900</t>
  </si>
  <si>
    <t>AT2G34060</t>
  </si>
  <si>
    <t>AT4G03230</t>
  </si>
  <si>
    <t>AT3G30720</t>
  </si>
  <si>
    <t>AT1G43675</t>
  </si>
  <si>
    <t>AT2G24160</t>
  </si>
  <si>
    <t>AT1G15405</t>
  </si>
  <si>
    <t>AT4G36648</t>
  </si>
  <si>
    <t>4:17280294:T-TAA;exonic_variant,4:17279880:G-GA;exonic_variant,4:17282119:C-CT;intronic_variant,4:17282119:C-CT;exonic_variant</t>
  </si>
  <si>
    <t>AT1G03410</t>
  </si>
  <si>
    <t>AT2G32340</t>
  </si>
  <si>
    <t>AT2G29320</t>
  </si>
  <si>
    <t>AT2G45920</t>
  </si>
  <si>
    <t>AT4G14500</t>
  </si>
  <si>
    <t>4:8335743:G-A;protein_coding;missense;GTT&gt;ATT;V&gt;I,4:8335743:G-A;splice_donor_variant</t>
  </si>
  <si>
    <t>AT3G57770</t>
  </si>
  <si>
    <t>AT5G27250</t>
  </si>
  <si>
    <t>AT2G30695</t>
  </si>
  <si>
    <t>AT3G44900</t>
  </si>
  <si>
    <t>AT3G32925</t>
  </si>
  <si>
    <t>AT4G17098</t>
  </si>
  <si>
    <t>4:9609626:GT-G;intronic_variant,4:9610634:CT-C;exonic_variant</t>
  </si>
  <si>
    <t>AT1G29560</t>
  </si>
  <si>
    <t>AT1G18990</t>
  </si>
  <si>
    <t>AT1G73310</t>
  </si>
  <si>
    <t>1:27562959:T-TAAAAAAAAAAAAAA;intronic_variant</t>
  </si>
  <si>
    <t>AT5G54075</t>
  </si>
  <si>
    <t>AT2G11300</t>
  </si>
  <si>
    <t>AT3G05932</t>
  </si>
  <si>
    <t>AT3G32920</t>
  </si>
  <si>
    <t>AT3G58160</t>
  </si>
  <si>
    <t>AT1G50055</t>
  </si>
  <si>
    <t>AT3G09160</t>
  </si>
  <si>
    <t>AT1G78750</t>
  </si>
  <si>
    <t>AT5G27360</t>
  </si>
  <si>
    <t>AT1G03550</t>
  </si>
  <si>
    <t>1:886544:G-GT;splice_donor_region_variant</t>
  </si>
  <si>
    <t>AT1G51110</t>
  </si>
  <si>
    <t>AT2G33815</t>
  </si>
  <si>
    <t>AT4G39710</t>
  </si>
  <si>
    <t>AT3G21010</t>
  </si>
  <si>
    <t>AT1G10610</t>
  </si>
  <si>
    <t>AT2G47920</t>
  </si>
  <si>
    <t>AT4G11960</t>
  </si>
  <si>
    <t>AT3G54500</t>
  </si>
  <si>
    <t>3:20179058:G-A;exonic_variant</t>
  </si>
  <si>
    <t>AT3G20475</t>
  </si>
  <si>
    <t>AT1G62130</t>
  </si>
  <si>
    <t>AT4G29470</t>
  </si>
  <si>
    <t>AT3G02860</t>
  </si>
  <si>
    <t>3:625208:T-TC;exonic_variant</t>
  </si>
  <si>
    <t>AT1G50250</t>
  </si>
  <si>
    <t>1:18615421:G-A;exonic_variant,1:18615421:G-A;protein_coding;stop-gain;CAA&gt;TAA;Q&gt;*</t>
  </si>
  <si>
    <t>AT5G57160</t>
  </si>
  <si>
    <t>AT1G28060</t>
  </si>
  <si>
    <t>U4/U6 snRNP</t>
  </si>
  <si>
    <t>atSAP90-1 Pre-mRNA-splicing factor 3</t>
  </si>
  <si>
    <t>AT1G20150</t>
  </si>
  <si>
    <t>AT4G20320</t>
  </si>
  <si>
    <t>AT1G45616</t>
  </si>
  <si>
    <t>AT3G05370</t>
  </si>
  <si>
    <t>AT5G65350</t>
  </si>
  <si>
    <t>AT1G71330</t>
  </si>
  <si>
    <t>AT3G47580</t>
  </si>
  <si>
    <t>AT5G47440</t>
  </si>
  <si>
    <t>AT3G24463</t>
  </si>
  <si>
    <t>AT3G13061</t>
  </si>
  <si>
    <t>AT1G71400</t>
  </si>
  <si>
    <t>AT3G47030</t>
  </si>
  <si>
    <t>AT2G29165</t>
  </si>
  <si>
    <t>AT5G54250</t>
  </si>
  <si>
    <t>AT3G51180</t>
  </si>
  <si>
    <t>3:19013922:GT-G;intronic_variant</t>
  </si>
  <si>
    <t>AT5G42250</t>
  </si>
  <si>
    <t>AT5G56850</t>
  </si>
  <si>
    <t>AT4G14400</t>
  </si>
  <si>
    <t>AT1G69750</t>
  </si>
  <si>
    <t>AT4G12680</t>
  </si>
  <si>
    <t>AT3G03340</t>
  </si>
  <si>
    <t>3:786377:AAGAG-A;exonic_variant</t>
  </si>
  <si>
    <t>AT5G18245</t>
  </si>
  <si>
    <t>AT3G13277</t>
  </si>
  <si>
    <t>AT5G42460</t>
  </si>
  <si>
    <t>AT2G29480</t>
  </si>
  <si>
    <t>AT4G24460</t>
  </si>
  <si>
    <t>AT5G39190</t>
  </si>
  <si>
    <t>AT3G21020</t>
  </si>
  <si>
    <t>AT3G57640</t>
  </si>
  <si>
    <t>AT3G46210</t>
  </si>
  <si>
    <t>Exosome</t>
  </si>
  <si>
    <t>exosome complex component RRP46</t>
  </si>
  <si>
    <t>AT3G21030</t>
  </si>
  <si>
    <t>AT1G17420</t>
  </si>
  <si>
    <t>AT5G10140</t>
  </si>
  <si>
    <t>AT2G22980</t>
  </si>
  <si>
    <t>AT1G28620</t>
  </si>
  <si>
    <t>AT4G30993</t>
  </si>
  <si>
    <t>AT3G62455</t>
  </si>
  <si>
    <t>AT2G33210</t>
  </si>
  <si>
    <t>AT5G49480</t>
  </si>
  <si>
    <t>AT5G40170</t>
  </si>
  <si>
    <t>AT5G35490</t>
  </si>
  <si>
    <t>AT4G32060</t>
  </si>
  <si>
    <t>AT1G09480</t>
  </si>
  <si>
    <t>AT4G16857</t>
  </si>
  <si>
    <t>AT1G11440</t>
  </si>
  <si>
    <t>AT5G53090</t>
  </si>
  <si>
    <t>AT4G01915</t>
  </si>
  <si>
    <t>AT2G46830</t>
  </si>
  <si>
    <t>AT2G02130</t>
  </si>
  <si>
    <t>AT5G25230</t>
  </si>
  <si>
    <t>U5 snRNP</t>
  </si>
  <si>
    <t>atU5-116-1b elongation factor EF-2</t>
  </si>
  <si>
    <t>AT1G08230</t>
  </si>
  <si>
    <t>AT1G64795</t>
  </si>
  <si>
    <t>AT4G10420</t>
  </si>
  <si>
    <t>AT1G31870</t>
  </si>
  <si>
    <t>RES complex</t>
  </si>
  <si>
    <t>pre-mRNA-splicing factor CWC26</t>
  </si>
  <si>
    <t>AT2G07779</t>
  </si>
  <si>
    <t>AT1G52315</t>
  </si>
  <si>
    <t>AT2G30942</t>
  </si>
  <si>
    <t>AT5G44572</t>
  </si>
  <si>
    <t>AT5G06820</t>
  </si>
  <si>
    <t>AT2G30880</t>
  </si>
  <si>
    <t>AT1G56110</t>
  </si>
  <si>
    <t>AT1G69450</t>
  </si>
  <si>
    <t>AT3G20083</t>
  </si>
  <si>
    <t>AT1G52450</t>
  </si>
  <si>
    <t>AT2G07774</t>
  </si>
  <si>
    <t>AT1G14640</t>
  </si>
  <si>
    <t>17S U2 snRNP</t>
  </si>
  <si>
    <t>atSAP114-1b SWAP (Suppressor-of-White-APricot) domain</t>
  </si>
  <si>
    <t>AT1G27590</t>
  </si>
  <si>
    <t>AT5G39160</t>
  </si>
  <si>
    <t>AT2G33380</t>
  </si>
  <si>
    <t>AT1G06360</t>
  </si>
  <si>
    <t>AT1G58807</t>
  </si>
  <si>
    <t>AT3G02380</t>
  </si>
  <si>
    <t>AT4G38840</t>
  </si>
  <si>
    <t>AT1G27840</t>
  </si>
  <si>
    <t>AT5G42530</t>
  </si>
  <si>
    <t>AT3G62510</t>
  </si>
  <si>
    <t>AT1G50790</t>
  </si>
  <si>
    <t>AT1G20470</t>
  </si>
  <si>
    <t>AT2G15042</t>
  </si>
  <si>
    <t>AT1G63350</t>
  </si>
  <si>
    <t>AT2G17510</t>
  </si>
  <si>
    <t>EMB2763, exosome complex exonuclease DIS3/RRP44</t>
  </si>
  <si>
    <t>AT2G15880</t>
  </si>
  <si>
    <t>AT1G64770</t>
  </si>
  <si>
    <t>1:24057102:T-TA;exonic_variant</t>
  </si>
  <si>
    <t>AT1G04350</t>
  </si>
  <si>
    <t>AT1G77030</t>
  </si>
  <si>
    <t>AT4G11521</t>
  </si>
  <si>
    <t>AT1G62250</t>
  </si>
  <si>
    <t>AT2G21960</t>
  </si>
  <si>
    <t>AT5G66480</t>
  </si>
  <si>
    <t>AT3G01660</t>
  </si>
  <si>
    <t>AT2G25510</t>
  </si>
  <si>
    <t>AT4G23240</t>
  </si>
  <si>
    <t>AT2G39470</t>
  </si>
  <si>
    <t>AT4G37590</t>
  </si>
  <si>
    <t>AT5G11610</t>
  </si>
  <si>
    <t>AT2G17036</t>
  </si>
  <si>
    <t>AT1G01770</t>
  </si>
  <si>
    <t>AT5G44980</t>
  </si>
  <si>
    <t>AT3G62500</t>
  </si>
  <si>
    <t>AT3G27280</t>
  </si>
  <si>
    <t>AT1G79610</t>
  </si>
  <si>
    <t>AT1G14980</t>
  </si>
  <si>
    <t>AT3G14900</t>
  </si>
  <si>
    <t>AT2G20725</t>
  </si>
  <si>
    <t>AT4G10260</t>
  </si>
  <si>
    <t>AT4G19150</t>
  </si>
  <si>
    <t>AT1G51830</t>
  </si>
  <si>
    <t>AT3G14660</t>
  </si>
  <si>
    <t>AT1G30820</t>
  </si>
  <si>
    <t>ATMG01080</t>
  </si>
  <si>
    <t>AT2G07671</t>
  </si>
  <si>
    <t>AT4G30690</t>
  </si>
  <si>
    <t>AT1G35612</t>
  </si>
  <si>
    <t>AT4G20760</t>
  </si>
  <si>
    <t>AT5G44578</t>
  </si>
  <si>
    <t>AT5G25140</t>
  </si>
  <si>
    <t>AT4G25730</t>
  </si>
  <si>
    <t>AT3G26445</t>
  </si>
  <si>
    <t>AT1G25230</t>
  </si>
  <si>
    <t>AT3G28290</t>
  </si>
  <si>
    <t>AT3G15310</t>
  </si>
  <si>
    <t>AT2G07755</t>
  </si>
  <si>
    <t>2:3324829:C-CCT;exonic_variant</t>
  </si>
  <si>
    <t>AT5G41850</t>
  </si>
  <si>
    <t>AT3G47360</t>
  </si>
  <si>
    <t>AT1G10890</t>
  </si>
  <si>
    <t>SR-related proteins</t>
  </si>
  <si>
    <t>arginine and glutamate-rich protein 1</t>
  </si>
  <si>
    <t>AT1G21350</t>
  </si>
  <si>
    <t>AT2G23672</t>
  </si>
  <si>
    <t>AT3G21820</t>
  </si>
  <si>
    <t>AT5G26990</t>
  </si>
  <si>
    <t>AT1G31173</t>
  </si>
  <si>
    <t>AT3G57170</t>
  </si>
  <si>
    <t>AT5G61030</t>
  </si>
  <si>
    <t>Glycine-rich RNA binding proteins</t>
  </si>
  <si>
    <t>atGRBP1e glycine-rich RNA-binding protein 3; GR-RBP3</t>
  </si>
  <si>
    <t>AT5G48780</t>
  </si>
  <si>
    <t>AT5G42765</t>
  </si>
  <si>
    <t>AT1G69730</t>
  </si>
  <si>
    <t>1:26230898:G-A;protein_coding;sense;CTG&gt;TTG;L&gt;L</t>
  </si>
  <si>
    <t>AT2G41120</t>
  </si>
  <si>
    <t>AT1G24090</t>
  </si>
  <si>
    <t>AT4G38860</t>
  </si>
  <si>
    <t>AT3G44120</t>
  </si>
  <si>
    <t>AT5G01820</t>
  </si>
  <si>
    <t>AT1G69280</t>
  </si>
  <si>
    <t>AT3G45440</t>
  </si>
  <si>
    <t>AT3G13860</t>
  </si>
  <si>
    <t>AT1G76940</t>
  </si>
  <si>
    <t>1:28903179:G-A;exonic_variant,1:28903179:G-A;protein_coding;sense;TGC&gt;TGT;C&gt;C</t>
  </si>
  <si>
    <t>AT4G08470</t>
  </si>
  <si>
    <t>AT5G19221</t>
  </si>
  <si>
    <t>AT1G35710</t>
  </si>
  <si>
    <t>AT1G15660</t>
  </si>
  <si>
    <t>AT1G76720</t>
  </si>
  <si>
    <t>1:28794866:C-CT;exonic_variant,1:28794866:C-CT;exonic_variant&amp;protein_coding</t>
  </si>
  <si>
    <t>AT5G51970</t>
  </si>
  <si>
    <t>AT1G53875</t>
  </si>
  <si>
    <t>AT1G18800</t>
  </si>
  <si>
    <t>AT5G66558</t>
  </si>
  <si>
    <t>AT1G49180</t>
  </si>
  <si>
    <t>AT4G13575</t>
  </si>
  <si>
    <t>4:7892680:AATAT-A;intronic_variant</t>
  </si>
  <si>
    <t>AT5G61020</t>
  </si>
  <si>
    <t>AT3G07610</t>
  </si>
  <si>
    <t>AT5G15500</t>
  </si>
  <si>
    <t>AT5G42760</t>
  </si>
  <si>
    <t>AT3G48360</t>
  </si>
  <si>
    <t>AT3G28100</t>
  </si>
  <si>
    <t>AT3G23480</t>
  </si>
  <si>
    <t>AT1G65985</t>
  </si>
  <si>
    <t>1:24568679:AATAT-A;intronic_variant</t>
  </si>
  <si>
    <t>AT5G20480</t>
  </si>
  <si>
    <t>AT4G15640</t>
  </si>
  <si>
    <t>AT2G31830</t>
  </si>
  <si>
    <t>AT5G16350</t>
  </si>
  <si>
    <t>AT4G10910</t>
  </si>
  <si>
    <t>ATMG00250</t>
  </si>
  <si>
    <t>AT1G79600</t>
  </si>
  <si>
    <t>AT2G28990</t>
  </si>
  <si>
    <t>AT3G62410</t>
  </si>
  <si>
    <t>AT2G31141</t>
  </si>
  <si>
    <t>AT1G76520</t>
  </si>
  <si>
    <t>AT2G42840</t>
  </si>
  <si>
    <t>AT3G44430</t>
  </si>
  <si>
    <t>AT5G48090</t>
  </si>
  <si>
    <t>AT2G36490</t>
  </si>
  <si>
    <t>AT4G23330</t>
  </si>
  <si>
    <t>AT5G13720</t>
  </si>
  <si>
    <t>AT1G49245</t>
  </si>
  <si>
    <t>AT4G14610</t>
  </si>
  <si>
    <t>4:8381615:C-CA;exonic_variant,4:8382104:TA-T;exonic_variant</t>
  </si>
  <si>
    <t>AT3G20660</t>
  </si>
  <si>
    <t>AT2G07698</t>
  </si>
  <si>
    <t>AT3G61870</t>
  </si>
  <si>
    <t>AT1G05940</t>
  </si>
  <si>
    <t>AT1G49530</t>
  </si>
  <si>
    <t>AT4G01995</t>
  </si>
  <si>
    <t>AT4G37910</t>
  </si>
  <si>
    <t>AT3G12955</t>
  </si>
  <si>
    <t>3:4136083:G-GCTCTCTCTCTCT;exonic_variant</t>
  </si>
  <si>
    <t>AT5G60670</t>
  </si>
  <si>
    <t>AT5G46500</t>
  </si>
  <si>
    <t>AT2G29300</t>
  </si>
  <si>
    <t>AT3G22310</t>
  </si>
  <si>
    <t>AT4G21326</t>
  </si>
  <si>
    <t>4:11346685:AT-A;exonic_variant,4:11348751:TC-T;intronic_variant</t>
  </si>
  <si>
    <t>AT2G21790</t>
  </si>
  <si>
    <t>AT2G07811</t>
  </si>
  <si>
    <t>2:3314501:G-A;exonic_variant</t>
  </si>
  <si>
    <t>AT1G65490</t>
  </si>
  <si>
    <t>AT2G24650</t>
  </si>
  <si>
    <t>AT1G17990</t>
  </si>
  <si>
    <t>AT3G44670</t>
  </si>
  <si>
    <t>AT1G69720</t>
  </si>
  <si>
    <t>AT5G14100</t>
  </si>
  <si>
    <t>AT1G17145</t>
  </si>
  <si>
    <t>AT5G54900</t>
  </si>
  <si>
    <t>AT2G18900</t>
  </si>
  <si>
    <t>AT1G73066</t>
  </si>
  <si>
    <t>AT5G45780</t>
  </si>
  <si>
    <t>AT5G16750</t>
  </si>
  <si>
    <t>AT2G40460</t>
  </si>
  <si>
    <t>AT5G41260</t>
  </si>
  <si>
    <t>AT4G00810</t>
  </si>
  <si>
    <t>AT4G17390</t>
  </si>
  <si>
    <t>AT2G41070</t>
  </si>
  <si>
    <t>ATMG01170</t>
  </si>
  <si>
    <t>AT4G11830</t>
  </si>
  <si>
    <t>AT5G64380</t>
  </si>
  <si>
    <t>AT1G72640</t>
  </si>
  <si>
    <t>AT2G11320</t>
  </si>
  <si>
    <t>2:4502529:A-AC;exonic_variant</t>
  </si>
  <si>
    <t>AT1G51805</t>
  </si>
  <si>
    <t>AT5G14580</t>
  </si>
  <si>
    <t>AT1G64880</t>
  </si>
  <si>
    <t>AT2G12190</t>
  </si>
  <si>
    <t>AT4G28030</t>
  </si>
  <si>
    <t>AT3G26590</t>
  </si>
  <si>
    <t>AT3G59820</t>
  </si>
  <si>
    <t>AT4G38440</t>
  </si>
  <si>
    <t>AT4G37210</t>
  </si>
  <si>
    <t>AT5G58770</t>
  </si>
  <si>
    <t>AT1G76020</t>
  </si>
  <si>
    <t>AT2G17695</t>
  </si>
  <si>
    <t>AT3G56070</t>
  </si>
  <si>
    <t>ROTAMASE CYCLOPHILIN 2 (ROC2)</t>
  </si>
  <si>
    <t>AT4G23600</t>
  </si>
  <si>
    <t>AT2G31970</t>
  </si>
  <si>
    <t>AT1G16350</t>
  </si>
  <si>
    <t>AT2G20815</t>
  </si>
  <si>
    <t>AT4G23870</t>
  </si>
  <si>
    <t>AT1G23960</t>
  </si>
  <si>
    <t>AT1G28610</t>
  </si>
  <si>
    <t>AT1G26660</t>
  </si>
  <si>
    <t>AT1G14150</t>
  </si>
  <si>
    <t>AT1G34044</t>
  </si>
  <si>
    <t>AT5G53080</t>
  </si>
  <si>
    <t>AT3G23830</t>
  </si>
  <si>
    <t>AT1G69523</t>
  </si>
  <si>
    <t>AT3G56900</t>
  </si>
  <si>
    <t>AT3G18000</t>
  </si>
  <si>
    <t>AT5G36940</t>
  </si>
  <si>
    <t>AT5G20750</t>
  </si>
  <si>
    <t>5:7029208:T-TCCCCCCCCCCCCCCCCCCCCCCCCCCCCCCCC;exonic_variant</t>
  </si>
  <si>
    <t>AT2G12460</t>
  </si>
  <si>
    <t>AT3G32940</t>
  </si>
  <si>
    <t>AT4G38780</t>
  </si>
  <si>
    <t>atU5-220/Prp8b Pre-mRNA-processing-splicing factor</t>
  </si>
  <si>
    <t>AT3G10690</t>
  </si>
  <si>
    <t>AT3G59250</t>
  </si>
  <si>
    <t>AT4G08870</t>
  </si>
  <si>
    <t>AT2G29420</t>
  </si>
  <si>
    <t>AT4G03860</t>
  </si>
  <si>
    <t>AT1G65230</t>
  </si>
  <si>
    <t>AT1G53780</t>
  </si>
  <si>
    <t>AT5G20220</t>
  </si>
  <si>
    <t>AT1G62620</t>
  </si>
  <si>
    <t>AT5G18636</t>
  </si>
  <si>
    <t>AT2G31060</t>
  </si>
  <si>
    <t>AT4G10410</t>
  </si>
  <si>
    <t>AT1G28765</t>
  </si>
  <si>
    <t>ATMG01090</t>
  </si>
  <si>
    <t>AT4G02060</t>
  </si>
  <si>
    <t>AT4G10695</t>
  </si>
  <si>
    <t>AT3G04110</t>
  </si>
  <si>
    <t>AT2G23100</t>
  </si>
  <si>
    <t>AT2G43920</t>
  </si>
  <si>
    <t>AT4G12917</t>
  </si>
  <si>
    <t>AT2G41650</t>
  </si>
  <si>
    <t>AT5G52950</t>
  </si>
  <si>
    <t>AT3G01890</t>
  </si>
  <si>
    <t>AT4G25340</t>
  </si>
  <si>
    <t>AT1G70290</t>
  </si>
  <si>
    <t>AT1G66725</t>
  </si>
  <si>
    <t>AT4G16700</t>
  </si>
  <si>
    <t>AT4G19100</t>
  </si>
  <si>
    <t>AT3G27360</t>
  </si>
  <si>
    <t>AT1G20140</t>
  </si>
  <si>
    <t>AT1G29900</t>
  </si>
  <si>
    <t>AT5G56810</t>
  </si>
  <si>
    <t>AT5G57760</t>
  </si>
  <si>
    <t>AT2G46572</t>
  </si>
  <si>
    <t>AT2G07777</t>
  </si>
  <si>
    <t>AT3G48390</t>
  </si>
  <si>
    <t>AT1G32375</t>
  </si>
  <si>
    <t>AT2G40700</t>
  </si>
  <si>
    <t>AT2G26210</t>
  </si>
  <si>
    <t>AT5G38420</t>
  </si>
  <si>
    <t>AT2G40010</t>
  </si>
  <si>
    <t>AT2G32480</t>
  </si>
  <si>
    <t>AT4G29330</t>
  </si>
  <si>
    <t>AT2G45240</t>
  </si>
  <si>
    <t>AT2G07674</t>
  </si>
  <si>
    <t>2:3269423:A-G;protein_coding;sense;ACA&gt;ACG;T&gt;T</t>
  </si>
  <si>
    <t>AT5G10250</t>
  </si>
  <si>
    <t>AT2G40360</t>
  </si>
  <si>
    <t>AT1G77940</t>
  </si>
  <si>
    <t>AT5G14360</t>
  </si>
  <si>
    <t>AT1G13790</t>
  </si>
  <si>
    <t>AT3G17210</t>
  </si>
  <si>
    <t>AT2G20830</t>
  </si>
  <si>
    <t>AT3G21370</t>
  </si>
  <si>
    <t>AT3G44860</t>
  </si>
  <si>
    <t>AT5G16980</t>
  </si>
  <si>
    <t>AT2G01860</t>
  </si>
  <si>
    <t>AT3G20670</t>
  </si>
  <si>
    <t>AT5G45140</t>
  </si>
  <si>
    <t>AT1G23290</t>
  </si>
  <si>
    <t>AT4G03820</t>
  </si>
  <si>
    <t>AT1G32450</t>
  </si>
  <si>
    <t>AT1G09000</t>
  </si>
  <si>
    <t>AT1G18730</t>
  </si>
  <si>
    <t>AT1G18090</t>
  </si>
  <si>
    <t>AT3G48280</t>
  </si>
  <si>
    <t>AT3G61080</t>
  </si>
  <si>
    <t>AT3G44750</t>
  </si>
  <si>
    <t>AT1G26230</t>
  </si>
  <si>
    <t>AT2G28000</t>
  </si>
  <si>
    <t>AT3G18320</t>
  </si>
  <si>
    <t>AT5G45790</t>
  </si>
  <si>
    <t>AT1G31970</t>
  </si>
  <si>
    <t>AT4G09010</t>
  </si>
  <si>
    <t>AT5G48390</t>
  </si>
  <si>
    <t>AT4G36640</t>
  </si>
  <si>
    <t>AT2G36792</t>
  </si>
  <si>
    <t>AT3G44720</t>
  </si>
  <si>
    <t>AT2G35130</t>
  </si>
  <si>
    <t>AT5G44260</t>
  </si>
  <si>
    <t>AT1G22590</t>
  </si>
  <si>
    <t>AT1G65800</t>
  </si>
  <si>
    <t>AT2G36895</t>
  </si>
  <si>
    <t>AT2G35790</t>
  </si>
  <si>
    <t>AT4G28470</t>
  </si>
  <si>
    <t>AT3G07050</t>
  </si>
  <si>
    <t>AT2G39375</t>
  </si>
  <si>
    <t>AT1G52100</t>
  </si>
  <si>
    <t>1:19383685:A-AC;splice_donor_variant,1:19383685:A-AC;exonic_variant&amp;protein_coding</t>
  </si>
  <si>
    <t>AT5G54710</t>
  </si>
  <si>
    <t>AT5G33395</t>
  </si>
  <si>
    <t>AT2G32160</t>
  </si>
  <si>
    <t>AT1G11150</t>
  </si>
  <si>
    <t>AT4G33400</t>
  </si>
  <si>
    <t>AT3G43540</t>
  </si>
  <si>
    <t>AT2G47790</t>
  </si>
  <si>
    <t>AT5G53902</t>
  </si>
  <si>
    <t>AT4G12600</t>
  </si>
  <si>
    <t>AT4G34550</t>
  </si>
  <si>
    <t>AT4G33500</t>
  </si>
  <si>
    <t>AT2G26220</t>
  </si>
  <si>
    <t>2:11162058:C-A;exonic_variant</t>
  </si>
  <si>
    <t>AT1G69610</t>
  </si>
  <si>
    <t>AT2G15020</t>
  </si>
  <si>
    <t>AT5G20950</t>
  </si>
  <si>
    <t>AT2G39810</t>
  </si>
  <si>
    <t>AT4G14548</t>
  </si>
  <si>
    <t>AT3G12710</t>
  </si>
  <si>
    <t>AT3G03600</t>
  </si>
  <si>
    <t>AT4G35850</t>
  </si>
  <si>
    <t>AT4G13170</t>
  </si>
  <si>
    <t>ATMG01370</t>
  </si>
  <si>
    <t>AT4G20020</t>
  </si>
  <si>
    <t>AT4G05130</t>
  </si>
  <si>
    <t>AT5G22480</t>
  </si>
  <si>
    <t>AT1G03610</t>
  </si>
  <si>
    <t>AT4G27300</t>
  </si>
  <si>
    <t>AT5G52450</t>
  </si>
  <si>
    <t>AT3G18130</t>
  </si>
  <si>
    <t>Abundant first in C complex</t>
  </si>
  <si>
    <t>receptor for activated C kinase 1C</t>
  </si>
  <si>
    <t>AT4G08115</t>
  </si>
  <si>
    <t>AT3G28740</t>
  </si>
  <si>
    <t>AT1G71020</t>
  </si>
  <si>
    <t>AT1G55910</t>
  </si>
  <si>
    <t>AT4G13850</t>
  </si>
  <si>
    <t>AT4G26850</t>
  </si>
  <si>
    <t>AT3G12070</t>
  </si>
  <si>
    <t>AT2G22890</t>
  </si>
  <si>
    <t>AT2G31840</t>
  </si>
  <si>
    <t>AT4G18100</t>
  </si>
  <si>
    <t>AT2G09990</t>
  </si>
  <si>
    <t>AT5G48790</t>
  </si>
  <si>
    <t>AT2G07667</t>
  </si>
  <si>
    <t>AT5G22650</t>
  </si>
  <si>
    <t>AT4G15396</t>
  </si>
  <si>
    <t>AT4G10265</t>
  </si>
  <si>
    <t>AT1G64780</t>
  </si>
  <si>
    <t>AT3G63400</t>
  </si>
  <si>
    <t>cyclophilin-like peptidyl-prolyl cis-trans isomerase family protein</t>
  </si>
  <si>
    <t>AT2G47750</t>
  </si>
  <si>
    <t>AT3G15000</t>
  </si>
  <si>
    <t>AT4G28510</t>
  </si>
  <si>
    <t>AT2G38970</t>
  </si>
  <si>
    <t>2:16274782:G-A;splice_acceptor_variant</t>
  </si>
  <si>
    <t>AT2G26900</t>
  </si>
  <si>
    <t>AT1G31760</t>
  </si>
  <si>
    <t>AT5G62290</t>
  </si>
  <si>
    <t>AT2G28420</t>
  </si>
  <si>
    <t>AT3G53090</t>
  </si>
  <si>
    <t>AT5G25040</t>
  </si>
  <si>
    <t>AT1G61400</t>
  </si>
  <si>
    <t>1:22658172:CA-C;exonic_variant</t>
  </si>
  <si>
    <t>AT5G49960</t>
  </si>
  <si>
    <t>AT4G09720</t>
  </si>
  <si>
    <t>AT3G63330</t>
  </si>
  <si>
    <t>AT3G11080</t>
  </si>
  <si>
    <t>AT5G53930</t>
  </si>
  <si>
    <t>AT3G47750</t>
  </si>
  <si>
    <t>AT4G14970</t>
  </si>
  <si>
    <t>4:8559300:T-TG;splice_acceptor_region_variant</t>
  </si>
  <si>
    <t>AT3G02390</t>
  </si>
  <si>
    <t>AT3G04840</t>
  </si>
  <si>
    <t>AT2G23200</t>
  </si>
  <si>
    <t>AT2G45800</t>
  </si>
  <si>
    <t>AT2G07708</t>
  </si>
  <si>
    <t>AT1G03400</t>
  </si>
  <si>
    <t>1:844179:G-GT;exonic_variant</t>
  </si>
  <si>
    <t>AT5G65840</t>
  </si>
  <si>
    <t>AT4G15540</t>
  </si>
  <si>
    <t>AT3G21300</t>
  </si>
  <si>
    <t>AT4G01670</t>
  </si>
  <si>
    <t>4:712350:C-T;protein_coding;sense;GGG&gt;GGA;G&gt;G</t>
  </si>
  <si>
    <t>AT5G24155</t>
  </si>
  <si>
    <t>AT1G05385</t>
  </si>
  <si>
    <t>AT4G25990</t>
  </si>
  <si>
    <t>AT4G04760</t>
  </si>
  <si>
    <t>AT2G05950</t>
  </si>
  <si>
    <t>2:2296621:A-G;intronic_variant,2:2296614:A-T;intronic_variant,2:2296621:A-G;exonic_variant,2:2296614:A-T;exonic_variant</t>
  </si>
  <si>
    <t>AT3G47420</t>
  </si>
  <si>
    <t>AT2G32885</t>
  </si>
  <si>
    <t>AT5G27710</t>
  </si>
  <si>
    <t>AT3G20440</t>
  </si>
  <si>
    <t>AT1G48570</t>
  </si>
  <si>
    <t>AT5G63960</t>
  </si>
  <si>
    <t>AT4G03480</t>
  </si>
  <si>
    <t>AT5G26860</t>
  </si>
  <si>
    <t>AT4G31120</t>
  </si>
  <si>
    <t>B complex associated</t>
  </si>
  <si>
    <t>SKB1</t>
  </si>
  <si>
    <t>AT4G38300</t>
  </si>
  <si>
    <t>AT5G66860</t>
  </si>
  <si>
    <t>AT3G57150</t>
  </si>
  <si>
    <t>AT1G68935</t>
  </si>
  <si>
    <t>AT3G07525</t>
  </si>
  <si>
    <t>AT5G40480</t>
  </si>
  <si>
    <t>AT3G22840</t>
  </si>
  <si>
    <t>AT2G24190</t>
  </si>
  <si>
    <t>AT2G29570</t>
  </si>
  <si>
    <t>AT3G09550</t>
  </si>
  <si>
    <t>AT3G53310</t>
  </si>
  <si>
    <t>AT3G49790</t>
  </si>
  <si>
    <t>AT5G45775</t>
  </si>
  <si>
    <t>AT2G21320</t>
  </si>
  <si>
    <t>AT5G07090</t>
  </si>
  <si>
    <t>AT2G32180</t>
  </si>
  <si>
    <t>AT4G25300</t>
  </si>
  <si>
    <t>AT2G15040</t>
  </si>
  <si>
    <t>AT5G44520</t>
  </si>
  <si>
    <t>AT2G18120</t>
  </si>
  <si>
    <t>AT1G32780</t>
  </si>
  <si>
    <t>1:11870625:A-AT;intronic_variant</t>
  </si>
  <si>
    <t>AT1G13820</t>
  </si>
  <si>
    <t>AT4G29410</t>
  </si>
  <si>
    <t>AT1G76960</t>
  </si>
  <si>
    <t>AT4G03865</t>
  </si>
  <si>
    <t>AT2G21580</t>
  </si>
  <si>
    <t>AT1G67120</t>
  </si>
  <si>
    <t>AT3G06680</t>
  </si>
  <si>
    <t>AT2G07042</t>
  </si>
  <si>
    <t>AT1G07650</t>
  </si>
  <si>
    <t>AT2G05120</t>
  </si>
  <si>
    <t>2:1845983:TA-T;exonic_variant&amp;protein_coding</t>
  </si>
  <si>
    <t>AT2G45030</t>
  </si>
  <si>
    <t>AT4G37660</t>
  </si>
  <si>
    <t>AT1G31660</t>
  </si>
  <si>
    <t>AT1G01790</t>
  </si>
  <si>
    <t>AT1G60690</t>
  </si>
  <si>
    <t>AT3G09405</t>
  </si>
  <si>
    <t>AT3G57410</t>
  </si>
  <si>
    <t>AT1G07985</t>
  </si>
  <si>
    <t>AT5G67260</t>
  </si>
  <si>
    <t>AT3G18500</t>
  </si>
  <si>
    <t>AT3G47110</t>
  </si>
  <si>
    <t>AT2G24395</t>
  </si>
  <si>
    <t>AT1G53645</t>
  </si>
  <si>
    <t>AT3G47070</t>
  </si>
  <si>
    <t>AT3G07110</t>
  </si>
  <si>
    <t>AT4G01070</t>
  </si>
  <si>
    <t>AT5G66750</t>
  </si>
  <si>
    <t>5:26649849:G-A;intronic_variant</t>
  </si>
  <si>
    <t>AT1G18710</t>
  </si>
  <si>
    <t>AT1G78420</t>
  </si>
  <si>
    <t>AT1G65030</t>
  </si>
  <si>
    <t>1:24156674:A-C;exonic_variant</t>
  </si>
  <si>
    <t>AT1G70280</t>
  </si>
  <si>
    <t>AT1G27400</t>
  </si>
  <si>
    <t>AT4G00695</t>
  </si>
  <si>
    <t>AT5G43820</t>
  </si>
  <si>
    <t>AT1G07370</t>
  </si>
  <si>
    <t>AT1G51440</t>
  </si>
  <si>
    <t>1:19071593:G-A;protein_coding;missense;CGG&gt;CAG;R&gt;Q</t>
  </si>
  <si>
    <t>AT5G22880</t>
  </si>
  <si>
    <t>AT1G62180</t>
  </si>
  <si>
    <t>AT2G45200</t>
  </si>
  <si>
    <t>AT2G28605</t>
  </si>
  <si>
    <t>AT3G60910</t>
  </si>
  <si>
    <t>AT4G13420</t>
  </si>
  <si>
    <t>AT4G26600</t>
  </si>
  <si>
    <t>AT3G51895</t>
  </si>
  <si>
    <t>3:19251857:T-TA;splice_acceptor_region_variant,3:19253107:GC-G;intronic_variant,3:19254565:G-GA;intronic_variant</t>
  </si>
  <si>
    <t>AT1G35320</t>
  </si>
  <si>
    <t>AT4G18440</t>
  </si>
  <si>
    <t>AT4G36190</t>
  </si>
  <si>
    <t>AT1G48920</t>
  </si>
  <si>
    <t>AT5G51720</t>
  </si>
  <si>
    <t>AT1G62085</t>
  </si>
  <si>
    <t>AT2G18700</t>
  </si>
  <si>
    <t>AT5G36920</t>
  </si>
  <si>
    <t>AT5G66960</t>
  </si>
  <si>
    <t>AT1G64360</t>
  </si>
  <si>
    <t>AT2G32290</t>
  </si>
  <si>
    <t>AT4G30310</t>
  </si>
  <si>
    <t>AT1G47480</t>
  </si>
  <si>
    <t>AT5G56120</t>
  </si>
  <si>
    <t>AT4G36140</t>
  </si>
  <si>
    <t>AT3G07590</t>
  </si>
  <si>
    <t>Sm core proteins</t>
  </si>
  <si>
    <t>atSmD1-a Small nuclear ribonucleoprotein</t>
  </si>
  <si>
    <t>AT2G43930</t>
  </si>
  <si>
    <t>AT5G50950</t>
  </si>
  <si>
    <t>AT4G17895</t>
  </si>
  <si>
    <t>AT3G07770</t>
  </si>
  <si>
    <t>AT1G20720</t>
  </si>
  <si>
    <t>AT1G16489</t>
  </si>
  <si>
    <t>AT5G55520</t>
  </si>
  <si>
    <t>AT5G45920</t>
  </si>
  <si>
    <t>AT5G27750</t>
  </si>
  <si>
    <t>AT2G44860</t>
  </si>
  <si>
    <t>AT2G25355</t>
  </si>
  <si>
    <t>AT5G57050</t>
  </si>
  <si>
    <t>AT4G34071</t>
  </si>
  <si>
    <t>AT5G18633</t>
  </si>
  <si>
    <t>AT5G16370</t>
  </si>
  <si>
    <t>AT3G10940</t>
  </si>
  <si>
    <t>AT1G09200</t>
  </si>
  <si>
    <t>AT5G28120</t>
  </si>
  <si>
    <t>AT1G01670</t>
  </si>
  <si>
    <t>AT3G18760</t>
  </si>
  <si>
    <t>AT2G07826</t>
  </si>
  <si>
    <t>AT4G37250</t>
  </si>
  <si>
    <t>AT5G05965</t>
  </si>
  <si>
    <t>AT1G03590</t>
  </si>
  <si>
    <t>1:895475:G-GA;splice_acceptor_region_variant</t>
  </si>
  <si>
    <t>AT2G44130</t>
  </si>
  <si>
    <t>AT1G27435</t>
  </si>
  <si>
    <t>AT4G00620</t>
  </si>
  <si>
    <t>AT5G64420</t>
  </si>
  <si>
    <t>5:25761424:T-TG;exonic_variant</t>
  </si>
  <si>
    <t>AT2G34030</t>
  </si>
  <si>
    <t>AT5G40210</t>
  </si>
  <si>
    <t>AT3G03920</t>
  </si>
  <si>
    <t>AT4G00100</t>
  </si>
  <si>
    <t>AT5G35375</t>
  </si>
  <si>
    <t>AT5G40770</t>
  </si>
  <si>
    <t>AT2G07695</t>
  </si>
  <si>
    <t>AT4G31810</t>
  </si>
  <si>
    <t>AT2G21590</t>
  </si>
  <si>
    <t>2:9240518:T-TC;intronic_variant</t>
  </si>
  <si>
    <t>AT5G63820</t>
  </si>
  <si>
    <t>AT5G52780</t>
  </si>
  <si>
    <t>ATMG00640</t>
  </si>
  <si>
    <t>AT3G07520</t>
  </si>
  <si>
    <t>AT1G71260</t>
  </si>
  <si>
    <t>AT2G27420</t>
  </si>
  <si>
    <t>AT5G61865</t>
  </si>
  <si>
    <t>AT3G25520</t>
  </si>
  <si>
    <t>AT1G20390</t>
  </si>
  <si>
    <t>AT2G34780</t>
  </si>
  <si>
    <t>AT1G66650</t>
  </si>
  <si>
    <t>AT2G11270</t>
  </si>
  <si>
    <t>AT5G10010</t>
  </si>
  <si>
    <t>AT2G44120</t>
  </si>
  <si>
    <t>AT2G41150</t>
  </si>
  <si>
    <t>AT3G18560</t>
  </si>
  <si>
    <t>AT5G53420</t>
  </si>
  <si>
    <t>AT3G23890</t>
  </si>
  <si>
    <t>AT5G16250</t>
  </si>
  <si>
    <t>AT5G19140</t>
  </si>
  <si>
    <t>AT5G47590</t>
  </si>
  <si>
    <t>AT4G04770</t>
  </si>
  <si>
    <t>AT3G23110</t>
  </si>
  <si>
    <t>AT2G28070</t>
  </si>
  <si>
    <t>AT1G27595</t>
  </si>
  <si>
    <t>AT3G54750</t>
  </si>
  <si>
    <t>AT1G09575</t>
  </si>
  <si>
    <t>AT5G58940</t>
  </si>
  <si>
    <t>AT5G38510</t>
  </si>
  <si>
    <t>AT2G42650</t>
  </si>
  <si>
    <t>AT4G16630</t>
  </si>
  <si>
    <t>AT2G01870</t>
  </si>
  <si>
    <t>AT5G02020</t>
  </si>
  <si>
    <t>AT4G05590</t>
  </si>
  <si>
    <t>AT5G59870</t>
  </si>
  <si>
    <t>AT3G46320</t>
  </si>
  <si>
    <t>AT3G30180</t>
  </si>
  <si>
    <t>AT5G03740</t>
  </si>
  <si>
    <t>AT3G62910</t>
  </si>
  <si>
    <t>AT1G32950</t>
  </si>
  <si>
    <t>AT4G36850</t>
  </si>
  <si>
    <t>4:17354711:GA-G;intronic_variant,4:17353918:GA-G;splice_acceptor_region_variant</t>
  </si>
  <si>
    <t>AT4G32770</t>
  </si>
  <si>
    <t>AT4G17470</t>
  </si>
  <si>
    <t>AT3G16080</t>
  </si>
  <si>
    <t>AT3G62950</t>
  </si>
  <si>
    <t>AT4G10770</t>
  </si>
  <si>
    <t>AT3G21460</t>
  </si>
  <si>
    <t>AT1G66840</t>
  </si>
  <si>
    <t>AT1G02770</t>
  </si>
  <si>
    <t>AT4G22490</t>
  </si>
  <si>
    <t>AT3G01550</t>
  </si>
  <si>
    <t>AT1G72370</t>
  </si>
  <si>
    <t>AT3G10340</t>
  </si>
  <si>
    <t>AT5G55400</t>
  </si>
  <si>
    <t>AT1G67630</t>
  </si>
  <si>
    <t>AT5G53830</t>
  </si>
  <si>
    <t>AT1G27370</t>
  </si>
  <si>
    <t>AT5G53850</t>
  </si>
  <si>
    <t>AT1G51538</t>
  </si>
  <si>
    <t>AT1G30755</t>
  </si>
  <si>
    <t>AT1G54390</t>
  </si>
  <si>
    <t>AT3G17170</t>
  </si>
  <si>
    <t>AT1G27520</t>
  </si>
  <si>
    <t>AT1G54350</t>
  </si>
  <si>
    <t>AT3G18600</t>
  </si>
  <si>
    <t>AT5G19310</t>
  </si>
  <si>
    <t>AT5G10400</t>
  </si>
  <si>
    <t>AT5G55380</t>
  </si>
  <si>
    <t>AT1G31580</t>
  </si>
  <si>
    <t>AT5G10790</t>
  </si>
  <si>
    <t>AT3G17712</t>
  </si>
  <si>
    <t>AT3G01345</t>
  </si>
  <si>
    <t>AT5G16760</t>
  </si>
  <si>
    <t>AT3G44480</t>
  </si>
  <si>
    <t>AT3G04620</t>
  </si>
  <si>
    <t>3:1256516:G-GT;intronic_variant</t>
  </si>
  <si>
    <t>AT1G15480</t>
  </si>
  <si>
    <t>AT1G23870</t>
  </si>
  <si>
    <t>AT4G00690</t>
  </si>
  <si>
    <t>AT3G12510</t>
  </si>
  <si>
    <t>AT5G39550</t>
  </si>
  <si>
    <t>AT1G57770</t>
  </si>
  <si>
    <t>AT2G04039</t>
  </si>
  <si>
    <t>AT3G06530</t>
  </si>
  <si>
    <t>AT3G16175</t>
  </si>
  <si>
    <t>AT1G63660</t>
  </si>
  <si>
    <t>AT2G28450</t>
  </si>
  <si>
    <t>AT1G49750</t>
  </si>
  <si>
    <t>AT2G46730</t>
  </si>
  <si>
    <t>AT5G57785</t>
  </si>
  <si>
    <t>AT3G01500</t>
  </si>
  <si>
    <t>AT2G35660</t>
  </si>
  <si>
    <t>AT3G19590</t>
  </si>
  <si>
    <t>A complex associated</t>
  </si>
  <si>
    <t>BUB3.1</t>
  </si>
  <si>
    <t>AT3G27110</t>
  </si>
  <si>
    <t>AT1G08460</t>
  </si>
  <si>
    <t>AT1G65290</t>
  </si>
  <si>
    <t>AT3G47620</t>
  </si>
  <si>
    <t>AT1G74680</t>
  </si>
  <si>
    <t>AT5G23920</t>
  </si>
  <si>
    <t>AT1G73180</t>
  </si>
  <si>
    <t>AT3G59190</t>
  </si>
  <si>
    <t>AT2G29530</t>
  </si>
  <si>
    <t>AT5G09930</t>
  </si>
  <si>
    <t>AT4G39952</t>
  </si>
  <si>
    <t>AT2G07723</t>
  </si>
  <si>
    <t>AT3G57560</t>
  </si>
  <si>
    <t>AT5G39740</t>
  </si>
  <si>
    <t>AT3G14172</t>
  </si>
  <si>
    <t>AT5G49690</t>
  </si>
  <si>
    <t>AT1G11250</t>
  </si>
  <si>
    <t>AT5G07770</t>
  </si>
  <si>
    <t>AT4G21410</t>
  </si>
  <si>
    <t>AT5G37400</t>
  </si>
  <si>
    <t>AT5G59950</t>
  </si>
  <si>
    <t>TREX complex</t>
  </si>
  <si>
    <t>atALY-1b RNA recognition motif-containing protein</t>
  </si>
  <si>
    <t>AT3G28750</t>
  </si>
  <si>
    <t>AT3G45443</t>
  </si>
  <si>
    <t>ATMG00170</t>
  </si>
  <si>
    <t>AT2G31410</t>
  </si>
  <si>
    <t>AT2G16850</t>
  </si>
  <si>
    <t>AT3G62250</t>
  </si>
  <si>
    <t>AT2G33180</t>
  </si>
  <si>
    <t>AT3G61650</t>
  </si>
  <si>
    <t>AT2G36770</t>
  </si>
  <si>
    <t>AT5G08180</t>
  </si>
  <si>
    <t>AT2G45830</t>
  </si>
  <si>
    <t>AT4G25900</t>
  </si>
  <si>
    <t>AT5G67630</t>
  </si>
  <si>
    <t>AT5G51795</t>
  </si>
  <si>
    <t>AT4G27390</t>
  </si>
  <si>
    <t>AT4G18220</t>
  </si>
  <si>
    <t>AT2G37600</t>
  </si>
  <si>
    <t>AT5G16070</t>
  </si>
  <si>
    <t>AT2G20530</t>
  </si>
  <si>
    <t>AT1G77290</t>
  </si>
  <si>
    <t>AT5G24150</t>
  </si>
  <si>
    <t>AT3G07430</t>
  </si>
  <si>
    <t>AT4G02930</t>
  </si>
  <si>
    <t>AT2G18740</t>
  </si>
  <si>
    <t>Lsm core proteins</t>
  </si>
  <si>
    <t>putative small nuclear ribonucleoprotein</t>
  </si>
  <si>
    <t>AT1G23130</t>
  </si>
  <si>
    <t>AT3G62060</t>
  </si>
  <si>
    <t>AT2G39681</t>
  </si>
  <si>
    <t>AT3G23990</t>
  </si>
  <si>
    <t>AT3G01800</t>
  </si>
  <si>
    <t>AT5G54610</t>
  </si>
  <si>
    <t>AT1G80620</t>
  </si>
  <si>
    <t>AT3G05480</t>
  </si>
  <si>
    <t>AT3G24460</t>
  </si>
  <si>
    <t>AT1G03055</t>
  </si>
  <si>
    <t>AT2G01620</t>
  </si>
  <si>
    <t>AT2G07677</t>
  </si>
  <si>
    <t>AT1G12000</t>
  </si>
  <si>
    <t>AT5G60440</t>
  </si>
  <si>
    <t>AT2G19670</t>
  </si>
  <si>
    <t>AT3G47540</t>
  </si>
  <si>
    <t>AT5G27330</t>
  </si>
  <si>
    <t>AT4G27820</t>
  </si>
  <si>
    <t>AT2G36170</t>
  </si>
  <si>
    <t>AT1G01060</t>
  </si>
  <si>
    <t>AT4G26140</t>
  </si>
  <si>
    <t>AT1G71480</t>
  </si>
  <si>
    <t>AT2G41210</t>
  </si>
  <si>
    <t>AT2G40670</t>
  </si>
  <si>
    <t>2:16970552:G-A;protein_coding;missense;GAT&gt;AAT;D&gt;N</t>
  </si>
  <si>
    <t>AT4G22970</t>
  </si>
  <si>
    <t>AT3G10660</t>
  </si>
  <si>
    <t>AT4G20325</t>
  </si>
  <si>
    <t>AT5G52650</t>
  </si>
  <si>
    <t>ATMG00690</t>
  </si>
  <si>
    <t>AT4G22050</t>
  </si>
  <si>
    <t>AT2G35240</t>
  </si>
  <si>
    <t>AT5G61380</t>
  </si>
  <si>
    <t>AT2G25910</t>
  </si>
  <si>
    <t>AT3G15150</t>
  </si>
  <si>
    <t>AT5G64572</t>
  </si>
  <si>
    <t>AT1G36330</t>
  </si>
  <si>
    <t>AT1G32080</t>
  </si>
  <si>
    <t>AT4G29200</t>
  </si>
  <si>
    <t>4:14399863:A-T;intronic_variant</t>
  </si>
  <si>
    <t>AT3G58860</t>
  </si>
  <si>
    <t>ATMG01220</t>
  </si>
  <si>
    <t>AT3G10020</t>
  </si>
  <si>
    <t>AT4G28703</t>
  </si>
  <si>
    <t>AT5G63800</t>
  </si>
  <si>
    <t>AT4G36780</t>
  </si>
  <si>
    <t>4:17333151:T-TAGGA;exonic_variant&amp;protein_coding,4:17333151:T-TAGGA;splice_acceptor_region_variant&amp;splice_acceptor_variant</t>
  </si>
  <si>
    <t>AT4G23860</t>
  </si>
  <si>
    <t>AT3G60245</t>
  </si>
  <si>
    <t>AT1G63480</t>
  </si>
  <si>
    <t>AT1G65486</t>
  </si>
  <si>
    <t>AT2G11280</t>
  </si>
  <si>
    <t>AT2G19650</t>
  </si>
  <si>
    <t>AT5G27680</t>
  </si>
  <si>
    <t>AT2G31902</t>
  </si>
  <si>
    <t>AT4G23980</t>
  </si>
  <si>
    <t>4:12454999:G-A;exonic_variant</t>
  </si>
  <si>
    <t>AT3G10720</t>
  </si>
  <si>
    <t>AT3G12270</t>
  </si>
  <si>
    <t>AT3G23260</t>
  </si>
  <si>
    <t>AT2G16780</t>
  </si>
  <si>
    <t>AT1G07820</t>
  </si>
  <si>
    <t>AT1G06560</t>
  </si>
  <si>
    <t>AT3G54730</t>
  </si>
  <si>
    <t>AT5G46330</t>
  </si>
  <si>
    <t>AT4G24700</t>
  </si>
  <si>
    <t>AT3G48500</t>
  </si>
  <si>
    <t>AT1G76300</t>
  </si>
  <si>
    <t>1:28626168:G-A;intronic_variant</t>
  </si>
  <si>
    <t>AT4G14660</t>
  </si>
  <si>
    <t>AT1G66540</t>
  </si>
  <si>
    <t>AT1G80270</t>
  </si>
  <si>
    <t>AT2G33370</t>
  </si>
  <si>
    <t>AT1G13350</t>
  </si>
  <si>
    <t>Recruited prior to Bact complex</t>
  </si>
  <si>
    <t>protein kinase domain-containing protein</t>
  </si>
  <si>
    <t>AT3G29575</t>
  </si>
  <si>
    <t>AT5G25770</t>
  </si>
  <si>
    <t>AT2G37190</t>
  </si>
  <si>
    <t>AT3G06600</t>
  </si>
  <si>
    <t>AT3G47800</t>
  </si>
  <si>
    <t>AT4G23430</t>
  </si>
  <si>
    <t>AT5G36120</t>
  </si>
  <si>
    <t>AT3G53630</t>
  </si>
  <si>
    <t>AT1G52510</t>
  </si>
  <si>
    <t>AT3G50070</t>
  </si>
  <si>
    <t>AT1G04620</t>
  </si>
  <si>
    <t>AT3G22230</t>
  </si>
  <si>
    <t>AT5G14520</t>
  </si>
  <si>
    <t>AT1G06720</t>
  </si>
  <si>
    <t>AT5G27240</t>
  </si>
  <si>
    <t>AT1G48050</t>
  </si>
  <si>
    <t>AT3G53650</t>
  </si>
  <si>
    <t>ATMG00410</t>
  </si>
  <si>
    <t>AT4G33010</t>
  </si>
  <si>
    <t>AT2G31230</t>
  </si>
  <si>
    <t>AT2G43570</t>
  </si>
  <si>
    <t>AT5G44180</t>
  </si>
  <si>
    <t>AT4G34200</t>
  </si>
  <si>
    <t>AT2G11290</t>
  </si>
  <si>
    <t>AT4G35760</t>
  </si>
  <si>
    <t>AT5G51810</t>
  </si>
  <si>
    <t>AT5G06160</t>
  </si>
  <si>
    <t>atSAP61 splicing factor 3A subunit 3; ATROPOS (ATO)</t>
  </si>
  <si>
    <t>AT2G45000</t>
  </si>
  <si>
    <t>AT2G26190</t>
  </si>
  <si>
    <t>AT2G28720</t>
  </si>
  <si>
    <t>AT4G14770</t>
  </si>
  <si>
    <t>AT2G17787</t>
  </si>
  <si>
    <t>AT5G60680</t>
  </si>
  <si>
    <t>AT3G22961</t>
  </si>
  <si>
    <t>AT2G02100</t>
  </si>
  <si>
    <t>AT4G21100</t>
  </si>
  <si>
    <t>AT2G25590</t>
  </si>
  <si>
    <t>AT2G05280</t>
  </si>
  <si>
    <t>AT5G56680</t>
  </si>
  <si>
    <t>AT2G17500</t>
  </si>
  <si>
    <t>AT5G35910</t>
  </si>
  <si>
    <t>exosome complex exonuclease RRP6</t>
  </si>
  <si>
    <t>AT1G02730</t>
  </si>
  <si>
    <t>AT2G16440</t>
  </si>
  <si>
    <t>AT4G16880</t>
  </si>
  <si>
    <t>AT5G48240</t>
  </si>
  <si>
    <t>AT3G27770</t>
  </si>
  <si>
    <t>AT4G02660</t>
  </si>
  <si>
    <t>AT3G20260</t>
  </si>
  <si>
    <t>AT5G46270</t>
  </si>
  <si>
    <t>AT3G05590</t>
  </si>
  <si>
    <t>AT4G25980</t>
  </si>
  <si>
    <t>AT5G04800</t>
  </si>
  <si>
    <t>AT2G40550</t>
  </si>
  <si>
    <t>2:16936465:G-A;protein_coding;missense;GTG&gt;ATG;V&gt;M</t>
  </si>
  <si>
    <t>AT5G61170</t>
  </si>
  <si>
    <t>AT3G62360</t>
  </si>
  <si>
    <t>AT5G38430</t>
  </si>
  <si>
    <t>AT5G46730</t>
  </si>
  <si>
    <t>AT5G27120</t>
  </si>
  <si>
    <t>AT3G06700</t>
  </si>
  <si>
    <t>AT1G51270</t>
  </si>
  <si>
    <t>AT1G52930</t>
  </si>
  <si>
    <t>AT3G55510</t>
  </si>
  <si>
    <t>AT5G18404</t>
  </si>
  <si>
    <t>AT1G76590</t>
  </si>
  <si>
    <t>AT4G28150</t>
  </si>
  <si>
    <t>AT3G16810</t>
  </si>
  <si>
    <t>AT2G31340</t>
  </si>
  <si>
    <t>AT1G60200</t>
  </si>
  <si>
    <t>U1snRNP related</t>
  </si>
  <si>
    <t>RNA-binding protein 25</t>
  </si>
  <si>
    <t>AT3G45930</t>
  </si>
  <si>
    <t>AT1G53870</t>
  </si>
  <si>
    <t>AT3G26210</t>
  </si>
  <si>
    <t>AT3G52060</t>
  </si>
  <si>
    <t>AT5G41612</t>
  </si>
  <si>
    <t>AT3G62870</t>
  </si>
  <si>
    <t>AT2G36400</t>
  </si>
  <si>
    <t>AT5G26830</t>
  </si>
  <si>
    <t>AT5G20670</t>
  </si>
  <si>
    <t>AT3G04890</t>
  </si>
  <si>
    <t>AT3G50950</t>
  </si>
  <si>
    <t>AT2G01020</t>
  </si>
  <si>
    <t>AT1G68540</t>
  </si>
  <si>
    <t>AT4G10400</t>
  </si>
  <si>
    <t>AT1G08130</t>
  </si>
  <si>
    <t>AT4G11080</t>
  </si>
  <si>
    <t>AT2G21430</t>
  </si>
  <si>
    <t>AT3G20000</t>
  </si>
  <si>
    <t>AT4G10414</t>
  </si>
  <si>
    <t>AT5G66180</t>
  </si>
  <si>
    <t>AT2G12400</t>
  </si>
  <si>
    <t>2:5007613:C-CT;intronic_variant</t>
  </si>
  <si>
    <t>AT5G25120</t>
  </si>
  <si>
    <t>AT2G39855</t>
  </si>
  <si>
    <t>AT1G33120</t>
  </si>
  <si>
    <t>AT3G07350</t>
  </si>
  <si>
    <t>AT2G19130</t>
  </si>
  <si>
    <t>AT1G15420</t>
  </si>
  <si>
    <t>AT5G27850</t>
  </si>
  <si>
    <t>AT1G45332</t>
  </si>
  <si>
    <t>AT1G66100</t>
  </si>
  <si>
    <t>AT1G31040</t>
  </si>
  <si>
    <t>AT4G31700</t>
  </si>
  <si>
    <t>AT4G25280</t>
  </si>
  <si>
    <t>AT3G54470</t>
  </si>
  <si>
    <t>AT4G03560</t>
  </si>
  <si>
    <t>AT4G38850</t>
  </si>
  <si>
    <t>AT2G30500</t>
  </si>
  <si>
    <t>AT4G27000</t>
  </si>
  <si>
    <t>AT4G22690</t>
  </si>
  <si>
    <t>AT1G30970</t>
  </si>
  <si>
    <t>SUF4; suppressor of FRIGIDA4</t>
  </si>
  <si>
    <t>AT3G18890</t>
  </si>
  <si>
    <t>AT3G49910</t>
  </si>
  <si>
    <t>AT4G13540</t>
  </si>
  <si>
    <t>AT5G36220</t>
  </si>
  <si>
    <t>AT1G14620</t>
  </si>
  <si>
    <t>AT2G21060</t>
  </si>
  <si>
    <t>AT3G47570</t>
  </si>
  <si>
    <t>AT1G75640</t>
  </si>
  <si>
    <t>AT3G03960</t>
  </si>
  <si>
    <t>AT3G22700</t>
  </si>
  <si>
    <t>AT5G45380</t>
  </si>
  <si>
    <t>AT3G15460</t>
  </si>
  <si>
    <t>AT5G44565</t>
  </si>
  <si>
    <t>5:17953730:G-GT;intronic_variant</t>
  </si>
  <si>
    <t>AT1G70250</t>
  </si>
  <si>
    <t>AT4G27740</t>
  </si>
  <si>
    <t>AT2G21370</t>
  </si>
  <si>
    <t>AT4G19550</t>
  </si>
  <si>
    <t>AT1G24148</t>
  </si>
  <si>
    <t>AT3G12870</t>
  </si>
  <si>
    <t>AT3G29810</t>
  </si>
  <si>
    <t>AT5G17440</t>
  </si>
  <si>
    <t>AT3G22370</t>
  </si>
  <si>
    <t>AT5G27950</t>
  </si>
  <si>
    <t>AT3G26550</t>
  </si>
  <si>
    <t>AT5G51180</t>
  </si>
  <si>
    <t>AT3G44690</t>
  </si>
  <si>
    <t>AT3G24050</t>
  </si>
  <si>
    <t>AT5G44050</t>
  </si>
  <si>
    <t>AT1G23390</t>
  </si>
  <si>
    <t>AT3G12080</t>
  </si>
  <si>
    <t>AT1G68190</t>
  </si>
  <si>
    <t>AT2G46670</t>
  </si>
  <si>
    <t>AT2G37450</t>
  </si>
  <si>
    <t>AT5G05220</t>
  </si>
  <si>
    <t>AT2G07707</t>
  </si>
  <si>
    <t>AT1G72030</t>
  </si>
  <si>
    <t>AT1G67265</t>
  </si>
  <si>
    <t>AT1G79470</t>
  </si>
  <si>
    <t>AT5G26270</t>
  </si>
  <si>
    <t>5:9207967:A-AT;splice_acceptor_region_variant</t>
  </si>
  <si>
    <t>AT1G04730</t>
  </si>
  <si>
    <t>AT5G41400</t>
  </si>
  <si>
    <t>AT5G16120</t>
  </si>
  <si>
    <t>AT4G01680</t>
  </si>
  <si>
    <t>AT3G58270</t>
  </si>
  <si>
    <t>AT4G31840</t>
  </si>
  <si>
    <t>AT2G04790</t>
  </si>
  <si>
    <t>AT2G32060</t>
  </si>
  <si>
    <t>AT1G33055</t>
  </si>
  <si>
    <t>AT1G18570</t>
  </si>
  <si>
    <t>AT2G42740</t>
  </si>
  <si>
    <t>AT4G36360</t>
  </si>
  <si>
    <t>AT3G02640</t>
  </si>
  <si>
    <t>AT5G63390</t>
  </si>
  <si>
    <t>AT2G17800</t>
  </si>
  <si>
    <t>AT5G23510</t>
  </si>
  <si>
    <t>AT3G10130</t>
  </si>
  <si>
    <t>AT2G26170</t>
  </si>
  <si>
    <t>AT5G06620</t>
  </si>
  <si>
    <t>AT2G41380</t>
  </si>
  <si>
    <t>AT5G28917</t>
  </si>
  <si>
    <t>5:10937511:A-AAT;intronic_variant</t>
  </si>
  <si>
    <t>AT5G02050</t>
  </si>
  <si>
    <t>ATMG00560</t>
  </si>
  <si>
    <t>AT5G50450</t>
  </si>
  <si>
    <t>AT4G23170</t>
  </si>
  <si>
    <t>AT4G36105</t>
  </si>
  <si>
    <t>AT5G10625</t>
  </si>
  <si>
    <t>AT3G53130</t>
  </si>
  <si>
    <t>AT3G46560</t>
  </si>
  <si>
    <t>AT5G05400</t>
  </si>
  <si>
    <t>AT2G29650</t>
  </si>
  <si>
    <t>AT1G70210</t>
  </si>
  <si>
    <t>AT5G64680</t>
  </si>
  <si>
    <t>AT1G48630</t>
  </si>
  <si>
    <t>receptor for activated C kinase 1B</t>
  </si>
  <si>
    <t>AT4G17090</t>
  </si>
  <si>
    <t>AT5G01260</t>
  </si>
  <si>
    <t>AT2G38255</t>
  </si>
  <si>
    <t>AT3G11830</t>
  </si>
  <si>
    <t>AT4G13577</t>
  </si>
  <si>
    <t>AT3G11250</t>
  </si>
  <si>
    <t>AT1G80630</t>
  </si>
  <si>
    <t>AT1G34750</t>
  </si>
  <si>
    <t>AT2G27710</t>
  </si>
  <si>
    <t>AT4G31310</t>
  </si>
  <si>
    <t>AT5G04360</t>
  </si>
  <si>
    <t>AT2G38770</t>
  </si>
  <si>
    <t>NTC-associated</t>
  </si>
  <si>
    <t>atAquarius EMB2765</t>
  </si>
  <si>
    <t>AT1G36622</t>
  </si>
  <si>
    <t>AT3G27940</t>
  </si>
  <si>
    <t>AT2G14890</t>
  </si>
  <si>
    <t>AT1G32580</t>
  </si>
  <si>
    <t>AT2G23590</t>
  </si>
  <si>
    <t>AT1G48130</t>
  </si>
  <si>
    <t>AT3G23530</t>
  </si>
  <si>
    <t>AT2G29120</t>
  </si>
  <si>
    <t>AT4G13810</t>
  </si>
  <si>
    <t>AT3G18240</t>
  </si>
  <si>
    <t>AT1G09590</t>
  </si>
  <si>
    <t>AT1G73060</t>
  </si>
  <si>
    <t>AT2G31865</t>
  </si>
  <si>
    <t>AT5G38890</t>
  </si>
  <si>
    <t>5:15571130:C-T;exonic_variant</t>
  </si>
  <si>
    <t>AT5G39185</t>
  </si>
  <si>
    <t>AT4G31405</t>
  </si>
  <si>
    <t>AT5G27900</t>
  </si>
  <si>
    <t>AT1G03760</t>
  </si>
  <si>
    <t>AT3G11964</t>
  </si>
  <si>
    <t>AT1G08650</t>
  </si>
  <si>
    <t>AT5G49540</t>
  </si>
  <si>
    <t>AT1G23052</t>
  </si>
  <si>
    <t>AT2G43210</t>
  </si>
  <si>
    <t>AT5G59670</t>
  </si>
  <si>
    <t>AT4G37220</t>
  </si>
  <si>
    <t>AT3G22320</t>
  </si>
  <si>
    <t>AT1G56670</t>
  </si>
  <si>
    <t>AT1G33410</t>
  </si>
  <si>
    <t>AT1G73940</t>
  </si>
  <si>
    <t>AT2G20490</t>
  </si>
  <si>
    <t>AT1G09340</t>
  </si>
  <si>
    <t>AT1G07010</t>
  </si>
  <si>
    <t>AT1G23310</t>
  </si>
  <si>
    <t>AT3G18524</t>
  </si>
  <si>
    <t>AT3G06500</t>
  </si>
  <si>
    <t>AT3G09820</t>
  </si>
  <si>
    <t>AT2G46735</t>
  </si>
  <si>
    <t>AT3G20540</t>
  </si>
  <si>
    <t>AT3G01380</t>
  </si>
  <si>
    <t>AT1G79790</t>
  </si>
  <si>
    <t>AT3G54440</t>
  </si>
  <si>
    <t>AT5G37360</t>
  </si>
  <si>
    <t>AT1G02820</t>
  </si>
  <si>
    <t>AT5G44120</t>
  </si>
  <si>
    <t>AT1G01300</t>
  </si>
  <si>
    <t>AT1G19670</t>
  </si>
  <si>
    <t>AT1G79410</t>
  </si>
  <si>
    <t>AT2G36420</t>
  </si>
  <si>
    <t>AT4G39550</t>
  </si>
  <si>
    <t>AT5G13780</t>
  </si>
  <si>
    <t>AT3G48930</t>
  </si>
  <si>
    <t>AT1G07550</t>
  </si>
  <si>
    <t>AT4G25540</t>
  </si>
  <si>
    <t>AT1G12880</t>
  </si>
  <si>
    <t>AT1G70620</t>
  </si>
  <si>
    <t>AT1G18450</t>
  </si>
  <si>
    <t>AT4G03140</t>
  </si>
  <si>
    <t>AT3G21260</t>
  </si>
  <si>
    <t>AT5G35935</t>
  </si>
  <si>
    <t>AT2G47610</t>
  </si>
  <si>
    <t>AT2G14060</t>
  </si>
  <si>
    <t>AT2G29690</t>
  </si>
  <si>
    <t>AT2G07652</t>
  </si>
  <si>
    <t>AT2G32800</t>
  </si>
  <si>
    <t>AT1G15980</t>
  </si>
  <si>
    <t>AT4G27640</t>
  </si>
  <si>
    <t>AT5G07300</t>
  </si>
  <si>
    <t>AT1G21670</t>
  </si>
  <si>
    <t>AT3G49725</t>
  </si>
  <si>
    <t>AT2G01940</t>
  </si>
  <si>
    <t>AT1G63160</t>
  </si>
  <si>
    <t>AT3G14120</t>
  </si>
  <si>
    <t>AT2G02680</t>
  </si>
  <si>
    <t>AT1G03230</t>
  </si>
  <si>
    <t>AT4G08110</t>
  </si>
  <si>
    <t>AT1G18540</t>
  </si>
  <si>
    <t>AT5G38410</t>
  </si>
  <si>
    <t>AT1G04270</t>
  </si>
  <si>
    <t>AT4G23420</t>
  </si>
  <si>
    <t>4:12225885:G-A;exonic_variant</t>
  </si>
  <si>
    <t>AT2G46915</t>
  </si>
  <si>
    <t>2:19277114:AC-A;intronic_variant,2:19277114:AC-A;exonic_variant&amp;protein_coding,2:19277114:AC-A;exonic_variant</t>
  </si>
  <si>
    <t>AT3G02650</t>
  </si>
  <si>
    <t>AT5G17170</t>
  </si>
  <si>
    <t>AT4G23880</t>
  </si>
  <si>
    <t>AT1G05562</t>
  </si>
  <si>
    <t>AT1G14810</t>
  </si>
  <si>
    <t>AT4G00800</t>
  </si>
  <si>
    <t>4:339224:G-A;intronic_variant</t>
  </si>
  <si>
    <t>AT5G08760</t>
  </si>
  <si>
    <t>AT5G54960</t>
  </si>
  <si>
    <t>AT1G03360</t>
  </si>
  <si>
    <t>AT5G65230</t>
  </si>
  <si>
    <t>AT1G56500</t>
  </si>
  <si>
    <t>1:21161845:G-A;intronic_variant,1:21164004:A-AT;intronic_variant,1:21161845:G-A;exonic_variant</t>
  </si>
  <si>
    <t>AT5G56670</t>
  </si>
  <si>
    <t>AT3G49010</t>
  </si>
  <si>
    <t>AT1G55803</t>
  </si>
  <si>
    <t>AT2G02350</t>
  </si>
  <si>
    <t>AT1G74810</t>
  </si>
  <si>
    <t>AT3G01790</t>
  </si>
  <si>
    <t>AT2G35680</t>
  </si>
  <si>
    <t>AT5G61900</t>
  </si>
  <si>
    <t>AT3G04140</t>
  </si>
  <si>
    <t>AT4G37260</t>
  </si>
  <si>
    <t>AT1G54460</t>
  </si>
  <si>
    <t>AT1G55960</t>
  </si>
  <si>
    <t>AT4G23200</t>
  </si>
  <si>
    <t>AT1G78990</t>
  </si>
  <si>
    <t>AT3G51280</t>
  </si>
  <si>
    <t>AT1G23790</t>
  </si>
  <si>
    <t>AT5G44870</t>
  </si>
  <si>
    <t>AT1G02145</t>
  </si>
  <si>
    <t>AT5G52280</t>
  </si>
  <si>
    <t>AT4G36700</t>
  </si>
  <si>
    <t>AT2G27775</t>
  </si>
  <si>
    <t>AT1G77170</t>
  </si>
  <si>
    <t>AT4G30220</t>
  </si>
  <si>
    <t>4:14803857:G-A;protein_coding;missense;CCG&gt;CTG;P&gt;L</t>
  </si>
  <si>
    <t>AT5G25520</t>
  </si>
  <si>
    <t>AT4G38150</t>
  </si>
  <si>
    <t>AT4G03490</t>
  </si>
  <si>
    <t>AT3G11510</t>
  </si>
  <si>
    <t>AT1G73860</t>
  </si>
  <si>
    <t>AT5G48490</t>
  </si>
  <si>
    <t>AT5G22370</t>
  </si>
  <si>
    <t>AT3G49110</t>
  </si>
  <si>
    <t>AT2G30070</t>
  </si>
  <si>
    <t>AT4G07820</t>
  </si>
  <si>
    <t>AT1G10682</t>
  </si>
  <si>
    <t>AT5G59590</t>
  </si>
  <si>
    <t>AT3G02730</t>
  </si>
  <si>
    <t>AT1G72730</t>
  </si>
  <si>
    <t>AT5G38980</t>
  </si>
  <si>
    <t>AT5G43580</t>
  </si>
  <si>
    <t>AT2G21440</t>
  </si>
  <si>
    <t>AT1G27565</t>
  </si>
  <si>
    <t>1:9574710:G-T;exonic_variant,1:9574676:T-A;exonic_variant</t>
  </si>
  <si>
    <t>AT1G16300</t>
  </si>
  <si>
    <t>AT2G02910</t>
  </si>
  <si>
    <t>AT3G04960</t>
  </si>
  <si>
    <t>AT4G17340</t>
  </si>
  <si>
    <t>AT5G58120</t>
  </si>
  <si>
    <t>AT1G48260</t>
  </si>
  <si>
    <t>AT3G61210</t>
  </si>
  <si>
    <t>3:22659361:G-A;protein_coding;sense;AAC&gt;AAT;N&gt;N</t>
  </si>
  <si>
    <t>AT1G02020</t>
  </si>
  <si>
    <t>AT4G29050</t>
  </si>
  <si>
    <t>AT5G07950</t>
  </si>
  <si>
    <t>AT1G16260</t>
  </si>
  <si>
    <t>ATMG00040</t>
  </si>
  <si>
    <t>AT4G15230</t>
  </si>
  <si>
    <t>AT4G13820</t>
  </si>
  <si>
    <t>AT2G14080</t>
  </si>
  <si>
    <t>AT1G76360</t>
  </si>
  <si>
    <t>AT3G01490</t>
  </si>
  <si>
    <t>AT1G74560</t>
  </si>
  <si>
    <t>AT3G09450</t>
  </si>
  <si>
    <t>AT5G56790</t>
  </si>
  <si>
    <t>AT3G06290</t>
  </si>
  <si>
    <t>AT2G47420</t>
  </si>
  <si>
    <t>AT2G41505</t>
  </si>
  <si>
    <t>AT4G38230</t>
  </si>
  <si>
    <t>AT3G56060</t>
  </si>
  <si>
    <t>AT5G45275</t>
  </si>
  <si>
    <t>AT1G61580</t>
  </si>
  <si>
    <t>AT5G02690</t>
  </si>
  <si>
    <t>AT5G50590</t>
  </si>
  <si>
    <t>AT1G60640</t>
  </si>
  <si>
    <t>AT1G47920</t>
  </si>
  <si>
    <t>AT5G65850</t>
  </si>
  <si>
    <t>AT4G35050</t>
  </si>
  <si>
    <t>AT1G05600</t>
  </si>
  <si>
    <t>AT5G48900</t>
  </si>
  <si>
    <t>AT1G63470</t>
  </si>
  <si>
    <t>AT1G63780</t>
  </si>
  <si>
    <t>AT4G02800</t>
  </si>
  <si>
    <t>AT3G23410</t>
  </si>
  <si>
    <t>AT5G53580</t>
  </si>
  <si>
    <t>AT1G08560</t>
  </si>
  <si>
    <t>AT5G47700</t>
  </si>
  <si>
    <t>AT1G75770</t>
  </si>
  <si>
    <t>AT5G49340</t>
  </si>
  <si>
    <t>AT5G43740</t>
  </si>
  <si>
    <t>AT3G07060</t>
  </si>
  <si>
    <t>AT2G23390</t>
  </si>
  <si>
    <t>AT3G54160</t>
  </si>
  <si>
    <t>AT3G05180</t>
  </si>
  <si>
    <t>AT1G76570</t>
  </si>
  <si>
    <t>AT3G52140</t>
  </si>
  <si>
    <t>AT5G22840</t>
  </si>
  <si>
    <t>SR protein kinase</t>
  </si>
  <si>
    <t>atSRPK2a protein kinase family protein</t>
  </si>
  <si>
    <t>AT1G37000</t>
  </si>
  <si>
    <t>AT1G11600</t>
  </si>
  <si>
    <t>AT2G28600</t>
  </si>
  <si>
    <t>AT5G46490</t>
  </si>
  <si>
    <t>AT3G50845</t>
  </si>
  <si>
    <t>AT4G25450</t>
  </si>
  <si>
    <t>AT2G01250</t>
  </si>
  <si>
    <t>AT5G15700</t>
  </si>
  <si>
    <t>AT1G04870</t>
  </si>
  <si>
    <t>AT1G15300</t>
  </si>
  <si>
    <t>AT3G23010</t>
  </si>
  <si>
    <t>AT3G15440</t>
  </si>
  <si>
    <t>AT5G01480</t>
  </si>
  <si>
    <t>AT5G06150</t>
  </si>
  <si>
    <t>AT1G17100</t>
  </si>
  <si>
    <t>AT5G67100</t>
  </si>
  <si>
    <t>AT5G28460</t>
  </si>
  <si>
    <t>AT1G13710</t>
  </si>
  <si>
    <t>AT1G61300</t>
  </si>
  <si>
    <t>AT2G34430</t>
  </si>
  <si>
    <t>AT3G27520</t>
  </si>
  <si>
    <t>AT5G65180</t>
  </si>
  <si>
    <t>AT4G28740</t>
  </si>
  <si>
    <t>AT1G25560</t>
  </si>
  <si>
    <t>AT5G44320</t>
  </si>
  <si>
    <t>AT4G15093</t>
  </si>
  <si>
    <t>AT5G61010</t>
  </si>
  <si>
    <t>AT1G49730</t>
  </si>
  <si>
    <t>AT1G60770</t>
  </si>
  <si>
    <t>AT5G24420</t>
  </si>
  <si>
    <t>AT3G08870</t>
  </si>
  <si>
    <t>AT2G36620</t>
  </si>
  <si>
    <t>AT4G14620</t>
  </si>
  <si>
    <t>AT5G40405</t>
  </si>
  <si>
    <t>AT2G20670</t>
  </si>
  <si>
    <t>AT2G45460</t>
  </si>
  <si>
    <t>AT4G16141</t>
  </si>
  <si>
    <t>4:9131692:G-GA;exonic_variant,4:9131624:T-TA;exonic_variant</t>
  </si>
  <si>
    <t>AT4G24970</t>
  </si>
  <si>
    <t>AT1G34844</t>
  </si>
  <si>
    <t>AT1G29940</t>
  </si>
  <si>
    <t>AT5G23395</t>
  </si>
  <si>
    <t>5:7875940:CA-C;intronic_variant</t>
  </si>
  <si>
    <t>AT1G17880</t>
  </si>
  <si>
    <t>AT5G55920</t>
  </si>
  <si>
    <t>AT5G53050</t>
  </si>
  <si>
    <t>AT3G54820</t>
  </si>
  <si>
    <t>AT1G72330</t>
  </si>
  <si>
    <t>AT5G05670</t>
  </si>
  <si>
    <t>AT1G61810</t>
  </si>
  <si>
    <t>1:22831253:C-CT;intronic_variant</t>
  </si>
  <si>
    <t>AT3G17609</t>
  </si>
  <si>
    <t>AT2G07690</t>
  </si>
  <si>
    <t>AT5G07240</t>
  </si>
  <si>
    <t>AT3G48870</t>
  </si>
  <si>
    <t>AT1G53340</t>
  </si>
  <si>
    <t>AT5G63030</t>
  </si>
  <si>
    <t>5:25286329:G-A;exonic_variant</t>
  </si>
  <si>
    <t>AT5G16850</t>
  </si>
  <si>
    <t>AT2G36590</t>
  </si>
  <si>
    <t>AT3G19550</t>
  </si>
  <si>
    <t>AT5G19500</t>
  </si>
  <si>
    <t>AT1G32730</t>
  </si>
  <si>
    <t>AT2G19480</t>
  </si>
  <si>
    <t>AT1G68020</t>
  </si>
  <si>
    <t>AT3G22660</t>
  </si>
  <si>
    <t>AT5G54240</t>
  </si>
  <si>
    <t>AT2G29140</t>
  </si>
  <si>
    <t>AT1G57570</t>
  </si>
  <si>
    <t>AT5G17270</t>
  </si>
  <si>
    <t>AT1G25277</t>
  </si>
  <si>
    <t>AT5G20160</t>
  </si>
  <si>
    <t>atU4/U6-15.5a U4/U6 small nuclear ribonucleoprotein SNU13</t>
  </si>
  <si>
    <t>AT3G47460</t>
  </si>
  <si>
    <t>AT5G10920</t>
  </si>
  <si>
    <t>AT1G70760</t>
  </si>
  <si>
    <t>AT5G24620</t>
  </si>
  <si>
    <t>AT5G45170</t>
  </si>
  <si>
    <t>AT2G11880</t>
  </si>
  <si>
    <t>AT5G16130</t>
  </si>
  <si>
    <t>AT5G03470</t>
  </si>
  <si>
    <t>AT4G32940</t>
  </si>
  <si>
    <t>AT2G42910</t>
  </si>
  <si>
    <t>AT3G27870</t>
  </si>
  <si>
    <t>AT2G48121</t>
  </si>
  <si>
    <t>AT5G62300</t>
  </si>
  <si>
    <t>AT5G23535</t>
  </si>
  <si>
    <t>AT2G03550</t>
  </si>
  <si>
    <t>AT5G01790</t>
  </si>
  <si>
    <t>AT2G36120</t>
  </si>
  <si>
    <t>AT2G22680</t>
  </si>
  <si>
    <t>AT4G06701</t>
  </si>
  <si>
    <t>AT5G27300</t>
  </si>
  <si>
    <t>AT3G51010</t>
  </si>
  <si>
    <t>AT5G04900</t>
  </si>
  <si>
    <t>AT4G29210</t>
  </si>
  <si>
    <t>AT3G43270</t>
  </si>
  <si>
    <t>AT2G43945</t>
  </si>
  <si>
    <t>AT2G44190</t>
  </si>
  <si>
    <t>AT2G42430</t>
  </si>
  <si>
    <t>AT3G28080</t>
  </si>
  <si>
    <t>AT3G56220</t>
  </si>
  <si>
    <t>AT2G29170</t>
  </si>
  <si>
    <t>AT5G55180</t>
  </si>
  <si>
    <t>AT2G32530</t>
  </si>
  <si>
    <t>AT2G23350</t>
  </si>
  <si>
    <t>mRNA binding proteins</t>
  </si>
  <si>
    <t>PAB4</t>
  </si>
  <si>
    <t>AT4G27410</t>
  </si>
  <si>
    <t>AT2G34260</t>
  </si>
  <si>
    <t>AT1G76955</t>
  </si>
  <si>
    <t>AT5G09420</t>
  </si>
  <si>
    <t>AT5G37600</t>
  </si>
  <si>
    <t>AT4G27360</t>
  </si>
  <si>
    <t>AT5G25757</t>
  </si>
  <si>
    <t>C complex associated</t>
  </si>
  <si>
    <t>RNA polymerase I-associated factor PAF67</t>
  </si>
  <si>
    <t>AT5G10840</t>
  </si>
  <si>
    <t>AT1G46120</t>
  </si>
  <si>
    <t>AT3G13680</t>
  </si>
  <si>
    <t>AT1G10110</t>
  </si>
  <si>
    <t>AT1G26260</t>
  </si>
  <si>
    <t>AT5G23690</t>
  </si>
  <si>
    <t>AT4G33467</t>
  </si>
  <si>
    <t>AT2G14220</t>
  </si>
  <si>
    <t>AT5G49730</t>
  </si>
  <si>
    <t>AT5G49510</t>
  </si>
  <si>
    <t>AT5G51560</t>
  </si>
  <si>
    <t>AT1G10320</t>
  </si>
  <si>
    <t>AT2G21210</t>
  </si>
  <si>
    <t>AT4G15000</t>
  </si>
  <si>
    <t>AT3G21540</t>
  </si>
  <si>
    <t>AT1G71140</t>
  </si>
  <si>
    <t>AT1G70600</t>
  </si>
  <si>
    <t>1:26621549:C-T;protein_coding;sense;GGG&gt;GGA;G&gt;G</t>
  </si>
  <si>
    <t>AT3G59520</t>
  </si>
  <si>
    <t>AT1G28600</t>
  </si>
  <si>
    <t>AT3G44880</t>
  </si>
  <si>
    <t>AT5G58320</t>
  </si>
  <si>
    <t>5:23578710:G-A;protein_coding;missense;TGT&gt;TAT;C&gt;Y,5:23578710:G-A;exonic_variant</t>
  </si>
  <si>
    <t>AT4G26190</t>
  </si>
  <si>
    <t>AT1G11650</t>
  </si>
  <si>
    <t>AT5G23880</t>
  </si>
  <si>
    <t>Polyadenylation-cleavage complex</t>
  </si>
  <si>
    <t>CPSF100</t>
  </si>
  <si>
    <t>AT3G44630</t>
  </si>
  <si>
    <t>AT2G37240</t>
  </si>
  <si>
    <t>AT2G27530</t>
  </si>
  <si>
    <t>AT4G31060</t>
  </si>
  <si>
    <t>AT1G60730</t>
  </si>
  <si>
    <t>AT1G13530</t>
  </si>
  <si>
    <t>AT3G26040</t>
  </si>
  <si>
    <t>AT5G23310</t>
  </si>
  <si>
    <t>AT4G30620</t>
  </si>
  <si>
    <t>AT5G46470</t>
  </si>
  <si>
    <t>AT1G22490</t>
  </si>
  <si>
    <t>AT5G56250</t>
  </si>
  <si>
    <t>AT5G02960</t>
  </si>
  <si>
    <t>AT3G22560</t>
  </si>
  <si>
    <t>AT1G23100</t>
  </si>
  <si>
    <t>AT1G17240</t>
  </si>
  <si>
    <t>AT5G51020</t>
  </si>
  <si>
    <t>AT5G11330</t>
  </si>
  <si>
    <t>AT5G63420</t>
  </si>
  <si>
    <t>AT2G43650</t>
  </si>
  <si>
    <t>AT5G22790</t>
  </si>
  <si>
    <t>AT1G30240</t>
  </si>
  <si>
    <t>AT4G24270</t>
  </si>
  <si>
    <t>PRP24, EMB140</t>
  </si>
  <si>
    <t>AT4G28360</t>
  </si>
  <si>
    <t>AT1G79380</t>
  </si>
  <si>
    <t>AT1G61740</t>
  </si>
  <si>
    <t>AT2G25900</t>
  </si>
  <si>
    <t>2:11041565:G-GAAAAAAAAAAAAA;splice_acceptor_region_variant&amp;exonic_variant&amp;splice_acceptor_variant</t>
  </si>
  <si>
    <t>AT5G08610</t>
  </si>
  <si>
    <t>AT1G01100</t>
  </si>
  <si>
    <t>AT5G52570</t>
  </si>
  <si>
    <t>ATMG00670</t>
  </si>
  <si>
    <t>AT5G18020</t>
  </si>
  <si>
    <t>AT1G19750</t>
  </si>
  <si>
    <t>AT3G48420</t>
  </si>
  <si>
    <t>AT5G20600</t>
  </si>
  <si>
    <t>AT2G05270</t>
  </si>
  <si>
    <t>AT1G29250</t>
  </si>
  <si>
    <t>AT2G05995</t>
  </si>
  <si>
    <t>AT1G31170</t>
  </si>
  <si>
    <t>AT4G23250</t>
  </si>
  <si>
    <t>AT1G07180</t>
  </si>
  <si>
    <t>AT5G58800</t>
  </si>
  <si>
    <t>AT1G29720</t>
  </si>
  <si>
    <t>AT4G23680</t>
  </si>
  <si>
    <t>AT5G61440</t>
  </si>
  <si>
    <t>AT1G71340</t>
  </si>
  <si>
    <t>AT3G04630</t>
  </si>
  <si>
    <t>AT1G08360</t>
  </si>
  <si>
    <t>AT1G05460</t>
  </si>
  <si>
    <t>Detected in Bact complex</t>
  </si>
  <si>
    <t>SILENCING DEFECTIVE; SED3</t>
  </si>
  <si>
    <t>AT4G30840</t>
  </si>
  <si>
    <t>AT3G06320</t>
  </si>
  <si>
    <t>AT1G14890</t>
  </si>
  <si>
    <t>AT5G59690</t>
  </si>
  <si>
    <t>AT4G19810</t>
  </si>
  <si>
    <t>AT3G49810</t>
  </si>
  <si>
    <t>AT3G44215</t>
  </si>
  <si>
    <t>AT1G37150</t>
  </si>
  <si>
    <t>AT1G04090</t>
  </si>
  <si>
    <t>AT1G23410</t>
  </si>
  <si>
    <t>AT5G63950</t>
  </si>
  <si>
    <t>AT3G53670</t>
  </si>
  <si>
    <t>AT4G01490</t>
  </si>
  <si>
    <t>AT3G24000</t>
  </si>
  <si>
    <t>AT4G27240</t>
  </si>
  <si>
    <t>AT4G36150</t>
  </si>
  <si>
    <t>AT2G06002</t>
  </si>
  <si>
    <t>AT2G40260</t>
  </si>
  <si>
    <t>AT3G57060</t>
  </si>
  <si>
    <t>AT1G32520</t>
  </si>
  <si>
    <t>AT5G52290</t>
  </si>
  <si>
    <t>AT3G28950</t>
  </si>
  <si>
    <t>AT3G56600</t>
  </si>
  <si>
    <t>AT1G28660</t>
  </si>
  <si>
    <t>AT1G34030</t>
  </si>
  <si>
    <t>AT3G12560</t>
  </si>
  <si>
    <t>AT4G14320</t>
  </si>
  <si>
    <t>AT3G16310</t>
  </si>
  <si>
    <t>AT5G25180</t>
  </si>
  <si>
    <t>AT5G45630</t>
  </si>
  <si>
    <t>AT4G28450</t>
  </si>
  <si>
    <t>AT1G64240</t>
  </si>
  <si>
    <t>AT4G00520</t>
  </si>
  <si>
    <t>AT5G59920</t>
  </si>
  <si>
    <t>AT4G10580</t>
  </si>
  <si>
    <t>AT4G12620</t>
  </si>
  <si>
    <t>AT3G52115</t>
  </si>
  <si>
    <t>AT5G64980</t>
  </si>
  <si>
    <t>AT3G56340</t>
  </si>
  <si>
    <t>AT5G64670</t>
  </si>
  <si>
    <t>AT1G31835</t>
  </si>
  <si>
    <t>AT4G16720</t>
  </si>
  <si>
    <t>AT1G30360</t>
  </si>
  <si>
    <t>AT1G13770</t>
  </si>
  <si>
    <t>AT3G52170</t>
  </si>
  <si>
    <t>AT2G19730</t>
  </si>
  <si>
    <t>AT3G15590</t>
  </si>
  <si>
    <t>3:5278018:T-C;exonic_variant</t>
  </si>
  <si>
    <t>AT1G13950</t>
  </si>
  <si>
    <t>AT1G63100</t>
  </si>
  <si>
    <t>1:23400170:G-A;protein_coding;missense;CCT&gt;TCT;P&gt;S</t>
  </si>
  <si>
    <t>AT2G32930</t>
  </si>
  <si>
    <t>AT5G60600</t>
  </si>
  <si>
    <t>AT4G30920</t>
  </si>
  <si>
    <t>AT1G05730</t>
  </si>
  <si>
    <t>AT4G17240</t>
  </si>
  <si>
    <t>4:9666689:TC-T;exonic_variant,4:9667453:T-TA;intronic_variant,4:9667734:AG-A;splice_acceptor_region_variant,4:9667734:AG-A;intronic_variant,4:9668369:G-GT;exonic_variant</t>
  </si>
  <si>
    <t>AT1G49600</t>
  </si>
  <si>
    <t>AT3G53460</t>
  </si>
  <si>
    <t>AT3G55630</t>
  </si>
  <si>
    <t>AT5G57080</t>
  </si>
  <si>
    <t>AT5G16930</t>
  </si>
  <si>
    <t>AT2G21800</t>
  </si>
  <si>
    <t>AT1G05560</t>
  </si>
  <si>
    <t>AT3G42850</t>
  </si>
  <si>
    <t>AT4G16162</t>
  </si>
  <si>
    <t>AT3G59700</t>
  </si>
  <si>
    <t>AT3G51800</t>
  </si>
  <si>
    <t>3:19213246:G-GA;intronic_variant</t>
  </si>
  <si>
    <t>AT4G30150</t>
  </si>
  <si>
    <t>AT2G44940</t>
  </si>
  <si>
    <t>AT3G62700</t>
  </si>
  <si>
    <t>AT5G40660</t>
  </si>
  <si>
    <t>AT1G29310</t>
  </si>
  <si>
    <t>1:10253007:TA-T;splice_donor_region_variant&amp;splice_donor_variant,1:10253013:G-GT;splice_donor_region_variant</t>
  </si>
  <si>
    <t>AT5G41600</t>
  </si>
  <si>
    <t>AT3G01220</t>
  </si>
  <si>
    <t>AT1G57820</t>
  </si>
  <si>
    <t>AT1G09500</t>
  </si>
  <si>
    <t>AT1G23450</t>
  </si>
  <si>
    <t>1:8325808:G-GT;exonic_variant&amp;protein_coding,1:8325810:C-T;protein_coding;sense;GCC&gt;GCT;A&gt;A</t>
  </si>
  <si>
    <t>AT1G67050</t>
  </si>
  <si>
    <t>AT5G05680</t>
  </si>
  <si>
    <t>AT2G37020</t>
  </si>
  <si>
    <t>AT3G23670</t>
  </si>
  <si>
    <t>AT4G18730</t>
  </si>
  <si>
    <t>AT2G37990</t>
  </si>
  <si>
    <t>AT1G72440</t>
  </si>
  <si>
    <t>AT5G01570</t>
  </si>
  <si>
    <t>AT2G01310</t>
  </si>
  <si>
    <t>AT1G15570</t>
  </si>
  <si>
    <t>AT3G04610</t>
  </si>
  <si>
    <t>AT4G29510</t>
  </si>
  <si>
    <t>AT3G53740</t>
  </si>
  <si>
    <t>AT5G41190</t>
  </si>
  <si>
    <t>AT2G02740</t>
  </si>
  <si>
    <t>AT3G55010</t>
  </si>
  <si>
    <t>AT4G05110</t>
  </si>
  <si>
    <t>AT3G47430</t>
  </si>
  <si>
    <t>AT5G40230</t>
  </si>
  <si>
    <t>AT1G19650</t>
  </si>
  <si>
    <t>1:6799746:C-CT;exonic_variant</t>
  </si>
  <si>
    <t>AT5G46280</t>
  </si>
  <si>
    <t>AT2G36145</t>
  </si>
  <si>
    <t>AT5G26622</t>
  </si>
  <si>
    <t>AT5G66740</t>
  </si>
  <si>
    <t>AT1G50190</t>
  </si>
  <si>
    <t>AT3G10230</t>
  </si>
  <si>
    <t>AT5G59540</t>
  </si>
  <si>
    <t>AT1G43775</t>
  </si>
  <si>
    <t>AT5G61820</t>
  </si>
  <si>
    <t>AT5G05860</t>
  </si>
  <si>
    <t>AT4G21910</t>
  </si>
  <si>
    <t>AT1G14440</t>
  </si>
  <si>
    <t>AT5G23980</t>
  </si>
  <si>
    <t>AT3G08020</t>
  </si>
  <si>
    <t>AT1G64400</t>
  </si>
  <si>
    <t>AT3G08760</t>
  </si>
  <si>
    <t>3:2660451:A-AT;intronic_variant,3:2660451:A-AT;exonic_variant</t>
  </si>
  <si>
    <t>AT5G56100</t>
  </si>
  <si>
    <t>AT2G23320</t>
  </si>
  <si>
    <t>AT4G40000</t>
  </si>
  <si>
    <t>AT5G57120</t>
  </si>
  <si>
    <t>AT4G08690</t>
  </si>
  <si>
    <t>AT3G47450</t>
  </si>
  <si>
    <t>AT5G15550</t>
  </si>
  <si>
    <t>AT4G36420</t>
  </si>
  <si>
    <t>AT5G19850</t>
  </si>
  <si>
    <t>AT1G27420</t>
  </si>
  <si>
    <t>AT2G26630</t>
  </si>
  <si>
    <t>AT4G21070</t>
  </si>
  <si>
    <t>AT1G72840</t>
  </si>
  <si>
    <t>AT1G13990</t>
  </si>
  <si>
    <t>AT1G15250</t>
  </si>
  <si>
    <t>AT1G65920</t>
  </si>
  <si>
    <t>AT1G25175</t>
  </si>
  <si>
    <t>AT2G25060</t>
  </si>
  <si>
    <t>AT2G37130</t>
  </si>
  <si>
    <t>AT5G18030</t>
  </si>
  <si>
    <t>AT1G65960</t>
  </si>
  <si>
    <t>1:24553559:T-A;exonic_variant,1:24553559:T-A;intronic_variant</t>
  </si>
  <si>
    <t>AT3G14890</t>
  </si>
  <si>
    <t>AT2G20450</t>
  </si>
  <si>
    <t>AT5G09590</t>
  </si>
  <si>
    <t>AT1G34160</t>
  </si>
  <si>
    <t>AT5G62140</t>
  </si>
  <si>
    <t>AT2G18220</t>
  </si>
  <si>
    <t>AT1G53390</t>
  </si>
  <si>
    <t>AT2G24240</t>
  </si>
  <si>
    <t>AT1G48745</t>
  </si>
  <si>
    <t>AT3G45030</t>
  </si>
  <si>
    <t>AT3G12670</t>
  </si>
  <si>
    <t>AT3G09600</t>
  </si>
  <si>
    <t>AT5G52000</t>
  </si>
  <si>
    <t>AT1G20580</t>
  </si>
  <si>
    <t>atSmD3-b Small nuclear ribonucleoprotein</t>
  </si>
  <si>
    <t>AT5G05490</t>
  </si>
  <si>
    <t>AT4G34630</t>
  </si>
  <si>
    <t>AT1G03860</t>
  </si>
  <si>
    <t>AT2G26700</t>
  </si>
  <si>
    <t>AT1G02280</t>
  </si>
  <si>
    <t>AT5G58260</t>
  </si>
  <si>
    <t>AT5G42540</t>
  </si>
  <si>
    <t>AT5G54580</t>
  </si>
  <si>
    <t>AT2G23930</t>
  </si>
  <si>
    <t>atSmG-a, SNRNP-G Small nuclear ribonucleoprotein</t>
  </si>
  <si>
    <t>AT3G52072</t>
  </si>
  <si>
    <t>AT3G47650</t>
  </si>
  <si>
    <t>AT3G63160</t>
  </si>
  <si>
    <t>AT3G48310</t>
  </si>
  <si>
    <t>AT3G63052</t>
  </si>
  <si>
    <t>AT3G57940</t>
  </si>
  <si>
    <t>AT4G15890</t>
  </si>
  <si>
    <t>4:9021556:AT-A;intronic_variant</t>
  </si>
  <si>
    <t>AT5G13750</t>
  </si>
  <si>
    <t>AT1G76080</t>
  </si>
  <si>
    <t>AT4G26840</t>
  </si>
  <si>
    <t>AT3G55660</t>
  </si>
  <si>
    <t>AT4G34250</t>
  </si>
  <si>
    <t>AT3G47990</t>
  </si>
  <si>
    <t>AT1G77080</t>
  </si>
  <si>
    <t>AT1G34065</t>
  </si>
  <si>
    <t>AT1G12480</t>
  </si>
  <si>
    <t>AT3G14390</t>
  </si>
  <si>
    <t>AT5G56740</t>
  </si>
  <si>
    <t>AT2G05510</t>
  </si>
  <si>
    <t>AT1G03830</t>
  </si>
  <si>
    <t>AT1G48830</t>
  </si>
  <si>
    <t>AT5G23810</t>
  </si>
  <si>
    <t>AT4G37890</t>
  </si>
  <si>
    <t>AT2G30000</t>
  </si>
  <si>
    <t>atSF3b_14b -b PHD finger-like domain-containing protein 5A</t>
  </si>
  <si>
    <t>AT5G15850</t>
  </si>
  <si>
    <t>AT5G58710</t>
  </si>
  <si>
    <t>AT1G50020</t>
  </si>
  <si>
    <t>AT1G50490</t>
  </si>
  <si>
    <t>AT2G27550</t>
  </si>
  <si>
    <t>AT3G48470</t>
  </si>
  <si>
    <t>AT1G16705</t>
  </si>
  <si>
    <t>AT4G31985</t>
  </si>
  <si>
    <t>AT5G67570</t>
  </si>
  <si>
    <t>AT3G54850</t>
  </si>
  <si>
    <t>AT3G27025</t>
  </si>
  <si>
    <t>AT3G26350</t>
  </si>
  <si>
    <t>AT3G59540</t>
  </si>
  <si>
    <t>AT3G51075</t>
  </si>
  <si>
    <t>AT4G19890</t>
  </si>
  <si>
    <t>AT5G41660</t>
  </si>
  <si>
    <t>AT5G52250</t>
  </si>
  <si>
    <t>AT3G52390</t>
  </si>
  <si>
    <t>3:19423385:G-A;intronic_variant</t>
  </si>
  <si>
    <t>AT5G63140</t>
  </si>
  <si>
    <t>AT5G10600</t>
  </si>
  <si>
    <t>AT3G57660</t>
  </si>
  <si>
    <t>AT2G46685</t>
  </si>
  <si>
    <t>AT4G14180</t>
  </si>
  <si>
    <t>AT5G55060</t>
  </si>
  <si>
    <t>5:22345166:G-A;exonic_variant,5:22345166:G-A;protein_coding;missense;GAA&gt;AAA;E&gt;K</t>
  </si>
  <si>
    <t>AT1G54740</t>
  </si>
  <si>
    <t>AT5G38780</t>
  </si>
  <si>
    <t>AT1G17360</t>
  </si>
  <si>
    <t>AT3G29370</t>
  </si>
  <si>
    <t>AT1G10240</t>
  </si>
  <si>
    <t>AT4G33180</t>
  </si>
  <si>
    <t>AT4G22380</t>
  </si>
  <si>
    <t>atU4/U6-15.5c Ribosomal protein L7Ae/L30e/S12e/Gadd45 family protein</t>
  </si>
  <si>
    <t>AT5G02065</t>
  </si>
  <si>
    <t>AT2G45470</t>
  </si>
  <si>
    <t>AT4G26110</t>
  </si>
  <si>
    <t>AT1G15440</t>
  </si>
  <si>
    <t>AT4G36530</t>
  </si>
  <si>
    <t>4:17240491:A-G;splice_donor_region_variant,4:17240469:GA-G;intronic_variant</t>
  </si>
  <si>
    <t>AT5G05570</t>
  </si>
  <si>
    <t>AT5G58420</t>
  </si>
  <si>
    <t>AT4G18900</t>
  </si>
  <si>
    <t>AT1G09190</t>
  </si>
  <si>
    <t>AT2G16640</t>
  </si>
  <si>
    <t>AT1G13030</t>
  </si>
  <si>
    <t>AT1G12220</t>
  </si>
  <si>
    <t>AT3G43610</t>
  </si>
  <si>
    <t>AT1G32070</t>
  </si>
  <si>
    <t>AT3G18530</t>
  </si>
  <si>
    <t>AT1G53250</t>
  </si>
  <si>
    <t>AT1G77630</t>
  </si>
  <si>
    <t>AT2G40490</t>
  </si>
  <si>
    <t>AT2G34655</t>
  </si>
  <si>
    <t>AT3G28860</t>
  </si>
  <si>
    <t>AT2G45560</t>
  </si>
  <si>
    <t>AT1G08210</t>
  </si>
  <si>
    <t>AT5G49740</t>
  </si>
  <si>
    <t>AT5G44750</t>
  </si>
  <si>
    <t>AT4G09432</t>
  </si>
  <si>
    <t>AT2G38810</t>
  </si>
  <si>
    <t>AT2G04110</t>
  </si>
  <si>
    <t>AT3G58820</t>
  </si>
  <si>
    <t>AT4G15770</t>
  </si>
  <si>
    <t>AT4G10480</t>
  </si>
  <si>
    <t>AT5G65165</t>
  </si>
  <si>
    <t>AT1G21460</t>
  </si>
  <si>
    <t>AT2G33793</t>
  </si>
  <si>
    <t>AT4G23840</t>
  </si>
  <si>
    <t>AT2G16586</t>
  </si>
  <si>
    <t>AT4G37800</t>
  </si>
  <si>
    <t>AT1G23840</t>
  </si>
  <si>
    <t>AT3G08820</t>
  </si>
  <si>
    <t>AT1G56145</t>
  </si>
  <si>
    <t>AT3G04445</t>
  </si>
  <si>
    <t>AT1G73870</t>
  </si>
  <si>
    <t>AT1G52190</t>
  </si>
  <si>
    <t>AT2G07629</t>
  </si>
  <si>
    <t>AT5G62190</t>
  </si>
  <si>
    <t>AT3G47090</t>
  </si>
  <si>
    <t>AT1G19660</t>
  </si>
  <si>
    <t>AT4G19130</t>
  </si>
  <si>
    <t>AT1G72960</t>
  </si>
  <si>
    <t>1:27448899:G-GA;intronic_variant</t>
  </si>
  <si>
    <t>AT3G11460</t>
  </si>
  <si>
    <t>AT1G28210</t>
  </si>
  <si>
    <t>AT1G77930</t>
  </si>
  <si>
    <t>1:29301060:T-G;exonic_variant,1:29301219:T-G;protein_coding;sense;TCT&gt;TCG;S&gt;S,1:29301342:G-C;protein_coding;sense;TCG&gt;TCC;S&gt;S,1:29301094:C-T;exonic_variant,1:29301299:GA-G;exonic_variant&amp;protein_coding,1:29301172:G-T;exonic_variant,1:29301305:A-G;protein_coding;missense;CAG&gt;CGG;Q&gt;R,1:29301274:G-T;protein_coding;missense;GTT&gt;TTT;V&gt;F,1:29301111:GGAATTTGATTTATAT-G;exonic_variant,1:29301175:C-A;exonic_variant,1:29301222:G-T;protein_coding;sense;GTG&gt;GTT;V&gt;V,1:29301314:A-ATTCGTCTCCGTC;exonic_variant&amp;protein_coding,1:29301098:C-T;exonic_variant,1:29301448:C-T;intronic_variant,1:29302168:G-A;splice_donor_region_variant,1:29301360:G-A;protein_coding;sense;TTG&gt;TTA;L&gt;L,1:29301518:TTCATTG-T;intronic_variant,1:29301265:C-A;protein_coding;missense;CTT&gt;ATT;L&gt;I,1:29301159:G-A;exonic_variant,1:29301337:A-G;protein_coding;missense;AAT&gt;GAT;N&gt;D,1:29301144:T-A;exonic_variant,1:29301516:G-GT;intronic_variant,1:29301458:A-C;intronic_variant,1:29301134:G-C;exonic_variant,1:29301214:T-C;protein_coding;missense;TAC&gt;CAC;Y&gt;H,1:29301101:A-G;exonic_variant,1:29301213:A-T;protein_coding;sense;CCA&gt;CCT;P&gt;P,1:29301173:A-T;exonic_variant</t>
  </si>
  <si>
    <t>AT1G34000</t>
  </si>
  <si>
    <t>AT4G35100</t>
  </si>
  <si>
    <t>AT2G30480</t>
  </si>
  <si>
    <t>AT2G47230</t>
  </si>
  <si>
    <t>AT3G22880</t>
  </si>
  <si>
    <t>AT4G28790</t>
  </si>
  <si>
    <t>AT1G31570</t>
  </si>
  <si>
    <t>AT4G14310</t>
  </si>
  <si>
    <t>AT4G12990</t>
  </si>
  <si>
    <t>AT1G09080</t>
  </si>
  <si>
    <t>AT3G44190</t>
  </si>
  <si>
    <t>AT4G31210</t>
  </si>
  <si>
    <t>AT1G80720</t>
  </si>
  <si>
    <t>AT5G66910</t>
  </si>
  <si>
    <t>AT1G51730</t>
  </si>
  <si>
    <t>AT5G15810</t>
  </si>
  <si>
    <t>AT2G04490</t>
  </si>
  <si>
    <t>AT1G77750</t>
  </si>
  <si>
    <t>AT4G13550</t>
  </si>
  <si>
    <t>AT1G52220</t>
  </si>
  <si>
    <t>AT2G43110</t>
  </si>
  <si>
    <t>AT2G22990</t>
  </si>
  <si>
    <t>AT5G41880</t>
  </si>
  <si>
    <t>AT5G20630</t>
  </si>
  <si>
    <t>AT3G09800</t>
  </si>
  <si>
    <t>3:3007742:C-G;exonic_variant,3:3007742:C-G;protein_coding;missense;AAG&gt;AAC;K&gt;N</t>
  </si>
  <si>
    <t>AT4G36900</t>
  </si>
  <si>
    <t>4:17388763:C-CA;exonic_variant</t>
  </si>
  <si>
    <t>AT2G18330</t>
  </si>
  <si>
    <t>AT3G25910</t>
  </si>
  <si>
    <t>AT5G16790</t>
  </si>
  <si>
    <t>AT5G26850</t>
  </si>
  <si>
    <t>AT1G02870</t>
  </si>
  <si>
    <t>AT4G03410</t>
  </si>
  <si>
    <t>AT3G13782</t>
  </si>
  <si>
    <t>AT4G18670</t>
  </si>
  <si>
    <t>AT4G16060</t>
  </si>
  <si>
    <t>AT5G10080</t>
  </si>
  <si>
    <t>AT5G62270</t>
  </si>
  <si>
    <t>AT5G48760</t>
  </si>
  <si>
    <t>AT2G39950</t>
  </si>
  <si>
    <t>AT2G29360</t>
  </si>
  <si>
    <t>AT5G54770</t>
  </si>
  <si>
    <t>AT1G65200</t>
  </si>
  <si>
    <t>AT4G23130</t>
  </si>
  <si>
    <t>AT5G54470</t>
  </si>
  <si>
    <t>AT1G29550</t>
  </si>
  <si>
    <t>AT1G04480</t>
  </si>
  <si>
    <t>AT3G49410</t>
  </si>
  <si>
    <t>AT1G67750</t>
  </si>
  <si>
    <t>1:25402848:G-A;splice_donor_region_variant&amp;protein_coding;missense;GAG&gt;AAG;E&gt;K</t>
  </si>
  <si>
    <t>AT3G49080</t>
  </si>
  <si>
    <t>AT3G58700</t>
  </si>
  <si>
    <t>AT3G16240</t>
  </si>
  <si>
    <t>AT3G66652</t>
  </si>
  <si>
    <t>AT1G54830</t>
  </si>
  <si>
    <t>AT5G44660</t>
  </si>
  <si>
    <t>AT3G25970</t>
  </si>
  <si>
    <t>AT5G04530</t>
  </si>
  <si>
    <t>AT4G32910</t>
  </si>
  <si>
    <t>AT5G20890</t>
  </si>
  <si>
    <t>AT1G14850</t>
  </si>
  <si>
    <t>AT5G09510</t>
  </si>
  <si>
    <t>AT2G07678</t>
  </si>
  <si>
    <t>AT1G10920</t>
  </si>
  <si>
    <t>AT1G74270</t>
  </si>
  <si>
    <t>AT1G06120</t>
  </si>
  <si>
    <t>AT3G06455</t>
  </si>
  <si>
    <t>ubiquitin family protein</t>
  </si>
  <si>
    <t>AT2G41280</t>
  </si>
  <si>
    <t>AT5G04140</t>
  </si>
  <si>
    <t>AT3G63140</t>
  </si>
  <si>
    <t>AT3G05345</t>
  </si>
  <si>
    <t>AT5G27930</t>
  </si>
  <si>
    <t>AT3G12780</t>
  </si>
  <si>
    <t>AT3G23710</t>
  </si>
  <si>
    <t>AT3G57490</t>
  </si>
  <si>
    <t>AT3G42820</t>
  </si>
  <si>
    <t>AT1G56070</t>
  </si>
  <si>
    <t>AT1G19520</t>
  </si>
  <si>
    <t>AT5G28335</t>
  </si>
  <si>
    <t>5:10311056:T-G;exonic_variant</t>
  </si>
  <si>
    <t>AT1G55370</t>
  </si>
  <si>
    <t>AT3G58660</t>
  </si>
  <si>
    <t>AT4G34540</t>
  </si>
  <si>
    <t>AT5G63320</t>
  </si>
  <si>
    <t>AT4G26230</t>
  </si>
  <si>
    <t>AT4G23950</t>
  </si>
  <si>
    <t>AT4G00050</t>
  </si>
  <si>
    <t>AT1G64900</t>
  </si>
  <si>
    <t>AT2G15000</t>
  </si>
  <si>
    <t>AT3G33530</t>
  </si>
  <si>
    <t>AT1G25260</t>
  </si>
  <si>
    <t>AT4G30990</t>
  </si>
  <si>
    <t>4:15087357:G-A;intronic_variant,4:15088759:G-A;protein_coding;missense;GCA&gt;ACA;A&gt;T,4:15092893:T-TC;splice_acceptor_region_variant,4:15092893:T-TC;exonic_variant,4:15092893:T-TC;exonic_variant&amp;protein_coding</t>
  </si>
  <si>
    <t>AT5G47900</t>
  </si>
  <si>
    <t>AT1G14700</t>
  </si>
  <si>
    <t>AT5G10770</t>
  </si>
  <si>
    <t>AT5G21100</t>
  </si>
  <si>
    <t>AT2G25490</t>
  </si>
  <si>
    <t>2:10850041:CTA-C;intronic_variant</t>
  </si>
  <si>
    <t>AT1G14120</t>
  </si>
  <si>
    <t>AT2G07706</t>
  </si>
  <si>
    <t>AT5G11240</t>
  </si>
  <si>
    <t>AT5G14280</t>
  </si>
  <si>
    <t>AT2G21460</t>
  </si>
  <si>
    <t>AT4G03070</t>
  </si>
  <si>
    <t>AT1G21250</t>
  </si>
  <si>
    <t>AT1G35530</t>
  </si>
  <si>
    <t>AT1G09830</t>
  </si>
  <si>
    <t>AT3G58550</t>
  </si>
  <si>
    <t>AT4G18170</t>
  </si>
  <si>
    <t>AT1G62262</t>
  </si>
  <si>
    <t>AT1G22270</t>
  </si>
  <si>
    <t>AT1G73700</t>
  </si>
  <si>
    <t>AT3G13240</t>
  </si>
  <si>
    <t>AT4G18880</t>
  </si>
  <si>
    <t>AT3G63480</t>
  </si>
  <si>
    <t>AT5G48600</t>
  </si>
  <si>
    <t>AT4G24240</t>
  </si>
  <si>
    <t>AT1G78080</t>
  </si>
  <si>
    <t>AT1G49470</t>
  </si>
  <si>
    <t>AT5G47640</t>
  </si>
  <si>
    <t>AT3G60260</t>
  </si>
  <si>
    <t>AT3G14360</t>
  </si>
  <si>
    <t>AT1G29460</t>
  </si>
  <si>
    <t>AT1G69250</t>
  </si>
  <si>
    <t>AT3G56960</t>
  </si>
  <si>
    <t>AT3G50685</t>
  </si>
  <si>
    <t>AT2G05710</t>
  </si>
  <si>
    <t>AT5G14420</t>
  </si>
  <si>
    <t>AT1G47950</t>
  </si>
  <si>
    <t>AT2G35360</t>
  </si>
  <si>
    <t>AT3G15630</t>
  </si>
  <si>
    <t>AT1G12770</t>
  </si>
  <si>
    <t>AT1G61870</t>
  </si>
  <si>
    <t>AT2G39390</t>
  </si>
  <si>
    <t>AT5G38240</t>
  </si>
  <si>
    <t>5:15277514:C-T;protein_coding;missense;GAT&gt;AAT;D&gt;N</t>
  </si>
  <si>
    <t>AT1G67035</t>
  </si>
  <si>
    <t>AT1G34570</t>
  </si>
  <si>
    <t>AT5G14820</t>
  </si>
  <si>
    <t>AT1G07300</t>
  </si>
  <si>
    <t>AT1G70830</t>
  </si>
  <si>
    <t>AT1G20693</t>
  </si>
  <si>
    <t>AT4G10090</t>
  </si>
  <si>
    <t>AT5G15870</t>
  </si>
  <si>
    <t>AT1G67105</t>
  </si>
  <si>
    <t>1:25058254:G-GA;exonic_variant</t>
  </si>
  <si>
    <t>AT3G62940</t>
  </si>
  <si>
    <t>AT3G04010</t>
  </si>
  <si>
    <t>ATMG00660</t>
  </si>
  <si>
    <t>AT5G61360</t>
  </si>
  <si>
    <t>AT5G05690</t>
  </si>
  <si>
    <t>AT3G04460</t>
  </si>
  <si>
    <t>AT1G25550</t>
  </si>
  <si>
    <t>AT5G01320</t>
  </si>
  <si>
    <t>AT5G04895</t>
  </si>
  <si>
    <t>AT5G06590</t>
  </si>
  <si>
    <t>AT1G27450</t>
  </si>
  <si>
    <t>AT3G21720</t>
  </si>
  <si>
    <t>AT4G10930</t>
  </si>
  <si>
    <t>AT1G07110</t>
  </si>
  <si>
    <t>AT2G46192</t>
  </si>
  <si>
    <t>AT1G66500</t>
  </si>
  <si>
    <t>AT1G56520</t>
  </si>
  <si>
    <t>AT1G08270</t>
  </si>
  <si>
    <t>AT1G64660</t>
  </si>
  <si>
    <t>AT3G52110</t>
  </si>
  <si>
    <t>AT3G10090</t>
  </si>
  <si>
    <t>AT2G38870</t>
  </si>
  <si>
    <t>AT5G04770</t>
  </si>
  <si>
    <t>AT2G18020</t>
  </si>
  <si>
    <t>AT4G26660</t>
  </si>
  <si>
    <t>AT5G40780</t>
  </si>
  <si>
    <t>AT1G11300</t>
  </si>
  <si>
    <t>AT1G07970</t>
  </si>
  <si>
    <t>AT5G38050</t>
  </si>
  <si>
    <t>AT2G45300</t>
  </si>
  <si>
    <t>AT1G34210</t>
  </si>
  <si>
    <t>AT3G05690</t>
  </si>
  <si>
    <t>AT1G64550</t>
  </si>
  <si>
    <t>AT4G12120</t>
  </si>
  <si>
    <t>AT5G18600</t>
  </si>
  <si>
    <t>AT1G20350</t>
  </si>
  <si>
    <t>AT3G44050</t>
  </si>
  <si>
    <t>AT1G62730</t>
  </si>
  <si>
    <t>AT3G18190</t>
  </si>
  <si>
    <t>AT5G67330</t>
  </si>
  <si>
    <t>AT3G02820</t>
  </si>
  <si>
    <t>AT3G05640</t>
  </si>
  <si>
    <t>AT1G24510</t>
  </si>
  <si>
    <t>AT4G22890</t>
  </si>
  <si>
    <t>AT1G56120</t>
  </si>
  <si>
    <t>AT1G67570</t>
  </si>
  <si>
    <t>AT3G22460</t>
  </si>
  <si>
    <t>AT5G52470</t>
  </si>
  <si>
    <t>AT4G09350</t>
  </si>
  <si>
    <t>AT5G25890</t>
  </si>
  <si>
    <t>AT3G54390</t>
  </si>
  <si>
    <t>AT3G46870</t>
  </si>
  <si>
    <t>AT1G16680</t>
  </si>
  <si>
    <t>AT1G64460</t>
  </si>
  <si>
    <t>AT1G31290</t>
  </si>
  <si>
    <t>AT5G51540</t>
  </si>
  <si>
    <t>AT5G42200</t>
  </si>
  <si>
    <t>AT1G17050</t>
  </si>
  <si>
    <t>AT5G54090</t>
  </si>
  <si>
    <t>AT1G56650</t>
  </si>
  <si>
    <t>1:21233986:G-A;protein_coding;missense;CCA&gt;TCA;P&gt;S</t>
  </si>
  <si>
    <t>AT3G50040</t>
  </si>
  <si>
    <t>AT3G02300</t>
  </si>
  <si>
    <t>AT3G02830</t>
  </si>
  <si>
    <t>AT1G29440</t>
  </si>
  <si>
    <t>AT1G05680</t>
  </si>
  <si>
    <t>AT1G33420</t>
  </si>
  <si>
    <t>AT2G35640</t>
  </si>
  <si>
    <t>AT1G61490</t>
  </si>
  <si>
    <t>AT4G39170</t>
  </si>
  <si>
    <t>AT4G29990</t>
  </si>
  <si>
    <t>AT4G27440</t>
  </si>
  <si>
    <t>AT5G41370</t>
  </si>
  <si>
    <t>AT1G61860</t>
  </si>
  <si>
    <t>AT2G38320</t>
  </si>
  <si>
    <t>AT3G28330</t>
  </si>
  <si>
    <t>AT4G26210</t>
  </si>
  <si>
    <t>AT2G38300</t>
  </si>
  <si>
    <t>AT3G18970</t>
  </si>
  <si>
    <t>AT5G57790</t>
  </si>
  <si>
    <t>AT2G39250</t>
  </si>
  <si>
    <t>AT1G62480</t>
  </si>
  <si>
    <t>AT4G35490</t>
  </si>
  <si>
    <t>AT3G49970</t>
  </si>
  <si>
    <t>AT4G19003</t>
  </si>
  <si>
    <t>AT1G14320</t>
  </si>
  <si>
    <t>AT1G73990</t>
  </si>
  <si>
    <t>AT5G08780</t>
  </si>
  <si>
    <t>AT3G27060</t>
  </si>
  <si>
    <t>AT4G36130</t>
  </si>
  <si>
    <t>AT5G19750</t>
  </si>
  <si>
    <t>AT1G48030</t>
  </si>
  <si>
    <t>AT1G18670</t>
  </si>
  <si>
    <t>AT3G47680</t>
  </si>
  <si>
    <t>AT3G17465</t>
  </si>
  <si>
    <t>AT1G24706</t>
  </si>
  <si>
    <t>THO2</t>
  </si>
  <si>
    <t>AT1G68120</t>
  </si>
  <si>
    <t>AT5G51010</t>
  </si>
  <si>
    <t>AT4G37170</t>
  </si>
  <si>
    <t>AT1G67920</t>
  </si>
  <si>
    <t>AT4G03320</t>
  </si>
  <si>
    <t>AT2G46000</t>
  </si>
  <si>
    <t>AT3G18730</t>
  </si>
  <si>
    <t>AT3G51000</t>
  </si>
  <si>
    <t>AT2G47530</t>
  </si>
  <si>
    <t>AT5G44580</t>
  </si>
  <si>
    <t>AT2G41705</t>
  </si>
  <si>
    <t>AT1G61970</t>
  </si>
  <si>
    <t>AT3G28945</t>
  </si>
  <si>
    <t>AT4G33170</t>
  </si>
  <si>
    <t>AT3G28270</t>
  </si>
  <si>
    <t>AT2G42040</t>
  </si>
  <si>
    <t>AT1G16870</t>
  </si>
  <si>
    <t>AT2G24165</t>
  </si>
  <si>
    <t>AT2G31560</t>
  </si>
  <si>
    <t>AT2G24540</t>
  </si>
  <si>
    <t>AT3G02530</t>
  </si>
  <si>
    <t>AT3G51670</t>
  </si>
  <si>
    <t>AT1G44910</t>
  </si>
  <si>
    <t>1:16977617:C-CTT;intronic_variant</t>
  </si>
  <si>
    <t>AT1G24310</t>
  </si>
  <si>
    <t>AT2G31440</t>
  </si>
  <si>
    <t>AT1G11270</t>
  </si>
  <si>
    <t>AT3G46950</t>
  </si>
  <si>
    <t>AT4G18840</t>
  </si>
  <si>
    <t>AT5G65683</t>
  </si>
  <si>
    <t>5:26262809:G-A;protein_coding;missense;CGG&gt;CAG;R&gt;Q</t>
  </si>
  <si>
    <t>AT1G47930</t>
  </si>
  <si>
    <t>AT3G25717</t>
  </si>
  <si>
    <t>AT1G55490</t>
  </si>
  <si>
    <t>AT4G29070</t>
  </si>
  <si>
    <t>AT1G50920</t>
  </si>
  <si>
    <t>AT3G09200</t>
  </si>
  <si>
    <t>AT2G34040</t>
  </si>
  <si>
    <t>AT1G79529</t>
  </si>
  <si>
    <t>AT5G51380</t>
  </si>
  <si>
    <t>AT5G45220</t>
  </si>
  <si>
    <t>AT1G23740</t>
  </si>
  <si>
    <t>AT2G19740</t>
  </si>
  <si>
    <t>AT4G28590</t>
  </si>
  <si>
    <t>AT1G22160</t>
  </si>
  <si>
    <t>AT1G17690</t>
  </si>
  <si>
    <t>1:6086818:A-AT;intronic_variant</t>
  </si>
  <si>
    <t>AT1G18080</t>
  </si>
  <si>
    <t>WD-40 REPEAT PROTEIN ATARCA</t>
  </si>
  <si>
    <t>AT4G10925</t>
  </si>
  <si>
    <t>AT3G60530</t>
  </si>
  <si>
    <t>AT5G18360</t>
  </si>
  <si>
    <t>AT5G60290</t>
  </si>
  <si>
    <t>AT1G79360</t>
  </si>
  <si>
    <t>AT4G33250</t>
  </si>
  <si>
    <t>AT1G02660</t>
  </si>
  <si>
    <t>AT1G05250</t>
  </si>
  <si>
    <t>AT1G05180</t>
  </si>
  <si>
    <t>AT3G24495</t>
  </si>
  <si>
    <t>AT2G10606</t>
  </si>
  <si>
    <t>AT3G13222</t>
  </si>
  <si>
    <t>AT2G32650</t>
  </si>
  <si>
    <t>AT4G30930</t>
  </si>
  <si>
    <t>4:15050390:G-GA;intronic_variant</t>
  </si>
  <si>
    <t>AT1G32583</t>
  </si>
  <si>
    <t>AT3G55290</t>
  </si>
  <si>
    <t>AT1G10140</t>
  </si>
  <si>
    <t>AT1G23280</t>
  </si>
  <si>
    <t>AT3G07290</t>
  </si>
  <si>
    <t>AT1G32760</t>
  </si>
  <si>
    <t>AT5G26667</t>
  </si>
  <si>
    <t>AT4G17050</t>
  </si>
  <si>
    <t>AT3G26410</t>
  </si>
  <si>
    <t>AT2G40100</t>
  </si>
  <si>
    <t>AT2G01140</t>
  </si>
  <si>
    <t>AT5G22920</t>
  </si>
  <si>
    <t>AT5G64060</t>
  </si>
  <si>
    <t>AT1G15930</t>
  </si>
  <si>
    <t>AT3G50270</t>
  </si>
  <si>
    <t>AT4G30330</t>
  </si>
  <si>
    <t>AtSmE-a Small nuclear ribonucleoprotein</t>
  </si>
  <si>
    <t>AT3G59210</t>
  </si>
  <si>
    <t>AT1G29370</t>
  </si>
  <si>
    <t>AT3G63445</t>
  </si>
  <si>
    <t>AT3G58610</t>
  </si>
  <si>
    <t>AT2G05310</t>
  </si>
  <si>
    <t>AT1G11280</t>
  </si>
  <si>
    <t>AT2G18850</t>
  </si>
  <si>
    <t>AT4G17610</t>
  </si>
  <si>
    <t>AT3G22570</t>
  </si>
  <si>
    <t>AT5G24020</t>
  </si>
  <si>
    <t>AT3G51290</t>
  </si>
  <si>
    <t>AT1G67590</t>
  </si>
  <si>
    <t>AT5G18620</t>
  </si>
  <si>
    <t>AT1G10490</t>
  </si>
  <si>
    <t>AT3G02990</t>
  </si>
  <si>
    <t>AT2G26270</t>
  </si>
  <si>
    <t>ATMG00090</t>
  </si>
  <si>
    <t>AT3G28880</t>
  </si>
  <si>
    <t>AT5G67030</t>
  </si>
  <si>
    <t>AT5G07150</t>
  </si>
  <si>
    <t>AT5G51660</t>
  </si>
  <si>
    <t>CPSF160</t>
  </si>
  <si>
    <t>AT3G62040</t>
  </si>
  <si>
    <t>AT4G23230</t>
  </si>
  <si>
    <t>AT3G59060</t>
  </si>
  <si>
    <t>AT5G08020</t>
  </si>
  <si>
    <t>AT3G15980</t>
  </si>
  <si>
    <t>AT5G46920</t>
  </si>
  <si>
    <t>AT5G02610</t>
  </si>
  <si>
    <t>AT1G77230</t>
  </si>
  <si>
    <t>AT4G17940</t>
  </si>
  <si>
    <t>AT5G64230</t>
  </si>
  <si>
    <t>AT1G63810</t>
  </si>
  <si>
    <t>AT5G11420</t>
  </si>
  <si>
    <t>AT3G21090</t>
  </si>
  <si>
    <t>AT5G13740</t>
  </si>
  <si>
    <t>AT4G14330</t>
  </si>
  <si>
    <t>AT1G16920</t>
  </si>
  <si>
    <t>AT2G43780</t>
  </si>
  <si>
    <t>AT1G68872</t>
  </si>
  <si>
    <t>AT5G40200</t>
  </si>
  <si>
    <t>AT5G47680</t>
  </si>
  <si>
    <t>AT4G25630</t>
  </si>
  <si>
    <t>AT1G49650</t>
  </si>
  <si>
    <t>AT1G33680</t>
  </si>
  <si>
    <t>AT4G08035</t>
  </si>
  <si>
    <t>AT1G56340</t>
  </si>
  <si>
    <t>AT3G13150</t>
  </si>
  <si>
    <t>AT5G59480</t>
  </si>
  <si>
    <t>AT5G11950</t>
  </si>
  <si>
    <t>AT5G52790</t>
  </si>
  <si>
    <t>AT1G08610</t>
  </si>
  <si>
    <t>AT4G14150</t>
  </si>
  <si>
    <t>AT3G09670</t>
  </si>
  <si>
    <t>AT5G56990</t>
  </si>
  <si>
    <t>AT5G19485</t>
  </si>
  <si>
    <t>AT4G25210</t>
  </si>
  <si>
    <t>AT1G27670</t>
  </si>
  <si>
    <t>AT3G51120</t>
  </si>
  <si>
    <t>AT1G55310</t>
  </si>
  <si>
    <t>SR proteins</t>
  </si>
  <si>
    <t>atSR33/atSCL33</t>
  </si>
  <si>
    <t>AT3G05340</t>
  </si>
  <si>
    <t>AT5G44410</t>
  </si>
  <si>
    <t>AT2G20510</t>
  </si>
  <si>
    <t>AT5G03870</t>
  </si>
  <si>
    <t>AT4G23260</t>
  </si>
  <si>
    <t>AT5G04880</t>
  </si>
  <si>
    <t>AT1G78995</t>
  </si>
  <si>
    <t>AT4G37200</t>
  </si>
  <si>
    <t>AT5G02330</t>
  </si>
  <si>
    <t>AT3G56000</t>
  </si>
  <si>
    <t>AT3G30122</t>
  </si>
  <si>
    <t>AT1G78850</t>
  </si>
  <si>
    <t>AT1G10120</t>
  </si>
  <si>
    <t>AT2G05160</t>
  </si>
  <si>
    <t>AT3G16780</t>
  </si>
  <si>
    <t>AT3G56100</t>
  </si>
  <si>
    <t>3:20817955:C-CT;exonic_variant&amp;protein_coding,3:20817955:C-CT;exonic_variant,3:20818690:GA-G;intronic_variant,3:20818690:GA-G;exonic_variant&amp;protein_coding</t>
  </si>
  <si>
    <t>AT1G67626</t>
  </si>
  <si>
    <t>AT1G79520</t>
  </si>
  <si>
    <t>AT2G31040</t>
  </si>
  <si>
    <t>AT5G63260</t>
  </si>
  <si>
    <t>AT4G00960</t>
  </si>
  <si>
    <t>AT4G14820</t>
  </si>
  <si>
    <t>AT5G62390</t>
  </si>
  <si>
    <t>AT1G55900</t>
  </si>
  <si>
    <t>AT5G60900</t>
  </si>
  <si>
    <t>AT5G50940</t>
  </si>
  <si>
    <t>AT1G64810</t>
  </si>
  <si>
    <t>AT5G44510</t>
  </si>
  <si>
    <t>AT1G49760</t>
  </si>
  <si>
    <t>PAB8</t>
  </si>
  <si>
    <t>AT5G67140</t>
  </si>
  <si>
    <t>AT1G73620</t>
  </si>
  <si>
    <t>AT2G07693</t>
  </si>
  <si>
    <t>2:3342145:G-A;exonic_variant</t>
  </si>
  <si>
    <t>AT3G03950</t>
  </si>
  <si>
    <t>AT1G14710</t>
  </si>
  <si>
    <t>AT5G48220</t>
  </si>
  <si>
    <t>ATMG00630</t>
  </si>
  <si>
    <t>AT3G43670</t>
  </si>
  <si>
    <t>AT4G25320</t>
  </si>
  <si>
    <t>AT2G20060</t>
  </si>
  <si>
    <t>AT1G10385</t>
  </si>
  <si>
    <t>AT3G61620</t>
  </si>
  <si>
    <t>exosome complex component RRP41</t>
  </si>
  <si>
    <t>AT4G20440</t>
  </si>
  <si>
    <t>atSmB-b Small nuclear ribonucleoprotein</t>
  </si>
  <si>
    <t>AT3G56570</t>
  </si>
  <si>
    <t>AT4G33270</t>
  </si>
  <si>
    <t>AT2G03880</t>
  </si>
  <si>
    <t>AT4G32020</t>
  </si>
  <si>
    <t>AT1G68560</t>
  </si>
  <si>
    <t>AT3G18840</t>
  </si>
  <si>
    <t>AT3G52580</t>
  </si>
  <si>
    <t>AT4G35060</t>
  </si>
  <si>
    <t>AT4G25890</t>
  </si>
  <si>
    <t>AT2G39710</t>
  </si>
  <si>
    <t>AT5G24120</t>
  </si>
  <si>
    <t>AT5G41650</t>
  </si>
  <si>
    <t>AT1G29030</t>
  </si>
  <si>
    <t>AT4G10450</t>
  </si>
  <si>
    <t>AT2G29950</t>
  </si>
  <si>
    <t>AT5G27893</t>
  </si>
  <si>
    <t>AT5G14970</t>
  </si>
  <si>
    <t>AT2G20980</t>
  </si>
  <si>
    <t>AT4G16860</t>
  </si>
  <si>
    <t>AT1G35780</t>
  </si>
  <si>
    <t>AT3G54670</t>
  </si>
  <si>
    <t>TTN8, structural maintenance of chromosomes 1</t>
  </si>
  <si>
    <t>AT4G22630</t>
  </si>
  <si>
    <t>AT4G34970</t>
  </si>
  <si>
    <t>AT1G05720</t>
  </si>
  <si>
    <t>AT3G14670</t>
  </si>
  <si>
    <t>AT3G21250</t>
  </si>
  <si>
    <t>AT1G76410</t>
  </si>
  <si>
    <t>AT4G14960</t>
  </si>
  <si>
    <t>AT5G40670</t>
  </si>
  <si>
    <t>AT3G43715</t>
  </si>
  <si>
    <t>AT4G11570</t>
  </si>
  <si>
    <t>AT2G03820</t>
  </si>
  <si>
    <t>AT3G15690</t>
  </si>
  <si>
    <t>AT2G36080</t>
  </si>
  <si>
    <t>AT1G72855</t>
  </si>
  <si>
    <t>AT3G43850</t>
  </si>
  <si>
    <t>AT1G08070</t>
  </si>
  <si>
    <t>AT5G56220</t>
  </si>
  <si>
    <t>AT1G58983</t>
  </si>
  <si>
    <t>AT3G10820</t>
  </si>
  <si>
    <t>AT5G26320</t>
  </si>
  <si>
    <t>AT1G33140</t>
  </si>
  <si>
    <t>AT3G48920</t>
  </si>
  <si>
    <t>AT2G34190</t>
  </si>
  <si>
    <t>AT4G07850</t>
  </si>
  <si>
    <t>AT4G02460</t>
  </si>
  <si>
    <t>AT5G55280</t>
  </si>
  <si>
    <t>AT5G09770</t>
  </si>
  <si>
    <t>AT5G22500</t>
  </si>
  <si>
    <t>AT3G59710</t>
  </si>
  <si>
    <t>AT2G46340</t>
  </si>
  <si>
    <t>AT4G02070</t>
  </si>
  <si>
    <t>AT5G12130</t>
  </si>
  <si>
    <t>AT1G60140</t>
  </si>
  <si>
    <t>AT4G36680</t>
  </si>
  <si>
    <t>AT4G09320</t>
  </si>
  <si>
    <t>AT2G28930</t>
  </si>
  <si>
    <t>AT4G09730</t>
  </si>
  <si>
    <t>AT3G47040</t>
  </si>
  <si>
    <t>AT5G10470</t>
  </si>
  <si>
    <t>AT1G68862</t>
  </si>
  <si>
    <t>AT5G63400</t>
  </si>
  <si>
    <t>AT4G35520</t>
  </si>
  <si>
    <t>AT4G17640</t>
  </si>
  <si>
    <t>AT1G50010</t>
  </si>
  <si>
    <t>AT3G09250</t>
  </si>
  <si>
    <t>AT2G44920</t>
  </si>
  <si>
    <t>AT2G22400</t>
  </si>
  <si>
    <t>AT1G27680</t>
  </si>
  <si>
    <t>AT2G34357</t>
  </si>
  <si>
    <t>AT1G16880</t>
  </si>
  <si>
    <t>AT4G32605</t>
  </si>
  <si>
    <t>AT5G67430</t>
  </si>
  <si>
    <t>AT4G00165</t>
  </si>
  <si>
    <t>AT3G25805</t>
  </si>
  <si>
    <t>AT3G20010</t>
  </si>
  <si>
    <t>AT3G10060</t>
  </si>
  <si>
    <t>AT2G32540</t>
  </si>
  <si>
    <t>AT2G35060</t>
  </si>
  <si>
    <t>AT3G20330</t>
  </si>
  <si>
    <t>AT2G05220</t>
  </si>
  <si>
    <t>AT5G53570</t>
  </si>
  <si>
    <t>AT1G70782</t>
  </si>
  <si>
    <t>AT1G52300</t>
  </si>
  <si>
    <t>AT4G29170</t>
  </si>
  <si>
    <t>AT2G27630</t>
  </si>
  <si>
    <t>AT2G27990</t>
  </si>
  <si>
    <t>AT2G41430</t>
  </si>
  <si>
    <t>AT1G79500</t>
  </si>
  <si>
    <t>AT1G04190</t>
  </si>
  <si>
    <t>AT2G18735</t>
  </si>
  <si>
    <t>AT5G02830</t>
  </si>
  <si>
    <t>AT4G02110</t>
  </si>
  <si>
    <t>AT3G07320</t>
  </si>
  <si>
    <t>AT3G10050</t>
  </si>
  <si>
    <t>AT5G43840</t>
  </si>
  <si>
    <t>AT1G03680</t>
  </si>
  <si>
    <t>AT2G15480</t>
  </si>
  <si>
    <t>AT3G24900</t>
  </si>
  <si>
    <t>AT3G06010</t>
  </si>
  <si>
    <t>AT5G04510</t>
  </si>
  <si>
    <t>AT1G03935</t>
  </si>
  <si>
    <t>AT1G65260</t>
  </si>
  <si>
    <t>AT3G47370</t>
  </si>
  <si>
    <t>AT3G16350</t>
  </si>
  <si>
    <t>AT2G34660</t>
  </si>
  <si>
    <t>AT4G12750</t>
  </si>
  <si>
    <t>AT5G44700</t>
  </si>
  <si>
    <t>AT3G20050</t>
  </si>
  <si>
    <t>AT5G65820</t>
  </si>
  <si>
    <t>AT2G03310</t>
  </si>
  <si>
    <t>AT4G05120</t>
  </si>
  <si>
    <t>AT5G64140</t>
  </si>
  <si>
    <t>AT3G11280</t>
  </si>
  <si>
    <t>AT5G22700</t>
  </si>
  <si>
    <t>AT1G26880</t>
  </si>
  <si>
    <t>AT1G69210</t>
  </si>
  <si>
    <t>AT2G19810</t>
  </si>
  <si>
    <t>AT1G07930</t>
  </si>
  <si>
    <t>AT1G09486</t>
  </si>
  <si>
    <t>AT1G80380</t>
  </si>
  <si>
    <t>AT5G59240</t>
  </si>
  <si>
    <t>AT1G10270</t>
  </si>
  <si>
    <t>AT5G63810</t>
  </si>
  <si>
    <t>AT2G15090</t>
  </si>
  <si>
    <t>AT5G61250</t>
  </si>
  <si>
    <t>AT4G01920</t>
  </si>
  <si>
    <t>AT5G60040</t>
  </si>
  <si>
    <t>AT4G24540</t>
  </si>
  <si>
    <t>AT1G33600</t>
  </si>
  <si>
    <t>1:12182360:AG-A;intronic_variant</t>
  </si>
  <si>
    <t>AT1G64970</t>
  </si>
  <si>
    <t>ATMG01200</t>
  </si>
  <si>
    <t>AT1G06590</t>
  </si>
  <si>
    <t>AT4G25500</t>
  </si>
  <si>
    <t>atRSp40/atRSP35</t>
  </si>
  <si>
    <t>AT2G34400</t>
  </si>
  <si>
    <t>AT5G49110</t>
  </si>
  <si>
    <t>5:19902773:GATAT-G;intronic_variant</t>
  </si>
  <si>
    <t>AT1G14345</t>
  </si>
  <si>
    <t>AT4G36840</t>
  </si>
  <si>
    <t>AT1G16790</t>
  </si>
  <si>
    <t>AT2G22970</t>
  </si>
  <si>
    <t>AT5G49970</t>
  </si>
  <si>
    <t>AT1G78230</t>
  </si>
  <si>
    <t>AT3G52740</t>
  </si>
  <si>
    <t>AT1G76405</t>
  </si>
  <si>
    <t>AT5G52320</t>
  </si>
  <si>
    <t>AT1G76710</t>
  </si>
  <si>
    <t>AT5G16540</t>
  </si>
  <si>
    <t>AT5G19340</t>
  </si>
  <si>
    <t>AT3G20130</t>
  </si>
  <si>
    <t>AT2G18000</t>
  </si>
  <si>
    <t>AT2G33430</t>
  </si>
  <si>
    <t>AT1G09530</t>
  </si>
  <si>
    <t>AT4G22513</t>
  </si>
  <si>
    <t>AT5G38660</t>
  </si>
  <si>
    <t>AT5G17000</t>
  </si>
  <si>
    <t>AT2G16140</t>
  </si>
  <si>
    <t>2:7007838:C-CT;exonic_variant,2:7005448:A-G;exonic_variant,2:7007427:A-G;intronic_variant,2:7007427:A-G;exonic_variant,2:7005387:T-C;exonic_variant,2:7007835:C-T;intronic_variant,2:7007838:C-CT;intronic_variant,2:7007835:C-T;exonic_variant</t>
  </si>
  <si>
    <t>AT3G07660</t>
  </si>
  <si>
    <t>ATMG01000</t>
  </si>
  <si>
    <t>AT3G20800</t>
  </si>
  <si>
    <t>AT1G27410</t>
  </si>
  <si>
    <t>AT4G00660</t>
  </si>
  <si>
    <t>AT3G18740</t>
  </si>
  <si>
    <t>AT3G02870</t>
  </si>
  <si>
    <t>AT4G39675</t>
  </si>
  <si>
    <t>AT1G51405</t>
  </si>
  <si>
    <t>AT4G00026</t>
  </si>
  <si>
    <t>AT3G26450</t>
  </si>
  <si>
    <t>AT3G63130</t>
  </si>
  <si>
    <t>AT1G08800</t>
  </si>
  <si>
    <t>1:2812857:C-CT;exonic_variant</t>
  </si>
  <si>
    <t>AT1G78930</t>
  </si>
  <si>
    <t>AT1G13460</t>
  </si>
  <si>
    <t>AT2G46567</t>
  </si>
  <si>
    <t>AT5G17370</t>
  </si>
  <si>
    <t>AT3G08040</t>
  </si>
  <si>
    <t>AT3G56720</t>
  </si>
  <si>
    <t>AT5G37550</t>
  </si>
  <si>
    <t>AT1G11410</t>
  </si>
  <si>
    <t>AT5G19370</t>
  </si>
  <si>
    <t>5:6524373:GTA-G;intronic_variant</t>
  </si>
  <si>
    <t>AT4G29490</t>
  </si>
  <si>
    <t>AT5G41020</t>
  </si>
  <si>
    <t>AT2G33620</t>
  </si>
  <si>
    <t>AT1G65845</t>
  </si>
  <si>
    <t>AT1G29320</t>
  </si>
  <si>
    <t>AT5G21930</t>
  </si>
  <si>
    <t>AT1G10500</t>
  </si>
  <si>
    <t>AT1G22370</t>
  </si>
  <si>
    <t>AT1G47405</t>
  </si>
  <si>
    <t>AT2G31380</t>
  </si>
  <si>
    <t>AT5G44635</t>
  </si>
  <si>
    <t>AT5G25090</t>
  </si>
  <si>
    <t>AT3G15550</t>
  </si>
  <si>
    <t>AT1G62800</t>
  </si>
  <si>
    <t>AT1G09320</t>
  </si>
  <si>
    <t>AT5G25500</t>
  </si>
  <si>
    <t>AT1G74390</t>
  </si>
  <si>
    <t>AT5G66540</t>
  </si>
  <si>
    <t>AT3G51150</t>
  </si>
  <si>
    <t>AT5G50350</t>
  </si>
  <si>
    <t>AT5G09660</t>
  </si>
  <si>
    <t>AT2G01750</t>
  </si>
  <si>
    <t>AT2G06025</t>
  </si>
  <si>
    <t>AT5G53070</t>
  </si>
  <si>
    <t>AT5G47635</t>
  </si>
  <si>
    <t>AT1G25510</t>
  </si>
  <si>
    <t>AT5G28263</t>
  </si>
  <si>
    <t>5:10255181:G-T;exonic_variant,5:10255167:G-A;exonic_variant,5:10255239:G-A;exonic_variant,5:10255153:C-T;exonic_variant</t>
  </si>
  <si>
    <t>AT1G31240</t>
  </si>
  <si>
    <t>AT3G51420</t>
  </si>
  <si>
    <t>AT5G64650</t>
  </si>
  <si>
    <t>AT5G58610</t>
  </si>
  <si>
    <t>5:23690562:G-A;protein_coding;sense;TTC&gt;TTT;F&gt;F,5:23690562:G-A;exonic_variant</t>
  </si>
  <si>
    <t>AT2G38430</t>
  </si>
  <si>
    <t>AT5G55050</t>
  </si>
  <si>
    <t>AT4G29030</t>
  </si>
  <si>
    <t>AT1G56350</t>
  </si>
  <si>
    <t>AT2G38780</t>
  </si>
  <si>
    <t>AT5G43250</t>
  </si>
  <si>
    <t>AT5G41790</t>
  </si>
  <si>
    <t>AT3G06610</t>
  </si>
  <si>
    <t>AT5G06120</t>
  </si>
  <si>
    <t>5:1848991:T-C;exonic_variant,5:1848991:T-C;protein_coding;sense;TTG&gt;CTG;L&gt;L</t>
  </si>
  <si>
    <t>AT5G56000</t>
  </si>
  <si>
    <t>AT3G23940</t>
  </si>
  <si>
    <t>ATMG00730</t>
  </si>
  <si>
    <t>AT3G60360</t>
  </si>
  <si>
    <t>AT2G19520</t>
  </si>
  <si>
    <t>AT3G15790</t>
  </si>
  <si>
    <t>AT1G20030</t>
  </si>
  <si>
    <t>AT1G50240</t>
  </si>
  <si>
    <t>AT4G33495</t>
  </si>
  <si>
    <t>AT5G06770</t>
  </si>
  <si>
    <t>AT1G07210</t>
  </si>
  <si>
    <t>AT4G30720</t>
  </si>
  <si>
    <t>ATMG01380</t>
  </si>
  <si>
    <t>AT2G23380</t>
  </si>
  <si>
    <t>AT1G09490</t>
  </si>
  <si>
    <t>AT1G71730</t>
  </si>
  <si>
    <t>AT4G10300</t>
  </si>
  <si>
    <t>AT5G16470</t>
  </si>
  <si>
    <t>AT4G17750</t>
  </si>
  <si>
    <t>AT1G70690</t>
  </si>
  <si>
    <t>AT1G44900</t>
  </si>
  <si>
    <t>AT4G23540</t>
  </si>
  <si>
    <t>AT3G26165</t>
  </si>
  <si>
    <t>AT1G14900</t>
  </si>
  <si>
    <t>AT1G77880</t>
  </si>
  <si>
    <t>AT2G44150</t>
  </si>
  <si>
    <t>AT3G56170</t>
  </si>
  <si>
    <t>3:20842420:GA-G;splice_acceptor_region_variant&amp;splice_acceptor_variant</t>
  </si>
  <si>
    <t>AT5G08620</t>
  </si>
  <si>
    <t>AT5G01630</t>
  </si>
  <si>
    <t>AT1G23970</t>
  </si>
  <si>
    <t>AT2G03070</t>
  </si>
  <si>
    <t>AT5G23480</t>
  </si>
  <si>
    <t>AT3G27740</t>
  </si>
  <si>
    <t>AT1G22120</t>
  </si>
  <si>
    <t>AT1G26740</t>
  </si>
  <si>
    <t>AT1G55152</t>
  </si>
  <si>
    <t>AT5G07380</t>
  </si>
  <si>
    <t>AT5G44785</t>
  </si>
  <si>
    <t>AT5G39960</t>
  </si>
  <si>
    <t>AT5G53370</t>
  </si>
  <si>
    <t>AT5G18380</t>
  </si>
  <si>
    <t>AT1G22750</t>
  </si>
  <si>
    <t>AT5G44670</t>
  </si>
  <si>
    <t>AT5G60460</t>
  </si>
  <si>
    <t>AT2G21970</t>
  </si>
  <si>
    <t>AT3G58520</t>
  </si>
  <si>
    <t>AT4G02760</t>
  </si>
  <si>
    <t>AT1G30330</t>
  </si>
  <si>
    <t>AT1G22310</t>
  </si>
  <si>
    <t>AT3G55605</t>
  </si>
  <si>
    <t>AT5G01747</t>
  </si>
  <si>
    <t>AT5G35170</t>
  </si>
  <si>
    <t>AT5G08230</t>
  </si>
  <si>
    <t>AT1G16520</t>
  </si>
  <si>
    <t>AT4G01330</t>
  </si>
  <si>
    <t>AT2G33385</t>
  </si>
  <si>
    <t>AT1G19080</t>
  </si>
  <si>
    <t>AT1G76620</t>
  </si>
  <si>
    <t>AT2G43720</t>
  </si>
  <si>
    <t>AT3G04920</t>
  </si>
  <si>
    <t>AT1G49540</t>
  </si>
  <si>
    <t>AT3G02220</t>
  </si>
  <si>
    <t>AT3G13880</t>
  </si>
  <si>
    <t>AT5G06360</t>
  </si>
  <si>
    <t>AT3G59750</t>
  </si>
  <si>
    <t>AT3G44540</t>
  </si>
  <si>
    <t>AT1G65790</t>
  </si>
  <si>
    <t>AT1G53490</t>
  </si>
  <si>
    <t>AT4G12790</t>
  </si>
  <si>
    <t>AT5G13850</t>
  </si>
  <si>
    <t>AT1G10690</t>
  </si>
  <si>
    <t>AT5G08500</t>
  </si>
  <si>
    <t>AT3G14025</t>
  </si>
  <si>
    <t>AT4G36080</t>
  </si>
  <si>
    <t>AT2G38560</t>
  </si>
  <si>
    <t>AT3G27930</t>
  </si>
  <si>
    <t>AT4G32720</t>
  </si>
  <si>
    <t>La1</t>
  </si>
  <si>
    <t>AT4G39880</t>
  </si>
  <si>
    <t>AT3G12200</t>
  </si>
  <si>
    <t>AT2G37400</t>
  </si>
  <si>
    <t>AT2G37790</t>
  </si>
  <si>
    <t>AT5G60250</t>
  </si>
  <si>
    <t>AT5G64760</t>
  </si>
  <si>
    <t>AT5G66800</t>
  </si>
  <si>
    <t>AT3G09440</t>
  </si>
  <si>
    <t>protein heat shock protein 70-3</t>
  </si>
  <si>
    <t>AT4G21060</t>
  </si>
  <si>
    <t>AT1G11475</t>
  </si>
  <si>
    <t>AT1G09730</t>
  </si>
  <si>
    <t>AT5G27395</t>
  </si>
  <si>
    <t>AT1G75330</t>
  </si>
  <si>
    <t>AT4G01930</t>
  </si>
  <si>
    <t>AT1G65110</t>
  </si>
  <si>
    <t>AT1G09690</t>
  </si>
  <si>
    <t>AT2G36230</t>
  </si>
  <si>
    <t>AT3G03580</t>
  </si>
  <si>
    <t>AT3G03160</t>
  </si>
  <si>
    <t>AT4G35620</t>
  </si>
  <si>
    <t>AT5G02520</t>
  </si>
  <si>
    <t>AT2G07783</t>
  </si>
  <si>
    <t>AT1G10450</t>
  </si>
  <si>
    <t>AT1G73020</t>
  </si>
  <si>
    <t>AT1G13080</t>
  </si>
  <si>
    <t>AT1G45191</t>
  </si>
  <si>
    <t>AT5G58230</t>
  </si>
  <si>
    <t>AT5G41410</t>
  </si>
  <si>
    <t>AT2G47650</t>
  </si>
  <si>
    <t>AT4G36450</t>
  </si>
  <si>
    <t>AT5G05240</t>
  </si>
  <si>
    <t>AT2G05520</t>
  </si>
  <si>
    <t>AT2G19240</t>
  </si>
  <si>
    <t>AT4G24790</t>
  </si>
  <si>
    <t>AT5G37350</t>
  </si>
  <si>
    <t>AT2G37760</t>
  </si>
  <si>
    <t>AT3G13990</t>
  </si>
  <si>
    <t>AT4G23885</t>
  </si>
  <si>
    <t>AT5G64040</t>
  </si>
  <si>
    <t>AT3G04600</t>
  </si>
  <si>
    <t>AT5G49160</t>
  </si>
  <si>
    <t>AT5G45410</t>
  </si>
  <si>
    <t>AT1G57860</t>
  </si>
  <si>
    <t>AT3G18300</t>
  </si>
  <si>
    <t>AT4G04450</t>
  </si>
  <si>
    <t>AT5G04590</t>
  </si>
  <si>
    <t>AT3G03060</t>
  </si>
  <si>
    <t>AT5G02870</t>
  </si>
  <si>
    <t>AT1G11660</t>
  </si>
  <si>
    <t>AT5G64570</t>
  </si>
  <si>
    <t>AT1G78060</t>
  </si>
  <si>
    <t>AT4G39270</t>
  </si>
  <si>
    <t>AT5G04440</t>
  </si>
  <si>
    <t>AT5G25830</t>
  </si>
  <si>
    <t>AT2G43770</t>
  </si>
  <si>
    <t>atU5-40 Prp8 binding WD40 protein</t>
  </si>
  <si>
    <t>AT5G59970</t>
  </si>
  <si>
    <t>AT1G22690</t>
  </si>
  <si>
    <t>AT5G36790</t>
  </si>
  <si>
    <t>AT3G02140</t>
  </si>
  <si>
    <t>AT1G58380</t>
  </si>
  <si>
    <t>AT2G07638</t>
  </si>
  <si>
    <t>2:3377783:T-C;protein_coding;missense;GTG&gt;GCG;V&gt;A,2:3377361:G-A;splice_acceptor_region_variant</t>
  </si>
  <si>
    <t>AT1G56010</t>
  </si>
  <si>
    <t>AT4G00058</t>
  </si>
  <si>
    <t>AT2G07702</t>
  </si>
  <si>
    <t>AT5G11630</t>
  </si>
  <si>
    <t>AT1G07890</t>
  </si>
  <si>
    <t>AT5G22100</t>
  </si>
  <si>
    <t>AT5G13800</t>
  </si>
  <si>
    <t>ATMG00330</t>
  </si>
  <si>
    <t>AT1G06900</t>
  </si>
  <si>
    <t>AT3G17611</t>
  </si>
  <si>
    <t>AT4G17540</t>
  </si>
  <si>
    <t>AT5G23740</t>
  </si>
  <si>
    <t>AT4G13780</t>
  </si>
  <si>
    <t>4:7997337:A-AC;intronic_variant</t>
  </si>
  <si>
    <t>AT5G62700</t>
  </si>
  <si>
    <t>AT3G04880</t>
  </si>
  <si>
    <t>AT1G08410</t>
  </si>
  <si>
    <t>AT2G25570</t>
  </si>
  <si>
    <t>AT4G34360</t>
  </si>
  <si>
    <t>AT1G61570</t>
  </si>
  <si>
    <t>AT5G44930</t>
  </si>
  <si>
    <t>AT1G68010</t>
  </si>
  <si>
    <t>AT1G76930</t>
  </si>
  <si>
    <t>AT2G28830</t>
  </si>
  <si>
    <t>AT1G62200</t>
  </si>
  <si>
    <t>AT1G02610</t>
  </si>
  <si>
    <t>AT5G39865</t>
  </si>
  <si>
    <t>AT4G13900</t>
  </si>
  <si>
    <t>4:8036782:C-A;exonic_variant</t>
  </si>
  <si>
    <t>AT1G01695</t>
  </si>
  <si>
    <t>AT5G62050</t>
  </si>
  <si>
    <t>AT2G17450</t>
  </si>
  <si>
    <t>AT2G01880</t>
  </si>
  <si>
    <t>2:394046:G-A;exonic_variant</t>
  </si>
  <si>
    <t>AT2G42310</t>
  </si>
  <si>
    <t>AT5G41520</t>
  </si>
  <si>
    <t>AT1G33050</t>
  </si>
  <si>
    <t>AT1G16460</t>
  </si>
  <si>
    <t>AT5G36890</t>
  </si>
  <si>
    <t>AT4G31140</t>
  </si>
  <si>
    <t>AT3G43980</t>
  </si>
  <si>
    <t>AT1G05360</t>
  </si>
  <si>
    <t>AT1G06140</t>
  </si>
  <si>
    <t>AT1G24610</t>
  </si>
  <si>
    <t>AT5G26110</t>
  </si>
  <si>
    <t>AT1G01690</t>
  </si>
  <si>
    <t>AT5G37000</t>
  </si>
  <si>
    <t>AT2G33060</t>
  </si>
  <si>
    <t>AT5G46110</t>
  </si>
  <si>
    <t>5:18699468:G-A;splice_donor_region_variant,5:18699468:G-A;intronic_variant</t>
  </si>
  <si>
    <t>AT3G57260</t>
  </si>
  <si>
    <t>AT3G45660</t>
  </si>
  <si>
    <t>AT5G56710</t>
  </si>
  <si>
    <t>AT3G12370</t>
  </si>
  <si>
    <t>AT3G05040</t>
  </si>
  <si>
    <t>AT5G36800</t>
  </si>
  <si>
    <t>AT1G34540</t>
  </si>
  <si>
    <t>AT5G22340</t>
  </si>
  <si>
    <t>AT2G20410</t>
  </si>
  <si>
    <t>AT5G17890</t>
  </si>
  <si>
    <t>AT3G46658</t>
  </si>
  <si>
    <t>AT4G12700</t>
  </si>
  <si>
    <t>AT1G66330</t>
  </si>
  <si>
    <t>AT1G74230</t>
  </si>
  <si>
    <t>AT4G10130</t>
  </si>
  <si>
    <t>AT2G05790</t>
  </si>
  <si>
    <t>AT2G30060</t>
  </si>
  <si>
    <t>AT1G63050</t>
  </si>
  <si>
    <t>AT3G05880</t>
  </si>
  <si>
    <t>AT1G26330</t>
  </si>
  <si>
    <t>AT3G06690</t>
  </si>
  <si>
    <t>AT3G05685</t>
  </si>
  <si>
    <t>AT2G38720</t>
  </si>
  <si>
    <t>AT2G27830</t>
  </si>
  <si>
    <t>AT5G03800</t>
  </si>
  <si>
    <t>AT1G66980</t>
  </si>
  <si>
    <t>AT3G09190</t>
  </si>
  <si>
    <t>AT5G23300</t>
  </si>
  <si>
    <t>AT3G49170</t>
  </si>
  <si>
    <t>AT3G05165</t>
  </si>
  <si>
    <t>AT5G10360</t>
  </si>
  <si>
    <t>AT3G25100</t>
  </si>
  <si>
    <t>AT4G25835</t>
  </si>
  <si>
    <t>AT2G13290</t>
  </si>
  <si>
    <t>AT4G25740</t>
  </si>
  <si>
    <t>AT4G37490</t>
  </si>
  <si>
    <t>AT5G05880</t>
  </si>
  <si>
    <t>AT5G19300</t>
  </si>
  <si>
    <t>AT1G80280</t>
  </si>
  <si>
    <t>AT4G01883</t>
  </si>
  <si>
    <t>AT5G58130</t>
  </si>
  <si>
    <t>AT5G52820</t>
  </si>
  <si>
    <t>AT5G20240</t>
  </si>
  <si>
    <t>AT4G34090</t>
  </si>
  <si>
    <t>AT2G47580</t>
  </si>
  <si>
    <t>U1 snRNP</t>
  </si>
  <si>
    <t>atU1A</t>
  </si>
  <si>
    <t>AT1G13700</t>
  </si>
  <si>
    <t>AT3G15354</t>
  </si>
  <si>
    <t>AT2G28590</t>
  </si>
  <si>
    <t>AT4G28162</t>
  </si>
  <si>
    <t>AT4G36100</t>
  </si>
  <si>
    <t>AT1G67430</t>
  </si>
  <si>
    <t>AT1G70310</t>
  </si>
  <si>
    <t>AT2G40650</t>
  </si>
  <si>
    <t>U4/U6.U5 tri snRNP</t>
  </si>
  <si>
    <t>pre-mRNA-splicing factor 38A</t>
  </si>
  <si>
    <t>AT5G63370</t>
  </si>
  <si>
    <t>cell division cycle 2-like protein</t>
  </si>
  <si>
    <t>AT1G78670</t>
  </si>
  <si>
    <t>AT2G25640</t>
  </si>
  <si>
    <t>2:10913897:CA-C;exonic_variant,2:10913897:CA-C;exonic_variant&amp;protein_coding</t>
  </si>
  <si>
    <t>AT1G73470</t>
  </si>
  <si>
    <t>AT4G18740</t>
  </si>
  <si>
    <t>AT1G11850</t>
  </si>
  <si>
    <t>AT1G18270</t>
  </si>
  <si>
    <t>AT4G01210</t>
  </si>
  <si>
    <t>AT5G02450</t>
  </si>
  <si>
    <t>AT5G26360</t>
  </si>
  <si>
    <t>AT4G27260</t>
  </si>
  <si>
    <t>AT3G61990</t>
  </si>
  <si>
    <t>AT1G01510</t>
  </si>
  <si>
    <t>AT5G55790</t>
  </si>
  <si>
    <t>AT1G67690</t>
  </si>
  <si>
    <t>AT2G16970</t>
  </si>
  <si>
    <t>AT2G07775</t>
  </si>
  <si>
    <t>AT2G47780</t>
  </si>
  <si>
    <t>AT1G16190</t>
  </si>
  <si>
    <t>AT4G30700</t>
  </si>
  <si>
    <t>AT1G01970</t>
  </si>
  <si>
    <t>AT2G18328</t>
  </si>
  <si>
    <t>AT1G28240</t>
  </si>
  <si>
    <t>AT2G36350</t>
  </si>
  <si>
    <t>AT1G17980</t>
  </si>
  <si>
    <t>AT3G02600</t>
  </si>
  <si>
    <t>AT3G01160</t>
  </si>
  <si>
    <t>AT5G37130</t>
  </si>
  <si>
    <t>AT3G02120</t>
  </si>
  <si>
    <t>AT1G77770</t>
  </si>
  <si>
    <t>AT1G31180</t>
  </si>
  <si>
    <t>AT4G26582</t>
  </si>
  <si>
    <t>AT4G35090</t>
  </si>
  <si>
    <t>AT5G11790</t>
  </si>
  <si>
    <t>AT1G04910</t>
  </si>
  <si>
    <t>AT1G73840</t>
  </si>
  <si>
    <t>AT5G33303</t>
  </si>
  <si>
    <t>AT1G79630</t>
  </si>
  <si>
    <t>AT5G20020</t>
  </si>
  <si>
    <t>AT1G09450</t>
  </si>
  <si>
    <t>AT1G12270</t>
  </si>
  <si>
    <t>AT4G08850</t>
  </si>
  <si>
    <t>4:5637276:C-CTT;intronic_variant,4:5640794:T-A;exonic_variant</t>
  </si>
  <si>
    <t>AT2G39340</t>
  </si>
  <si>
    <t>AT1G06530</t>
  </si>
  <si>
    <t>AT2G34520</t>
  </si>
  <si>
    <t>AT2G37690</t>
  </si>
  <si>
    <t>AT4G31790</t>
  </si>
  <si>
    <t>AT1G11950</t>
  </si>
  <si>
    <t>AT4G16870</t>
  </si>
  <si>
    <t>AT2G40660</t>
  </si>
  <si>
    <t>AT5G66631</t>
  </si>
  <si>
    <t>AT3G44010</t>
  </si>
  <si>
    <t>AT5G62850</t>
  </si>
  <si>
    <t>AT4G25100</t>
  </si>
  <si>
    <t>AT2G30470</t>
  </si>
  <si>
    <t>ATCG00920</t>
  </si>
  <si>
    <t>AT2G19750</t>
  </si>
  <si>
    <t>AT1G07600</t>
  </si>
  <si>
    <t>AT5G19930</t>
  </si>
  <si>
    <t>AT3G21040</t>
  </si>
  <si>
    <t>AT5G67220</t>
  </si>
  <si>
    <t>AT4G34920</t>
  </si>
  <si>
    <t>AT5G55730</t>
  </si>
  <si>
    <t>AT2G39670</t>
  </si>
  <si>
    <t>AT2G47620</t>
  </si>
  <si>
    <t>AT2G44670</t>
  </si>
  <si>
    <t>AT4G21730</t>
  </si>
  <si>
    <t>AT1G62660</t>
  </si>
  <si>
    <t>AT1G49210</t>
  </si>
  <si>
    <t>AT5G55020</t>
  </si>
  <si>
    <t>AT1G50620</t>
  </si>
  <si>
    <t>AT4G27010</t>
  </si>
  <si>
    <t>4:13565261:C-CA;exonic_variant&amp;protein_coding</t>
  </si>
  <si>
    <t>AT5G27600</t>
  </si>
  <si>
    <t>AT3G14240</t>
  </si>
  <si>
    <t>AT5G08520</t>
  </si>
  <si>
    <t>AT3G05760</t>
  </si>
  <si>
    <t>U4/U6.U5 tri-snRNP component</t>
  </si>
  <si>
    <t>AT1G54250</t>
  </si>
  <si>
    <t>1:20256351:G-A;exonic_variant</t>
  </si>
  <si>
    <t>AT1G22275</t>
  </si>
  <si>
    <t>AT2G31490</t>
  </si>
  <si>
    <t>AT1G21140</t>
  </si>
  <si>
    <t>AT4G28180</t>
  </si>
  <si>
    <t>AT2G02300</t>
  </si>
  <si>
    <t>AT5G66900</t>
  </si>
  <si>
    <t>AT4G28250</t>
  </si>
  <si>
    <t>AT1G09700</t>
  </si>
  <si>
    <t>AT1G15215</t>
  </si>
  <si>
    <t>AT3G10260</t>
  </si>
  <si>
    <t>AT5G13210</t>
  </si>
  <si>
    <t>AT1G04900</t>
  </si>
  <si>
    <t>AT5G53135</t>
  </si>
  <si>
    <t>AT5G50370</t>
  </si>
  <si>
    <t>AT3G15450</t>
  </si>
  <si>
    <t>AT1G04970</t>
  </si>
  <si>
    <t>AT4G26120</t>
  </si>
  <si>
    <t>AT4G14420</t>
  </si>
  <si>
    <t>AT2G27840</t>
  </si>
  <si>
    <t>AT1G56510</t>
  </si>
  <si>
    <t>1:21168781:G-A;intronic_variant</t>
  </si>
  <si>
    <t>AT3G24630</t>
  </si>
  <si>
    <t>AT5G51140</t>
  </si>
  <si>
    <t>AT3G62750</t>
  </si>
  <si>
    <t>AT5G06400</t>
  </si>
  <si>
    <t>AT1G06220</t>
  </si>
  <si>
    <t>atU5-116-1a MEE5, CLOTHO/GAMETOPHYTIC FACTOR CLO1/GFA1</t>
  </si>
  <si>
    <t>AT5G20720</t>
  </si>
  <si>
    <t>AT3G48580</t>
  </si>
  <si>
    <t>AT2G07633</t>
  </si>
  <si>
    <t>2:3330891:G-A;exonic_variant</t>
  </si>
  <si>
    <t>AT5G05210</t>
  </si>
  <si>
    <t>AT1G01860</t>
  </si>
  <si>
    <t>AT1G80030</t>
  </si>
  <si>
    <t>AT3G17680</t>
  </si>
  <si>
    <t>AT5G25800</t>
  </si>
  <si>
    <t>AT4G11530</t>
  </si>
  <si>
    <t>AT2G14120</t>
  </si>
  <si>
    <t>AT1G61310</t>
  </si>
  <si>
    <t>1:22615844:G-T;protein_coding;missense;CAG&gt;AAG;Q&gt;K</t>
  </si>
  <si>
    <t>AT1G02850</t>
  </si>
  <si>
    <t>AT1G28670</t>
  </si>
  <si>
    <t>AT1G09420</t>
  </si>
  <si>
    <t>AT2G31985</t>
  </si>
  <si>
    <t>2:13615347:A-AAT;intronic_variant</t>
  </si>
  <si>
    <t>AT4G28390</t>
  </si>
  <si>
    <t>AT1G35310</t>
  </si>
  <si>
    <t>AT3G07380</t>
  </si>
  <si>
    <t>AT5G03640</t>
  </si>
  <si>
    <t>AT3G01440</t>
  </si>
  <si>
    <t>AT3G10440</t>
  </si>
  <si>
    <t>AT4G33530</t>
  </si>
  <si>
    <t>4:16127213:G-A;protein_coding;missense;CCT&gt;CTT;P&gt;L,4:16127213:G-A;exonic_variant</t>
  </si>
  <si>
    <t>AT3G26080</t>
  </si>
  <si>
    <t>AT5G24450</t>
  </si>
  <si>
    <t>AT2G42870</t>
  </si>
  <si>
    <t>AT2G34900</t>
  </si>
  <si>
    <t>AT2G32220</t>
  </si>
  <si>
    <t>AT4G38460</t>
  </si>
  <si>
    <t>AT4G27652</t>
  </si>
  <si>
    <t>AT1G20410</t>
  </si>
  <si>
    <t>AT1G53345</t>
  </si>
  <si>
    <t>AT1G27190</t>
  </si>
  <si>
    <t>AT4G00670</t>
  </si>
  <si>
    <t>AT5G48310</t>
  </si>
  <si>
    <t>AT4G20280</t>
  </si>
  <si>
    <t>AT5G57290</t>
  </si>
  <si>
    <t>AT1G24764</t>
  </si>
  <si>
    <t>AT4G05040</t>
  </si>
  <si>
    <t>AT1G63840</t>
  </si>
  <si>
    <t>AT4G38120</t>
  </si>
  <si>
    <t>AT5G66270</t>
  </si>
  <si>
    <t>5:26475248:G-GA;intronic_variant</t>
  </si>
  <si>
    <t>AT1G13940</t>
  </si>
  <si>
    <t>AT1G44350</t>
  </si>
  <si>
    <t>1:16835973:G-A;protein_coding;sense;GGC&gt;GGT;G&gt;G,1:16835973:G-A;exonic_variant</t>
  </si>
  <si>
    <t>AT3G10150</t>
  </si>
  <si>
    <t>AT2G39675</t>
  </si>
  <si>
    <t>AT4G26810</t>
  </si>
  <si>
    <t>AT5G55820</t>
  </si>
  <si>
    <t>AT4G37930</t>
  </si>
  <si>
    <t>AT1G50170</t>
  </si>
  <si>
    <t>AT3G20090</t>
  </si>
  <si>
    <t>AT1G80890</t>
  </si>
  <si>
    <t>AT5G50720</t>
  </si>
  <si>
    <t>AT2G17670</t>
  </si>
  <si>
    <t>AT2G15620</t>
  </si>
  <si>
    <t>AT3G55420</t>
  </si>
  <si>
    <t>AT5G03380</t>
  </si>
  <si>
    <t>AT5G13520</t>
  </si>
  <si>
    <t>AT1G58280</t>
  </si>
  <si>
    <t>AT4G37150</t>
  </si>
  <si>
    <t>AT4G15140</t>
  </si>
  <si>
    <t>4:8639875:G-A;protein_coding;sense;CTC&gt;CTT;L&gt;L</t>
  </si>
  <si>
    <t>AT3G54090</t>
  </si>
  <si>
    <t>AT1G01220</t>
  </si>
  <si>
    <t>AT3G57040</t>
  </si>
  <si>
    <t>AT2G17710</t>
  </si>
  <si>
    <t>AT4G21800</t>
  </si>
  <si>
    <t>AT1G58520</t>
  </si>
  <si>
    <t>AT4G25620</t>
  </si>
  <si>
    <t>AT5G64710</t>
  </si>
  <si>
    <t>AT4G22670</t>
  </si>
  <si>
    <t>AT2G37230</t>
  </si>
  <si>
    <t>AT5G42290</t>
  </si>
  <si>
    <t>AT4G33860</t>
  </si>
  <si>
    <t>AT4G02220</t>
  </si>
  <si>
    <t>AT3G47530</t>
  </si>
  <si>
    <t>AT1G72140</t>
  </si>
  <si>
    <t>AT5G16060</t>
  </si>
  <si>
    <t>AT5G03010</t>
  </si>
  <si>
    <t>AT1G35995</t>
  </si>
  <si>
    <t>AT1G68680</t>
  </si>
  <si>
    <t>AT3G12970</t>
  </si>
  <si>
    <t>AT2G40290</t>
  </si>
  <si>
    <t>AT5G57280</t>
  </si>
  <si>
    <t>AT5G53620</t>
  </si>
  <si>
    <t>AT5G02500</t>
  </si>
  <si>
    <t>HSC70-1</t>
  </si>
  <si>
    <t>AT1G10417</t>
  </si>
  <si>
    <t>AT2G02810</t>
  </si>
  <si>
    <t>AT4G13494</t>
  </si>
  <si>
    <t>AT3G49960</t>
  </si>
  <si>
    <t>AT5G03300</t>
  </si>
  <si>
    <t>AT1G69770</t>
  </si>
  <si>
    <t>AT3G21400</t>
  </si>
  <si>
    <t>AT1G21830</t>
  </si>
  <si>
    <t>AT1G18370</t>
  </si>
  <si>
    <t>AT1G03910</t>
  </si>
  <si>
    <t>hypothetical protein</t>
  </si>
  <si>
    <t>AT3G01130</t>
  </si>
  <si>
    <t>3:44429:A-T;splice_donor_region_variant,3:44429:A-T;exonic_variant</t>
  </si>
  <si>
    <t>AT2G17705</t>
  </si>
  <si>
    <t>AT1G22910</t>
  </si>
  <si>
    <t>AT3G26400</t>
  </si>
  <si>
    <t>AT1G23750</t>
  </si>
  <si>
    <t>AT5G38750</t>
  </si>
  <si>
    <t>AT2G36930</t>
  </si>
  <si>
    <t>AT3G19860</t>
  </si>
  <si>
    <t>AT4G30100</t>
  </si>
  <si>
    <t>AT1G14530</t>
  </si>
  <si>
    <t>AT5G57410</t>
  </si>
  <si>
    <t>AT1G05020</t>
  </si>
  <si>
    <t>AT2G17360</t>
  </si>
  <si>
    <t>AT1G63420</t>
  </si>
  <si>
    <t>AT1G67370</t>
  </si>
  <si>
    <t>AT3G47220</t>
  </si>
  <si>
    <t>AT5G15220</t>
  </si>
  <si>
    <t>AT1G09815</t>
  </si>
  <si>
    <t>AT2G40711</t>
  </si>
  <si>
    <t>AT3G57030</t>
  </si>
  <si>
    <t>AT5G62690</t>
  </si>
  <si>
    <t>AT4G05440</t>
  </si>
  <si>
    <t>AT2G35170</t>
  </si>
  <si>
    <t>AT2G30360</t>
  </si>
  <si>
    <t>AT1G07790</t>
  </si>
  <si>
    <t>AT2G33175</t>
  </si>
  <si>
    <t>AT3G46740</t>
  </si>
  <si>
    <t>AT3G48790</t>
  </si>
  <si>
    <t>AT5G40840</t>
  </si>
  <si>
    <t>AT1G22780</t>
  </si>
  <si>
    <t>AT3G21420</t>
  </si>
  <si>
    <t>AT1G13160</t>
  </si>
  <si>
    <t>AT1G79320</t>
  </si>
  <si>
    <t>AT1G31860</t>
  </si>
  <si>
    <t>AT2G45660</t>
  </si>
  <si>
    <t>AT2G26590</t>
  </si>
  <si>
    <t>AT1G42440</t>
  </si>
  <si>
    <t>AT3G16090</t>
  </si>
  <si>
    <t>AT4G36580</t>
  </si>
  <si>
    <t>AT1G69270</t>
  </si>
  <si>
    <t>AT3G06145</t>
  </si>
  <si>
    <t>AT1G45110</t>
  </si>
  <si>
    <t>AT1G47250</t>
  </si>
  <si>
    <t>AT3G23090</t>
  </si>
  <si>
    <t>AT1G63250</t>
  </si>
  <si>
    <t>AT4G26970</t>
  </si>
  <si>
    <t>AT4G20110</t>
  </si>
  <si>
    <t>AT5G60870</t>
  </si>
  <si>
    <t>AT5G66160</t>
  </si>
  <si>
    <t>AT5G08410</t>
  </si>
  <si>
    <t>AT2G39920</t>
  </si>
  <si>
    <t>AT3G17360</t>
  </si>
  <si>
    <t>AT4G26670</t>
  </si>
  <si>
    <t>AT1G78510</t>
  </si>
  <si>
    <t>AT5G64250</t>
  </si>
  <si>
    <t>AT4G04910</t>
  </si>
  <si>
    <t>AT1G79650</t>
  </si>
  <si>
    <t>AT1G58225</t>
  </si>
  <si>
    <t>AT3G53570</t>
  </si>
  <si>
    <t>AT4G02510</t>
  </si>
  <si>
    <t>AT5G56090</t>
  </si>
  <si>
    <t>AT4G19880</t>
  </si>
  <si>
    <t>AT4G27490</t>
  </si>
  <si>
    <t>AT5G48880</t>
  </si>
  <si>
    <t>AT5G62990</t>
  </si>
  <si>
    <t>AT1G64090</t>
  </si>
  <si>
    <t>AT3G22565</t>
  </si>
  <si>
    <t>AT3G04550</t>
  </si>
  <si>
    <t>AT1G03780</t>
  </si>
  <si>
    <t>AT3G14280</t>
  </si>
  <si>
    <t>AT1G21170</t>
  </si>
  <si>
    <t>AT2G39460</t>
  </si>
  <si>
    <t>AT4G02330</t>
  </si>
  <si>
    <t>AT3G10915</t>
  </si>
  <si>
    <t>AT3G10320</t>
  </si>
  <si>
    <t>AT1G53530</t>
  </si>
  <si>
    <t>AT3G59890</t>
  </si>
  <si>
    <t>AT4G18650</t>
  </si>
  <si>
    <t>AT5G27400</t>
  </si>
  <si>
    <t>AT1G74690</t>
  </si>
  <si>
    <t>AT2G07340</t>
  </si>
  <si>
    <t>AT4G05170</t>
  </si>
  <si>
    <t>AT5G15230</t>
  </si>
  <si>
    <t>AT1G78820</t>
  </si>
  <si>
    <t>AT5G62020</t>
  </si>
  <si>
    <t>AT4G16770</t>
  </si>
  <si>
    <t>4:9435239:CA-C;intronic_variant,4:9436020:TA-T;intronic_variant,4:9435219:C-A;intronic_variant,4:9435178:AC-A;intronic_variant,4:9435223:GC-G;intronic_variant,4:9435215:TC-T;intronic_variant,4:9435248:TA-T;intronic_variant,4:9434051:AC-A;exonic_variant,4:9435187:TA-T;intronic_variant,4:9435191:A-G;intronic_variant,4:9435193:T-C;intronic_variant,4:9434256:G-GC;exonic_variant,4:9436245:G-GT;intronic_variant,4:9435838:TG-T;intronic_variant,4:9435227:TA-T;intronic_variant,4:9435209:GT-G;intronic_variant,4:9435231:GT-G;intronic_variant,4:9435263:AC-A;splice_donor_variant,4:9436142:G-GT;intronic_variant,4:9435202:C-A;intronic_variant</t>
  </si>
  <si>
    <t>AT1G01190</t>
  </si>
  <si>
    <t>AT1G63640</t>
  </si>
  <si>
    <t>AT4G29820</t>
  </si>
  <si>
    <t>AT3G10480</t>
  </si>
  <si>
    <t>AT5G38930</t>
  </si>
  <si>
    <t>AT3G26230</t>
  </si>
  <si>
    <t>AT3G17350</t>
  </si>
  <si>
    <t>AT5G37710</t>
  </si>
  <si>
    <t>AT4G34350</t>
  </si>
  <si>
    <t>AT4G15900</t>
  </si>
  <si>
    <t>Core NTC</t>
  </si>
  <si>
    <t>PRL1</t>
  </si>
  <si>
    <t>AT1G79390</t>
  </si>
  <si>
    <t>AT3G51920</t>
  </si>
  <si>
    <t>AT4G11060</t>
  </si>
  <si>
    <t>AT3G45010</t>
  </si>
  <si>
    <t>AT5G04600</t>
  </si>
  <si>
    <t>AT1G80560</t>
  </si>
  <si>
    <t>AT4G23990</t>
  </si>
  <si>
    <t>AT5G20060</t>
  </si>
  <si>
    <t>AT5G47550</t>
  </si>
  <si>
    <t>AT3G13230</t>
  </si>
  <si>
    <t>AT4G00400</t>
  </si>
  <si>
    <t>AT3G19508</t>
  </si>
  <si>
    <t>AT4G19870</t>
  </si>
  <si>
    <t>AT5G20290</t>
  </si>
  <si>
    <t>AT3G05410</t>
  </si>
  <si>
    <t>AT1G75200</t>
  </si>
  <si>
    <t>AT1G71790</t>
  </si>
  <si>
    <t>AT5G22310</t>
  </si>
  <si>
    <t>AT1G76310</t>
  </si>
  <si>
    <t>AT3G09540</t>
  </si>
  <si>
    <t>AT4G01130</t>
  </si>
  <si>
    <t>AT1G27760</t>
  </si>
  <si>
    <t>AT5G44090</t>
  </si>
  <si>
    <t>AT4G13215</t>
  </si>
  <si>
    <t>AT3G12390</t>
  </si>
  <si>
    <t>AT5G63350</t>
  </si>
  <si>
    <t>AT1G53180</t>
  </si>
  <si>
    <t>AT3G56690</t>
  </si>
  <si>
    <t>AT1G06890</t>
  </si>
  <si>
    <t>AT5G10240</t>
  </si>
  <si>
    <t>AT2G19170</t>
  </si>
  <si>
    <t>AT1G58025</t>
  </si>
  <si>
    <t>AT1G65300</t>
  </si>
  <si>
    <t>AT5G49700</t>
  </si>
  <si>
    <t>AT1G70505</t>
  </si>
  <si>
    <t>AT5G24760</t>
  </si>
  <si>
    <t>AT5G64070</t>
  </si>
  <si>
    <t>AT3G42950</t>
  </si>
  <si>
    <t>AT4G24175</t>
  </si>
  <si>
    <t>AT1G02370</t>
  </si>
  <si>
    <t>AT1G71100</t>
  </si>
  <si>
    <t>AT1G06740</t>
  </si>
  <si>
    <t>AT5G18820</t>
  </si>
  <si>
    <t>AT1G18960</t>
  </si>
  <si>
    <t>AT5G65520</t>
  </si>
  <si>
    <t>AT5G57040</t>
  </si>
  <si>
    <t>AT3G58070</t>
  </si>
  <si>
    <t>AT1G75680</t>
  </si>
  <si>
    <t>AT2G42710</t>
  </si>
  <si>
    <t>AT1G04680</t>
  </si>
  <si>
    <t>AT1G24360</t>
  </si>
  <si>
    <t>AT5G46250</t>
  </si>
  <si>
    <t>AT4G15233</t>
  </si>
  <si>
    <t>AT1G79510</t>
  </si>
  <si>
    <t>AT1G79950</t>
  </si>
  <si>
    <t>AT4G32830</t>
  </si>
  <si>
    <t>AT3G28900</t>
  </si>
  <si>
    <t>AT3G62260</t>
  </si>
  <si>
    <t>AT2G17620</t>
  </si>
  <si>
    <t>AT5G03285</t>
  </si>
  <si>
    <t>AT5G38600</t>
  </si>
  <si>
    <t>AT5G08720</t>
  </si>
  <si>
    <t>AT1G14680</t>
  </si>
  <si>
    <t>AT2G05620</t>
  </si>
  <si>
    <t>AT4G01026</t>
  </si>
  <si>
    <t>AT1G04110</t>
  </si>
  <si>
    <t>AT5G38900</t>
  </si>
  <si>
    <t>AT2G44570</t>
  </si>
  <si>
    <t>ATMG00080</t>
  </si>
  <si>
    <t>AT4G22485</t>
  </si>
  <si>
    <t>AT3G60900</t>
  </si>
  <si>
    <t>AT2G28700</t>
  </si>
  <si>
    <t>AT5G05730</t>
  </si>
  <si>
    <t>AT2G43900</t>
  </si>
  <si>
    <t>AT3G06030</t>
  </si>
  <si>
    <t>AT5G12220</t>
  </si>
  <si>
    <t>AT3G57830</t>
  </si>
  <si>
    <t>AT2G27400</t>
  </si>
  <si>
    <t>AT1G16630</t>
  </si>
  <si>
    <t>AT4G24190</t>
  </si>
  <si>
    <t>AT3G19210</t>
  </si>
  <si>
    <t>AT2G01740</t>
  </si>
  <si>
    <t>AT3G14650</t>
  </si>
  <si>
    <t>AT4G08390</t>
  </si>
  <si>
    <t>AT3G13672</t>
  </si>
  <si>
    <t>AT2G36485</t>
  </si>
  <si>
    <t>AT1G77405</t>
  </si>
  <si>
    <t>AT5G17820</t>
  </si>
  <si>
    <t>AT1G55500</t>
  </si>
  <si>
    <t>AT1G33102</t>
  </si>
  <si>
    <t>AT1G56470</t>
  </si>
  <si>
    <t>AT3G23470</t>
  </si>
  <si>
    <t>AT1G61690</t>
  </si>
  <si>
    <t>AT3G52370</t>
  </si>
  <si>
    <t>AT3G62450</t>
  </si>
  <si>
    <t>AT2G46480</t>
  </si>
  <si>
    <t>AT5G60390</t>
  </si>
  <si>
    <t>AT3G18440</t>
  </si>
  <si>
    <t>AT5G41900</t>
  </si>
  <si>
    <t>AT3G26782</t>
  </si>
  <si>
    <t>AT4G13250</t>
  </si>
  <si>
    <t>AT4G31850</t>
  </si>
  <si>
    <t>AT5G57890</t>
  </si>
  <si>
    <t>AT1G27470</t>
  </si>
  <si>
    <t>AT3G62930</t>
  </si>
  <si>
    <t>AT3G58540</t>
  </si>
  <si>
    <t>AT2G27720</t>
  </si>
  <si>
    <t>AT2G43460</t>
  </si>
  <si>
    <t>AT4G31070</t>
  </si>
  <si>
    <t>AT3G12320</t>
  </si>
  <si>
    <t>AT3G56850</t>
  </si>
  <si>
    <t>AT2G06255</t>
  </si>
  <si>
    <t>AT4G27340</t>
  </si>
  <si>
    <t>AT5G01090</t>
  </si>
  <si>
    <t>AT3G26320</t>
  </si>
  <si>
    <t>AT1G19240</t>
  </si>
  <si>
    <t>AT1G12620</t>
  </si>
  <si>
    <t>AT4G13460</t>
  </si>
  <si>
    <t>AT5G57370</t>
  </si>
  <si>
    <t>atTri-27 kD/RY1 U4/U6.U5 tri-snRNP-associated protein 3</t>
  </si>
  <si>
    <t>AT5G66630</t>
  </si>
  <si>
    <t>AT3G02330</t>
  </si>
  <si>
    <t>AT1G30910</t>
  </si>
  <si>
    <t>AT5G27270</t>
  </si>
  <si>
    <t>AT5G38870</t>
  </si>
  <si>
    <t>5:15561482:C-T;exonic_variant</t>
  </si>
  <si>
    <t>AT4G23760</t>
  </si>
  <si>
    <t>AT2G01680</t>
  </si>
  <si>
    <t>AT1G36320</t>
  </si>
  <si>
    <t>AT5G13760</t>
  </si>
  <si>
    <t>AT3G21380</t>
  </si>
  <si>
    <t>AT2G25790</t>
  </si>
  <si>
    <t>AT5G35407</t>
  </si>
  <si>
    <t>AT3G05920</t>
  </si>
  <si>
    <t>AT4G37190</t>
  </si>
  <si>
    <t>AT4G29390</t>
  </si>
  <si>
    <t>AT1G64500</t>
  </si>
  <si>
    <t>AT4G01990</t>
  </si>
  <si>
    <t>AT2G40390</t>
  </si>
  <si>
    <t>AT5G48960</t>
  </si>
  <si>
    <t>AT2G01400</t>
  </si>
  <si>
    <t>AT5G43850</t>
  </si>
  <si>
    <t>AT1G30960</t>
  </si>
  <si>
    <t>AT2G34090</t>
  </si>
  <si>
    <t>AT1G65470</t>
  </si>
  <si>
    <t>AT3G25760</t>
  </si>
  <si>
    <t>AT2G31450</t>
  </si>
  <si>
    <t>AT4G28310</t>
  </si>
  <si>
    <t>AT4G13350</t>
  </si>
  <si>
    <t>AT1G03100</t>
  </si>
  <si>
    <t>AT2G02950</t>
  </si>
  <si>
    <t>AT4G00755</t>
  </si>
  <si>
    <t>AT1G73885</t>
  </si>
  <si>
    <t>1:27787081:A-AG;splice_acceptor_variant,1:27787081:A-AG;exonic_variant&amp;protein_coding</t>
  </si>
  <si>
    <t>AT2G46800</t>
  </si>
  <si>
    <t>AT1G79245</t>
  </si>
  <si>
    <t>1:29805163:G-A;exonic_variant</t>
  </si>
  <si>
    <t>AT5G60960</t>
  </si>
  <si>
    <t>AT4G31530</t>
  </si>
  <si>
    <t>AT5G11340</t>
  </si>
  <si>
    <t>5:3620753:A-AT;intronic_variant,5:3620790:C-CT;intronic_variant</t>
  </si>
  <si>
    <t>AT3G22120</t>
  </si>
  <si>
    <t>AT5G04150</t>
  </si>
  <si>
    <t>AT5G40910</t>
  </si>
  <si>
    <t>5:16400201:T-G;exonic_variant</t>
  </si>
  <si>
    <t>AT4G03200</t>
  </si>
  <si>
    <t>AT1G31310</t>
  </si>
  <si>
    <t>AT5G14050</t>
  </si>
  <si>
    <t>AT2G22240</t>
  </si>
  <si>
    <t>AT5G58980</t>
  </si>
  <si>
    <t>AT5G23910</t>
  </si>
  <si>
    <t>AT3G12340</t>
  </si>
  <si>
    <t>AT3G26300</t>
  </si>
  <si>
    <t>AT4G33260</t>
  </si>
  <si>
    <t>AT1G08630</t>
  </si>
  <si>
    <t>AT4G30800</t>
  </si>
  <si>
    <t>AT1G36730</t>
  </si>
  <si>
    <t>AT5G02220</t>
  </si>
  <si>
    <t>AT1G28010</t>
  </si>
  <si>
    <t>AT3G54650</t>
  </si>
  <si>
    <t>AT3G44310</t>
  </si>
  <si>
    <t>AT4G15236</t>
  </si>
  <si>
    <t>4:8699123:T-A;protein_coding;missense;TTG&gt;ATG;L&gt;M,4:8699123:T-A;exonic_variant</t>
  </si>
  <si>
    <t>AT4G27810</t>
  </si>
  <si>
    <t>AT5G13270</t>
  </si>
  <si>
    <t>AT2G37960</t>
  </si>
  <si>
    <t>AT4G20480</t>
  </si>
  <si>
    <t>AT3G49845</t>
  </si>
  <si>
    <t>AT5G44040</t>
  </si>
  <si>
    <t>AT5G02440</t>
  </si>
  <si>
    <t>AT3G21890</t>
  </si>
  <si>
    <t>AT2G42530</t>
  </si>
  <si>
    <t>AT5G22090</t>
  </si>
  <si>
    <t>AT2G18290</t>
  </si>
  <si>
    <t>AT3G57720</t>
  </si>
  <si>
    <t>AT1G15260</t>
  </si>
  <si>
    <t>AT4G38890</t>
  </si>
  <si>
    <t>AT3G04820</t>
  </si>
  <si>
    <t>AT3G08520</t>
  </si>
  <si>
    <t>AT2G29550</t>
  </si>
  <si>
    <t>AT3G53940</t>
  </si>
  <si>
    <t>AT1G80350</t>
  </si>
  <si>
    <t>AT2G31910</t>
  </si>
  <si>
    <t>AT1G32490</t>
  </si>
  <si>
    <t>atPrp2a ESP3 ENHANCED SILENCING PHENOTYPE 3 DHX16</t>
  </si>
  <si>
    <t>AT1G73820</t>
  </si>
  <si>
    <t>AT2G38120</t>
  </si>
  <si>
    <t>AT2G04030</t>
  </si>
  <si>
    <t>AT3G49601</t>
  </si>
  <si>
    <t>AT1G57660</t>
  </si>
  <si>
    <t>AT5G13320</t>
  </si>
  <si>
    <t>AT3G29670</t>
  </si>
  <si>
    <t>AT1G70790</t>
  </si>
  <si>
    <t>AT1G77250</t>
  </si>
  <si>
    <t>AT1G28570</t>
  </si>
  <si>
    <t>AT5G27990</t>
  </si>
  <si>
    <t>AT5G59310</t>
  </si>
  <si>
    <t>AT5G11880</t>
  </si>
  <si>
    <t>AT3G52590</t>
  </si>
  <si>
    <t>AT5G65870</t>
  </si>
  <si>
    <t>AT1G18250</t>
  </si>
  <si>
    <t>AT4G32570</t>
  </si>
  <si>
    <t>AT3G48700</t>
  </si>
  <si>
    <t>AT5G57900</t>
  </si>
  <si>
    <t>AT3G25585</t>
  </si>
  <si>
    <t>AT1G09130</t>
  </si>
  <si>
    <t>AT3G54630</t>
  </si>
  <si>
    <t>AT3G11660</t>
  </si>
  <si>
    <t>AT3G49000</t>
  </si>
  <si>
    <t>AT4G23800</t>
  </si>
  <si>
    <t>AT3G28940</t>
  </si>
  <si>
    <t>AT2G36010</t>
  </si>
  <si>
    <t>AT1G70300</t>
  </si>
  <si>
    <t>AT1G07020</t>
  </si>
  <si>
    <t>AT5G25754</t>
  </si>
  <si>
    <t>AT4G15510</t>
  </si>
  <si>
    <t>AT3G13560</t>
  </si>
  <si>
    <t>3:4427505:C-CT;exonic_variant,3:4427505:C-CT;intronic_variant</t>
  </si>
  <si>
    <t>AT4G38370</t>
  </si>
  <si>
    <t>AT1G78940</t>
  </si>
  <si>
    <t>AT1G01620</t>
  </si>
  <si>
    <t>AT3G10110</t>
  </si>
  <si>
    <t>AT1G78770</t>
  </si>
  <si>
    <t>AT5G47080</t>
  </si>
  <si>
    <t>AT5G06630</t>
  </si>
  <si>
    <t>AT4G35270</t>
  </si>
  <si>
    <t>AT4G10000</t>
  </si>
  <si>
    <t>AT1G75850</t>
  </si>
  <si>
    <t>AT1G31817</t>
  </si>
  <si>
    <t>AT5G48530</t>
  </si>
  <si>
    <t>AT2G26430</t>
  </si>
  <si>
    <t>AT3G17070</t>
  </si>
  <si>
    <t>AT3G24830</t>
  </si>
  <si>
    <t>AT3G16250</t>
  </si>
  <si>
    <t>AT3G55110</t>
  </si>
  <si>
    <t>AT5G27560</t>
  </si>
  <si>
    <t>AT5G14800</t>
  </si>
  <si>
    <t>AT4G18470</t>
  </si>
  <si>
    <t>AT5G23070</t>
  </si>
  <si>
    <t>AT4G26080</t>
  </si>
  <si>
    <t>AT1G61790</t>
  </si>
  <si>
    <t>AT4G32610</t>
  </si>
  <si>
    <t>AT4G21150</t>
  </si>
  <si>
    <t>AT2G29730</t>
  </si>
  <si>
    <t>AT2G16070</t>
  </si>
  <si>
    <t>AT5G67240</t>
  </si>
  <si>
    <t>AT1G29980</t>
  </si>
  <si>
    <t>AT3G11710</t>
  </si>
  <si>
    <t>AT5G08650</t>
  </si>
  <si>
    <t>AT2G47370</t>
  </si>
  <si>
    <t>AT2G14510</t>
  </si>
  <si>
    <t>AT5G33390</t>
  </si>
  <si>
    <t>AT5G48030</t>
  </si>
  <si>
    <t>AT4G01985</t>
  </si>
  <si>
    <t>4:866795:A-G;protein_coding;sense;GTT&gt;GTC;V&gt;V,4:866795:A-G;intronic_variant</t>
  </si>
  <si>
    <t>AT3G15170</t>
  </si>
  <si>
    <t>AT1G48930</t>
  </si>
  <si>
    <t>AT1G03180</t>
  </si>
  <si>
    <t>AT5G17300</t>
  </si>
  <si>
    <t>AT1G66750</t>
  </si>
  <si>
    <t>AT2G24990</t>
  </si>
  <si>
    <t>AT3G28730</t>
  </si>
  <si>
    <t>AT4G36470</t>
  </si>
  <si>
    <t>AT1G70430</t>
  </si>
  <si>
    <t>AT4G21220</t>
  </si>
  <si>
    <t>AT4G35987</t>
  </si>
  <si>
    <t>AT3G10400</t>
  </si>
  <si>
    <t>AT1G06440</t>
  </si>
  <si>
    <t>AT4G08980</t>
  </si>
  <si>
    <t>AT5G17600</t>
  </si>
  <si>
    <t>AT2G20790</t>
  </si>
  <si>
    <t>AT5G02010</t>
  </si>
  <si>
    <t>AT1G06630</t>
  </si>
  <si>
    <t>AT5G57320</t>
  </si>
  <si>
    <t>AT3G17590</t>
  </si>
  <si>
    <t>AT1G16340</t>
  </si>
  <si>
    <t>AT1G55440</t>
  </si>
  <si>
    <t>AT3G15500</t>
  </si>
  <si>
    <t>AT5G02810</t>
  </si>
  <si>
    <t>AT1G29350</t>
  </si>
  <si>
    <t>1:10272949:C-A;intronic_variant</t>
  </si>
  <si>
    <t>AT2G43010</t>
  </si>
  <si>
    <t>AT5G14440</t>
  </si>
  <si>
    <t>AT1G12250</t>
  </si>
  <si>
    <t>AT4G24740</t>
  </si>
  <si>
    <t>FC2, CLK/STY PROTEIN KINASE, FUS3-complementing gene 2</t>
  </si>
  <si>
    <t>AT2G44950</t>
  </si>
  <si>
    <t>AT2G41515</t>
  </si>
  <si>
    <t>AT1G56130</t>
  </si>
  <si>
    <t>AT3G17830</t>
  </si>
  <si>
    <t>AT2G39780</t>
  </si>
  <si>
    <t>AT5G58270</t>
  </si>
  <si>
    <t>AT3G11945</t>
  </si>
  <si>
    <t>AT2G21860</t>
  </si>
  <si>
    <t>AT1G55520</t>
  </si>
  <si>
    <t>AT2G42540</t>
  </si>
  <si>
    <t>AT5G48550</t>
  </si>
  <si>
    <t>AT2G41720</t>
  </si>
  <si>
    <t>AT4G22860</t>
  </si>
  <si>
    <t>AT1G15910</t>
  </si>
  <si>
    <t>AT5G38860</t>
  </si>
  <si>
    <t>AT1G58190</t>
  </si>
  <si>
    <t>AT5G51210</t>
  </si>
  <si>
    <t>AT2G31750</t>
  </si>
  <si>
    <t>AT5G61670</t>
  </si>
  <si>
    <t>AT5G12410</t>
  </si>
  <si>
    <t>AT4G05330</t>
  </si>
  <si>
    <t>4:2722525:A-G;intronic_variant</t>
  </si>
  <si>
    <t>AT1G05510</t>
  </si>
  <si>
    <t>AT1G15165</t>
  </si>
  <si>
    <t>AT1G07230</t>
  </si>
  <si>
    <t>AT4G17420</t>
  </si>
  <si>
    <t>AT2G06040</t>
  </si>
  <si>
    <t>AT1G69550</t>
  </si>
  <si>
    <t>AT1G10930</t>
  </si>
  <si>
    <t>1:3648818:A-C;intronic_variant</t>
  </si>
  <si>
    <t>AT2G40930</t>
  </si>
  <si>
    <t>ATCG00950</t>
  </si>
  <si>
    <t>AT4G38660</t>
  </si>
  <si>
    <t>AT1G66520</t>
  </si>
  <si>
    <t>1:24818228:G-A;intronic_variant</t>
  </si>
  <si>
    <t>AT3G59940</t>
  </si>
  <si>
    <t>AT5G62930</t>
  </si>
  <si>
    <t>AT5G09440</t>
  </si>
  <si>
    <t>AT5G39730</t>
  </si>
  <si>
    <t>AT5G55540</t>
  </si>
  <si>
    <t>AT1G78970</t>
  </si>
  <si>
    <t>AT2G25470</t>
  </si>
  <si>
    <t>AT3G50840</t>
  </si>
  <si>
    <t>AT1G21710</t>
  </si>
  <si>
    <t>AT5G22620</t>
  </si>
  <si>
    <t>AT5G17070</t>
  </si>
  <si>
    <t>AT3G51730</t>
  </si>
  <si>
    <t>AT5G53350</t>
  </si>
  <si>
    <t>AT1G72190</t>
  </si>
  <si>
    <t>AT3G14170</t>
  </si>
  <si>
    <t>AT1G25480</t>
  </si>
  <si>
    <t>AT1G12310</t>
  </si>
  <si>
    <t>AT3G19380</t>
  </si>
  <si>
    <t>AT2G07680</t>
  </si>
  <si>
    <t>AT3G22760</t>
  </si>
  <si>
    <t>AT5G10800</t>
  </si>
  <si>
    <t>AT5G19530</t>
  </si>
  <si>
    <t>AT5G38940</t>
  </si>
  <si>
    <t>AT1G07745</t>
  </si>
  <si>
    <t>AT2G44270</t>
  </si>
  <si>
    <t>AT4G04610</t>
  </si>
  <si>
    <t>AT1G33030</t>
  </si>
  <si>
    <t>AT1G45145</t>
  </si>
  <si>
    <t>AT2G22330</t>
  </si>
  <si>
    <t>AT2G47110</t>
  </si>
  <si>
    <t>AT3G02690</t>
  </si>
  <si>
    <t>AT1G35513</t>
  </si>
  <si>
    <t>AT1G66200</t>
  </si>
  <si>
    <t>AT5G02820</t>
  </si>
  <si>
    <t>AT3G20270</t>
  </si>
  <si>
    <t>AT4G37925</t>
  </si>
  <si>
    <t>AT1G73650</t>
  </si>
  <si>
    <t>AT5G39210</t>
  </si>
  <si>
    <t>ATMG01280</t>
  </si>
  <si>
    <t>AT2G46490</t>
  </si>
  <si>
    <t>AT3G55170</t>
  </si>
  <si>
    <t>AT5G57020</t>
  </si>
  <si>
    <t>AT1G75190</t>
  </si>
  <si>
    <t>AT1G74020</t>
  </si>
  <si>
    <t>AT4G31930</t>
  </si>
  <si>
    <t>AT2G23640</t>
  </si>
  <si>
    <t>AT5G35065</t>
  </si>
  <si>
    <t>AT5G53760</t>
  </si>
  <si>
    <t>AT1G77380</t>
  </si>
  <si>
    <t>AT3G57390</t>
  </si>
  <si>
    <t>AT5G12050</t>
  </si>
  <si>
    <t>AT2G35140</t>
  </si>
  <si>
    <t>AT1G65370</t>
  </si>
  <si>
    <t>AT5G06790</t>
  </si>
  <si>
    <t>AT1G75180</t>
  </si>
  <si>
    <t>AT1G62510</t>
  </si>
  <si>
    <t>AT5G56795</t>
  </si>
  <si>
    <t>AT1G07170</t>
  </si>
  <si>
    <t>atSF3b_14b-a PHF5-like protein</t>
  </si>
  <si>
    <t>AT1G14030</t>
  </si>
  <si>
    <t>AT3G20490</t>
  </si>
  <si>
    <t>AT4G34881</t>
  </si>
  <si>
    <t>AT1G30420</t>
  </si>
  <si>
    <t>AT3G59870</t>
  </si>
  <si>
    <t>AT5G21430</t>
  </si>
  <si>
    <t>AT3G20210</t>
  </si>
  <si>
    <t>AT2G17250</t>
  </si>
  <si>
    <t>2:7499969:G-A;intronic_variant</t>
  </si>
  <si>
    <t>AT5G64770</t>
  </si>
  <si>
    <t>AT3G62300</t>
  </si>
  <si>
    <t>AT5G43750</t>
  </si>
  <si>
    <t>AT2G05632</t>
  </si>
  <si>
    <t>AT4G34020</t>
  </si>
  <si>
    <t>AT3G51740</t>
  </si>
  <si>
    <t>AT4G15530</t>
  </si>
  <si>
    <t>AT1G70700</t>
  </si>
  <si>
    <t>AT3G26170</t>
  </si>
  <si>
    <t>AT2G26500</t>
  </si>
  <si>
    <t>AT5G47670</t>
  </si>
  <si>
    <t>AT1G68080</t>
  </si>
  <si>
    <t>AT5G39150</t>
  </si>
  <si>
    <t>AT3G08943</t>
  </si>
  <si>
    <t>3:2720585:G-GGA;exonic_variant&amp;protein_coding</t>
  </si>
  <si>
    <t>AT3G14415</t>
  </si>
  <si>
    <t>AT1G02330</t>
  </si>
  <si>
    <t>AT1G65120</t>
  </si>
  <si>
    <t>AT4G10620</t>
  </si>
  <si>
    <t>AT3G01590</t>
  </si>
  <si>
    <t>AT5G35777</t>
  </si>
  <si>
    <t>AT4G12570</t>
  </si>
  <si>
    <t>AT1G35420</t>
  </si>
  <si>
    <t>AT1G12910</t>
  </si>
  <si>
    <t>AT2G36750</t>
  </si>
  <si>
    <t>AT1G67210</t>
  </si>
  <si>
    <t>AT4G03510</t>
  </si>
  <si>
    <t>AT1G10150</t>
  </si>
  <si>
    <t>AT2G43810</t>
  </si>
  <si>
    <t>atLSM6b U6 snRNA-associated Sm-like protein LSm6</t>
  </si>
  <si>
    <t>AT1G29730</t>
  </si>
  <si>
    <t>AT1G24050</t>
  </si>
  <si>
    <t>AT4G38130</t>
  </si>
  <si>
    <t>AT4G31115</t>
  </si>
  <si>
    <t>AT5G16620</t>
  </si>
  <si>
    <t>AT2G15910</t>
  </si>
  <si>
    <t>AT1G07615</t>
  </si>
  <si>
    <t>AT3G57590</t>
  </si>
  <si>
    <t>AT4G31870</t>
  </si>
  <si>
    <t>AT1G65700</t>
  </si>
  <si>
    <t>atLSM8 U6 snRNA-associated Sm-like protein LSm8</t>
  </si>
  <si>
    <t>AT2G33460</t>
  </si>
  <si>
    <t>AT4G29730</t>
  </si>
  <si>
    <t>AT2G35310</t>
  </si>
  <si>
    <t>AT1G74240</t>
  </si>
  <si>
    <t>AT3G14420</t>
  </si>
  <si>
    <t>AT5G64260</t>
  </si>
  <si>
    <t>AT1G50500</t>
  </si>
  <si>
    <t>1:18709031:G-GC;splice_donor_region_variant</t>
  </si>
  <si>
    <t>AT3G32377</t>
  </si>
  <si>
    <t>AT3G58470</t>
  </si>
  <si>
    <t>AT5G49190</t>
  </si>
  <si>
    <t>AT5G14220</t>
  </si>
  <si>
    <t>AT1G06460</t>
  </si>
  <si>
    <t>AT5G02370</t>
  </si>
  <si>
    <t>AT3G44820</t>
  </si>
  <si>
    <t>3:16362587:A-C;protein_coding;missense;AAT&gt;AAG;N&gt;K</t>
  </si>
  <si>
    <t>AT3G50330</t>
  </si>
  <si>
    <t>AT2G07712</t>
  </si>
  <si>
    <t>AT4G31805</t>
  </si>
  <si>
    <t>AT1G52880</t>
  </si>
  <si>
    <t>AT4G23820</t>
  </si>
  <si>
    <t>4:12399954:G-A;protein_coding;missense;CCG&gt;TCG;P&gt;S</t>
  </si>
  <si>
    <t>AT5G03850</t>
  </si>
  <si>
    <t>AT1G76560</t>
  </si>
  <si>
    <t>AT1G66920</t>
  </si>
  <si>
    <t>AT3G23370</t>
  </si>
  <si>
    <t>AT2G41840</t>
  </si>
  <si>
    <t>AT3G53760</t>
  </si>
  <si>
    <t>AT3G43200</t>
  </si>
  <si>
    <t>AT1G08900</t>
  </si>
  <si>
    <t>AT1G72690</t>
  </si>
  <si>
    <t>AT5G54130</t>
  </si>
  <si>
    <t>AT1G06270</t>
  </si>
  <si>
    <t>AT1G13170</t>
  </si>
  <si>
    <t>AT1G67810</t>
  </si>
  <si>
    <t>AT3G60880</t>
  </si>
  <si>
    <t>AT2G14255</t>
  </si>
  <si>
    <t>AT2G23120</t>
  </si>
  <si>
    <t>AT5G24130</t>
  </si>
  <si>
    <t>AT5G18570</t>
  </si>
  <si>
    <t>AT1G77550</t>
  </si>
  <si>
    <t>AT5G66620</t>
  </si>
  <si>
    <t>AT5G48480</t>
  </si>
  <si>
    <t>AT2G38820</t>
  </si>
  <si>
    <t>AT3G51870</t>
  </si>
  <si>
    <t>AT2G27970</t>
  </si>
  <si>
    <t>AT4G11810</t>
  </si>
  <si>
    <t>AT5G01510</t>
  </si>
  <si>
    <t>AT5G10760</t>
  </si>
  <si>
    <t>AT2G01900</t>
  </si>
  <si>
    <t>AT2G44640</t>
  </si>
  <si>
    <t>AT5G51910</t>
  </si>
  <si>
    <t>AT1G28350</t>
  </si>
  <si>
    <t>AT5G18780</t>
  </si>
  <si>
    <t>AT1G13670</t>
  </si>
  <si>
    <t>AT3G57360</t>
  </si>
  <si>
    <t>AT5G61130</t>
  </si>
  <si>
    <t>AT4G34140</t>
  </si>
  <si>
    <t>AT1G31850</t>
  </si>
  <si>
    <t>AT1G27210</t>
  </si>
  <si>
    <t>AT3G58200</t>
  </si>
  <si>
    <t>AT3G48510</t>
  </si>
  <si>
    <t>AT1G58235</t>
  </si>
  <si>
    <t>AT1G76240</t>
  </si>
  <si>
    <t>AT2G01290</t>
  </si>
  <si>
    <t>AT2G18550</t>
  </si>
  <si>
    <t>AT1G27310</t>
  </si>
  <si>
    <t>AT1G35350</t>
  </si>
  <si>
    <t>AT5G49400</t>
  </si>
  <si>
    <t>zinc knuckle (CCHC-type) family protein</t>
  </si>
  <si>
    <t>AT4G05470</t>
  </si>
  <si>
    <t>AT5G50740</t>
  </si>
  <si>
    <t>AT5G59662</t>
  </si>
  <si>
    <t>AT5G19860</t>
  </si>
  <si>
    <t>AT4G01000</t>
  </si>
  <si>
    <t>AT1G06450</t>
  </si>
  <si>
    <t>AT1G79040</t>
  </si>
  <si>
    <t>AT1G32220</t>
  </si>
  <si>
    <t>AT2G07781</t>
  </si>
  <si>
    <t>AT3G06760</t>
  </si>
  <si>
    <t>AT4G00020</t>
  </si>
  <si>
    <t>AT3G59650</t>
  </si>
  <si>
    <t>AT2G47470</t>
  </si>
  <si>
    <t>AT4G32810</t>
  </si>
  <si>
    <t>AT3G23390</t>
  </si>
  <si>
    <t>AT5G61800</t>
  </si>
  <si>
    <t>AT1G61550</t>
  </si>
  <si>
    <t>AT3G54910</t>
  </si>
  <si>
    <t>AT3G18510</t>
  </si>
  <si>
    <t>AT5G58040</t>
  </si>
  <si>
    <t>AT3G05060</t>
  </si>
  <si>
    <t>AT2G17560</t>
  </si>
  <si>
    <t>AT4G38680</t>
  </si>
  <si>
    <t>AT4G15850</t>
  </si>
  <si>
    <t>4:9001900:C-CT;intronic_variant</t>
  </si>
  <si>
    <t>AT3G13810</t>
  </si>
  <si>
    <t>AT3G16990</t>
  </si>
  <si>
    <t>AT5G59070</t>
  </si>
  <si>
    <t>AT2G03280</t>
  </si>
  <si>
    <t>AT1G80680</t>
  </si>
  <si>
    <t>AT1G07520</t>
  </si>
  <si>
    <t>AT5G59600</t>
  </si>
  <si>
    <t>AT5G16486</t>
  </si>
  <si>
    <t>AT1G71696</t>
  </si>
  <si>
    <t>AT4G08250</t>
  </si>
  <si>
    <t>AT1G13410</t>
  </si>
  <si>
    <t>AT2G39960</t>
  </si>
  <si>
    <t>AT4G33540</t>
  </si>
  <si>
    <t>4:16133195:C-CA;splice_acceptor_region_variant</t>
  </si>
  <si>
    <t>AT3G62120</t>
  </si>
  <si>
    <t>AT4G13918</t>
  </si>
  <si>
    <t>AT4G01730</t>
  </si>
  <si>
    <t>AT3G44600</t>
  </si>
  <si>
    <t>CYP71</t>
  </si>
  <si>
    <t>AT5G51550</t>
  </si>
  <si>
    <t>AT5G57230</t>
  </si>
  <si>
    <t>AT2G42110</t>
  </si>
  <si>
    <t>AT1G65347</t>
  </si>
  <si>
    <t>AT1G80410</t>
  </si>
  <si>
    <t>AT4G11600</t>
  </si>
  <si>
    <t>AT2G18560</t>
  </si>
  <si>
    <t>AT3G19400</t>
  </si>
  <si>
    <t>AT1G66783</t>
  </si>
  <si>
    <t>AT1G59600</t>
  </si>
  <si>
    <t>AT2G24150</t>
  </si>
  <si>
    <t>AT5G54790</t>
  </si>
  <si>
    <t>AT2G30362</t>
  </si>
  <si>
    <t>AT5G55100</t>
  </si>
  <si>
    <t>AT1G13330</t>
  </si>
  <si>
    <t>AT2G01220</t>
  </si>
  <si>
    <t>AT3G22670</t>
  </si>
  <si>
    <t>AT4G38700</t>
  </si>
  <si>
    <t>AT3G57880</t>
  </si>
  <si>
    <t>AT4G09435</t>
  </si>
  <si>
    <t>AT5G11320</t>
  </si>
  <si>
    <t>AT1G78380</t>
  </si>
  <si>
    <t>AT3G46640</t>
  </si>
  <si>
    <t>AT1G05440</t>
  </si>
  <si>
    <t>AT2G21080</t>
  </si>
  <si>
    <t>AT5G38000</t>
  </si>
  <si>
    <t>AT5G20850</t>
  </si>
  <si>
    <t>AT1G65330</t>
  </si>
  <si>
    <t>AT1G28395</t>
  </si>
  <si>
    <t>AT2G43620</t>
  </si>
  <si>
    <t>AT5G22140</t>
  </si>
  <si>
    <t>AT1G50900</t>
  </si>
  <si>
    <t>AT2G36070</t>
  </si>
  <si>
    <t>AT3G16200</t>
  </si>
  <si>
    <t>AT4G16480</t>
  </si>
  <si>
    <t>AT2G12461</t>
  </si>
  <si>
    <t>AT3G29280</t>
  </si>
  <si>
    <t>AT1G44575</t>
  </si>
  <si>
    <t>AT1G18630</t>
  </si>
  <si>
    <t>AT2G18010</t>
  </si>
  <si>
    <t>AT5G37475</t>
  </si>
  <si>
    <t>AT4G29905</t>
  </si>
  <si>
    <t>AT1G07140</t>
  </si>
  <si>
    <t>AT1G49380</t>
  </si>
  <si>
    <t>AT5G11430</t>
  </si>
  <si>
    <t>AT3G10140</t>
  </si>
  <si>
    <t>AT2G29540</t>
  </si>
  <si>
    <t>AT4G11370</t>
  </si>
  <si>
    <t>AT4G10750</t>
  </si>
  <si>
    <t>AT2G03420</t>
  </si>
  <si>
    <t>AT2G26280</t>
  </si>
  <si>
    <t>AT3G23085</t>
  </si>
  <si>
    <t>AT4G04570</t>
  </si>
  <si>
    <t>AT5G60730</t>
  </si>
  <si>
    <t>AT1G03970</t>
  </si>
  <si>
    <t>AT1G69935</t>
  </si>
  <si>
    <t>AT4G16840</t>
  </si>
  <si>
    <t>AT5G47400</t>
  </si>
  <si>
    <t>AT3G42725</t>
  </si>
  <si>
    <t>AT3G18210</t>
  </si>
  <si>
    <t>AT5G19510</t>
  </si>
  <si>
    <t>AT5G48320</t>
  </si>
  <si>
    <t>AT2G33730</t>
  </si>
  <si>
    <t>atU5-100KD DEAD-box ATP-dependent RNA helicase 21</t>
  </si>
  <si>
    <t>AT5G15910</t>
  </si>
  <si>
    <t>AT4G08400</t>
  </si>
  <si>
    <t>AT5G13180</t>
  </si>
  <si>
    <t>AT3G17800</t>
  </si>
  <si>
    <t>AT3G51270</t>
  </si>
  <si>
    <t>AT1G08780</t>
  </si>
  <si>
    <t>AT3G59670</t>
  </si>
  <si>
    <t>AT4G14140</t>
  </si>
  <si>
    <t>AT5G60170</t>
  </si>
  <si>
    <t>AT5G52850</t>
  </si>
  <si>
    <t>AT1G76860</t>
  </si>
  <si>
    <t>atLSM3b U6 snRNA-associated Sm-like protein</t>
  </si>
  <si>
    <t>AT1G68660</t>
  </si>
  <si>
    <t>AT2G46290</t>
  </si>
  <si>
    <t>AT4G39200</t>
  </si>
  <si>
    <t>AT2G28320</t>
  </si>
  <si>
    <t>AT5G41780</t>
  </si>
  <si>
    <t>AT4G12550</t>
  </si>
  <si>
    <t>AT1G79020</t>
  </si>
  <si>
    <t>AT1G71710</t>
  </si>
  <si>
    <t>AT5G49210</t>
  </si>
  <si>
    <t>AT1G13810</t>
  </si>
  <si>
    <t>AT1G55265</t>
  </si>
  <si>
    <t>AT3G59970</t>
  </si>
  <si>
    <t>AT5G35630</t>
  </si>
  <si>
    <t>AT5G51940</t>
  </si>
  <si>
    <t>AT5G38300</t>
  </si>
  <si>
    <t>AT5G62840</t>
  </si>
  <si>
    <t>AT5G08040</t>
  </si>
  <si>
    <t>AT2G02765</t>
  </si>
  <si>
    <t>AT2G15890</t>
  </si>
  <si>
    <t>AT4G27350</t>
  </si>
  <si>
    <t>AT2G43330</t>
  </si>
  <si>
    <t>AT2G42260</t>
  </si>
  <si>
    <t>AT5G62230</t>
  </si>
  <si>
    <t>5:25000350:G-A;intronic_variant</t>
  </si>
  <si>
    <t>AT1G21500</t>
  </si>
  <si>
    <t>AT1G53910</t>
  </si>
  <si>
    <t>AT4G02530</t>
  </si>
  <si>
    <t>AT4G31720</t>
  </si>
  <si>
    <t>AT2G29680</t>
  </si>
  <si>
    <t>AT5G23420</t>
  </si>
  <si>
    <t>AT2G39730</t>
  </si>
  <si>
    <t>AT5G54720</t>
  </si>
  <si>
    <t>AT4G39730</t>
  </si>
  <si>
    <t>AT3G53870</t>
  </si>
  <si>
    <t>AT5G49880</t>
  </si>
  <si>
    <t>AT1G20610</t>
  </si>
  <si>
    <t>AT5G45430</t>
  </si>
  <si>
    <t>AT4G19090</t>
  </si>
  <si>
    <t>AT3G08947</t>
  </si>
  <si>
    <t>3:2724614:T-TG;intronic_variant,3:2724614:T-TG;exonic_variant,3:2725346:T-C;protein_coding;sense;GGT&gt;GGC;G&gt;G</t>
  </si>
  <si>
    <t>AT1G22450</t>
  </si>
  <si>
    <t>AT1G77350</t>
  </si>
  <si>
    <t>AT1G02140</t>
  </si>
  <si>
    <t>EJC/mRNP</t>
  </si>
  <si>
    <t>HAP1; HAPLESS 1;MATERNAL EFFECT EMBRYO ARREST 63; MEE63</t>
  </si>
  <si>
    <t>AT4G13040</t>
  </si>
  <si>
    <t>AT3G46600</t>
  </si>
  <si>
    <t>AT2G37270</t>
  </si>
  <si>
    <t>AT1G09290</t>
  </si>
  <si>
    <t>AT5G07080</t>
  </si>
  <si>
    <t>AT5G56500</t>
  </si>
  <si>
    <t>AT2G13547</t>
  </si>
  <si>
    <t>AT5G55140</t>
  </si>
  <si>
    <t>AT4G15710</t>
  </si>
  <si>
    <t>AT2G26360</t>
  </si>
  <si>
    <t>AT1G14770</t>
  </si>
  <si>
    <t>AT1G54040</t>
  </si>
  <si>
    <t>AT5G09840</t>
  </si>
  <si>
    <t>AT5G16420</t>
  </si>
  <si>
    <t>AT4G11630</t>
  </si>
  <si>
    <t>AT1G06380</t>
  </si>
  <si>
    <t>AT1G47530</t>
  </si>
  <si>
    <t>AT2G20585</t>
  </si>
  <si>
    <t>AT2G38620</t>
  </si>
  <si>
    <t>AT3G13170</t>
  </si>
  <si>
    <t>AT4G38160</t>
  </si>
  <si>
    <t>AT5G10410</t>
  </si>
  <si>
    <t>AT5G21150</t>
  </si>
  <si>
    <t>AT3G06430</t>
  </si>
  <si>
    <t>AT4G18300</t>
  </si>
  <si>
    <t>AT1G14685</t>
  </si>
  <si>
    <t>AT3G22090</t>
  </si>
  <si>
    <t>AT3G48250</t>
  </si>
  <si>
    <t>AT3G19800</t>
  </si>
  <si>
    <t>AT4G04040</t>
  </si>
  <si>
    <t>AT4G21990</t>
  </si>
  <si>
    <t>AT1G12320</t>
  </si>
  <si>
    <t>AT1G50300</t>
  </si>
  <si>
    <t>AT4G34135</t>
  </si>
  <si>
    <t>AT1G43886</t>
  </si>
  <si>
    <t>AT1G22060</t>
  </si>
  <si>
    <t>AT2G18400</t>
  </si>
  <si>
    <t>AT2G18670</t>
  </si>
  <si>
    <t>AT4G22270</t>
  </si>
  <si>
    <t>AT4G36060</t>
  </si>
  <si>
    <t>AT1G68650</t>
  </si>
  <si>
    <t>AT5G08000</t>
  </si>
  <si>
    <t>AT1G15200</t>
  </si>
  <si>
    <t>AT2G44050</t>
  </si>
  <si>
    <t>AT4G08480</t>
  </si>
  <si>
    <t>AT3G02340</t>
  </si>
  <si>
    <t>AT4G15248</t>
  </si>
  <si>
    <t>AT5G02280</t>
  </si>
  <si>
    <t>AT3G62890</t>
  </si>
  <si>
    <t>AT4G10040</t>
  </si>
  <si>
    <t>AT2G32415</t>
  </si>
  <si>
    <t>AT1G34315</t>
  </si>
  <si>
    <t>AT4G34500</t>
  </si>
  <si>
    <t>AT3G52200</t>
  </si>
  <si>
    <t>AT5G47210</t>
  </si>
  <si>
    <t>AT2G36050</t>
  </si>
  <si>
    <t>AT1G32900</t>
  </si>
  <si>
    <t>AT1G44920</t>
  </si>
  <si>
    <t>AT1G79870</t>
  </si>
  <si>
    <t>AT3G10420</t>
  </si>
  <si>
    <t>AT5G38720</t>
  </si>
  <si>
    <t>5:15509299:C-T;intronic_variant,5:15509299:C-T;protein_coding;sense;AAG&gt;AAA;K&gt;K,5:15509299:C-T;exonic_variant</t>
  </si>
  <si>
    <t>AT5G47130</t>
  </si>
  <si>
    <t>AT1G03160</t>
  </si>
  <si>
    <t>AT3G05470</t>
  </si>
  <si>
    <t>AT4G03400</t>
  </si>
  <si>
    <t>AT5G58310</t>
  </si>
  <si>
    <t>AT1G62010</t>
  </si>
  <si>
    <t>AT1G12830</t>
  </si>
  <si>
    <t>AT5G16970</t>
  </si>
  <si>
    <t>AT1G64590</t>
  </si>
  <si>
    <t>AT2G39140</t>
  </si>
  <si>
    <t>AT5G39350</t>
  </si>
  <si>
    <t>AT3G03180</t>
  </si>
  <si>
    <t>AT5G35495</t>
  </si>
  <si>
    <t>AT1G20810</t>
  </si>
  <si>
    <t>AT5G43930</t>
  </si>
  <si>
    <t>AT1G19870</t>
  </si>
  <si>
    <t>AT2G26810</t>
  </si>
  <si>
    <t>2:11434437:A-C;exonic_variant,2:11434437:A-C;protein_coding;missense;GAT&gt;GAG;D&gt;E</t>
  </si>
  <si>
    <t>AT1G04820</t>
  </si>
  <si>
    <t>AT2G40510</t>
  </si>
  <si>
    <t>AT1G14360</t>
  </si>
  <si>
    <t>AT5G22860</t>
  </si>
  <si>
    <t>AT2G26340</t>
  </si>
  <si>
    <t>AT3G26640</t>
  </si>
  <si>
    <t>AT3G49320</t>
  </si>
  <si>
    <t>AT5G43970</t>
  </si>
  <si>
    <t>AT5G43920</t>
  </si>
  <si>
    <t>AT1G52430</t>
  </si>
  <si>
    <t>AT5G63850</t>
  </si>
  <si>
    <t>AT1G78610</t>
  </si>
  <si>
    <t>AT1G29260</t>
  </si>
  <si>
    <t>AT2G47990</t>
  </si>
  <si>
    <t>AT3G12650</t>
  </si>
  <si>
    <t>AT5G11750</t>
  </si>
  <si>
    <t>AT5G54661</t>
  </si>
  <si>
    <t>AT5G57150</t>
  </si>
  <si>
    <t>AT5G66607</t>
  </si>
  <si>
    <t>AT3G57010</t>
  </si>
  <si>
    <t>AT4G31580</t>
  </si>
  <si>
    <t>atRSZp22/atSRZ22</t>
  </si>
  <si>
    <t>AT2G37040</t>
  </si>
  <si>
    <t>AT2G18520</t>
  </si>
  <si>
    <t>AT5G05990</t>
  </si>
  <si>
    <t>AT2G28950</t>
  </si>
  <si>
    <t>AT3G11450</t>
  </si>
  <si>
    <t>AT1G47840</t>
  </si>
  <si>
    <t>AT5G24770</t>
  </si>
  <si>
    <t>AT5G67270</t>
  </si>
  <si>
    <t>AT2G28740</t>
  </si>
  <si>
    <t>AT2G23790</t>
  </si>
  <si>
    <t>AT2G27170</t>
  </si>
  <si>
    <t>AT2G35040</t>
  </si>
  <si>
    <t>AT1G06960</t>
  </si>
  <si>
    <t>AT4G16250</t>
  </si>
  <si>
    <t>AT5G58470</t>
  </si>
  <si>
    <t>hnRNP family</t>
  </si>
  <si>
    <t>TBP-associated factor 15B</t>
  </si>
  <si>
    <t>AT2G34480</t>
  </si>
  <si>
    <t>AT4G40020</t>
  </si>
  <si>
    <t>AT4G04620</t>
  </si>
  <si>
    <t>AT2G04170</t>
  </si>
  <si>
    <t>AT1G25440</t>
  </si>
  <si>
    <t>AT1G02780</t>
  </si>
  <si>
    <t>AT1G79120</t>
  </si>
  <si>
    <t>AT3G17910</t>
  </si>
  <si>
    <t>AT5G55120</t>
  </si>
  <si>
    <t>AT5G13700</t>
  </si>
  <si>
    <t>AT3G04750</t>
  </si>
  <si>
    <t>AT4G01560</t>
  </si>
  <si>
    <t>AT2G37880</t>
  </si>
  <si>
    <t>AT2G35450</t>
  </si>
  <si>
    <t>AT5G06550</t>
  </si>
  <si>
    <t>AT4G34000</t>
  </si>
  <si>
    <t>AT4G36410</t>
  </si>
  <si>
    <t>AT3G08780</t>
  </si>
  <si>
    <t>AT3G13920</t>
  </si>
  <si>
    <t>AT1G06950</t>
  </si>
  <si>
    <t>AT1G77320</t>
  </si>
  <si>
    <t>AT5G36002</t>
  </si>
  <si>
    <t>AT5G63550</t>
  </si>
  <si>
    <t>AT1G35660</t>
  </si>
  <si>
    <t>AT3G21150</t>
  </si>
  <si>
    <t>AT2G31610</t>
  </si>
  <si>
    <t>AT1G03710</t>
  </si>
  <si>
    <t>AT1G19960</t>
  </si>
  <si>
    <t>AT4G11970</t>
  </si>
  <si>
    <t>AT5G32143</t>
  </si>
  <si>
    <t>AT5G58090</t>
  </si>
  <si>
    <t>AT2G04390</t>
  </si>
  <si>
    <t>AT5G45240</t>
  </si>
  <si>
    <t>5:18319174:G-A;splice_acceptor_variant</t>
  </si>
  <si>
    <t>AT5G55125</t>
  </si>
  <si>
    <t>AT1G60950</t>
  </si>
  <si>
    <t>AT1G59540</t>
  </si>
  <si>
    <t>AT4G02570</t>
  </si>
  <si>
    <t>AT2G45840</t>
  </si>
  <si>
    <t>AT2G38800</t>
  </si>
  <si>
    <t>AT3G10190</t>
  </si>
  <si>
    <t>AT4G02390</t>
  </si>
  <si>
    <t>AT3G28070</t>
  </si>
  <si>
    <t>AT1G07200</t>
  </si>
  <si>
    <t>AT3G06920</t>
  </si>
  <si>
    <t>AT1G54690</t>
  </si>
  <si>
    <t>AT5G26710</t>
  </si>
  <si>
    <t>AT5G66055</t>
  </si>
  <si>
    <t>AT4G23215</t>
  </si>
  <si>
    <t>AT1G21840</t>
  </si>
  <si>
    <t>AT3G26680</t>
  </si>
  <si>
    <t>AT1G65180</t>
  </si>
  <si>
    <t>AT3G07740</t>
  </si>
  <si>
    <t>AT5G62550</t>
  </si>
  <si>
    <t>AT4G28230</t>
  </si>
  <si>
    <t>AT1G03140</t>
  </si>
  <si>
    <t>Second step factors</t>
  </si>
  <si>
    <t>atPrp18-1 atPrp18-1 splicing factor Prp18-like protein</t>
  </si>
  <si>
    <t>AT1G65900</t>
  </si>
  <si>
    <t>AT1G51840</t>
  </si>
  <si>
    <t>AT3G53540</t>
  </si>
  <si>
    <t>AT5G35732</t>
  </si>
  <si>
    <t>AT5G58370</t>
  </si>
  <si>
    <t>AT3G51480</t>
  </si>
  <si>
    <t>AT1G51790</t>
  </si>
  <si>
    <t>1:19208430:G-A;exonic_variant,1:19208430:G-A;protein_coding;stop-gain;CAA&gt;TAA;Q&gt;*</t>
  </si>
  <si>
    <t>AT1G07070</t>
  </si>
  <si>
    <t>AT5G57110</t>
  </si>
  <si>
    <t>AT1G64790</t>
  </si>
  <si>
    <t>AT2G39350</t>
  </si>
  <si>
    <t>AT2G36305</t>
  </si>
  <si>
    <t>AT3G25210</t>
  </si>
  <si>
    <t>AT3G12530</t>
  </si>
  <si>
    <t>AT4G33865</t>
  </si>
  <si>
    <t>AT2G32920</t>
  </si>
  <si>
    <t>AT4G05460</t>
  </si>
  <si>
    <t>AT3G21690</t>
  </si>
  <si>
    <t>AT4G25350</t>
  </si>
  <si>
    <t>AT1G71240</t>
  </si>
  <si>
    <t>AT2G20330</t>
  </si>
  <si>
    <t>WD40 domain-containing protein</t>
  </si>
  <si>
    <t>AT5G15160</t>
  </si>
  <si>
    <t>AT5G42020</t>
  </si>
  <si>
    <t>AT1G63770</t>
  </si>
  <si>
    <t>AT2G45315</t>
  </si>
  <si>
    <t>AT3G54560</t>
  </si>
  <si>
    <t>AT4G24440</t>
  </si>
  <si>
    <t>AT5G45720</t>
  </si>
  <si>
    <t>AT3G17750</t>
  </si>
  <si>
    <t>AT1G16500</t>
  </si>
  <si>
    <t>AT5G05130</t>
  </si>
  <si>
    <t>AT4G01430</t>
  </si>
  <si>
    <t>AT1G25470</t>
  </si>
  <si>
    <t>AT1G42970</t>
  </si>
  <si>
    <t>AT4G04940</t>
  </si>
  <si>
    <t>AT4G34580</t>
  </si>
  <si>
    <t>AT4G03440</t>
  </si>
  <si>
    <t>AT1G79710</t>
  </si>
  <si>
    <t>AT5G14180</t>
  </si>
  <si>
    <t>AT5G46840</t>
  </si>
  <si>
    <t>RNA recognition motif-containing protein</t>
  </si>
  <si>
    <t>AT1G55920</t>
  </si>
  <si>
    <t>AT2G22190</t>
  </si>
  <si>
    <t>AT3G28899</t>
  </si>
  <si>
    <t>AT3G51750</t>
  </si>
  <si>
    <t>AT3G56330</t>
  </si>
  <si>
    <t>AT3G52525</t>
  </si>
  <si>
    <t>AT5G12210</t>
  </si>
  <si>
    <t>AT4G16960</t>
  </si>
  <si>
    <t>AT5G46880</t>
  </si>
  <si>
    <t>AT1G74530</t>
  </si>
  <si>
    <t>AT3G29784</t>
  </si>
  <si>
    <t>AT1G27480</t>
  </si>
  <si>
    <t>AT2G40000</t>
  </si>
  <si>
    <t>AT2G31660</t>
  </si>
  <si>
    <t>AT3G63088</t>
  </si>
  <si>
    <t>AT1G64270</t>
  </si>
  <si>
    <t>AT1G10657</t>
  </si>
  <si>
    <t>AT5G01290</t>
  </si>
  <si>
    <t>AT5G01595</t>
  </si>
  <si>
    <t>AT5G02760</t>
  </si>
  <si>
    <t>AT3G14370</t>
  </si>
  <si>
    <t>AT3G42052</t>
  </si>
  <si>
    <t>AT5G58920</t>
  </si>
  <si>
    <t>AT3G13510</t>
  </si>
  <si>
    <t>AT1G66050</t>
  </si>
  <si>
    <t>AT3G18960</t>
  </si>
  <si>
    <t>AT5G54064</t>
  </si>
  <si>
    <t>AT4G11175</t>
  </si>
  <si>
    <t>AT2G07213</t>
  </si>
  <si>
    <t>AT5G45080</t>
  </si>
  <si>
    <t>AT5G16770</t>
  </si>
  <si>
    <t>AT3G44713</t>
  </si>
  <si>
    <t>3:16261889:T-A;intronic_variant</t>
  </si>
  <si>
    <t>AT5G54230</t>
  </si>
  <si>
    <t>AT1G62150</t>
  </si>
  <si>
    <t>AT3G56450</t>
  </si>
  <si>
    <t>AT5G23900</t>
  </si>
  <si>
    <t>AT5G18180</t>
  </si>
  <si>
    <t>AT3G07030</t>
  </si>
  <si>
    <t>AT3G14560</t>
  </si>
  <si>
    <t>AT5G61490</t>
  </si>
  <si>
    <t>AT1G66140</t>
  </si>
  <si>
    <t>AT1G32210</t>
  </si>
  <si>
    <t>AT3G27400</t>
  </si>
  <si>
    <t>AT3G02190</t>
  </si>
  <si>
    <t>AT2G33820</t>
  </si>
  <si>
    <t>AT5G03120</t>
  </si>
  <si>
    <t>AT1G09520</t>
  </si>
  <si>
    <t>AT1G53460</t>
  </si>
  <si>
    <t>AT2G47830</t>
  </si>
  <si>
    <t>AT4G32680</t>
  </si>
  <si>
    <t>AT5G11590</t>
  </si>
  <si>
    <t>AT2G24765</t>
  </si>
  <si>
    <t>AT5G61410</t>
  </si>
  <si>
    <t>AT4G39910</t>
  </si>
  <si>
    <t>AT1G48160</t>
  </si>
  <si>
    <t>AT3G27640</t>
  </si>
  <si>
    <t>AT4G00380</t>
  </si>
  <si>
    <t>AT4G20740</t>
  </si>
  <si>
    <t>AT1G78150</t>
  </si>
  <si>
    <t>AT3G02560</t>
  </si>
  <si>
    <t>AT4G27852</t>
  </si>
  <si>
    <t>AT3G53430</t>
  </si>
  <si>
    <t>AT1G56690</t>
  </si>
  <si>
    <t>AT3G56430</t>
  </si>
  <si>
    <t>AT2G46550</t>
  </si>
  <si>
    <t>AT5G04290</t>
  </si>
  <si>
    <t>AT3G24430</t>
  </si>
  <si>
    <t>AT1G50450</t>
  </si>
  <si>
    <t>AT5G03530</t>
  </si>
  <si>
    <t>AT2G29980</t>
  </si>
  <si>
    <t>AT3G54110</t>
  </si>
  <si>
    <t>AT5G55530</t>
  </si>
  <si>
    <t>AT5G27770</t>
  </si>
  <si>
    <t>AT3G26070</t>
  </si>
  <si>
    <t>AT5G42050</t>
  </si>
  <si>
    <t>AT4G27800</t>
  </si>
  <si>
    <t>AT3G58650</t>
  </si>
  <si>
    <t>AT1G74670</t>
  </si>
  <si>
    <t>AT2G21770</t>
  </si>
  <si>
    <t>AT5G10530</t>
  </si>
  <si>
    <t>AT4G37920</t>
  </si>
  <si>
    <t>AT2G22360</t>
  </si>
  <si>
    <t>AT5G17490</t>
  </si>
  <si>
    <t>AT2G21290</t>
  </si>
  <si>
    <t>AT2G42160</t>
  </si>
  <si>
    <t>AT3G50790</t>
  </si>
  <si>
    <t>3:18881681:G-A;protein_coding;missense;TCT&gt;TTT;S&gt;F</t>
  </si>
  <si>
    <t>AT1G52380</t>
  </si>
  <si>
    <t>AT4G01740</t>
  </si>
  <si>
    <t>AT3G08730</t>
  </si>
  <si>
    <t>AT1G03106</t>
  </si>
  <si>
    <t>AT5G12140</t>
  </si>
  <si>
    <t>AT2G34960</t>
  </si>
  <si>
    <t>AT5G65440</t>
  </si>
  <si>
    <t>5:26151432:T-TA;exonic_variant</t>
  </si>
  <si>
    <t>AT1G75670</t>
  </si>
  <si>
    <t>AT1G78110</t>
  </si>
  <si>
    <t>AT1G62580</t>
  </si>
  <si>
    <t>AT5G35530</t>
  </si>
  <si>
    <t>AT5G53770</t>
  </si>
  <si>
    <t>AT1G21070</t>
  </si>
  <si>
    <t>AT5G54040</t>
  </si>
  <si>
    <t>AT2G17690</t>
  </si>
  <si>
    <t>AT1G28140</t>
  </si>
  <si>
    <t>AT2G39800</t>
  </si>
  <si>
    <t>AT5G55190</t>
  </si>
  <si>
    <t>AT5G40060</t>
  </si>
  <si>
    <t>AT4G04750</t>
  </si>
  <si>
    <t>AT2G36250</t>
  </si>
  <si>
    <t>AT1G04310</t>
  </si>
  <si>
    <t>1:1157765:TGA-T;exonic_variant</t>
  </si>
  <si>
    <t>AT3G15080</t>
  </si>
  <si>
    <t>AT1G08910</t>
  </si>
  <si>
    <t>1:2859036:A-AC;exonic_variant,1:2859036:A-AC;exonic_variant&amp;protein_coding</t>
  </si>
  <si>
    <t>AT3G11780</t>
  </si>
  <si>
    <t>AT3G15360</t>
  </si>
  <si>
    <t>AT5G27740</t>
  </si>
  <si>
    <t>AT3G45890</t>
  </si>
  <si>
    <t>AT5G18700</t>
  </si>
  <si>
    <t>AT4G26288</t>
  </si>
  <si>
    <t>AT1G18340</t>
  </si>
  <si>
    <t>AT2G15128</t>
  </si>
  <si>
    <t>AT2G23330</t>
  </si>
  <si>
    <t>AT4G01935</t>
  </si>
  <si>
    <t>AT3G45850</t>
  </si>
  <si>
    <t>AT5G03940</t>
  </si>
  <si>
    <t>AT5G58790</t>
  </si>
  <si>
    <t>AT2G19385</t>
  </si>
  <si>
    <t>AT1G25320</t>
  </si>
  <si>
    <t>AT3G53680</t>
  </si>
  <si>
    <t>AT4G35295</t>
  </si>
  <si>
    <t>AT1G76400</t>
  </si>
  <si>
    <t>AT1G11350</t>
  </si>
  <si>
    <t>AT5G64110</t>
  </si>
  <si>
    <t>AT3G50780</t>
  </si>
  <si>
    <t>AT3G10450</t>
  </si>
  <si>
    <t>AT1G48850</t>
  </si>
  <si>
    <t>AT5G27110</t>
  </si>
  <si>
    <t>AT3G61860</t>
  </si>
  <si>
    <t>AT4G24800</t>
  </si>
  <si>
    <t>AT4G03260</t>
  </si>
  <si>
    <t>AT1G10030</t>
  </si>
  <si>
    <t>AT1G22170</t>
  </si>
  <si>
    <t>AT2G05100</t>
  </si>
  <si>
    <t>AT2G47260</t>
  </si>
  <si>
    <t>AT5G01760</t>
  </si>
  <si>
    <t>AT4G11420</t>
  </si>
  <si>
    <t>AT3G60040</t>
  </si>
  <si>
    <t>AT4G17840</t>
  </si>
  <si>
    <t>AT5G22640</t>
  </si>
  <si>
    <t>AT2G40590</t>
  </si>
  <si>
    <t>AT3G56260</t>
  </si>
  <si>
    <t>AT5G67440</t>
  </si>
  <si>
    <t>AT1G67865</t>
  </si>
  <si>
    <t>AT5G18850</t>
  </si>
  <si>
    <t>AT5G49665</t>
  </si>
  <si>
    <t>AT4G08940</t>
  </si>
  <si>
    <t>AT2G30570</t>
  </si>
  <si>
    <t>AT4G01410</t>
  </si>
  <si>
    <t>AT2G07726</t>
  </si>
  <si>
    <t>AT3G55646</t>
  </si>
  <si>
    <t>3:20645337:AAT-A;intronic_variant</t>
  </si>
  <si>
    <t>AT3G13420</t>
  </si>
  <si>
    <t>AT5G01940</t>
  </si>
  <si>
    <t>AT1G47210</t>
  </si>
  <si>
    <t>AT1G61460</t>
  </si>
  <si>
    <t>AT5G56550</t>
  </si>
  <si>
    <t>AT2G05940</t>
  </si>
  <si>
    <t>ATMG01130</t>
  </si>
  <si>
    <t>AT3G53920</t>
  </si>
  <si>
    <t>AT3G52860</t>
  </si>
  <si>
    <t>AT4G27520</t>
  </si>
  <si>
    <t>AT1G28530</t>
  </si>
  <si>
    <t>AT2G21850</t>
  </si>
  <si>
    <t>AT2G17370</t>
  </si>
  <si>
    <t>AT1G10360</t>
  </si>
  <si>
    <t>AT3G26950</t>
  </si>
  <si>
    <t>AT4G03120</t>
  </si>
  <si>
    <t>atU1C C2H2 and C2HC zinc finger-containing protein</t>
  </si>
  <si>
    <t>AT1G09620</t>
  </si>
  <si>
    <t>AT5G47870</t>
  </si>
  <si>
    <t>AT1G73600</t>
  </si>
  <si>
    <t>AT2G33480</t>
  </si>
  <si>
    <t>AT5G19120</t>
  </si>
  <si>
    <t>AT1G29700</t>
  </si>
  <si>
    <t>AT1G55480</t>
  </si>
  <si>
    <t>AT3G03130</t>
  </si>
  <si>
    <t>AT1G05210</t>
  </si>
  <si>
    <t>AT1G23760</t>
  </si>
  <si>
    <t>AT2G07815</t>
  </si>
  <si>
    <t>AT4G14410</t>
  </si>
  <si>
    <t>AT3G03220</t>
  </si>
  <si>
    <t>AT2G30330</t>
  </si>
  <si>
    <t>AT3G62080</t>
  </si>
  <si>
    <t>AT1G80450</t>
  </si>
  <si>
    <t>AT4G15765</t>
  </si>
  <si>
    <t>4:8976400:AC-A;exonic_variant,4:8976973:CA-C;exonic_variant,4:8976446:CA-C;exonic_variant,4:8976973:CA-C;exonic_variant&amp;protein_coding,4:8976602:TC-T;exonic_variant&amp;protein_coding,4:8976602:TC-T;exonic_variant,4:8976532:GCAT-G;exonic_variant,4:8976514:TA-T;intronic_variant,4:8976538:C-CTA;intronic_variant,4:8976574:TA-T;intronic_variant,4:8975843:GC-G;exonic_variant&amp;protein_coding,4:8977331:G-GT;exonic_variant,4:8976400:AC-A;intronic_variant,4:8976574:TA-T;splice_donor_region_variant,4:8976538:C-CTA;exonic_variant,4:8976446:CA-C;intronic_variant,4:8976602:TC-T;intronic_variant,4:8976973:CA-C;splice_donor_region_variant,4:8976514:TA-T;exonic_variant,4:8975843:GC-G;exonic_variant,4:8976574:TA-T;exonic_variant,4:8976532:GCAT-G;intronic_variant</t>
  </si>
  <si>
    <t>AT1G74260</t>
  </si>
  <si>
    <t>AT3G07750</t>
  </si>
  <si>
    <t>AT5G50460</t>
  </si>
  <si>
    <t>AT1G73230</t>
  </si>
  <si>
    <t>AT1G04130</t>
  </si>
  <si>
    <t>AT3G12760</t>
  </si>
  <si>
    <t>AT2G45890</t>
  </si>
  <si>
    <t>AT4G32260</t>
  </si>
  <si>
    <t>AT1G09630</t>
  </si>
  <si>
    <t>AT4G13280</t>
  </si>
  <si>
    <t>AT5G26200</t>
  </si>
  <si>
    <t>AT4G27950</t>
  </si>
  <si>
    <t>AT3G12170</t>
  </si>
  <si>
    <t>AT5G60022</t>
  </si>
  <si>
    <t>AT5G08740</t>
  </si>
  <si>
    <t>5:2848835:T-C;exonic_variant,5:2848840:A-T;exonic_variant</t>
  </si>
  <si>
    <t>AT5G10390</t>
  </si>
  <si>
    <t>AT1G67840</t>
  </si>
  <si>
    <t>AT5G51750</t>
  </si>
  <si>
    <t>AT1G70900</t>
  </si>
  <si>
    <t>AT4G36180</t>
  </si>
  <si>
    <t>AT4G28860</t>
  </si>
  <si>
    <t>AT5G35510</t>
  </si>
  <si>
    <t>AT1G52650</t>
  </si>
  <si>
    <t>AT1G10700</t>
  </si>
  <si>
    <t>AT2G36200</t>
  </si>
  <si>
    <t>AT2G34640</t>
  </si>
  <si>
    <t>AT2G42850</t>
  </si>
  <si>
    <t>AT3G41979</t>
  </si>
  <si>
    <t>3:14204473:TGTCGACCAGGGGTTGAAATC-T;exonic_variant,3:14204892:C-CTAT;intronic_variant,3:14204877:AC-A;intronic_variant,3:14204891:A-AGAAAAAT;intronic_variant,3:14204882:G-GA;intronic_variant</t>
  </si>
  <si>
    <t>AT5G62370</t>
  </si>
  <si>
    <t>AT5G64150</t>
  </si>
  <si>
    <t>AT5G43910</t>
  </si>
  <si>
    <t>AT5G09270</t>
  </si>
  <si>
    <t>AT1G80290</t>
  </si>
  <si>
    <t>AT1G29430</t>
  </si>
  <si>
    <t>AT5G50810</t>
  </si>
  <si>
    <t>AT5G44575</t>
  </si>
  <si>
    <t>AT3G60520</t>
  </si>
  <si>
    <t>3:22362255:C-A;splice_donor_variant,3:22362255:C-A;protein_coding;sense;CGG&gt;CGT;R&gt;R,3:22362255:C-A;intronic_variant</t>
  </si>
  <si>
    <t>AT1G70110</t>
  </si>
  <si>
    <t>AT1G62310</t>
  </si>
  <si>
    <t>AT3G61198</t>
  </si>
  <si>
    <t>AT1G56050</t>
  </si>
  <si>
    <t>AT1G34355</t>
  </si>
  <si>
    <t>AT2G04795</t>
  </si>
  <si>
    <t>AT1G52800</t>
  </si>
  <si>
    <t>AT1G68520</t>
  </si>
  <si>
    <t>AT3G09910</t>
  </si>
  <si>
    <t>AT3G53880</t>
  </si>
  <si>
    <t>AT5G20935</t>
  </si>
  <si>
    <t>AT5G46070</t>
  </si>
  <si>
    <t>AT1G32160</t>
  </si>
  <si>
    <t>AT1G10940</t>
  </si>
  <si>
    <t>AT2G15430</t>
  </si>
  <si>
    <t>AT2G40540</t>
  </si>
  <si>
    <t>AT3G14930</t>
  </si>
  <si>
    <t>AT1G14970</t>
  </si>
  <si>
    <t>AT1G54970</t>
  </si>
  <si>
    <t>AT5G38340</t>
  </si>
  <si>
    <t>AT1G13590</t>
  </si>
  <si>
    <t>AT5G25240</t>
  </si>
  <si>
    <t>AT4G00930</t>
  </si>
  <si>
    <t>AT1G05140</t>
  </si>
  <si>
    <t>AT5G65490</t>
  </si>
  <si>
    <t>AT4G33000</t>
  </si>
  <si>
    <t>AT5G45730</t>
  </si>
  <si>
    <t>AT3G17790</t>
  </si>
  <si>
    <t>AT5G28430</t>
  </si>
  <si>
    <t>AT1G09470</t>
  </si>
  <si>
    <t>AT1G80440</t>
  </si>
  <si>
    <t>AT3G51720</t>
  </si>
  <si>
    <t>AT2G40120</t>
  </si>
  <si>
    <t>AT5G40740</t>
  </si>
  <si>
    <t>AT5G50990</t>
  </si>
  <si>
    <t>AT1G34040</t>
  </si>
  <si>
    <t>AT3G27890</t>
  </si>
  <si>
    <t>AT4G32270</t>
  </si>
  <si>
    <t>AT5G11510</t>
  </si>
  <si>
    <t>AT4G23150</t>
  </si>
  <si>
    <t>AT3G61100</t>
  </si>
  <si>
    <t>AT1G51780</t>
  </si>
  <si>
    <t>AT2G25850</t>
  </si>
  <si>
    <t>AT2G11330</t>
  </si>
  <si>
    <t>AT5G26800</t>
  </si>
  <si>
    <t>5:9425617:T-TG;exonic_variant&amp;protein_coding,5:9425617:T-TG;exonic_variant</t>
  </si>
  <si>
    <t>AT1G19130</t>
  </si>
  <si>
    <t>AT5G24990</t>
  </si>
  <si>
    <t>AT5G18260</t>
  </si>
  <si>
    <t>AT3G22330</t>
  </si>
  <si>
    <t>AT4G14240</t>
  </si>
  <si>
    <t>AT3G11760</t>
  </si>
  <si>
    <t>AT1G47900</t>
  </si>
  <si>
    <t>AT1G06670</t>
  </si>
  <si>
    <t>AT4G27880</t>
  </si>
  <si>
    <t>AT1G52780</t>
  </si>
  <si>
    <t>AT1G04000</t>
  </si>
  <si>
    <t>AT4G20260</t>
  </si>
  <si>
    <t>4:10941806:CG-C;intronic_variant</t>
  </si>
  <si>
    <t>AT1G01740</t>
  </si>
  <si>
    <t>AT1G53200</t>
  </si>
  <si>
    <t>AT2G32900</t>
  </si>
  <si>
    <t>AT1G33480</t>
  </si>
  <si>
    <t>AT5G38140</t>
  </si>
  <si>
    <t>AT5G16400</t>
  </si>
  <si>
    <t>AT5G33384</t>
  </si>
  <si>
    <t>5:12628846:G-A;exonic_variant</t>
  </si>
  <si>
    <t>AT5G05750</t>
  </si>
  <si>
    <t>AT4G00525</t>
  </si>
  <si>
    <t>AT3G14470</t>
  </si>
  <si>
    <t>AT1G48390</t>
  </si>
  <si>
    <t>AT4G37110</t>
  </si>
  <si>
    <t>AT1G05900</t>
  </si>
  <si>
    <t>AT2G17650</t>
  </si>
  <si>
    <t>AT1G61170</t>
  </si>
  <si>
    <t>1:22550369:G-A;exonic_variant,1:22550369:G-A;protein_coding;missense;GCT&gt;ACT;A&gt;T</t>
  </si>
  <si>
    <t>AT5G41685</t>
  </si>
  <si>
    <t>AT3G25290</t>
  </si>
  <si>
    <t>AT4G16610</t>
  </si>
  <si>
    <t>AT3G48540</t>
  </si>
  <si>
    <t>AT3G13470</t>
  </si>
  <si>
    <t>AT4G16920</t>
  </si>
  <si>
    <t>AT1G07350</t>
  </si>
  <si>
    <t>AT3G23900</t>
  </si>
  <si>
    <t>AT3G30875</t>
  </si>
  <si>
    <t>AT1G05820</t>
  </si>
  <si>
    <t>AT5G58570</t>
  </si>
  <si>
    <t>AT1G07960</t>
  </si>
  <si>
    <t>AT1G76680</t>
  </si>
  <si>
    <t>AT5G38850</t>
  </si>
  <si>
    <t>AT1G14130</t>
  </si>
  <si>
    <t>AT1G61450</t>
  </si>
  <si>
    <t>AT5G63510</t>
  </si>
  <si>
    <t>AT3G48140</t>
  </si>
  <si>
    <t>AT1G09600</t>
  </si>
  <si>
    <t>AT1G20620</t>
  </si>
  <si>
    <t>AT3G25597</t>
  </si>
  <si>
    <t>AT4G09750</t>
  </si>
  <si>
    <t>AT1G53720</t>
  </si>
  <si>
    <t>CYP59</t>
  </si>
  <si>
    <t>AT5G21080</t>
  </si>
  <si>
    <t>AT3G07860</t>
  </si>
  <si>
    <t>AT4G37990</t>
  </si>
  <si>
    <t>AT5G40100</t>
  </si>
  <si>
    <t>AT1G23170</t>
  </si>
  <si>
    <t>AT3G07700</t>
  </si>
  <si>
    <t>AT3G04310</t>
  </si>
  <si>
    <t>AT4G09490</t>
  </si>
  <si>
    <t>AT3G19120</t>
  </si>
  <si>
    <t>AT5G37055</t>
  </si>
  <si>
    <t>AT3G02250</t>
  </si>
  <si>
    <t>AT1G59760</t>
  </si>
  <si>
    <t>RNA helicase</t>
  </si>
  <si>
    <t>AT2G04235</t>
  </si>
  <si>
    <t>AT3G58100</t>
  </si>
  <si>
    <t>AT1G06470</t>
  </si>
  <si>
    <t>AT2G36885</t>
  </si>
  <si>
    <t>2:15483724:AG-A;exonic_variant</t>
  </si>
  <si>
    <t>AT3G22150</t>
  </si>
  <si>
    <t>AT5G64080</t>
  </si>
  <si>
    <t>AT2G39690</t>
  </si>
  <si>
    <t>AT5G24890</t>
  </si>
  <si>
    <t>AT1G65280</t>
  </si>
  <si>
    <t>AT5G55620</t>
  </si>
  <si>
    <t>AT3G18580</t>
  </si>
  <si>
    <t>AT5G22390</t>
  </si>
  <si>
    <t>AT5G52030</t>
  </si>
  <si>
    <t>AT5G05060</t>
  </si>
  <si>
    <t>AT2G37500</t>
  </si>
  <si>
    <t>AT5G02250</t>
  </si>
  <si>
    <t>AT5G27890</t>
  </si>
  <si>
    <t>AT3G47930</t>
  </si>
  <si>
    <t>AT4G15630</t>
  </si>
  <si>
    <t>AT5G13790</t>
  </si>
  <si>
    <t>AT4G17520</t>
  </si>
  <si>
    <t>AT5G56380</t>
  </si>
  <si>
    <t>AT3G57290</t>
  </si>
  <si>
    <t>AT2G38070</t>
  </si>
  <si>
    <t>AT3G12460</t>
  </si>
  <si>
    <t>AT1G05100</t>
  </si>
  <si>
    <t>ATMG00980</t>
  </si>
  <si>
    <t>AT5G62440</t>
  </si>
  <si>
    <t>AT5G14480</t>
  </si>
  <si>
    <t>AT5G45490</t>
  </si>
  <si>
    <t>AT5G18080</t>
  </si>
  <si>
    <t>AT3G46940</t>
  </si>
  <si>
    <t>AT4G37553</t>
  </si>
  <si>
    <t>AT3G23620</t>
  </si>
  <si>
    <t>AT4G38480</t>
  </si>
  <si>
    <t>AT4G28700</t>
  </si>
  <si>
    <t>AT5G59850</t>
  </si>
  <si>
    <t>AT1G04220</t>
  </si>
  <si>
    <t>AT5G21940</t>
  </si>
  <si>
    <t>AT2G37470</t>
  </si>
  <si>
    <t>AT5G54260</t>
  </si>
  <si>
    <t>AT1G74200</t>
  </si>
  <si>
    <t>AT5G24750</t>
  </si>
  <si>
    <t>AT1G09100</t>
  </si>
  <si>
    <t>AT1G43700</t>
  </si>
  <si>
    <t>AT5G48870</t>
  </si>
  <si>
    <t>5:19813815:G-A;intronic_variant</t>
  </si>
  <si>
    <t>AT2G01008</t>
  </si>
  <si>
    <t>2:2363:T-TG;exonic_variant,2:1906:T-TG;exonic_variant&amp;protein_coding,2:2624:C-G;exonic_variant,2:2091:A-C;protein_coding;missense;ATG&gt;CTG;M&gt;L,2:1762:T-C;intronic_variant,2:2111:A-G;exonic_variant</t>
  </si>
  <si>
    <t>AT1G64480</t>
  </si>
  <si>
    <t>AT3G14700</t>
  </si>
  <si>
    <t>AT4G34850</t>
  </si>
  <si>
    <t>AT5G16450</t>
  </si>
  <si>
    <t>AT5G13840</t>
  </si>
  <si>
    <t>AT5G60030</t>
  </si>
  <si>
    <t>AT5G60930</t>
  </si>
  <si>
    <t>AT3G51110</t>
  </si>
  <si>
    <t>atCRN2 Half-A-TPR repeat-containing protein</t>
  </si>
  <si>
    <t>AT4G28300</t>
  </si>
  <si>
    <t>AT1G49410</t>
  </si>
  <si>
    <t>AT4G26870</t>
  </si>
  <si>
    <t>AT3G13940</t>
  </si>
  <si>
    <t>AT3G05200</t>
  </si>
  <si>
    <t>AT2G41620</t>
  </si>
  <si>
    <t>AT2G19530</t>
  </si>
  <si>
    <t>AT2G16600</t>
  </si>
  <si>
    <t>AT4G25240</t>
  </si>
  <si>
    <t>4:12930328:C-CA;intronic_variant</t>
  </si>
  <si>
    <t>AT2G23430</t>
  </si>
  <si>
    <t>AT3G55380</t>
  </si>
  <si>
    <t>AT2G30170</t>
  </si>
  <si>
    <t>AT5G07910</t>
  </si>
  <si>
    <t>AT5G16780</t>
  </si>
  <si>
    <t>MDF; MERISTEM-DEFECTIVE TRI2 DEFECTIVELY ORGANIZED TRIBUTARIES 2; DOT2;</t>
  </si>
  <si>
    <t>AT3G24650</t>
  </si>
  <si>
    <t>AT3G60500</t>
  </si>
  <si>
    <t>3'-5'-exoribonuclease CER7 protein</t>
  </si>
  <si>
    <t>AT2G45710</t>
  </si>
  <si>
    <t>AT4G04320</t>
  </si>
  <si>
    <t>AT5G24400</t>
  </si>
  <si>
    <t>AT1G64370</t>
  </si>
  <si>
    <t>AT1G31840</t>
  </si>
  <si>
    <t>AT5G20980</t>
  </si>
  <si>
    <t>AT5G59200</t>
  </si>
  <si>
    <t>AT2G40610</t>
  </si>
  <si>
    <t>AT1G33770</t>
  </si>
  <si>
    <t>AT2G42750</t>
  </si>
  <si>
    <t>AT4G03280</t>
  </si>
  <si>
    <t>AT3G22450</t>
  </si>
  <si>
    <t>AT3G13160</t>
  </si>
  <si>
    <t>AT5G20940</t>
  </si>
  <si>
    <t>AT2G14160</t>
  </si>
  <si>
    <t>AT5G66080</t>
  </si>
  <si>
    <t>AT4G16807</t>
  </si>
  <si>
    <t>AT5G22800</t>
  </si>
  <si>
    <t>AT2G15630</t>
  </si>
  <si>
    <t>AT5G18810</t>
  </si>
  <si>
    <t>AT5G01960</t>
  </si>
  <si>
    <t>AT3G26430</t>
  </si>
  <si>
    <t>AT2G19680</t>
  </si>
  <si>
    <t>AT1G73170</t>
  </si>
  <si>
    <t>AT2G46600</t>
  </si>
  <si>
    <t>AT3G28580</t>
  </si>
  <si>
    <t>AT5G05620</t>
  </si>
  <si>
    <t>AT1G51310</t>
  </si>
  <si>
    <t>AT2G17210</t>
  </si>
  <si>
    <t>AT1G77180</t>
  </si>
  <si>
    <t>SKIP</t>
  </si>
  <si>
    <t>AT5G54290</t>
  </si>
  <si>
    <t>AT2G16060</t>
  </si>
  <si>
    <t>AT4G00955</t>
  </si>
  <si>
    <t>AT3G52535</t>
  </si>
  <si>
    <t>AT5G21900</t>
  </si>
  <si>
    <t>AT3G09630</t>
  </si>
  <si>
    <t>AT5G22040</t>
  </si>
  <si>
    <t>AT4G37895</t>
  </si>
  <si>
    <t>AT5G58300</t>
  </si>
  <si>
    <t>AT1G18010</t>
  </si>
  <si>
    <t>AT1G80950</t>
  </si>
  <si>
    <t>AT1G01070</t>
  </si>
  <si>
    <t>AT3G57800</t>
  </si>
  <si>
    <t>AT1G61080</t>
  </si>
  <si>
    <t>AT5G41970</t>
  </si>
  <si>
    <t>AT5G60300</t>
  </si>
  <si>
    <t>AT1G11720</t>
  </si>
  <si>
    <t>AT1G31340</t>
  </si>
  <si>
    <t>AT1G42560</t>
  </si>
  <si>
    <t>1:15982936:A-AAT;intronic_variant</t>
  </si>
  <si>
    <t>AT5G03130</t>
  </si>
  <si>
    <t>AT3G21480</t>
  </si>
  <si>
    <t>AT5G37410</t>
  </si>
  <si>
    <t>AT1G09960</t>
  </si>
  <si>
    <t>AT2G05440</t>
  </si>
  <si>
    <t>AT4G27510</t>
  </si>
  <si>
    <t>AT3G47610</t>
  </si>
  <si>
    <t>AT2G06990</t>
  </si>
  <si>
    <t>AT3G41768</t>
  </si>
  <si>
    <t>AT2G01710</t>
  </si>
  <si>
    <t>AT4G06534</t>
  </si>
  <si>
    <t>AT3G32990</t>
  </si>
  <si>
    <t>AT1G08530</t>
  </si>
  <si>
    <t>AT4G18465</t>
  </si>
  <si>
    <t>ATP-dependent RNA helicase DDX35</t>
  </si>
  <si>
    <t>AT5G27640</t>
  </si>
  <si>
    <t>AT1G05500</t>
  </si>
  <si>
    <t>AT1G18200</t>
  </si>
  <si>
    <t>AT1G77200</t>
  </si>
  <si>
    <t>AT2G44660</t>
  </si>
  <si>
    <t>AT2G47270</t>
  </si>
  <si>
    <t>AT3G25410</t>
  </si>
  <si>
    <t>AT5G67250</t>
  </si>
  <si>
    <t>AT1G67760</t>
  </si>
  <si>
    <t>AT2G30530</t>
  </si>
  <si>
    <t>AT5G07280</t>
  </si>
  <si>
    <t>AT5G59080</t>
  </si>
  <si>
    <t>AT4G08555</t>
  </si>
  <si>
    <t>AT2G28790</t>
  </si>
  <si>
    <t>AT2G16390</t>
  </si>
  <si>
    <t>AT5G24910</t>
  </si>
  <si>
    <t>AT2G25670</t>
  </si>
  <si>
    <t>AT3G10530</t>
  </si>
  <si>
    <t>AT3G57930</t>
  </si>
  <si>
    <t>AT1G54820</t>
  </si>
  <si>
    <t>AT2G20835</t>
  </si>
  <si>
    <t>AT2G25650</t>
  </si>
  <si>
    <t>AT1G66730</t>
  </si>
  <si>
    <t>1:24885735:G-A;protein_coding;missense;GCT&gt;ACT;A&gt;T,1:24885331:C-A;protein_coding;missense;GCA&gt;GAA;A&gt;E,1:24885356:A-T;protein_coding;missense;CAA&gt;CAT;Q&gt;H,1:24885281:C-T;protein_coding;sense;TCC&gt;TCT;S&gt;S,1:24885373:C-A;protein_coding;missense;CCT&gt;CAT;P&gt;H,1:24885120:T-C;protein_coding;missense;TCA&gt;CCA;S&gt;P,1:24885727:T-G;protein_coding;missense;GTT&gt;GGT;V&gt;G,1:24885614:T-C;protein_coding;sense;TTT&gt;TTC;F&gt;F,1:24885648:AG-A;exonic_variant&amp;protein_coding,1:24885644:T-G;protein_coding;sense;GTT&gt;GTG;V&gt;V,1:24885450:TTTTTGTTTAAAGTCAAATTAGAGAGCAGTGGATTTGAAAAGTATGTTCATACTGGAGATTTTAGATTCTGTGATGAGA-T;exonic_variant&amp;protein_coding,1:24885254:C-T;protein_coding;sense;TCC&gt;TCT;S&gt;S,1:24885362:T-C;protein_coding;sense;GTT&gt;GTC;V&gt;V,1:24885296:A-T;protein_coding;sense;ATA&gt;ATT;I&gt;I,1:24885662:G-A;protein_coding;sense;AAG&gt;AAA;K&gt;K,1:24885176:T-A;protein_coding;missense;AAT&gt;AAA;N&gt;K,1:24885218:A-C;protein_coding;sense;TCA&gt;TCC;S&gt;S,1:24885413:G-A;protein_coding;sense;GTG&gt;GTA;V&gt;V,1:24885403:C-T;protein_coding;missense;TCT&gt;TTT;S&gt;F,1:24885033:T-C;protein_coding;missense;TCA&gt;CCA;S&gt;P,1:24885142:G-C;protein_coding;missense;TGT&gt;TCT;C&gt;S,1:24885540:C-T;protein_coding;missense;CCG&gt;TCG;P&gt;S,1:24885048:T-A;protein_coding;missense;TCA&gt;ACA;S&gt;T,1:24885279:T-A;protein_coding;missense;TCC&gt;ACC;S&gt;T,1:24885107:T-C;protein_coding;sense;TCT&gt;TCC;S&gt;S,1:24885287:C-T;protein_coding;sense;TCC&gt;TCT;S&gt;S,1:24885736:C-CAAACTTAGGATTACAATAAGTAATAATAGGGTTTAGGGTTTAGGGTTTAGGGTTTAGGGTT;exonic_variant&amp;protein_coding,1:24885581:C-G;protein_coding;sense;CTC&gt;CTG;L&gt;L,1:24885637:G-A;protein_coding;missense;GGT&gt;GAT;G&gt;D,1:24885220:C-T;protein_coding;missense;TCC&gt;TTC;S&gt;F</t>
  </si>
  <si>
    <t>AT4G32600</t>
  </si>
  <si>
    <t>AT4G22360</t>
  </si>
  <si>
    <t>AT3G13460</t>
  </si>
  <si>
    <t>AT1G10095</t>
  </si>
  <si>
    <t>1:3297395:G-GA;exonic_variant</t>
  </si>
  <si>
    <t>AT3G61640</t>
  </si>
  <si>
    <t>AT3G13960</t>
  </si>
  <si>
    <t>AT4G26410</t>
  </si>
  <si>
    <t>AT3G21390</t>
  </si>
  <si>
    <t>AT2G47490</t>
  </si>
  <si>
    <t>AT5G16340</t>
  </si>
  <si>
    <t>AT5G12010</t>
  </si>
  <si>
    <t>AT3G02760</t>
  </si>
  <si>
    <t>AT1G62960</t>
  </si>
  <si>
    <t>AT3G55850</t>
  </si>
  <si>
    <t>3:20723286:G-A;intronic_variant</t>
  </si>
  <si>
    <t>AT5G02850</t>
  </si>
  <si>
    <t>AT3G63390</t>
  </si>
  <si>
    <t>AT5G18650</t>
  </si>
  <si>
    <t>AT5G02230</t>
  </si>
  <si>
    <t>AT5G55970</t>
  </si>
  <si>
    <t>AT2G39450</t>
  </si>
  <si>
    <t>AT1G52500</t>
  </si>
  <si>
    <t>AT4G02150</t>
  </si>
  <si>
    <t>AT3G63280</t>
  </si>
  <si>
    <t>AT1G15870</t>
  </si>
  <si>
    <t>AT3G21240</t>
  </si>
  <si>
    <t>AT4G27080</t>
  </si>
  <si>
    <t>AT1G52690</t>
  </si>
  <si>
    <t>AT3G54180</t>
  </si>
  <si>
    <t>AT3G50050</t>
  </si>
  <si>
    <t>AT4G35250</t>
  </si>
  <si>
    <t>AT4G26430</t>
  </si>
  <si>
    <t>AT3G47840</t>
  </si>
  <si>
    <t>AT1G71528</t>
  </si>
  <si>
    <t>AT2G05812</t>
  </si>
  <si>
    <t>AT1G22850</t>
  </si>
  <si>
    <t>AT5G64170</t>
  </si>
  <si>
    <t>AT3G55200</t>
  </si>
  <si>
    <t>atSAP130a splicing factor 3B subunit 3</t>
  </si>
  <si>
    <t>AT2G45740</t>
  </si>
  <si>
    <t>AT1G76705</t>
  </si>
  <si>
    <t>AT3G59680</t>
  </si>
  <si>
    <t>AT4G16008</t>
  </si>
  <si>
    <t>AT5G48450</t>
  </si>
  <si>
    <t>AT4G35940</t>
  </si>
  <si>
    <t>AT4G02840</t>
  </si>
  <si>
    <t>atSmD1-b  Small nuclear ribonucleoprotein</t>
  </si>
  <si>
    <t>AT1G58848</t>
  </si>
  <si>
    <t>AT2G07686</t>
  </si>
  <si>
    <t>AT2G42570</t>
  </si>
  <si>
    <t>AT3G26744</t>
  </si>
  <si>
    <t>AT2G46910</t>
  </si>
  <si>
    <t>AT1G30380</t>
  </si>
  <si>
    <t>AT5G42970</t>
  </si>
  <si>
    <t>AT5G01340</t>
  </si>
  <si>
    <t>AT1G69600</t>
  </si>
  <si>
    <t>AT1G05370</t>
  </si>
  <si>
    <t>AT5G47390</t>
  </si>
  <si>
    <t>AT5G15570</t>
  </si>
  <si>
    <t>AT5G55160</t>
  </si>
  <si>
    <t>AT1G21760</t>
  </si>
  <si>
    <t>AT2G14740</t>
  </si>
  <si>
    <t>AT3G11415</t>
  </si>
  <si>
    <t>AT5G27550</t>
  </si>
  <si>
    <t>AT1G14650</t>
  </si>
  <si>
    <t>atSAP114-1a splicing factor 3A subunit 1</t>
  </si>
  <si>
    <t>AT2G19490</t>
  </si>
  <si>
    <t>AT4G33945</t>
  </si>
  <si>
    <t>AT5G55600</t>
  </si>
  <si>
    <t>AT2G37770</t>
  </si>
  <si>
    <t>AT1G75430</t>
  </si>
  <si>
    <t>AT3G26932</t>
  </si>
  <si>
    <t>AT5G04180</t>
  </si>
  <si>
    <t>AT5G38650</t>
  </si>
  <si>
    <t>AT1G78760</t>
  </si>
  <si>
    <t>AT3G11400</t>
  </si>
  <si>
    <t>AT1G71460</t>
  </si>
  <si>
    <t>AT2G32795</t>
  </si>
  <si>
    <t>AT2G23530</t>
  </si>
  <si>
    <t>AT1G60620</t>
  </si>
  <si>
    <t>AT1G26220</t>
  </si>
  <si>
    <t>AT3G10985</t>
  </si>
  <si>
    <t>AT3G60930</t>
  </si>
  <si>
    <t>AT4G25010</t>
  </si>
  <si>
    <t>AT2G27050</t>
  </si>
  <si>
    <t>AT1G51620</t>
  </si>
  <si>
    <t>AT3G49890</t>
  </si>
  <si>
    <t>AT5G45060</t>
  </si>
  <si>
    <t>AT1G44125</t>
  </si>
  <si>
    <t>AT1G26810</t>
  </si>
  <si>
    <t>AT3G44450</t>
  </si>
  <si>
    <t>AT1G62710</t>
  </si>
  <si>
    <t>AT5G14610</t>
  </si>
  <si>
    <t>AT3G53020</t>
  </si>
  <si>
    <t>AT1G19600</t>
  </si>
  <si>
    <t>AT5G37930</t>
  </si>
  <si>
    <t>AT4G11220</t>
  </si>
  <si>
    <t>AT4G20940</t>
  </si>
  <si>
    <t>AT5G19855</t>
  </si>
  <si>
    <t>AT5G63300</t>
  </si>
  <si>
    <t>AT4G18905</t>
  </si>
  <si>
    <t>AT3G49240</t>
  </si>
  <si>
    <t>AT1G54450</t>
  </si>
  <si>
    <t>AT3G55030</t>
  </si>
  <si>
    <t>3:20397674:C-CA;splice_acceptor_variant,3:20397150:C-CT;intronic_variant</t>
  </si>
  <si>
    <t>AT3G21710</t>
  </si>
  <si>
    <t>AT5G06050</t>
  </si>
  <si>
    <t>AT4G32300</t>
  </si>
  <si>
    <t>AT5G22010</t>
  </si>
  <si>
    <t>AT1G62630</t>
  </si>
  <si>
    <t>AT3G49832</t>
  </si>
  <si>
    <t>AT1G16000</t>
  </si>
  <si>
    <t>AT5G14650</t>
  </si>
  <si>
    <t>AT3G05290</t>
  </si>
  <si>
    <t>AT5G49448</t>
  </si>
  <si>
    <t>AT5G63480</t>
  </si>
  <si>
    <t>AT2G35030</t>
  </si>
  <si>
    <t>AT5G11440</t>
  </si>
  <si>
    <t>AT3G56290</t>
  </si>
  <si>
    <t>AT1G76920</t>
  </si>
  <si>
    <t>AT1G54920</t>
  </si>
  <si>
    <t>AT3G43810</t>
  </si>
  <si>
    <t>AT1G55210</t>
  </si>
  <si>
    <t>AT3G57430</t>
  </si>
  <si>
    <t>AT5G26240</t>
  </si>
  <si>
    <t>AT2G21550</t>
  </si>
  <si>
    <t>AT1G53590</t>
  </si>
  <si>
    <t>AT3G53750</t>
  </si>
  <si>
    <t>AT1G80180</t>
  </si>
  <si>
    <t>AT4G18370</t>
  </si>
  <si>
    <t>AT2G31740</t>
  </si>
  <si>
    <t>AT3G57440</t>
  </si>
  <si>
    <t>AT2G29630</t>
  </si>
  <si>
    <t>AT3G15355</t>
  </si>
  <si>
    <t>AT4G01975</t>
  </si>
  <si>
    <t>AT1G05090</t>
  </si>
  <si>
    <t>AT5G41100</t>
  </si>
  <si>
    <t>AT3G27040</t>
  </si>
  <si>
    <t>AT5G28280</t>
  </si>
  <si>
    <t>AT5G58560</t>
  </si>
  <si>
    <t>AT2G30580</t>
  </si>
  <si>
    <t>AT2G07737</t>
  </si>
  <si>
    <t>AT1G72130</t>
  </si>
  <si>
    <t>AT3G04370</t>
  </si>
  <si>
    <t>AT5G64310</t>
  </si>
  <si>
    <t>AT4G39110</t>
  </si>
  <si>
    <t>AT3G25530</t>
  </si>
  <si>
    <t>AT5G04780</t>
  </si>
  <si>
    <t>AT4G01030</t>
  </si>
  <si>
    <t>AT1G35190</t>
  </si>
  <si>
    <t>AT5G63150</t>
  </si>
  <si>
    <t>AT5G63630</t>
  </si>
  <si>
    <t>AT3G50700</t>
  </si>
  <si>
    <t>AT1G64760</t>
  </si>
  <si>
    <t>AT2G33847</t>
  </si>
  <si>
    <t>AT2G03590</t>
  </si>
  <si>
    <t>AT5G62200</t>
  </si>
  <si>
    <t>AT4G21065</t>
  </si>
  <si>
    <t>AT1G53280</t>
  </si>
  <si>
    <t>AT5G61290</t>
  </si>
  <si>
    <t>AT5G43720</t>
  </si>
  <si>
    <t>AT1G27060</t>
  </si>
  <si>
    <t>AT1G63800</t>
  </si>
  <si>
    <t>AT2G18160</t>
  </si>
  <si>
    <t>AT2G45730</t>
  </si>
  <si>
    <t>AT5G59340</t>
  </si>
  <si>
    <t>AT1G58470</t>
  </si>
  <si>
    <t>AT5G08580</t>
  </si>
  <si>
    <t>AT2G18230</t>
  </si>
  <si>
    <t>AT5G63310</t>
  </si>
  <si>
    <t>AT4G03150</t>
  </si>
  <si>
    <t>AT2G34470</t>
  </si>
  <si>
    <t>AT1G68670</t>
  </si>
  <si>
    <t>AT5G59010</t>
  </si>
  <si>
    <t>AT2G31790</t>
  </si>
  <si>
    <t>AT1G26840</t>
  </si>
  <si>
    <t>AT3G56870</t>
  </si>
  <si>
    <t>AT3G18790</t>
  </si>
  <si>
    <t>atlsy1 pre-mRNA-splicing factor ISY1</t>
  </si>
  <si>
    <t>AT4G15802</t>
  </si>
  <si>
    <t>4:8987511:G-T;intronic_variant,4:8986792:ACTGC-A;exonic_variant,4:8987983:TC-T;intronic_variant,4:8987954:AG-A;intronic_variant,4:8987733:C-CA;splice_acceptor_region_variant,4:8987341:TG-T;intronic_variant,4:8987512:T-A;intronic_variant</t>
  </si>
  <si>
    <t>AT1G09460</t>
  </si>
  <si>
    <t>AT2G34750</t>
  </si>
  <si>
    <t>AT1G18060</t>
  </si>
  <si>
    <t>AT3G53890</t>
  </si>
  <si>
    <t>AT2G46950</t>
  </si>
  <si>
    <t>AT2G39175</t>
  </si>
  <si>
    <t>AT4G21323</t>
  </si>
  <si>
    <t>AT2G35720</t>
  </si>
  <si>
    <t>AT2G42810</t>
  </si>
  <si>
    <t>AT5G13060</t>
  </si>
  <si>
    <t>AT5G65240</t>
  </si>
  <si>
    <t>AT5G19060</t>
  </si>
  <si>
    <t>AT1G24880</t>
  </si>
  <si>
    <t>AT3G20935</t>
  </si>
  <si>
    <t>AT4G08240</t>
  </si>
  <si>
    <t>4:5194924:GT-G;intronic_variant</t>
  </si>
  <si>
    <t>AT5G02260</t>
  </si>
  <si>
    <t>AT2G15050</t>
  </si>
  <si>
    <t>AT1G07450</t>
  </si>
  <si>
    <t>AT1G69480</t>
  </si>
  <si>
    <t>AT4G36910</t>
  </si>
  <si>
    <t>AT4G25270</t>
  </si>
  <si>
    <t>AT3G19290</t>
  </si>
  <si>
    <t>AT4G24340</t>
  </si>
  <si>
    <t>AT4G11910</t>
  </si>
  <si>
    <t>AT2G24690</t>
  </si>
  <si>
    <t>AT5G16010</t>
  </si>
  <si>
    <t>AT1G03530</t>
  </si>
  <si>
    <t>AT5G62900</t>
  </si>
  <si>
    <t>ATMG00150</t>
  </si>
  <si>
    <t>AT1G12672</t>
  </si>
  <si>
    <t>AT2G25010</t>
  </si>
  <si>
    <t>AT1G76890</t>
  </si>
  <si>
    <t>AT1G62970</t>
  </si>
  <si>
    <t>AT5G66170</t>
  </si>
  <si>
    <t>AT1G51610</t>
  </si>
  <si>
    <t>AT4G24160</t>
  </si>
  <si>
    <t>AT5G51030</t>
  </si>
  <si>
    <t>AT4G05410</t>
  </si>
  <si>
    <t>AT1G72320</t>
  </si>
  <si>
    <t>AT5G39840</t>
  </si>
  <si>
    <t>AT3G01970</t>
  </si>
  <si>
    <t>AT5G06540</t>
  </si>
  <si>
    <t>AT5G07010</t>
  </si>
  <si>
    <t>AT3G18200</t>
  </si>
  <si>
    <t>AT1G20930</t>
  </si>
  <si>
    <t>AT2G36580</t>
  </si>
  <si>
    <t>AT2G46210</t>
  </si>
  <si>
    <t>AT3G53210</t>
  </si>
  <si>
    <t>AT2G04378</t>
  </si>
  <si>
    <t>AT5G45470</t>
  </si>
  <si>
    <t>AT1G14300</t>
  </si>
  <si>
    <t>AT1G43020</t>
  </si>
  <si>
    <t>AT1G80420</t>
  </si>
  <si>
    <t>AT2G45400</t>
  </si>
  <si>
    <t>AT1G80760</t>
  </si>
  <si>
    <t>AT1G22550</t>
  </si>
  <si>
    <t>AT4G38010</t>
  </si>
  <si>
    <t>AT2G26540</t>
  </si>
  <si>
    <t>AT3G62470</t>
  </si>
  <si>
    <t>AT3G05520</t>
  </si>
  <si>
    <t>AT1G12460</t>
  </si>
  <si>
    <t>AT5G22290</t>
  </si>
  <si>
    <t>AT1G17170</t>
  </si>
  <si>
    <t>AT1G20430</t>
  </si>
  <si>
    <t>AT4G00030</t>
  </si>
  <si>
    <t>AT2G35070</t>
  </si>
  <si>
    <t>AT2G03670</t>
  </si>
  <si>
    <t>AT5G67130</t>
  </si>
  <si>
    <t>AT3G45290</t>
  </si>
  <si>
    <t>AT1G03440</t>
  </si>
  <si>
    <t>1:854093:C-CT;exonic_variant</t>
  </si>
  <si>
    <t>AT1G65010</t>
  </si>
  <si>
    <t>AT1G80710</t>
  </si>
  <si>
    <t>AT1G53600</t>
  </si>
  <si>
    <t>AT2G30505</t>
  </si>
  <si>
    <t>AT3G57062</t>
  </si>
  <si>
    <t>AT3G51830</t>
  </si>
  <si>
    <t>AT2G29200</t>
  </si>
  <si>
    <t>AT5G38383</t>
  </si>
  <si>
    <t>AT3G16570</t>
  </si>
  <si>
    <t>AT5G04910</t>
  </si>
  <si>
    <t>AT3G03930</t>
  </si>
  <si>
    <t>AT5G06980</t>
  </si>
  <si>
    <t>AT4G28570</t>
  </si>
  <si>
    <t>4:14121645:G-A;protein_coding;missense;GAC&gt;AAC;D&gt;N</t>
  </si>
  <si>
    <t>AT2G04460</t>
  </si>
  <si>
    <t>2:1547525:T-TA;exonic_variant</t>
  </si>
  <si>
    <t>AT3G33520</t>
  </si>
  <si>
    <t>AT3G47300</t>
  </si>
  <si>
    <t>AT4G22240</t>
  </si>
  <si>
    <t>AT3G02070</t>
  </si>
  <si>
    <t>AT1G16080</t>
  </si>
  <si>
    <t>AT2G40090</t>
  </si>
  <si>
    <t>AT2G33205</t>
  </si>
  <si>
    <t>AT3G01930</t>
  </si>
  <si>
    <t>AT2G03770</t>
  </si>
  <si>
    <t>AT5G54940</t>
  </si>
  <si>
    <t>AT4G17440</t>
  </si>
  <si>
    <t>AT1G34350</t>
  </si>
  <si>
    <t>AT1G55010</t>
  </si>
  <si>
    <t>AT5G23720</t>
  </si>
  <si>
    <t>AT4G05520</t>
  </si>
  <si>
    <t>AT4G37740</t>
  </si>
  <si>
    <t>AT2G46870</t>
  </si>
  <si>
    <t>AT5G62575</t>
  </si>
  <si>
    <t>AT4G26650</t>
  </si>
  <si>
    <t>AT3G15270</t>
  </si>
  <si>
    <t>AT3G18860</t>
  </si>
  <si>
    <t>AT1G74545</t>
  </si>
  <si>
    <t>AT1G26340</t>
  </si>
  <si>
    <t>AT4G36970</t>
  </si>
  <si>
    <t>AT3G48720</t>
  </si>
  <si>
    <t>AT5G40870</t>
  </si>
  <si>
    <t>AT2G46580</t>
  </si>
  <si>
    <t>AT5G47630</t>
  </si>
  <si>
    <t>AT3G05020</t>
  </si>
  <si>
    <t>AT3G12860</t>
  </si>
  <si>
    <t>AT4G28050</t>
  </si>
  <si>
    <t>AT3G44798</t>
  </si>
  <si>
    <t>AT5G26680</t>
  </si>
  <si>
    <t>AT4G22505</t>
  </si>
  <si>
    <t>AT3G07640</t>
  </si>
  <si>
    <t>AT1G65484</t>
  </si>
  <si>
    <t>AT4G02920</t>
  </si>
  <si>
    <t>AT2G01755</t>
  </si>
  <si>
    <t>AT2G42720</t>
  </si>
  <si>
    <t>AT5G62410</t>
  </si>
  <si>
    <t>AT1G48000</t>
  </si>
  <si>
    <t>1:17705923:G-GA;intronic_variant</t>
  </si>
  <si>
    <t>AT4G22900</t>
  </si>
  <si>
    <t>AT1G03200</t>
  </si>
  <si>
    <t>AT3G25230</t>
  </si>
  <si>
    <t>AT3G49130</t>
  </si>
  <si>
    <t>AT5G59710</t>
  </si>
  <si>
    <t>AT1G76800</t>
  </si>
  <si>
    <t>AT5G13310</t>
  </si>
  <si>
    <t>AT5G39800</t>
  </si>
  <si>
    <t>AT2G29450</t>
  </si>
  <si>
    <t>AT2G38050</t>
  </si>
  <si>
    <t>AT1G14642</t>
  </si>
  <si>
    <t>AT4G30860</t>
  </si>
  <si>
    <t>AT4G20460</t>
  </si>
  <si>
    <t>AT3G12600</t>
  </si>
  <si>
    <t>AT5G02120</t>
  </si>
  <si>
    <t>AT3G16690</t>
  </si>
  <si>
    <t>AT2G02160</t>
  </si>
  <si>
    <t>AT5G24520</t>
  </si>
  <si>
    <t>AT5G15860</t>
  </si>
  <si>
    <t>AT4G21445</t>
  </si>
  <si>
    <t>AT4G28900</t>
  </si>
  <si>
    <t>4:14259164:T-A;exonic_variant</t>
  </si>
  <si>
    <t>AT2G03710</t>
  </si>
  <si>
    <t>AT1G01210</t>
  </si>
  <si>
    <t>AT1G07900</t>
  </si>
  <si>
    <t>AT2G32810</t>
  </si>
  <si>
    <t>AT1G12120</t>
  </si>
  <si>
    <t>AT5G08110</t>
  </si>
  <si>
    <t>AT5G66052</t>
  </si>
  <si>
    <t>AT5G05780</t>
  </si>
  <si>
    <t>5:1738504:C-T;exonic_variant</t>
  </si>
  <si>
    <t>AT1G12970</t>
  </si>
  <si>
    <t>AT3G05000</t>
  </si>
  <si>
    <t>AT2G07658</t>
  </si>
  <si>
    <t>AT1G05310</t>
  </si>
  <si>
    <t>AT1G03790</t>
  </si>
  <si>
    <t>AT3G17310</t>
  </si>
  <si>
    <t>AT2G27470</t>
  </si>
  <si>
    <t>AT4G03430</t>
  </si>
  <si>
    <t>atU5-102KD, STABILIZED 1 (STA1); EMB2770</t>
  </si>
  <si>
    <t>AT2G17140</t>
  </si>
  <si>
    <t>AT1G29820</t>
  </si>
  <si>
    <t>1:10438732:T-A;protein_coding;missense;TCT&gt;ACT;S&gt;T</t>
  </si>
  <si>
    <t>AT5G50750</t>
  </si>
  <si>
    <t>AT2G11910</t>
  </si>
  <si>
    <t>AT4G34220</t>
  </si>
  <si>
    <t>AT1G20190</t>
  </si>
  <si>
    <t>AT2G41760</t>
  </si>
  <si>
    <t>AT3G45740</t>
  </si>
  <si>
    <t>AT5G35160</t>
  </si>
  <si>
    <t>AT5G11210</t>
  </si>
  <si>
    <t>AT1G80850</t>
  </si>
  <si>
    <t>AT3G22440</t>
  </si>
  <si>
    <t>AT1G11700</t>
  </si>
  <si>
    <t>AT5G23575</t>
  </si>
  <si>
    <t>AT2G18880</t>
  </si>
  <si>
    <t>AT1G51965</t>
  </si>
  <si>
    <t>AT3G23060</t>
  </si>
  <si>
    <t>AT2G07725</t>
  </si>
  <si>
    <t>AT5G65770</t>
  </si>
  <si>
    <t>AT1G09770</t>
  </si>
  <si>
    <t>CDC5 (MOS4 PRL1 interactor)</t>
  </si>
  <si>
    <t>AT1G70190</t>
  </si>
  <si>
    <t>AT1G27540</t>
  </si>
  <si>
    <t>AT4G00250</t>
  </si>
  <si>
    <t>AT1G03545</t>
  </si>
  <si>
    <t>1:886544:G-GT;exonic_variant</t>
  </si>
  <si>
    <t>AT3G23330</t>
  </si>
  <si>
    <t>AT1G10910</t>
  </si>
  <si>
    <t>AT3G13445</t>
  </si>
  <si>
    <t>AT2G05210</t>
  </si>
  <si>
    <t>AT1G41880</t>
  </si>
  <si>
    <t>AT4G19690</t>
  </si>
  <si>
    <t>AT2G33550</t>
  </si>
  <si>
    <t>AT3G49990</t>
  </si>
  <si>
    <t>3:18532402:G-GA;exonic_variant</t>
  </si>
  <si>
    <t>AT3G01640</t>
  </si>
  <si>
    <t>AT4G26400</t>
  </si>
  <si>
    <t>AT2G35820</t>
  </si>
  <si>
    <t>AT4G21140</t>
  </si>
  <si>
    <t>AT4G21570</t>
  </si>
  <si>
    <t>AT4G33630</t>
  </si>
  <si>
    <t>AT2G07170</t>
  </si>
  <si>
    <t>AT4G24370</t>
  </si>
  <si>
    <t>AT1G21690</t>
  </si>
  <si>
    <t>AT3G27550</t>
  </si>
  <si>
    <t>AT2G19560</t>
  </si>
  <si>
    <t>AT3G26760</t>
  </si>
  <si>
    <t>AT4G26720</t>
  </si>
  <si>
    <t>AT3G06950</t>
  </si>
  <si>
    <t>AT3G15620</t>
  </si>
  <si>
    <t>AT5G60548</t>
  </si>
  <si>
    <t>5:24342661:C-CA;exonic_variant</t>
  </si>
  <si>
    <t>AT1G79930</t>
  </si>
  <si>
    <t>AT2G02400</t>
  </si>
  <si>
    <t>AT3G04400</t>
  </si>
  <si>
    <t>AT3G55690</t>
  </si>
  <si>
    <t>AT2G15580</t>
  </si>
  <si>
    <t>AT5G28919</t>
  </si>
  <si>
    <t>AT4G13500</t>
  </si>
  <si>
    <t>AT1G74320</t>
  </si>
  <si>
    <t>AT5G50320</t>
  </si>
  <si>
    <t>AT1G01170</t>
  </si>
  <si>
    <t>AT2G01070</t>
  </si>
  <si>
    <t>AT2G41970</t>
  </si>
  <si>
    <t>AT3G26470</t>
  </si>
  <si>
    <t>AT3G05130</t>
  </si>
  <si>
    <t>AT3G55840</t>
  </si>
  <si>
    <t>AT1G65440</t>
  </si>
  <si>
    <t>AT2G44290</t>
  </si>
  <si>
    <t>AT4G04955</t>
  </si>
  <si>
    <t>AT1G79280</t>
  </si>
  <si>
    <t>AT5G55570</t>
  </si>
  <si>
    <t>AT5G65140</t>
  </si>
  <si>
    <t>AT5G27290</t>
  </si>
  <si>
    <t>AT2G23840</t>
  </si>
  <si>
    <t>AT5G01740</t>
  </si>
  <si>
    <t>AT2G41500</t>
  </si>
  <si>
    <t>atSAP60 LACHESIS (LIS); EMB2776</t>
  </si>
  <si>
    <t>AT2G28430</t>
  </si>
  <si>
    <t>AT3G45430</t>
  </si>
  <si>
    <t>AT1G49920</t>
  </si>
  <si>
    <t>AT1G31330</t>
  </si>
  <si>
    <t>AT4G11890</t>
  </si>
  <si>
    <t>AT5G60210</t>
  </si>
  <si>
    <t>AT3G19002</t>
  </si>
  <si>
    <t>AT4G16695</t>
  </si>
  <si>
    <t>AT1G03110</t>
  </si>
  <si>
    <t>AT5G22820</t>
  </si>
  <si>
    <t>5:7624435:A-G;intronic_variant</t>
  </si>
  <si>
    <t>AT4G29020</t>
  </si>
  <si>
    <t>AT1G61150</t>
  </si>
  <si>
    <t>AT4G02860</t>
  </si>
  <si>
    <t>AT1G66300</t>
  </si>
  <si>
    <t>AT5G59400</t>
  </si>
  <si>
    <t>AT5G48990</t>
  </si>
  <si>
    <t>AT2G44580</t>
  </si>
  <si>
    <t>AT2G35390</t>
  </si>
  <si>
    <t>2:14897072:G-A;exonic_variant,2:14897072:G-A;protein_coding;sense;AAC&gt;AAT;N&gt;N</t>
  </si>
  <si>
    <t>AT1G06550</t>
  </si>
  <si>
    <t>AT4G37000</t>
  </si>
  <si>
    <t>AT4G11230</t>
  </si>
  <si>
    <t>AT5G57210</t>
  </si>
  <si>
    <t>AT4G00330</t>
  </si>
  <si>
    <t>AT1G52980</t>
  </si>
  <si>
    <t>AT3G08980</t>
  </si>
  <si>
    <t>AT3G61700</t>
  </si>
  <si>
    <t>AT3G13790</t>
  </si>
  <si>
    <t>AT3G14205</t>
  </si>
  <si>
    <t>AT1G69020</t>
  </si>
  <si>
    <t>AT2G27060</t>
  </si>
  <si>
    <t>AT3G15840</t>
  </si>
  <si>
    <t>AT2G04940</t>
  </si>
  <si>
    <t>AT2G43375</t>
  </si>
  <si>
    <t>AT1G60860</t>
  </si>
  <si>
    <t>AT2G01540</t>
  </si>
  <si>
    <t>AT5G37010</t>
  </si>
  <si>
    <t>AT3G26560</t>
  </si>
  <si>
    <t>atPrp22-1 ATP-dependent RNA helicase DHX8/PRP22</t>
  </si>
  <si>
    <t>AT1G31812</t>
  </si>
  <si>
    <t>AT2G43760</t>
  </si>
  <si>
    <t>AT3G12040</t>
  </si>
  <si>
    <t>AT2G19540</t>
  </si>
  <si>
    <t>AT1G19400</t>
  </si>
  <si>
    <t>AT4G01960</t>
  </si>
  <si>
    <t>AT5G59800</t>
  </si>
  <si>
    <t>AT2G15980</t>
  </si>
  <si>
    <t>AT3G55890</t>
  </si>
  <si>
    <t>AT5G05230</t>
  </si>
  <si>
    <t>AT3G60660</t>
  </si>
  <si>
    <t>AT5G05840</t>
  </si>
  <si>
    <t>AT1G04510</t>
  </si>
  <si>
    <t>1:1228193:T-TTA;intronic_variant</t>
  </si>
  <si>
    <t>AT3G06040</t>
  </si>
  <si>
    <t>AT3G26570</t>
  </si>
  <si>
    <t>AT3G56320</t>
  </si>
  <si>
    <t>AT1G15580</t>
  </si>
  <si>
    <t>AT2G33760</t>
  </si>
  <si>
    <t>AT1G22180</t>
  </si>
  <si>
    <t>AT5G11310</t>
  </si>
  <si>
    <t>AT2G05518</t>
  </si>
  <si>
    <t>AT2G42960</t>
  </si>
  <si>
    <t>AT3G61830</t>
  </si>
  <si>
    <t>AT1G29990</t>
  </si>
  <si>
    <t>AT4G21020</t>
  </si>
  <si>
    <t>AT2G07599</t>
  </si>
  <si>
    <t>AT2G30280</t>
  </si>
  <si>
    <t>AT3G06125</t>
  </si>
  <si>
    <t>AT5G43150</t>
  </si>
  <si>
    <t>AT4G27585</t>
  </si>
  <si>
    <t>AT2G20020</t>
  </si>
  <si>
    <t>AT3G45210</t>
  </si>
  <si>
    <t>AT1G02690</t>
  </si>
  <si>
    <t>AT3G20020</t>
  </si>
  <si>
    <t>AT2G19930</t>
  </si>
  <si>
    <t>AT1G68130</t>
  </si>
  <si>
    <t>AT5G54510</t>
  </si>
  <si>
    <t>AT1G12580</t>
  </si>
  <si>
    <t>AT3G45680</t>
  </si>
  <si>
    <t>AT5G11570</t>
  </si>
  <si>
    <t>AT4G24350</t>
  </si>
  <si>
    <t>AT1G14180</t>
  </si>
  <si>
    <t>AT3G24730</t>
  </si>
  <si>
    <t>AT3G25150</t>
  </si>
  <si>
    <t>AT5G43190</t>
  </si>
  <si>
    <t>AT4G27090</t>
  </si>
  <si>
    <t>AT1G69910</t>
  </si>
  <si>
    <t>AT1G29357</t>
  </si>
  <si>
    <t>AT4G18975</t>
  </si>
  <si>
    <t>AT5G06350</t>
  </si>
  <si>
    <t>AT1G47520</t>
  </si>
  <si>
    <t>AT5G54148</t>
  </si>
  <si>
    <t>AT1G09780</t>
  </si>
  <si>
    <t>AT3G23440</t>
  </si>
  <si>
    <t>AT5G27700</t>
  </si>
  <si>
    <t>5:9807680:CT-C;intronic_variant</t>
  </si>
  <si>
    <t>AT4G38552</t>
  </si>
  <si>
    <t>AT4G19410</t>
  </si>
  <si>
    <t>AT1G25360</t>
  </si>
  <si>
    <t>AT5G48730</t>
  </si>
  <si>
    <t>AT5G47500</t>
  </si>
  <si>
    <t>AT2G18980</t>
  </si>
  <si>
    <t>AT1G06190</t>
  </si>
  <si>
    <t>AT5G15340</t>
  </si>
  <si>
    <t>AT4G20870</t>
  </si>
  <si>
    <t>AT1G06200</t>
  </si>
  <si>
    <t>AT1G70350</t>
  </si>
  <si>
    <t>AT1G22800</t>
  </si>
  <si>
    <t>AT5G17050</t>
  </si>
  <si>
    <t>AT3G54590</t>
  </si>
  <si>
    <t>AT1G78100</t>
  </si>
  <si>
    <t>AT5G66470</t>
  </si>
  <si>
    <t>AT1G68840</t>
  </si>
  <si>
    <t>AT4G35080</t>
  </si>
  <si>
    <t>AT4G22755</t>
  </si>
  <si>
    <t>AT1G67680</t>
  </si>
  <si>
    <t>AT2G02820</t>
  </si>
  <si>
    <t>AT2G40960</t>
  </si>
  <si>
    <t>AT3G57420</t>
  </si>
  <si>
    <t>AT5G58660</t>
  </si>
  <si>
    <t>AT4G29520</t>
  </si>
  <si>
    <t>AT3G11500</t>
  </si>
  <si>
    <t>atSmG-b Small nuclear ribonucleoprotein</t>
  </si>
  <si>
    <t>AT5G18980</t>
  </si>
  <si>
    <t>AT5G03430</t>
  </si>
  <si>
    <t>AT1G21270</t>
  </si>
  <si>
    <t>AT3G55080</t>
  </si>
  <si>
    <t>AT4G01460</t>
  </si>
  <si>
    <t>AT5G19320</t>
  </si>
  <si>
    <t>AT3G14430</t>
  </si>
  <si>
    <t>AT2G18410</t>
  </si>
  <si>
    <t>AT5G05340</t>
  </si>
  <si>
    <t>AT4G31250</t>
  </si>
  <si>
    <t>4:15180960:GTA-G;intronic_variant</t>
  </si>
  <si>
    <t>AT5G37890</t>
  </si>
  <si>
    <t>AT5G60630</t>
  </si>
  <si>
    <t>AT2G36900</t>
  </si>
  <si>
    <t>AT4G14560</t>
  </si>
  <si>
    <t>AT1G75891</t>
  </si>
  <si>
    <t>AT1G67910</t>
  </si>
  <si>
    <t>AT4G08460</t>
  </si>
  <si>
    <t>AT2G46650</t>
  </si>
  <si>
    <t>AT3G12810</t>
  </si>
  <si>
    <t>AT4G19400</t>
  </si>
  <si>
    <t>AT2G18300</t>
  </si>
  <si>
    <t>AT2G33250</t>
  </si>
  <si>
    <t>AT1G70710</t>
  </si>
  <si>
    <t>AT1G63970</t>
  </si>
  <si>
    <t>AT4G24120</t>
  </si>
  <si>
    <t>AT1G74640</t>
  </si>
  <si>
    <t>AT2G32770</t>
  </si>
  <si>
    <t>AT3G02680</t>
  </si>
  <si>
    <t>AT3G54940</t>
  </si>
  <si>
    <t>AT1G32120</t>
  </si>
  <si>
    <t>AT4G24230</t>
  </si>
  <si>
    <t>AT3G20590</t>
  </si>
  <si>
    <t>AT1G08580</t>
  </si>
  <si>
    <t>AT5G13570</t>
  </si>
  <si>
    <t>AT1G79103</t>
  </si>
  <si>
    <t>AT5G66240</t>
  </si>
  <si>
    <t>AT3G15530</t>
  </si>
  <si>
    <t>AT1G65560</t>
  </si>
  <si>
    <t>AT4G12760</t>
  </si>
  <si>
    <t>AT4G04190</t>
  </si>
  <si>
    <t>AT5G43990</t>
  </si>
  <si>
    <t>AT1G15150</t>
  </si>
  <si>
    <t>AT5G42700</t>
  </si>
  <si>
    <t>AT1G07810</t>
  </si>
  <si>
    <t>AT4G19190</t>
  </si>
  <si>
    <t>AT1G73980</t>
  </si>
  <si>
    <t>AT1G20910</t>
  </si>
  <si>
    <t>AT2G28140</t>
  </si>
  <si>
    <t>AT1G04640</t>
  </si>
  <si>
    <t>AT5G65170</t>
  </si>
  <si>
    <t>AT1G68060</t>
  </si>
  <si>
    <t>AT3G01580</t>
  </si>
  <si>
    <t>3:225562:G-GA;exonic_variant</t>
  </si>
  <si>
    <t>AT1G55190</t>
  </si>
  <si>
    <t>AT2G39725</t>
  </si>
  <si>
    <t>AT1G10580</t>
  </si>
  <si>
    <t>atPrp17-1 pre-mRNA-processing factor 17</t>
  </si>
  <si>
    <t>AT4G35320</t>
  </si>
  <si>
    <t>AT1G30860</t>
  </si>
  <si>
    <t>AT2G16700</t>
  </si>
  <si>
    <t>AT2G01060</t>
  </si>
  <si>
    <t>AT3G25430</t>
  </si>
  <si>
    <t>AT4G38670</t>
  </si>
  <si>
    <t>AT3G55750</t>
  </si>
  <si>
    <t>AT1G63880</t>
  </si>
  <si>
    <t>AT4G35570</t>
  </si>
  <si>
    <t>AT1G07720</t>
  </si>
  <si>
    <t>AT4G02520</t>
  </si>
  <si>
    <t>AT5G13260</t>
  </si>
  <si>
    <t>AT5G45710</t>
  </si>
  <si>
    <t>AT4G04200</t>
  </si>
  <si>
    <t>AT3G48340</t>
  </si>
  <si>
    <t>AT3G15260</t>
  </si>
  <si>
    <t>AT1G69260</t>
  </si>
  <si>
    <t>AT3G25590</t>
  </si>
  <si>
    <t>AT1G69230</t>
  </si>
  <si>
    <t>AT3G47960</t>
  </si>
  <si>
    <t>AT1G48970</t>
  </si>
  <si>
    <t>AT1G17510</t>
  </si>
  <si>
    <t>AT2G01890</t>
  </si>
  <si>
    <t>AT3G15610</t>
  </si>
  <si>
    <t>AT3G07690</t>
  </si>
  <si>
    <t>AT1G61010</t>
  </si>
  <si>
    <t>CPSF73-I</t>
  </si>
  <si>
    <t>AT4G37090</t>
  </si>
  <si>
    <t>AT2G16900</t>
  </si>
  <si>
    <t>AT1G65020</t>
  </si>
  <si>
    <t>AT5G19090</t>
  </si>
  <si>
    <t>AT5G52050</t>
  </si>
  <si>
    <t>AT1G55800</t>
  </si>
  <si>
    <t>AT4G37130</t>
  </si>
  <si>
    <t>AT1G08920</t>
  </si>
  <si>
    <t>AT2G19080</t>
  </si>
  <si>
    <t>AT1G75380</t>
  </si>
  <si>
    <t>AT2G20940</t>
  </si>
  <si>
    <t>AT1G70580</t>
  </si>
  <si>
    <t>AT4G05070</t>
  </si>
  <si>
    <t>AT1G76690</t>
  </si>
  <si>
    <t>AT3G53850</t>
  </si>
  <si>
    <t>AT4G13495</t>
  </si>
  <si>
    <t>ATMG00160</t>
  </si>
  <si>
    <t>AT3G55450</t>
  </si>
  <si>
    <t>AT3G17840</t>
  </si>
  <si>
    <t>AT5G58600</t>
  </si>
  <si>
    <t>AT1G04770</t>
  </si>
  <si>
    <t>AT4G29340</t>
  </si>
  <si>
    <t>AT5G62910</t>
  </si>
  <si>
    <t>AT5G40380</t>
  </si>
  <si>
    <t>AT3G10710</t>
  </si>
  <si>
    <t>AT5G62890</t>
  </si>
  <si>
    <t>AT2G45490</t>
  </si>
  <si>
    <t>AT2G41710</t>
  </si>
  <si>
    <t>AT3G01015</t>
  </si>
  <si>
    <t>AT2G33610</t>
  </si>
  <si>
    <t>AT1G60260</t>
  </si>
  <si>
    <t>AT1G33960</t>
  </si>
  <si>
    <t>AT1G13090</t>
  </si>
  <si>
    <t>AT3G19100</t>
  </si>
  <si>
    <t>AT5G27100</t>
  </si>
  <si>
    <t>AT1G14580</t>
  </si>
  <si>
    <t>AT3G09500</t>
  </si>
  <si>
    <t>AT5G55480</t>
  </si>
  <si>
    <t>AT1G49130</t>
  </si>
  <si>
    <t>AT3G62070</t>
  </si>
  <si>
    <t>AT3G07730</t>
  </si>
  <si>
    <t>AT4G20240</t>
  </si>
  <si>
    <t>AT1G49740</t>
  </si>
  <si>
    <t>AT2G42590</t>
  </si>
  <si>
    <t>AT1G67790</t>
  </si>
  <si>
    <t>AT2G37025</t>
  </si>
  <si>
    <t>AT3G49050</t>
  </si>
  <si>
    <t>AT3G24506</t>
  </si>
  <si>
    <t>AT1G12860</t>
  </si>
  <si>
    <t>AT3G11520</t>
  </si>
  <si>
    <t>AT2G32295</t>
  </si>
  <si>
    <t>AT1G26940</t>
  </si>
  <si>
    <t>AT1G74060</t>
  </si>
  <si>
    <t>AT4G15830</t>
  </si>
  <si>
    <t>AT3G58840</t>
  </si>
  <si>
    <t>AT3G16500</t>
  </si>
  <si>
    <t>AT4G39640</t>
  </si>
  <si>
    <t>AT4G28260</t>
  </si>
  <si>
    <t>AT5G56260</t>
  </si>
  <si>
    <t>AT1G09710</t>
  </si>
  <si>
    <t>AT4G31450</t>
  </si>
  <si>
    <t>AT3G43440</t>
  </si>
  <si>
    <t>AT4G35480</t>
  </si>
  <si>
    <t>AT4G07942</t>
  </si>
  <si>
    <t>4:4774426:T-C;exonic_variant,4:4778573:A-G;exonic_variant,4:4779613:G-GA;exonic_variant,4:4778656:G-A;exonic_variant,4:4778371:A-G;exonic_variant,4:4779729:A-T;exonic_variant,4:4774434:A-T;exonic_variant,4:4779915:T-A;exonic_variant,4:4778418:C-T;exonic_variant,4:4774425:A-G;exonic_variant,4:4777375:A-G;exonic_variant,4:4778426:C-T;exonic_variant,4:4777390:G-A;exonic_variant,4:4774294:T-C;exonic_variant,4:4774343:G-C;exonic_variant,4:4774306:C-A;exonic_variant,4:4774385:C-A;exonic_variant,4:4780001:A-C;exonic_variant,4:4779744:A-G;exonic_variant,4:4778519:TTTTGCTATTTGA-T;exonic_variant,4:4774414:G-A;exonic_variant,4:4778361:C-T;exonic_variant,4:4778514:TCCG-T;exonic_variant,4:4779843:T-C;exonic_variant,4:4778348:C-T;exonic_variant,4:4778359:C-T;exonic_variant,4:4774309:C-T;exonic_variant</t>
  </si>
  <si>
    <t>AT3G09162</t>
  </si>
  <si>
    <t>AT4G15390</t>
  </si>
  <si>
    <t>AT2G25220</t>
  </si>
  <si>
    <t>AT2G30840</t>
  </si>
  <si>
    <t>AT5G60340</t>
  </si>
  <si>
    <t>AT3G56680</t>
  </si>
  <si>
    <t>AT3G22550</t>
  </si>
  <si>
    <t>AT1G04810</t>
  </si>
  <si>
    <t>AT4G38970</t>
  </si>
  <si>
    <t>AT5G27820</t>
  </si>
  <si>
    <t>AT2G21280</t>
  </si>
  <si>
    <t>AT1G02470</t>
  </si>
  <si>
    <t>AT2G21490</t>
  </si>
  <si>
    <t>AT1G56230</t>
  </si>
  <si>
    <t>AT4G30680</t>
  </si>
  <si>
    <t>AT1G07330</t>
  </si>
  <si>
    <t>AT3G15930</t>
  </si>
  <si>
    <t>AT5G38200</t>
  </si>
  <si>
    <t>AT3G54065</t>
  </si>
  <si>
    <t>AT1G66880</t>
  </si>
  <si>
    <t>AT4G17030</t>
  </si>
  <si>
    <t>AT5G18060</t>
  </si>
  <si>
    <t>AT3G16030</t>
  </si>
  <si>
    <t>AT1G09050</t>
  </si>
  <si>
    <t>AT5G08050</t>
  </si>
  <si>
    <t>AT1G04980</t>
  </si>
  <si>
    <t>AT3G57350</t>
  </si>
  <si>
    <t>3:21222414:AG-A;splice_acceptor_region_variant</t>
  </si>
  <si>
    <t>AT5G39660</t>
  </si>
  <si>
    <t>AT4G39600</t>
  </si>
  <si>
    <t>AT1G33110</t>
  </si>
  <si>
    <t>AT3G62680</t>
  </si>
  <si>
    <t>AT4G20430</t>
  </si>
  <si>
    <t>AT1G29951</t>
  </si>
  <si>
    <t>AT4G40045</t>
  </si>
  <si>
    <t>AT4G12290</t>
  </si>
  <si>
    <t>4:7304255:AC-A;exonic_variant,4:7304330:CG-C;exonic_variant,4:7304279:AT-A;exonic_variant</t>
  </si>
  <si>
    <t>AT1G44890</t>
  </si>
  <si>
    <t>AT1G70880</t>
  </si>
  <si>
    <t>AT5G10670</t>
  </si>
  <si>
    <t>AT3G23800</t>
  </si>
  <si>
    <t>AT4G04409</t>
  </si>
  <si>
    <t>AT5G17860</t>
  </si>
  <si>
    <t>5:5904429:G-GT;exonic_variant</t>
  </si>
  <si>
    <t>AT3G59770</t>
  </si>
  <si>
    <t>AT1G62280</t>
  </si>
  <si>
    <t>AT4G13720</t>
  </si>
  <si>
    <t>AT1G12210</t>
  </si>
  <si>
    <t>AT2G07727</t>
  </si>
  <si>
    <t>AT5G44340</t>
  </si>
  <si>
    <t>AT4G31050</t>
  </si>
  <si>
    <t>AT2G26370</t>
  </si>
  <si>
    <t>AT1G71180</t>
  </si>
  <si>
    <t>AT2G32980</t>
  </si>
  <si>
    <t>AT1G23460</t>
  </si>
  <si>
    <t>AT5G26210</t>
  </si>
  <si>
    <t>AT3G48160</t>
  </si>
  <si>
    <t>AT1G62360</t>
  </si>
  <si>
    <t>AT3G50260</t>
  </si>
  <si>
    <t>AT4G11393</t>
  </si>
  <si>
    <t>AT2G27650</t>
  </si>
  <si>
    <t>AT4G38280</t>
  </si>
  <si>
    <t>AT1G78180</t>
  </si>
  <si>
    <t>AT2G20810</t>
  </si>
  <si>
    <t>AT3G13882</t>
  </si>
  <si>
    <t>AT1G29950</t>
  </si>
  <si>
    <t>AT4G21270</t>
  </si>
  <si>
    <t>AT5G62090</t>
  </si>
  <si>
    <t>AT5G03555</t>
  </si>
  <si>
    <t>AT5G06310</t>
  </si>
  <si>
    <t>AT1G75335</t>
  </si>
  <si>
    <t>AT3G04760</t>
  </si>
  <si>
    <t>AT5G41010</t>
  </si>
  <si>
    <t>AT3G63070</t>
  </si>
  <si>
    <t>AT1G54380</t>
  </si>
  <si>
    <t>AT1G23730</t>
  </si>
  <si>
    <t>AT3G09220</t>
  </si>
  <si>
    <t>AT2G44110</t>
  </si>
  <si>
    <t>AT5G66610</t>
  </si>
  <si>
    <t>AT4G22330</t>
  </si>
  <si>
    <t>4:11799693:A-AT;exonic_variant</t>
  </si>
  <si>
    <t>AT4G27370</t>
  </si>
  <si>
    <t>AT5G23570</t>
  </si>
  <si>
    <t>AT2G24300</t>
  </si>
  <si>
    <t>AT1G58300</t>
  </si>
  <si>
    <t>AT5G40090</t>
  </si>
  <si>
    <t>AT4G21210</t>
  </si>
  <si>
    <t>AT1G53100</t>
  </si>
  <si>
    <t>AT3G05155</t>
  </si>
  <si>
    <t>AT5G55940</t>
  </si>
  <si>
    <t>AT1G18680</t>
  </si>
  <si>
    <t>AT1G15000</t>
  </si>
  <si>
    <t>AT2G30770</t>
  </si>
  <si>
    <t>AT3G16730</t>
  </si>
  <si>
    <t>AT1G07902</t>
  </si>
  <si>
    <t>AT1G15170</t>
  </si>
  <si>
    <t>AT4G28200</t>
  </si>
  <si>
    <t>AT1G32960</t>
  </si>
  <si>
    <t>AT4G00570</t>
  </si>
  <si>
    <t>AT5G56600</t>
  </si>
  <si>
    <t>AT4G21310</t>
  </si>
  <si>
    <t>AT5G61400</t>
  </si>
  <si>
    <t>AT1G27390</t>
  </si>
  <si>
    <t>AT2G47220</t>
  </si>
  <si>
    <t>AT3G20340</t>
  </si>
  <si>
    <t>AT2G05230</t>
  </si>
  <si>
    <t>AT1G25055</t>
  </si>
  <si>
    <t>AT2G13360</t>
  </si>
  <si>
    <t>AT5G23240</t>
  </si>
  <si>
    <t>AT1G52720</t>
  </si>
  <si>
    <t>AT5G19700</t>
  </si>
  <si>
    <t>AT3G07040</t>
  </si>
  <si>
    <t>AT1G55040</t>
  </si>
  <si>
    <t>AT5G43403</t>
  </si>
  <si>
    <t>AT1G71420</t>
  </si>
  <si>
    <t>AT1G69420</t>
  </si>
  <si>
    <t>AT4G15550</t>
  </si>
  <si>
    <t>AT3G21870</t>
  </si>
  <si>
    <t>AT1G52340</t>
  </si>
  <si>
    <t>AT1G22640</t>
  </si>
  <si>
    <t>AT5G02200</t>
  </si>
  <si>
    <t>AT4G14110</t>
  </si>
  <si>
    <t>AT1G02110</t>
  </si>
  <si>
    <t>AT3G19030</t>
  </si>
  <si>
    <t>AT5G24510</t>
  </si>
  <si>
    <t>AT3G05870</t>
  </si>
  <si>
    <t>AT4G37580</t>
  </si>
  <si>
    <t>AT1G04760</t>
  </si>
  <si>
    <t>AT1G47510</t>
  </si>
  <si>
    <t>AT2G07769</t>
  </si>
  <si>
    <t>2:3275326:TGAAA-T;exonic_variant,2:3275330:A-ATTTC;exonic_variant</t>
  </si>
  <si>
    <t>AT3G27320</t>
  </si>
  <si>
    <t>AT1G01370</t>
  </si>
  <si>
    <t>AT1G01730</t>
  </si>
  <si>
    <t>AT5G19015</t>
  </si>
  <si>
    <t>ATMG00520</t>
  </si>
  <si>
    <t>AT3G28460</t>
  </si>
  <si>
    <t>AT1G45170</t>
  </si>
  <si>
    <t>AT3G60940</t>
  </si>
  <si>
    <t>AT5G04960</t>
  </si>
  <si>
    <t>AT2G40240</t>
  </si>
  <si>
    <t>AT2G17010</t>
  </si>
  <si>
    <t>AT3G55430</t>
  </si>
  <si>
    <t>3:20551358:C-CA;intronic_variant</t>
  </si>
  <si>
    <t>AT5G43020</t>
  </si>
  <si>
    <t>5:17256741:C-T;protein_coding;sense;GCG&gt;GCA;A&gt;A</t>
  </si>
  <si>
    <t>AT5G42840</t>
  </si>
  <si>
    <t>AT2G34240</t>
  </si>
  <si>
    <t>AT3G60370</t>
  </si>
  <si>
    <t>AT2G35410</t>
  </si>
  <si>
    <t>AT2G46160</t>
  </si>
  <si>
    <t>AT5G46450</t>
  </si>
  <si>
    <t>AT1G24340</t>
  </si>
  <si>
    <t>AT5G44200</t>
  </si>
  <si>
    <t>CAP-binding complex</t>
  </si>
  <si>
    <t>CBP20</t>
  </si>
  <si>
    <t>AT1G06390</t>
  </si>
  <si>
    <t>AT5G14000</t>
  </si>
  <si>
    <t>AT3G27340</t>
  </si>
  <si>
    <t>AT1G55050</t>
  </si>
  <si>
    <t>AT5G22788</t>
  </si>
  <si>
    <t>AT2G39795</t>
  </si>
  <si>
    <t>AT4G32295</t>
  </si>
  <si>
    <t>AT4G34400</t>
  </si>
  <si>
    <t>AT5G43870</t>
  </si>
  <si>
    <t>AT2G36970</t>
  </si>
  <si>
    <t>AT1G55670</t>
  </si>
  <si>
    <t>AT1G15230</t>
  </si>
  <si>
    <t>AT1G51745</t>
  </si>
  <si>
    <t>AT3G08960</t>
  </si>
  <si>
    <t>AT3G05750</t>
  </si>
  <si>
    <t>AT4G02260</t>
  </si>
  <si>
    <t>AT4G32551</t>
  </si>
  <si>
    <t>AT3G18380</t>
  </si>
  <si>
    <t>AT3G02065</t>
  </si>
  <si>
    <t>AT5G17930</t>
  </si>
  <si>
    <t>AT2G05370</t>
  </si>
  <si>
    <t>AT5G16260</t>
  </si>
  <si>
    <t>EARLY FLOWERING 9; ELF9</t>
  </si>
  <si>
    <t>AT1G16330</t>
  </si>
  <si>
    <t>AT1G06760</t>
  </si>
  <si>
    <t>AT1G22430</t>
  </si>
  <si>
    <t>AT1G10865</t>
  </si>
  <si>
    <t>AT1G28280</t>
  </si>
  <si>
    <t>AT4G33760</t>
  </si>
  <si>
    <t>AT5G64870</t>
  </si>
  <si>
    <t>AT5G50800</t>
  </si>
  <si>
    <t>AT5G65810</t>
  </si>
  <si>
    <t>AT3G10800</t>
  </si>
  <si>
    <t>AT2G18390</t>
  </si>
  <si>
    <t>AT2G40750</t>
  </si>
  <si>
    <t>AT3G14730</t>
  </si>
  <si>
    <t>AT3G16940</t>
  </si>
  <si>
    <t>AT1G55140</t>
  </si>
  <si>
    <t>AT1G77855</t>
  </si>
  <si>
    <t>AT1G06420</t>
  </si>
  <si>
    <t>AT5G41770</t>
  </si>
  <si>
    <t>atCRN1c putative crooked neck protein / cell cycle protein</t>
  </si>
  <si>
    <t>AT1G52660</t>
  </si>
  <si>
    <t>AT2G46180</t>
  </si>
  <si>
    <t>AT4G13880</t>
  </si>
  <si>
    <t>AT5G04830</t>
  </si>
  <si>
    <t>AT4G39300</t>
  </si>
  <si>
    <t>AT4G10960</t>
  </si>
  <si>
    <t>AT1G20530</t>
  </si>
  <si>
    <t>AT2G29670</t>
  </si>
  <si>
    <t>AT5G47800</t>
  </si>
  <si>
    <t>AT3G23200</t>
  </si>
  <si>
    <t>AT3G50350</t>
  </si>
  <si>
    <t>AT3G50210</t>
  </si>
  <si>
    <t>3:18615760:A-AG;intronic_variant</t>
  </si>
  <si>
    <t>AT1G27880</t>
  </si>
  <si>
    <t>AT3G03270</t>
  </si>
  <si>
    <t>AT4G23530</t>
  </si>
  <si>
    <t>AT3G22210</t>
  </si>
  <si>
    <t>AT5G22330</t>
  </si>
  <si>
    <t>RIN1; RESISTANCE TO P. SYRINGAE  INTERACTOR 1</t>
  </si>
  <si>
    <t>AT4G27050</t>
  </si>
  <si>
    <t>AT5G11670</t>
  </si>
  <si>
    <t>AT1G13970</t>
  </si>
  <si>
    <t>AT4G05190</t>
  </si>
  <si>
    <t>AT5G65080</t>
  </si>
  <si>
    <t>AT3G08800</t>
  </si>
  <si>
    <t>AT5G05970</t>
  </si>
  <si>
    <t>AT1G73910</t>
  </si>
  <si>
    <t>AT2G15690</t>
  </si>
  <si>
    <t>AT4G11240</t>
  </si>
  <si>
    <t>AT5G16410</t>
  </si>
  <si>
    <t>AT5G23380</t>
  </si>
  <si>
    <t>AT3G60390</t>
  </si>
  <si>
    <t>AT4G29870</t>
  </si>
  <si>
    <t>AT5G23860</t>
  </si>
  <si>
    <t>AT1G75300</t>
  </si>
  <si>
    <t>AT3G61520</t>
  </si>
  <si>
    <t>AT5G15720</t>
  </si>
  <si>
    <t>AT3G01980</t>
  </si>
  <si>
    <t>ATMG01060</t>
  </si>
  <si>
    <t>AT2G39210</t>
  </si>
  <si>
    <t>AT2G21160</t>
  </si>
  <si>
    <t>AT4G24180</t>
  </si>
  <si>
    <t>AT1G16022</t>
  </si>
  <si>
    <t>AT3G29180</t>
  </si>
  <si>
    <t>AT5G48850</t>
  </si>
  <si>
    <t>AT5G18407</t>
  </si>
  <si>
    <t>AT5G43370</t>
  </si>
  <si>
    <t>AT3G04030</t>
  </si>
  <si>
    <t>AT1G17530</t>
  </si>
  <si>
    <t>AT2G33560</t>
  </si>
  <si>
    <t>AT2G40270</t>
  </si>
  <si>
    <t>AT4G15570</t>
  </si>
  <si>
    <t>AT3G59550</t>
  </si>
  <si>
    <t>AT5G24080</t>
  </si>
  <si>
    <t>AT4G37680</t>
  </si>
  <si>
    <t>AT4G16450</t>
  </si>
  <si>
    <t>AT5G66410</t>
  </si>
  <si>
    <t>AT1G12650</t>
  </si>
  <si>
    <t>AT1G69630</t>
  </si>
  <si>
    <t>AT5G08080</t>
  </si>
  <si>
    <t>AT5G02680</t>
  </si>
  <si>
    <t>AT2G37510</t>
  </si>
  <si>
    <t>AT1G27285</t>
  </si>
  <si>
    <t>AT2G46330</t>
  </si>
  <si>
    <t>AT2G02497</t>
  </si>
  <si>
    <t>AT1G72800</t>
  </si>
  <si>
    <t>1:27398292:G-A;exonic_variant</t>
  </si>
  <si>
    <t>AT3G52670</t>
  </si>
  <si>
    <t>AT4G10120</t>
  </si>
  <si>
    <t>AT2G15490</t>
  </si>
  <si>
    <t>AT4G33790</t>
  </si>
  <si>
    <t>AT5G43960</t>
  </si>
  <si>
    <t>AT2G41860</t>
  </si>
  <si>
    <t>AT3G63200</t>
  </si>
  <si>
    <t>AT2G25870</t>
  </si>
  <si>
    <t>AT2G39200</t>
  </si>
  <si>
    <t>AT1G74150</t>
  </si>
  <si>
    <t>1:27880716:C-CA;intronic_variant</t>
  </si>
  <si>
    <t>AT5G15510</t>
  </si>
  <si>
    <t>AT3G15095</t>
  </si>
  <si>
    <t>AT3G24255</t>
  </si>
  <si>
    <t>AT2G42800</t>
  </si>
  <si>
    <t>AT1G51170</t>
  </si>
  <si>
    <t>AT2G02120</t>
  </si>
  <si>
    <t>AT4G34080</t>
  </si>
  <si>
    <t>AT5G25620</t>
  </si>
  <si>
    <t>AT4G05018</t>
  </si>
  <si>
    <t>AT4G13493</t>
  </si>
  <si>
    <t>AT4G31430</t>
  </si>
  <si>
    <t>AT4G25440</t>
  </si>
  <si>
    <t>AT3G42660</t>
  </si>
  <si>
    <t>AT5G07760</t>
  </si>
  <si>
    <t>AT4G23320</t>
  </si>
  <si>
    <t>AT4G17880</t>
  </si>
  <si>
    <t>AT5G23030</t>
  </si>
  <si>
    <t>AT5G56860</t>
  </si>
  <si>
    <t>AT3G56050</t>
  </si>
  <si>
    <t>AT1G05420</t>
  </si>
  <si>
    <t>AT4G21430</t>
  </si>
  <si>
    <t>AT2G01260</t>
  </si>
  <si>
    <t>AT4G10250</t>
  </si>
  <si>
    <t>AT3G20920</t>
  </si>
  <si>
    <t>AT3G47340</t>
  </si>
  <si>
    <t>AT1G24095</t>
  </si>
  <si>
    <t>AT5G41060</t>
  </si>
  <si>
    <t>AT3G27820</t>
  </si>
  <si>
    <t>AT5G45700</t>
  </si>
  <si>
    <t>AT1G76900</t>
  </si>
  <si>
    <t>AT4G12800</t>
  </si>
  <si>
    <t>AT4G32030</t>
  </si>
  <si>
    <t>AT1G26760</t>
  </si>
  <si>
    <t>AT5G05890</t>
  </si>
  <si>
    <t>AT1G30850</t>
  </si>
  <si>
    <t>AT3G52526</t>
  </si>
  <si>
    <t>AT4G12440</t>
  </si>
  <si>
    <t>4:7379403:G-A;intronic_variant</t>
  </si>
  <si>
    <t>AT4G12240</t>
  </si>
  <si>
    <t>AT5G11640</t>
  </si>
  <si>
    <t>AT2G32730</t>
  </si>
  <si>
    <t>AT5G09710</t>
  </si>
  <si>
    <t>AT5G48470</t>
  </si>
  <si>
    <t>AT1G09680</t>
  </si>
  <si>
    <t>AT5G55700</t>
  </si>
  <si>
    <t>5:22553117:G-A;protein_coding;missense;GGT&gt;GAT;G&gt;D,5:22553117:G-A;exonic_variant</t>
  </si>
  <si>
    <t>AT1G33475</t>
  </si>
  <si>
    <t>AT3G19900</t>
  </si>
  <si>
    <t>AT5G64850</t>
  </si>
  <si>
    <t>AT5G08770</t>
  </si>
  <si>
    <t>AT5G50260</t>
  </si>
  <si>
    <t>5:20456305:G-A;protein_coding;missense;GGA&gt;GAA;G&gt;E</t>
  </si>
  <si>
    <t>AT4G22530</t>
  </si>
  <si>
    <t>AT3G43590</t>
  </si>
  <si>
    <t>AT1G34245</t>
  </si>
  <si>
    <t>AT3G05327</t>
  </si>
  <si>
    <t>AT3G13180</t>
  </si>
  <si>
    <t>AT2G37720</t>
  </si>
  <si>
    <t>AT5G17160</t>
  </si>
  <si>
    <t>AT2G46260</t>
  </si>
  <si>
    <t>AT4G26490</t>
  </si>
  <si>
    <t>AT3G10730</t>
  </si>
  <si>
    <t>AT2G37250</t>
  </si>
  <si>
    <t>AT1G43170</t>
  </si>
  <si>
    <t>AT3G48890</t>
  </si>
  <si>
    <t>AT4G04900</t>
  </si>
  <si>
    <t>AT1G07700</t>
  </si>
  <si>
    <t>AT1G63080</t>
  </si>
  <si>
    <t>AT5G55410</t>
  </si>
  <si>
    <t>AT5G07340</t>
  </si>
  <si>
    <t>AT1G22410</t>
  </si>
  <si>
    <t>AT1G51740</t>
  </si>
  <si>
    <t>AT5G37190</t>
  </si>
  <si>
    <t>AT5G58750</t>
  </si>
  <si>
    <t>AT5G03560</t>
  </si>
  <si>
    <t>AT2G39080</t>
  </si>
  <si>
    <t>AT4G38225</t>
  </si>
  <si>
    <t>AT4G38420</t>
  </si>
  <si>
    <t>AT3G51930</t>
  </si>
  <si>
    <t>AT2G46590</t>
  </si>
  <si>
    <t>AT1G51360</t>
  </si>
  <si>
    <t>AT3G13210</t>
  </si>
  <si>
    <t>atCRN1b putative crooked neck protein / cell cycle protein</t>
  </si>
  <si>
    <t>AT4G20960</t>
  </si>
  <si>
    <t>AT5G08340</t>
  </si>
  <si>
    <t>AT4G38960</t>
  </si>
  <si>
    <t>ATCG00530</t>
  </si>
  <si>
    <t>AT2G26930</t>
  </si>
  <si>
    <t>AT2G45280</t>
  </si>
  <si>
    <t>AT5G51270</t>
  </si>
  <si>
    <t>AT2G44160</t>
  </si>
  <si>
    <t>AT5G38210</t>
  </si>
  <si>
    <t>AT2G17570</t>
  </si>
  <si>
    <t>AT5G28640</t>
  </si>
  <si>
    <t>AT1G72340</t>
  </si>
  <si>
    <t>AT5G41670</t>
  </si>
  <si>
    <t>AT1G38450</t>
  </si>
  <si>
    <t>1:14494336:T-G;exonic_variant,1:14492293:A-AT;exonic_variant</t>
  </si>
  <si>
    <t>AT5G51790</t>
  </si>
  <si>
    <t>AT3G01650</t>
  </si>
  <si>
    <t>AT2G42660</t>
  </si>
  <si>
    <t>AT3G44890</t>
  </si>
  <si>
    <t>AT1G44780</t>
  </si>
  <si>
    <t>AT3G56990</t>
  </si>
  <si>
    <t>AT1G02810</t>
  </si>
  <si>
    <t>AT4G14200</t>
  </si>
  <si>
    <t>AT4G25290</t>
  </si>
  <si>
    <t>AT5G23290</t>
  </si>
  <si>
    <t>AT5G01350</t>
  </si>
  <si>
    <t>AT5G45690</t>
  </si>
  <si>
    <t>AT3G14620</t>
  </si>
  <si>
    <t>AT2G41040</t>
  </si>
  <si>
    <t>AT4G29360</t>
  </si>
  <si>
    <t>AT4G03811</t>
  </si>
  <si>
    <t>AT5G03900</t>
  </si>
  <si>
    <t>AT2G18600</t>
  </si>
  <si>
    <t>2:8074275:T-TG;intronic_variant</t>
  </si>
  <si>
    <t>AT1G17147</t>
  </si>
  <si>
    <t>AT1G23060</t>
  </si>
  <si>
    <t>AT3G29090</t>
  </si>
  <si>
    <t>AT2G14878</t>
  </si>
  <si>
    <t>AT2G13128</t>
  </si>
  <si>
    <t>AT3G59000</t>
  </si>
  <si>
    <t>AT1G58270</t>
  </si>
  <si>
    <t>AT2G23890</t>
  </si>
  <si>
    <t>AT1G49500</t>
  </si>
  <si>
    <t>AT1G71830</t>
  </si>
  <si>
    <t>AT3G26480</t>
  </si>
  <si>
    <t>AT1G08180</t>
  </si>
  <si>
    <t>AT3G22480</t>
  </si>
  <si>
    <t>AT1G14290</t>
  </si>
  <si>
    <t>AT5G67400</t>
  </si>
  <si>
    <t>AT1G32415</t>
  </si>
  <si>
    <t>AT3G11745</t>
  </si>
  <si>
    <t>AT3G11600</t>
  </si>
  <si>
    <t>AT1G80670</t>
  </si>
  <si>
    <t>AT4G30760</t>
  </si>
  <si>
    <t>AT2G31870</t>
  </si>
  <si>
    <t>AT2G34350</t>
  </si>
  <si>
    <t>AT4G19170</t>
  </si>
  <si>
    <t>AT5G64360</t>
  </si>
  <si>
    <t>AT5G49630</t>
  </si>
  <si>
    <t>AT5G66560</t>
  </si>
  <si>
    <t>AT2G37550</t>
  </si>
  <si>
    <t>AT5G60540</t>
  </si>
  <si>
    <t>AT1G69290</t>
  </si>
  <si>
    <t>AT1G44835</t>
  </si>
  <si>
    <t>AT4G03500</t>
  </si>
  <si>
    <t>AT5G06940</t>
  </si>
  <si>
    <t>AT1G59900</t>
  </si>
  <si>
    <t>AT2G34317</t>
  </si>
  <si>
    <t>AT1G04840</t>
  </si>
  <si>
    <t>AT5G60800</t>
  </si>
  <si>
    <t>AT1G61180</t>
  </si>
  <si>
    <t>AT3G49390</t>
  </si>
  <si>
    <t>AT4G14050</t>
  </si>
  <si>
    <t>AT5G04275</t>
  </si>
  <si>
    <t>AT4G18400</t>
  </si>
  <si>
    <t>AT2G43260</t>
  </si>
  <si>
    <t>ATCG00190</t>
  </si>
  <si>
    <t>AT5G17770</t>
  </si>
  <si>
    <t>AT3G52630</t>
  </si>
  <si>
    <t>AT3G53320</t>
  </si>
  <si>
    <t>AT4G04210</t>
  </si>
  <si>
    <t>AT5G19690</t>
  </si>
  <si>
    <t>AT1G16480</t>
  </si>
  <si>
    <t>AT4G00240</t>
  </si>
  <si>
    <t>AT3G10986</t>
  </si>
  <si>
    <t>AT2G41342</t>
  </si>
  <si>
    <t>AT5G36100</t>
  </si>
  <si>
    <t>AT1G53900</t>
  </si>
  <si>
    <t>AT1G57800</t>
  </si>
  <si>
    <t>AT2G31170</t>
  </si>
  <si>
    <t>AT1G16110</t>
  </si>
  <si>
    <t>AT1G55610</t>
  </si>
  <si>
    <t>AT2G32170</t>
  </si>
  <si>
    <t>AT5G01890</t>
  </si>
  <si>
    <t>AT3G16410</t>
  </si>
  <si>
    <t>AT3G30380</t>
  </si>
  <si>
    <t>AT3G05727</t>
  </si>
  <si>
    <t>AT1G58290</t>
  </si>
  <si>
    <t>AT3G48830</t>
  </si>
  <si>
    <t>AT2G27580</t>
  </si>
  <si>
    <t>AT1G80070</t>
  </si>
  <si>
    <t>atU5-220/Prp8a, SUS2; ABNORMAL SUSPENSOR 2; EMB14/33/177</t>
  </si>
  <si>
    <t>AT1G73630</t>
  </si>
  <si>
    <t>AT2G24820</t>
  </si>
  <si>
    <t>AT5G20510</t>
  </si>
  <si>
    <t>AT1G57600</t>
  </si>
  <si>
    <t>AT3G48590</t>
  </si>
  <si>
    <t>AT1G11320</t>
  </si>
  <si>
    <t>AT5G18110</t>
  </si>
  <si>
    <t>AT2G15960</t>
  </si>
  <si>
    <t>AT3G14710</t>
  </si>
  <si>
    <t>AT3G25980</t>
  </si>
  <si>
    <t>AT2G24980</t>
  </si>
  <si>
    <t>AT1G62610</t>
  </si>
  <si>
    <t>AT4G26550</t>
  </si>
  <si>
    <t>AT1G30870</t>
  </si>
  <si>
    <t>AT2G37678</t>
  </si>
  <si>
    <t>AT3G49800</t>
  </si>
  <si>
    <t>AT4G00310</t>
  </si>
  <si>
    <t>AT3G07930</t>
  </si>
  <si>
    <t>AT3G56010</t>
  </si>
  <si>
    <t>AT1G72040</t>
  </si>
  <si>
    <t>AT3G16910</t>
  </si>
  <si>
    <t>AT1G76550</t>
  </si>
  <si>
    <t>AT1G73290</t>
  </si>
  <si>
    <t>AT1G35340</t>
  </si>
  <si>
    <t>AT3G42658</t>
  </si>
  <si>
    <t>AT5G24240</t>
  </si>
  <si>
    <t>AT3G24750</t>
  </si>
  <si>
    <t>AT1G53885</t>
  </si>
  <si>
    <t>AT3G26290</t>
  </si>
  <si>
    <t>AT2G34600</t>
  </si>
  <si>
    <t>AT4G03210</t>
  </si>
  <si>
    <t>AT1G74950</t>
  </si>
  <si>
    <t>AT2G27690</t>
  </si>
  <si>
    <t>AT2G46790</t>
  </si>
  <si>
    <t>AT3G54580</t>
  </si>
  <si>
    <t>AT4G22666</t>
  </si>
  <si>
    <t>AT5G40730</t>
  </si>
  <si>
    <t>AT4G25820</t>
  </si>
  <si>
    <t>AT5G05500</t>
  </si>
  <si>
    <t>AT5G42510</t>
  </si>
  <si>
    <t>AT1G19180</t>
  </si>
  <si>
    <t>AT2G17230</t>
  </si>
  <si>
    <t>AT3G44990</t>
  </si>
  <si>
    <t>AT5G35190</t>
  </si>
  <si>
    <t>AT5G06870</t>
  </si>
  <si>
    <t>AT4G14130</t>
  </si>
  <si>
    <t>AT5G05600</t>
  </si>
  <si>
    <t>AT1G10020</t>
  </si>
  <si>
    <t>AT5G67390</t>
  </si>
  <si>
    <t>AT5G08330</t>
  </si>
  <si>
    <t>AT3G28550</t>
  </si>
  <si>
    <t>AT2G14285</t>
  </si>
  <si>
    <t>Small nuclear ribonucleoprotein family protein</t>
  </si>
  <si>
    <t>AT1G70420</t>
  </si>
  <si>
    <t>AT4G29180</t>
  </si>
  <si>
    <t>AT5G56540</t>
  </si>
  <si>
    <t>AT5G57530</t>
  </si>
  <si>
    <t>AT1G70090</t>
  </si>
  <si>
    <t>AT5G22940</t>
  </si>
  <si>
    <t>AT2G20520</t>
  </si>
  <si>
    <t>AT2G47440</t>
  </si>
  <si>
    <t>AT3G09925</t>
  </si>
  <si>
    <t>AT2G46080</t>
  </si>
  <si>
    <t>AT2G25240</t>
  </si>
  <si>
    <t>AT1G20070</t>
  </si>
  <si>
    <t>AT3G25930</t>
  </si>
  <si>
    <t>AT2G34910</t>
  </si>
  <si>
    <t>5:2036934:A-T;protein_coding;sense;CCT&gt;CCA;P&gt;P,5:2036928:T-A;protein_coding;sense;GTA&gt;GTT;V&gt;V</t>
  </si>
  <si>
    <t>AT5G04120</t>
  </si>
  <si>
    <t>AT4G26010</t>
  </si>
  <si>
    <t>AT4G04223</t>
  </si>
  <si>
    <t>AT3G58120</t>
  </si>
  <si>
    <t>AT3G22275</t>
  </si>
  <si>
    <t>3:7879478:G-GA;exonic_variant,3:7879478:G-GA;intronic_variant</t>
  </si>
  <si>
    <t>AT4G27310</t>
  </si>
  <si>
    <t>AT3G23730</t>
  </si>
  <si>
    <t>AT1G12240</t>
  </si>
  <si>
    <t>AT3G60690</t>
  </si>
  <si>
    <t>AT4G13390</t>
  </si>
  <si>
    <t>AT3G02170</t>
  </si>
  <si>
    <t>AT1G70940</t>
  </si>
  <si>
    <t>AT1G69530</t>
  </si>
  <si>
    <t>AT5G57550</t>
  </si>
  <si>
    <t>AT4G32480</t>
  </si>
  <si>
    <t>AT2G42380</t>
  </si>
  <si>
    <t>AT4G02270</t>
  </si>
  <si>
    <t>AT4G40090</t>
  </si>
  <si>
    <t>AT5G22410</t>
  </si>
  <si>
    <t>AT1G19900</t>
  </si>
  <si>
    <t>AT4G22080</t>
  </si>
  <si>
    <t>AT1G72450</t>
  </si>
  <si>
    <t>AT2G29490</t>
  </si>
  <si>
    <t>AT2G45750</t>
  </si>
  <si>
    <t>AT1G13360</t>
  </si>
  <si>
    <t>AT3G62570</t>
  </si>
  <si>
    <t>AT1G23720</t>
  </si>
  <si>
    <t>AT3G54920</t>
  </si>
  <si>
    <t>AT4G08950</t>
  </si>
  <si>
    <t>AT2G26410</t>
  </si>
  <si>
    <t>AT1G34510</t>
  </si>
  <si>
    <t>AT1G69890</t>
  </si>
  <si>
    <t>AT4G38470</t>
  </si>
  <si>
    <t>AT3G57530</t>
  </si>
  <si>
    <t>AT2G28120</t>
  </si>
  <si>
    <t>AT3G19680</t>
  </si>
  <si>
    <t>AT5G49080</t>
  </si>
  <si>
    <t>AT4G12320</t>
  </si>
  <si>
    <t>AT1G18810</t>
  </si>
  <si>
    <t>AT4G00680</t>
  </si>
  <si>
    <t>AT5G66210</t>
  </si>
  <si>
    <t>AT5G57625</t>
  </si>
  <si>
    <t>AT5G49270</t>
  </si>
  <si>
    <t>AT2G03240</t>
  </si>
  <si>
    <t>AT5G65660</t>
  </si>
  <si>
    <t>AT1G12560</t>
  </si>
  <si>
    <t>AT2G39040</t>
  </si>
  <si>
    <t>AT1G05260</t>
  </si>
  <si>
    <t>AT4G18760</t>
  </si>
  <si>
    <t>4:10307906:C-CT;exonic_variant</t>
  </si>
  <si>
    <t>AT2G42580</t>
  </si>
  <si>
    <t>AT4G12510</t>
  </si>
  <si>
    <t>AT4G26320</t>
  </si>
  <si>
    <t>AT3G54810</t>
  </si>
  <si>
    <t>AT4G25220</t>
  </si>
  <si>
    <t>AT1G77330</t>
  </si>
  <si>
    <t>AT5G08150</t>
  </si>
  <si>
    <t>AT1G62980</t>
  </si>
  <si>
    <t>AT5G65070</t>
  </si>
  <si>
    <t>AT3G59080</t>
  </si>
  <si>
    <t>AT3G60330</t>
  </si>
  <si>
    <t>AT1G34330</t>
  </si>
  <si>
    <t>AT4G08410</t>
  </si>
  <si>
    <t>AT5G06865</t>
  </si>
  <si>
    <t>AT1G04240</t>
  </si>
  <si>
    <t>AT1G49840</t>
  </si>
  <si>
    <t>AT5G47220</t>
  </si>
  <si>
    <t>AT2G40475</t>
  </si>
  <si>
    <t>AT4G29110</t>
  </si>
  <si>
    <t>AT2G03640</t>
  </si>
  <si>
    <t>AT4G22010</t>
  </si>
  <si>
    <t>AT1G03090</t>
  </si>
  <si>
    <t>AT5G57540</t>
  </si>
  <si>
    <t>AT3G21760</t>
  </si>
  <si>
    <t>AT5G54380</t>
  </si>
  <si>
    <t>AT1G12040</t>
  </si>
  <si>
    <t>AT1G78000</t>
  </si>
  <si>
    <t>AT3G01190</t>
  </si>
  <si>
    <t>AT1G36732</t>
  </si>
  <si>
    <t>AT3G62720</t>
  </si>
  <si>
    <t>AT5G10550</t>
  </si>
  <si>
    <t>AT3G47500</t>
  </si>
  <si>
    <t>AT3G52500</t>
  </si>
  <si>
    <t>AT5G67480</t>
  </si>
  <si>
    <t>AT4G30670</t>
  </si>
  <si>
    <t>AT1G09750</t>
  </si>
  <si>
    <t>AT1G50040</t>
  </si>
  <si>
    <t>AT2G26290</t>
  </si>
  <si>
    <t>AT1G18420</t>
  </si>
  <si>
    <t>AT5G06640</t>
  </si>
  <si>
    <t>AT3G07900</t>
  </si>
  <si>
    <t>AT2G23130</t>
  </si>
  <si>
    <t>AT5G46900</t>
  </si>
  <si>
    <t>AT5G50580</t>
  </si>
  <si>
    <t>AT2G33830</t>
  </si>
  <si>
    <t>AT1G18000</t>
  </si>
  <si>
    <t>AT5G57780</t>
  </si>
  <si>
    <t>AT5G53250</t>
  </si>
  <si>
    <t>AT5G40390</t>
  </si>
  <si>
    <t>AT4G30170</t>
  </si>
  <si>
    <t>4:14763489:A-AAT;splice_donor_region_variant</t>
  </si>
  <si>
    <t>AT2G42030</t>
  </si>
  <si>
    <t>AT1G71030</t>
  </si>
  <si>
    <t>AT3G32980</t>
  </si>
  <si>
    <t>AT1G12990</t>
  </si>
  <si>
    <t>AT2G47540</t>
  </si>
  <si>
    <t>AT2G29010</t>
  </si>
  <si>
    <t>AT3G07070</t>
  </si>
  <si>
    <t>AT1G27770</t>
  </si>
  <si>
    <t>AT4G17250</t>
  </si>
  <si>
    <t>AT3G62270</t>
  </si>
  <si>
    <t>AT5G64240</t>
  </si>
  <si>
    <t>AT1G05170</t>
  </si>
  <si>
    <t>AT5G50670</t>
  </si>
  <si>
    <t>AT1G70460</t>
  </si>
  <si>
    <t>AT1G12950</t>
  </si>
  <si>
    <t>AT2G34770</t>
  </si>
  <si>
    <t>AT4G26610</t>
  </si>
  <si>
    <t>AT3G15700</t>
  </si>
  <si>
    <t>AT4G30320</t>
  </si>
  <si>
    <t>AT2G23290</t>
  </si>
  <si>
    <t>AT5G11740</t>
  </si>
  <si>
    <t>AT5G16590</t>
  </si>
  <si>
    <t>AT3G15760</t>
  </si>
  <si>
    <t>AT4G28190</t>
  </si>
  <si>
    <t>AT1G32240</t>
  </si>
  <si>
    <t>AT3G55150</t>
  </si>
  <si>
    <t>AT4G32980</t>
  </si>
  <si>
    <t>AT5G01810</t>
  </si>
  <si>
    <t>AT5G15948</t>
  </si>
  <si>
    <t>AT3G61220</t>
  </si>
  <si>
    <t>AT1G69360</t>
  </si>
  <si>
    <t>AT4G19160</t>
  </si>
  <si>
    <t>AT1G18020</t>
  </si>
  <si>
    <t>AT4G16260</t>
  </si>
  <si>
    <t>AT5G46890</t>
  </si>
  <si>
    <t>AT5G61350</t>
  </si>
  <si>
    <t>AT4G12520</t>
  </si>
  <si>
    <t>AT5G15330</t>
  </si>
  <si>
    <t>AT5G57560</t>
  </si>
  <si>
    <t>AT2G39870</t>
  </si>
  <si>
    <t>AT5G13100</t>
  </si>
  <si>
    <t>AT1G14740</t>
  </si>
  <si>
    <t>AT5G13220</t>
  </si>
  <si>
    <t>AT5G05140</t>
  </si>
  <si>
    <t>5:1519691:A-T;exonic_variant</t>
  </si>
  <si>
    <t>AT4G12420</t>
  </si>
  <si>
    <t>AT4G28040</t>
  </si>
  <si>
    <t>AT5G38040</t>
  </si>
  <si>
    <t>AT3G53380</t>
  </si>
  <si>
    <t>AT5G54585</t>
  </si>
  <si>
    <t>AT1G77680</t>
  </si>
  <si>
    <t>AT1G77280</t>
  </si>
  <si>
    <t>AT5G44020</t>
  </si>
  <si>
    <t>AT1G79860</t>
  </si>
  <si>
    <t>AT3G22886</t>
  </si>
  <si>
    <t>AT5G14120</t>
  </si>
  <si>
    <t>AT5G19790</t>
  </si>
  <si>
    <t>AT4G25790</t>
  </si>
  <si>
    <t>AT5G67300</t>
  </si>
  <si>
    <t>AT3G62660</t>
  </si>
  <si>
    <t>AT3G18830</t>
  </si>
  <si>
    <t>AT5G45110</t>
  </si>
  <si>
    <t>AT5G64100</t>
  </si>
  <si>
    <t>AT1G68400</t>
  </si>
  <si>
    <t>AT5G65390</t>
  </si>
  <si>
    <t>AT3G19390</t>
  </si>
  <si>
    <t>AT3G21670</t>
  </si>
  <si>
    <t>AT1G27740</t>
  </si>
  <si>
    <t>AT1G22710</t>
  </si>
  <si>
    <t>AT3G30460</t>
  </si>
  <si>
    <t>AT1G20510</t>
  </si>
  <si>
    <t>AT5G40500</t>
  </si>
  <si>
    <t>AT2G31810</t>
  </si>
  <si>
    <t>AT3G53480</t>
  </si>
  <si>
    <t>AT1G01420</t>
  </si>
  <si>
    <t>AT4G28850</t>
  </si>
  <si>
    <t>AT2G03020</t>
  </si>
  <si>
    <t>AT1G15210</t>
  </si>
  <si>
    <t>AT4G02715</t>
  </si>
  <si>
    <t>AT2G25160</t>
  </si>
  <si>
    <t>AT3G55970</t>
  </si>
  <si>
    <t>AT3G23750</t>
  </si>
  <si>
    <t>AT2G33570</t>
  </si>
  <si>
    <t>AT1G63360</t>
  </si>
  <si>
    <t>AT1G21050</t>
  </si>
  <si>
    <t>AT1G02570</t>
  </si>
  <si>
    <t>AT1G75230</t>
  </si>
  <si>
    <t>AT1G75460</t>
  </si>
  <si>
    <t>AT3G08600</t>
  </si>
  <si>
    <t>AT4G23180</t>
  </si>
  <si>
    <t>AT5G45820</t>
  </si>
  <si>
    <t>AT1G61890</t>
  </si>
  <si>
    <t>AT3G19320</t>
  </si>
  <si>
    <t>AT4G01950</t>
  </si>
  <si>
    <t>AT5G59520</t>
  </si>
  <si>
    <t>AT4G38060</t>
  </si>
  <si>
    <t>AT5G14920</t>
  </si>
  <si>
    <t>AT1G51470</t>
  </si>
  <si>
    <t>AT4G36670</t>
  </si>
  <si>
    <t>AT4G33730</t>
  </si>
  <si>
    <t>AT1G76980</t>
  </si>
  <si>
    <t>AT3G53720</t>
  </si>
  <si>
    <t>AT2G06850</t>
  </si>
  <si>
    <t>AT1G61100</t>
  </si>
  <si>
    <t>AT5G63270</t>
  </si>
  <si>
    <t>AT4G15690</t>
  </si>
  <si>
    <t>AT3G45970</t>
  </si>
  <si>
    <t>AT5G47370</t>
  </si>
  <si>
    <t>AT4G17950</t>
  </si>
  <si>
    <t>AT4G35240</t>
  </si>
  <si>
    <t>AT2G41100</t>
  </si>
  <si>
    <t>AT3G28180</t>
  </si>
  <si>
    <t>AT4G15670</t>
  </si>
  <si>
    <t>AT5G23130</t>
  </si>
  <si>
    <t>AT2G46510</t>
  </si>
  <si>
    <t>AT3G04290</t>
  </si>
  <si>
    <t>AT1G53830</t>
  </si>
  <si>
    <t>AT1G48110</t>
  </si>
  <si>
    <t>AT5G65690</t>
  </si>
  <si>
    <t>AT2G34510</t>
  </si>
  <si>
    <t>AT1G79700</t>
  </si>
  <si>
    <t>AT2G26980</t>
  </si>
  <si>
    <t>AT2G10940</t>
  </si>
  <si>
    <t>AT1G72416</t>
  </si>
  <si>
    <t>AT5G61650</t>
  </si>
  <si>
    <t>AT1G70520</t>
  </si>
  <si>
    <t>AT1G04250</t>
  </si>
  <si>
    <t>AT1G78340</t>
  </si>
  <si>
    <t>AT2G37030</t>
  </si>
  <si>
    <t>AT1G21910</t>
  </si>
  <si>
    <t>AT2G30930</t>
  </si>
  <si>
    <t>AT4G06744</t>
  </si>
  <si>
    <t>AT1G03870</t>
  </si>
  <si>
    <t>AT3G28345</t>
  </si>
  <si>
    <t>AT4G15290</t>
  </si>
  <si>
    <t>AT3G60670</t>
  </si>
  <si>
    <t>AT3G05890</t>
  </si>
  <si>
    <t>AT2G16890</t>
  </si>
  <si>
    <t>AT4G13340</t>
  </si>
  <si>
    <t>AT1G01750</t>
  </si>
  <si>
    <t>AT4G30440</t>
  </si>
  <si>
    <t>AT5G63160</t>
  </si>
  <si>
    <t>AT5G14330</t>
  </si>
  <si>
    <t>AT5G43230</t>
  </si>
  <si>
    <t>AT5G49360</t>
  </si>
  <si>
    <t>AT2G07080</t>
  </si>
  <si>
    <t>AT1G35140</t>
  </si>
  <si>
    <t>AT2G36100</t>
  </si>
  <si>
    <t>AT1G32640</t>
  </si>
  <si>
    <t>AT3G54040</t>
  </si>
  <si>
    <t>AT1G74930</t>
  </si>
  <si>
    <t>AT1G62520</t>
  </si>
  <si>
    <t>AT4G32800</t>
  </si>
  <si>
    <t>AT5G58760</t>
  </si>
  <si>
    <t>AT4G02890</t>
  </si>
  <si>
    <t>AT4G18340</t>
  </si>
  <si>
    <t>AT1G62500</t>
  </si>
  <si>
    <t>AT5G03355</t>
  </si>
  <si>
    <t>AT4G31470</t>
  </si>
  <si>
    <t>AT2G46780</t>
  </si>
  <si>
    <t>AT5G51060</t>
  </si>
  <si>
    <t>AT5G44680</t>
  </si>
  <si>
    <t>AT5G15350</t>
  </si>
  <si>
    <t>AT5G45850</t>
  </si>
  <si>
    <t>AT5G63450</t>
  </si>
  <si>
    <t>AT4G35160</t>
  </si>
  <si>
    <t>AT3G06770</t>
  </si>
  <si>
    <t>AT5G41920</t>
  </si>
  <si>
    <t>AT3G58620</t>
  </si>
  <si>
    <t>AT1G08570</t>
  </si>
  <si>
    <t>AT5G66200</t>
  </si>
  <si>
    <t>AT2G32880</t>
  </si>
  <si>
    <t>AT1G17970</t>
  </si>
  <si>
    <t>AT5G64620</t>
  </si>
  <si>
    <t>AT3G21180</t>
  </si>
  <si>
    <t>AT5G04720</t>
  </si>
  <si>
    <t>AT3G08680</t>
  </si>
  <si>
    <t>AT3G01720</t>
  </si>
  <si>
    <t>AT2G47000</t>
  </si>
  <si>
    <t>AT4G17460</t>
  </si>
  <si>
    <t>AT5G58010</t>
  </si>
  <si>
    <t>AT1G11260</t>
  </si>
  <si>
    <t>AT1G20330</t>
  </si>
  <si>
    <t>AT3G06890</t>
  </si>
  <si>
    <t>AT2G03720</t>
  </si>
  <si>
    <t>AT1G72520</t>
  </si>
  <si>
    <t>AT1G68580</t>
  </si>
  <si>
    <t>AT5G60890</t>
  </si>
  <si>
    <t>AT3G24550</t>
  </si>
  <si>
    <t>AT2G25810</t>
  </si>
  <si>
    <t>AT4G23810</t>
  </si>
  <si>
    <t>AT2G06050</t>
  </si>
  <si>
    <t>AT1G23480</t>
  </si>
  <si>
    <t>AT3G54320</t>
  </si>
  <si>
    <t>AT4G03190</t>
  </si>
  <si>
    <t>AT2G35470</t>
  </si>
  <si>
    <t>AT2G44500</t>
  </si>
  <si>
    <t>AT5G62280</t>
  </si>
  <si>
    <t>AT4G36040</t>
  </si>
  <si>
    <t>AT2G27500</t>
  </si>
  <si>
    <t>2:11752497:CAT-C;exonic_variant,2:11752497:CAT-C;intronic_variant</t>
  </si>
  <si>
    <t>AT3G16857</t>
  </si>
  <si>
    <t>3:5758858:AT-A;intronic_variant,3:5758858:AT-A;exonic_variant</t>
  </si>
  <si>
    <t>AT5G21170</t>
  </si>
  <si>
    <t>AT1G12780</t>
  </si>
  <si>
    <t>AT1G12150</t>
  </si>
  <si>
    <t>AT3G54400</t>
  </si>
  <si>
    <t>AT4G02130</t>
  </si>
  <si>
    <t>AT3G18950</t>
  </si>
  <si>
    <t>AT2G43340</t>
  </si>
  <si>
    <t>AT1G07610</t>
  </si>
  <si>
    <t>AT2G41660</t>
  </si>
  <si>
    <t>AT4G20170</t>
  </si>
  <si>
    <t>AT1G04570</t>
  </si>
  <si>
    <t>AT1G57680</t>
  </si>
  <si>
    <t>AT4G29800</t>
  </si>
  <si>
    <t>AT2G38380</t>
  </si>
  <si>
    <t>2:16076292:G-GA;exonic_variant</t>
  </si>
  <si>
    <t>AT1G62320</t>
  </si>
  <si>
    <t>AT3G56400</t>
  </si>
  <si>
    <t>AT4G35470</t>
  </si>
  <si>
    <t>AT4G21830</t>
  </si>
  <si>
    <t>AT1G11380</t>
  </si>
  <si>
    <t>AT1G02380</t>
  </si>
  <si>
    <t>AT3G07470</t>
  </si>
  <si>
    <t>AT1G03310</t>
  </si>
  <si>
    <t>AT2G43150</t>
  </si>
  <si>
    <t>AT2G29970</t>
  </si>
  <si>
    <t>AT1G02620</t>
  </si>
  <si>
    <t>1:29301060:T-G;exonic_variant,1:29301219:T-G;protein_coding;sense;TCT&gt;TCG;S&gt;S,1:29301342:G-C;protein_coding;sense;TCG&gt;TCC;S&gt;S,1:29301094:C-T;exonic_variant,1:29301299:GA-G;exonic_variant&amp;protein_coding,1:29301172:G-T;exonic_variant,1:29301305:A-G;protein_coding;missense;CAG&gt;CGG;Q&gt;R,1:29301274:G-T;protein_coding;missense;GTT&gt;TTT;V&gt;F,1:29301111:GGAATTTGATTTATAT-G;exonic_variant,1:29301175:C-A;exonic_variant,1:29301222:G-T;protein_coding;sense;GTG&gt;GTT;V&gt;V,1:29301314:A-ATTCGTCTCCGTC;exonic_variant&amp;protein_coding,1:29301098:C-T;exonic_variant,1:29301448:C-T;intronic_variant,1:29301159:G-A;exonic_variant,1:29301360:G-A;protein_coding;sense;TTG&gt;TTA;L&gt;L,1:29301518:TTCATTG-T;intronic_variant,1:29301265:C-A;protein_coding;missense;CTT&gt;ATT;L&gt;I,1:29301337:A-G;protein_coding;missense;AAT&gt;GAT;N&gt;D,1:29301144:T-A;exonic_variant,1:29301516:G-GT;intronic_variant,1:29301458:A-C;intronic_variant,1:29301134:G-C;exonic_variant,1:29301214:T-C;protein_coding;missense;TAC&gt;CAC;Y&gt;H,1:29301101:A-G;exonic_variant,1:29301213:A-T;protein_coding;sense;CCA&gt;CCT;P&gt;P,1:29301173:A-T;exonic_variant</t>
  </si>
  <si>
    <t>AT5G01330</t>
  </si>
  <si>
    <t>AT1G59910</t>
  </si>
  <si>
    <t>AT4G17770</t>
  </si>
  <si>
    <t>AT1G66270</t>
  </si>
  <si>
    <t>AT4G27460</t>
  </si>
  <si>
    <t>AT4G27450</t>
  </si>
  <si>
    <t>AT2G21660</t>
  </si>
  <si>
    <t>AtGRP7/atGRBP3a CCR2, GLYCINE-RICH RNA-BINDING PROTEIN 7; GR-RBP7; GRP7</t>
  </si>
  <si>
    <t>AT2G22510</t>
  </si>
  <si>
    <t>AT5G61270</t>
  </si>
  <si>
    <t>AT4G12050</t>
  </si>
  <si>
    <t>AT5G45750</t>
  </si>
  <si>
    <t>AT5G39860</t>
  </si>
  <si>
    <t>AT1G51940</t>
  </si>
  <si>
    <t>AT5G03204</t>
  </si>
  <si>
    <t>AT2G37670</t>
  </si>
  <si>
    <t>AT2G36295</t>
  </si>
  <si>
    <t>AT5G42180</t>
  </si>
  <si>
    <t>AT5G19780</t>
  </si>
  <si>
    <t>AT3G29410</t>
  </si>
  <si>
    <t>AT2G01190</t>
  </si>
  <si>
    <t>AT3G33528</t>
  </si>
  <si>
    <t>AT1G12740</t>
  </si>
  <si>
    <t>AT1G18980</t>
  </si>
  <si>
    <t>AT1G64390</t>
  </si>
  <si>
    <t>AT3G07460</t>
  </si>
  <si>
    <t>AT5G42500</t>
  </si>
  <si>
    <t>AT1G75240</t>
  </si>
  <si>
    <t>AT3G22530</t>
  </si>
  <si>
    <t>AT2G25770</t>
  </si>
  <si>
    <t>AT4G17280</t>
  </si>
  <si>
    <t>AT3G22600</t>
  </si>
  <si>
    <t>AT1G36280</t>
  </si>
  <si>
    <t>AT4G19680</t>
  </si>
  <si>
    <t>AT3G50060</t>
  </si>
  <si>
    <t>AT2G39705</t>
  </si>
  <si>
    <t>AT1G01540</t>
  </si>
  <si>
    <t>AT5G53750</t>
  </si>
  <si>
    <t>AT5G61590</t>
  </si>
  <si>
    <t>AT5G13150</t>
  </si>
  <si>
    <t>AT1G33800</t>
  </si>
  <si>
    <t>AT3G55130</t>
  </si>
  <si>
    <t>AT5G61550</t>
  </si>
  <si>
    <t>AT1G75800</t>
  </si>
  <si>
    <t>AT5G28530</t>
  </si>
  <si>
    <t>AT1G62030</t>
  </si>
  <si>
    <t>AT2G23180</t>
  </si>
  <si>
    <t>AT1G08990</t>
  </si>
  <si>
    <t>AT4G28760</t>
  </si>
  <si>
    <t>AT5G10310</t>
  </si>
  <si>
    <t>AT2G03730</t>
  </si>
  <si>
    <t>AT3G18050</t>
  </si>
  <si>
    <t>AT5G51260</t>
  </si>
  <si>
    <t>AT5G46870</t>
  </si>
  <si>
    <t>AT4G01630</t>
  </si>
  <si>
    <t>AT5G15180</t>
  </si>
  <si>
    <t>AT2G02070</t>
  </si>
  <si>
    <t>AT4G37070</t>
  </si>
  <si>
    <t>AT1G67360</t>
  </si>
  <si>
    <t>AT1G01453</t>
  </si>
  <si>
    <t>AT1G78410</t>
  </si>
  <si>
    <t>AT2G36380</t>
  </si>
  <si>
    <t>AT4G08620</t>
  </si>
  <si>
    <t>4:5504295:G-GTTT;intronic_variant,4:5505393:A-AC;intronic_variant</t>
  </si>
  <si>
    <t>AT1G09310</t>
  </si>
  <si>
    <t>AT5G53890</t>
  </si>
  <si>
    <t>AT2G39180</t>
  </si>
  <si>
    <t>AT3G11820</t>
  </si>
  <si>
    <t>AT5G41040</t>
  </si>
  <si>
    <t>AT5G43630</t>
  </si>
  <si>
    <t>AT1G08430</t>
  </si>
  <si>
    <t>AT5G60660</t>
  </si>
  <si>
    <t>AT1G03580</t>
  </si>
  <si>
    <t>AT5G58860</t>
  </si>
  <si>
    <t>AT1G20090</t>
  </si>
  <si>
    <t>AT1G13930</t>
  </si>
  <si>
    <t>AT1G09170</t>
  </si>
  <si>
    <t>AT4G16000</t>
  </si>
  <si>
    <t>AT1G17380</t>
  </si>
  <si>
    <t>AT3G29190</t>
  </si>
  <si>
    <t>3:11160459:CAT-C;intronic_variant</t>
  </si>
  <si>
    <t>AT1G09660</t>
  </si>
  <si>
    <t>AT1G54940</t>
  </si>
  <si>
    <t>AT3G59350</t>
  </si>
  <si>
    <t>AT5G60270</t>
  </si>
  <si>
    <t>AT2G43590</t>
  </si>
  <si>
    <t>AT1G76160</t>
  </si>
  <si>
    <t>AT4G37410</t>
  </si>
  <si>
    <t>AT5G51150</t>
  </si>
  <si>
    <t>AT5G56750</t>
  </si>
  <si>
    <t>AT1G33760</t>
  </si>
  <si>
    <t>AT1G68490</t>
  </si>
  <si>
    <t>AT4G10600</t>
  </si>
  <si>
    <t>AT4G35380</t>
  </si>
  <si>
    <t>AT1G52855</t>
  </si>
  <si>
    <t>AT3G26280</t>
  </si>
  <si>
    <t>AT1G22440</t>
  </si>
  <si>
    <t>1:7924615:A-AT;intronic_variant</t>
  </si>
  <si>
    <t>AT4G29310</t>
  </si>
  <si>
    <t>AT1G56660</t>
  </si>
  <si>
    <t>AT1G63450</t>
  </si>
  <si>
    <t>AT3G54870</t>
  </si>
  <si>
    <t>AT2G38210</t>
  </si>
  <si>
    <t>AT2G46140</t>
  </si>
  <si>
    <t>AT2G16050</t>
  </si>
  <si>
    <t>AT2G29620</t>
  </si>
  <si>
    <t>AT1G08930</t>
  </si>
  <si>
    <t>AT4G23750</t>
  </si>
  <si>
    <t>AT1G69240</t>
  </si>
  <si>
    <t>AT5G64370</t>
  </si>
  <si>
    <t>AT1G56320</t>
  </si>
  <si>
    <t>AT1G79110</t>
  </si>
  <si>
    <t>AT1G24170</t>
  </si>
  <si>
    <t>AT5G15780</t>
  </si>
  <si>
    <t>AT4G31800</t>
  </si>
  <si>
    <t>AT5G26920</t>
  </si>
  <si>
    <t>AT4G38400</t>
  </si>
  <si>
    <t>AT1G74460</t>
  </si>
  <si>
    <t>AT2G43410</t>
  </si>
  <si>
    <t>AT2G36890</t>
  </si>
  <si>
    <t>AT4G17500</t>
  </si>
  <si>
    <t>AT1G57990</t>
  </si>
  <si>
    <t>AT1G72150</t>
  </si>
  <si>
    <t>AT1G52240</t>
  </si>
  <si>
    <t>AT3G28150</t>
  </si>
  <si>
    <t>AT5G25840</t>
  </si>
  <si>
    <t>AT1G10550</t>
  </si>
  <si>
    <t>AT2G24790</t>
  </si>
  <si>
    <t>AT5G19900</t>
  </si>
  <si>
    <t>AT1G02640</t>
  </si>
  <si>
    <t>AT1G15100</t>
  </si>
  <si>
    <t>AT2G25200</t>
  </si>
  <si>
    <t>AT4G13260</t>
  </si>
  <si>
    <t>AT2G35290</t>
  </si>
  <si>
    <t>AT3G18980</t>
  </si>
  <si>
    <t>AT4G21380</t>
  </si>
  <si>
    <t>AT5G52100</t>
  </si>
  <si>
    <t>AT5G20250</t>
  </si>
  <si>
    <t>AT5G24100</t>
  </si>
  <si>
    <t>AT1G62975</t>
  </si>
  <si>
    <t>AT5G53990</t>
  </si>
  <si>
    <t>AT1G15530</t>
  </si>
  <si>
    <t>AT1G15830</t>
  </si>
  <si>
    <t>AT3G57550</t>
  </si>
  <si>
    <t>AT5G62560</t>
  </si>
  <si>
    <t>AT4G39780</t>
  </si>
  <si>
    <t>AT4G24275</t>
  </si>
  <si>
    <t>AT3G49530</t>
  </si>
  <si>
    <t>AT1G64930</t>
  </si>
  <si>
    <t>AT1G29690</t>
  </si>
  <si>
    <t>AT2G20180</t>
  </si>
  <si>
    <t>AT4G23510</t>
  </si>
  <si>
    <t>AT5G50900</t>
  </si>
  <si>
    <t>AT5G40860</t>
  </si>
  <si>
    <t>AT4G31320</t>
  </si>
  <si>
    <t>AT2G29750</t>
  </si>
  <si>
    <t>AT1G57560</t>
  </si>
  <si>
    <t>AT1G54710</t>
  </si>
  <si>
    <t>AT1G18100</t>
  </si>
  <si>
    <t>AT4G37180</t>
  </si>
  <si>
    <t>AT3G04930</t>
  </si>
  <si>
    <t>AT2G15370</t>
  </si>
  <si>
    <t>AT1G44970</t>
  </si>
  <si>
    <t>AT2G46940</t>
  </si>
  <si>
    <t>AT4G13660</t>
  </si>
  <si>
    <t>AT5G09978</t>
  </si>
  <si>
    <t>AT1G49780</t>
  </si>
  <si>
    <t>AT2G46740</t>
  </si>
  <si>
    <t>AT3G22620</t>
  </si>
  <si>
    <t>AT1G30570</t>
  </si>
  <si>
    <t>AT1G72610</t>
  </si>
  <si>
    <t>AT5G05440</t>
  </si>
  <si>
    <t>AT1G52080</t>
  </si>
  <si>
    <t>AT5G25610</t>
  </si>
  <si>
    <t>AT5G57100</t>
  </si>
  <si>
    <t>AT5G55260</t>
  </si>
  <si>
    <t>AT3G26910</t>
  </si>
  <si>
    <t>AT2G21045</t>
  </si>
  <si>
    <t>AT4G37450</t>
  </si>
  <si>
    <t>AT3G23190</t>
  </si>
  <si>
    <t>AT1G18970</t>
  </si>
  <si>
    <t>AT3G11700</t>
  </si>
  <si>
    <t>AT3G61960</t>
  </si>
  <si>
    <t>AT1G79330</t>
  </si>
  <si>
    <t>AT1G15670</t>
  </si>
  <si>
    <t>AT5G42590</t>
  </si>
  <si>
    <t>AT2G36880</t>
  </si>
  <si>
    <t>AT1G22330</t>
  </si>
  <si>
    <t>AT2G38470</t>
  </si>
  <si>
    <t>AT3G28200</t>
  </si>
  <si>
    <t>AT5G66880</t>
  </si>
  <si>
    <t>AT1G22882</t>
  </si>
  <si>
    <t>AT4G20190</t>
  </si>
  <si>
    <t>AT5G42785</t>
  </si>
  <si>
    <t>AT2G41410</t>
  </si>
  <si>
    <t>AT5G65410</t>
  </si>
  <si>
    <t>AT3G53250</t>
  </si>
  <si>
    <t>AT4G37550</t>
  </si>
  <si>
    <t>AT4G00300</t>
  </si>
  <si>
    <t>AT4G11290</t>
  </si>
  <si>
    <t>AT1G53860</t>
  </si>
  <si>
    <t>AT1G23030</t>
  </si>
  <si>
    <t>AT5G19410</t>
  </si>
  <si>
    <t>AT4G17570</t>
  </si>
  <si>
    <t>AT5G53710</t>
  </si>
  <si>
    <t>AT2G47930</t>
  </si>
  <si>
    <t>AT5G09480</t>
  </si>
  <si>
    <t>AT3G05220</t>
  </si>
  <si>
    <t>AT5G10230</t>
  </si>
  <si>
    <t>AT5G02190</t>
  </si>
  <si>
    <t>AT4G13440</t>
  </si>
  <si>
    <t>AT5G58430</t>
  </si>
  <si>
    <t>AT2G23470</t>
  </si>
  <si>
    <t>AT1G14070</t>
  </si>
  <si>
    <t>AT4G01250</t>
  </si>
  <si>
    <t>AT4G01580</t>
  </si>
  <si>
    <t>AT5G24590</t>
  </si>
  <si>
    <t>AT1G66470</t>
  </si>
  <si>
    <t>AT3G55230</t>
  </si>
  <si>
    <t>AT1G79160</t>
  </si>
  <si>
    <t>AT5G14570</t>
  </si>
  <si>
    <t>AT4G29690</t>
  </si>
  <si>
    <t>AT3G25500</t>
  </si>
  <si>
    <t>AT3G56880</t>
  </si>
  <si>
    <t>AT1G51860</t>
  </si>
  <si>
    <t>AT4G02540</t>
  </si>
  <si>
    <t>AT2G35710</t>
  </si>
  <si>
    <t>AT3G28770</t>
  </si>
  <si>
    <t>AT4G22170</t>
  </si>
  <si>
    <t>AT2G01150</t>
  </si>
  <si>
    <t>AT3G54770</t>
  </si>
  <si>
    <t>AT4G30510</t>
  </si>
  <si>
    <t>AT2G32390</t>
  </si>
  <si>
    <t>AT2G22470</t>
  </si>
  <si>
    <t>AT5G49290</t>
  </si>
  <si>
    <t>AT4G12720</t>
  </si>
  <si>
    <t>AT3G18535</t>
  </si>
  <si>
    <t>AT5G17330</t>
  </si>
  <si>
    <t>AT3G16440</t>
  </si>
  <si>
    <t>AT1G05990</t>
  </si>
  <si>
    <t>AT3G06470</t>
  </si>
  <si>
    <t>AT4G26220</t>
  </si>
  <si>
    <t>AT5G40340</t>
  </si>
  <si>
    <t>AT1G03457</t>
  </si>
  <si>
    <t>1:863646:G-GA;intronic_variant,1:863622:G-GA;intronic_variant,1:863622:G-GA;exonic_variant,1:863646:G-GA;exonic_variant</t>
  </si>
  <si>
    <t>AT2G43870</t>
  </si>
  <si>
    <t>AT1G65690</t>
  </si>
  <si>
    <t>AT5G04190</t>
  </si>
  <si>
    <t>AT3G06130</t>
  </si>
  <si>
    <t>AT1G29640</t>
  </si>
  <si>
    <t>AT3G06080</t>
  </si>
  <si>
    <t>AT5G04040</t>
  </si>
  <si>
    <t>AT4G18550</t>
  </si>
  <si>
    <t>AT1G11655</t>
  </si>
  <si>
    <t>AT2G42200</t>
  </si>
  <si>
    <t>AT3G14090</t>
  </si>
  <si>
    <t>AT4G39070</t>
  </si>
  <si>
    <t>AT3G14940</t>
  </si>
  <si>
    <t>AT1G75580</t>
  </si>
  <si>
    <t>AT2G46860</t>
  </si>
  <si>
    <t>AT4G22235</t>
  </si>
  <si>
    <t>3:5254505:A-G;exonic_variant,3:5254507:A-G;exonic_variant,3:5254503:A-G;exonic_variant</t>
  </si>
  <si>
    <t>AT4G22460</t>
  </si>
  <si>
    <t>AT3G19470</t>
  </si>
  <si>
    <t>AT3G29034</t>
  </si>
  <si>
    <t>AT4G26770</t>
  </si>
  <si>
    <t>AT2G35650</t>
  </si>
  <si>
    <t>AT2G16720</t>
  </si>
  <si>
    <t>AT4G05060</t>
  </si>
  <si>
    <t>AT1G79430</t>
  </si>
  <si>
    <t>AT1G73580</t>
  </si>
  <si>
    <t>AT3G17860</t>
  </si>
  <si>
    <t>AT1G22650</t>
  </si>
  <si>
    <t>AT1G76090</t>
  </si>
  <si>
    <t>AT1G68850</t>
  </si>
  <si>
    <t>AT2G41560</t>
  </si>
  <si>
    <t>2:17337451:C-CT;exonic_variant</t>
  </si>
  <si>
    <t>AT4G28240</t>
  </si>
  <si>
    <t>AT4G35730</t>
  </si>
  <si>
    <t>AT3G57680</t>
  </si>
  <si>
    <t>AT1G72430</t>
  </si>
  <si>
    <t>AT3G09270</t>
  </si>
  <si>
    <t>3:2849685:A-C;exonic_variant</t>
  </si>
  <si>
    <t>AT5G19970</t>
  </si>
  <si>
    <t>AT5G48010</t>
  </si>
  <si>
    <t>AT5G01710</t>
  </si>
  <si>
    <t>AT1G08250</t>
  </si>
  <si>
    <t>AT5G65920</t>
  </si>
  <si>
    <t>AT5G19560</t>
  </si>
  <si>
    <t>AT3G21700</t>
  </si>
  <si>
    <t>AT3G59220</t>
  </si>
  <si>
    <t>AT5G04860</t>
  </si>
  <si>
    <t>AT5G40150</t>
  </si>
  <si>
    <t>AT3G11010</t>
  </si>
  <si>
    <t>AT5G50915</t>
  </si>
  <si>
    <t>AT3G22800</t>
  </si>
  <si>
    <t>AT1G47600</t>
  </si>
  <si>
    <t>AT3G57520</t>
  </si>
  <si>
    <t>AT4G36950</t>
  </si>
  <si>
    <t>AT5G39970</t>
  </si>
  <si>
    <t>AT1G21580</t>
  </si>
  <si>
    <t>AT4G25420</t>
  </si>
  <si>
    <t>AT3G51330</t>
  </si>
  <si>
    <t>AT3G45230</t>
  </si>
  <si>
    <t>AT1G16515</t>
  </si>
  <si>
    <t>AT2G26420</t>
  </si>
  <si>
    <t>AT1G15460</t>
  </si>
  <si>
    <t>AT5G36925</t>
  </si>
  <si>
    <t>AT2G41640</t>
  </si>
  <si>
    <t>AT3G62420</t>
  </si>
  <si>
    <t>AT4G19030</t>
  </si>
  <si>
    <t>AT5G26260</t>
  </si>
  <si>
    <t>AT1G01520</t>
  </si>
  <si>
    <t>AT3G09940</t>
  </si>
  <si>
    <t>AT2G20570</t>
  </si>
  <si>
    <t>AT5G40510</t>
  </si>
  <si>
    <t>AT4G19530</t>
  </si>
  <si>
    <t>AT3G02130</t>
  </si>
  <si>
    <t>AT5G23050</t>
  </si>
  <si>
    <t>AT3G23175</t>
  </si>
  <si>
    <t>AT5G55840</t>
  </si>
  <si>
    <t>AT3G22240</t>
  </si>
  <si>
    <t>AT2G20960</t>
  </si>
  <si>
    <t>AT5G18270</t>
  </si>
  <si>
    <t>AT1G77640</t>
  </si>
  <si>
    <t>AT3G49620</t>
  </si>
  <si>
    <t>AT4G15800</t>
  </si>
  <si>
    <t>4:8985692:TG-T;exonic_variant,4:8985631:AT-A;exonic_variant,4:8985599:TTG-T;exonic_variant,4:8985758:TG-T;exonic_variant,4:8985638:CG-C;exonic_variant,4:8985806:GT-G;exonic_variant,4:8985723:AT-A;exonic_variant</t>
  </si>
  <si>
    <t>AT4G37320</t>
  </si>
  <si>
    <t>AT4G22920</t>
  </si>
  <si>
    <t>AT5G28510</t>
  </si>
  <si>
    <t>AT5G24140</t>
  </si>
  <si>
    <t>AT1G51950</t>
  </si>
  <si>
    <t>AT2G32560</t>
  </si>
  <si>
    <t>AT1G55290</t>
  </si>
  <si>
    <t>AT5G24410</t>
  </si>
  <si>
    <t>AT5G63790</t>
  </si>
  <si>
    <t>AT4G08040</t>
  </si>
  <si>
    <t>AT1G27100</t>
  </si>
  <si>
    <t>AT2G29940</t>
  </si>
  <si>
    <t>AT3G48480</t>
  </si>
  <si>
    <t>3:17958938:G-GA;intronic_variant</t>
  </si>
  <si>
    <t>AT1G53440</t>
  </si>
  <si>
    <t>AT2G01450</t>
  </si>
  <si>
    <t>AT5G28910</t>
  </si>
  <si>
    <t>AT1G19700</t>
  </si>
  <si>
    <t>AT3G50340</t>
  </si>
  <si>
    <t>AT3G20370</t>
  </si>
  <si>
    <t>AT5G38700</t>
  </si>
  <si>
    <t>AT1G15290</t>
  </si>
  <si>
    <t>AT1G59940</t>
  </si>
  <si>
    <t>AT5G02350</t>
  </si>
  <si>
    <t>AT2G39110</t>
  </si>
  <si>
    <t>AT1G13420</t>
  </si>
  <si>
    <t>AT5G53020</t>
  </si>
  <si>
    <t>AT1G59700</t>
  </si>
  <si>
    <t>AT3G55720</t>
  </si>
  <si>
    <t>AT1G54540</t>
  </si>
  <si>
    <t>AT2G30590</t>
  </si>
  <si>
    <t>AT2G41990</t>
  </si>
  <si>
    <t>AT2G47360</t>
  </si>
  <si>
    <t>AT1G67040</t>
  </si>
  <si>
    <t>AT5G44610</t>
  </si>
  <si>
    <t>AT3G54000</t>
  </si>
  <si>
    <t>3:19996524:T-C;exonic_variant,3:19996515:G-GA;exonic_variant,3:19996522:T-C;exonic_variant</t>
  </si>
  <si>
    <t>AT1G63830</t>
  </si>
  <si>
    <t>AT5G06110</t>
  </si>
  <si>
    <t>AT5G42940</t>
  </si>
  <si>
    <t>AT5G44190</t>
  </si>
  <si>
    <t>AT5G04370</t>
  </si>
  <si>
    <t>AT1G22530</t>
  </si>
  <si>
    <t>AT4G01480</t>
  </si>
  <si>
    <t>AT1G30720</t>
  </si>
  <si>
    <t>AT5G59430</t>
  </si>
  <si>
    <t>AT1G23540</t>
  </si>
  <si>
    <t>AT1G80240</t>
  </si>
  <si>
    <t>AT1G59218</t>
  </si>
  <si>
    <t>AT3G07390</t>
  </si>
  <si>
    <t>AT4G30180</t>
  </si>
  <si>
    <t>AT2G06950</t>
  </si>
  <si>
    <t>AT1G59725</t>
  </si>
  <si>
    <t>AT5G41050</t>
  </si>
  <si>
    <t>AT1G47580</t>
  </si>
  <si>
    <t>AT5G05100</t>
  </si>
  <si>
    <t>AT4G33080</t>
  </si>
  <si>
    <t>AT1G19230</t>
  </si>
  <si>
    <t>AT1G64950</t>
  </si>
  <si>
    <t>AT1G19835</t>
  </si>
  <si>
    <t>AT2G28500</t>
  </si>
  <si>
    <t>AT3G01420</t>
  </si>
  <si>
    <t>AT5G60710</t>
  </si>
  <si>
    <t>AT2G48130</t>
  </si>
  <si>
    <t>AT5G54280</t>
  </si>
  <si>
    <t>AT5G58870</t>
  </si>
  <si>
    <t>AT5G14450</t>
  </si>
  <si>
    <t>AT5G66690</t>
  </si>
  <si>
    <t>AT5G23190</t>
  </si>
  <si>
    <t>AT3G03840</t>
  </si>
  <si>
    <t>AT1G73780</t>
  </si>
  <si>
    <t>AT4G22517</t>
  </si>
  <si>
    <t>AT3G52540</t>
  </si>
  <si>
    <t>AT4G25250</t>
  </si>
  <si>
    <t>AT3G04330</t>
  </si>
  <si>
    <t>AT2G01530</t>
  </si>
  <si>
    <t>AT1G30750</t>
  </si>
  <si>
    <t>AT1G15180</t>
  </si>
  <si>
    <t>AT4G16500</t>
  </si>
  <si>
    <t>AT3G21340</t>
  </si>
  <si>
    <t>AT4G05320</t>
  </si>
  <si>
    <t>AT1G69840</t>
  </si>
  <si>
    <t>AT5G01060</t>
  </si>
  <si>
    <t>AT5G18370</t>
  </si>
  <si>
    <t>AT1G09090</t>
  </si>
  <si>
    <t>AT1G04430</t>
  </si>
  <si>
    <t>AT1G17190</t>
  </si>
  <si>
    <t>AT4G33880</t>
  </si>
  <si>
    <t>AT4G23440</t>
  </si>
  <si>
    <t>AT1G61950</t>
  </si>
  <si>
    <t>AT3G45070</t>
  </si>
  <si>
    <t>AT1G14280</t>
  </si>
  <si>
    <t>AT5G25630</t>
  </si>
  <si>
    <t>AT2G23810</t>
  </si>
  <si>
    <t>AT3G46370</t>
  </si>
  <si>
    <t>3:17054471:AAT-A;intronic_variant</t>
  </si>
  <si>
    <t>AT5G23660</t>
  </si>
  <si>
    <t>AT5G57200</t>
  </si>
  <si>
    <t>AT3G06420</t>
  </si>
  <si>
    <t>AT2G02060</t>
  </si>
  <si>
    <t>AT2G25680</t>
  </si>
  <si>
    <t>AT1G12020</t>
  </si>
  <si>
    <t>AT5G57220</t>
  </si>
  <si>
    <t>AT4G14245</t>
  </si>
  <si>
    <t>4:8210085:T-TC;exonic_variant</t>
  </si>
  <si>
    <t>AT4G37240</t>
  </si>
  <si>
    <t>AT3G20620</t>
  </si>
  <si>
    <t>AT5G60530</t>
  </si>
  <si>
    <t>AT4G36730</t>
  </si>
  <si>
    <t>AT3G50630</t>
  </si>
  <si>
    <t>AT1G74310</t>
  </si>
  <si>
    <t>AT1G14160</t>
  </si>
  <si>
    <t>AT4G02350</t>
  </si>
  <si>
    <t>AT1G65190</t>
  </si>
  <si>
    <t>AT5G21160</t>
  </si>
  <si>
    <t>AT2G25690</t>
  </si>
  <si>
    <t>AT5G10150</t>
  </si>
  <si>
    <t>AT4G03110</t>
  </si>
  <si>
    <t>AT1G78170</t>
  </si>
  <si>
    <t>AT3G61260</t>
  </si>
  <si>
    <t>AT4G05200</t>
  </si>
  <si>
    <t>AT3G62550</t>
  </si>
  <si>
    <t>AT5G23220</t>
  </si>
  <si>
    <t>AT1G79770</t>
  </si>
  <si>
    <t>AT1G74500</t>
  </si>
  <si>
    <t>AT5G53130</t>
  </si>
  <si>
    <t>AT5G12420</t>
  </si>
  <si>
    <t>AT3G13520</t>
  </si>
  <si>
    <t>AT3G22540</t>
  </si>
  <si>
    <t>AT5G01980</t>
  </si>
  <si>
    <t>AT4G38620</t>
  </si>
  <si>
    <t>AT1G63580</t>
  </si>
  <si>
    <t>AT3G07780</t>
  </si>
  <si>
    <t>AT1G17060</t>
  </si>
  <si>
    <t>1:5833053:C-CA;exonic_variant,1:5833053:C-CA;intronic_variant,1:5833053:C-CA;exonic_variant&amp;protein_coding</t>
  </si>
  <si>
    <t>AT5G47990</t>
  </si>
  <si>
    <t>AT5G59550</t>
  </si>
  <si>
    <t>AT1G03300</t>
  </si>
  <si>
    <t>AT5G20700</t>
  </si>
  <si>
    <t>AT1G33260</t>
  </si>
  <si>
    <t>AT2G33050</t>
  </si>
  <si>
    <t>AT2G17890</t>
  </si>
  <si>
    <t>AT2G23540</t>
  </si>
  <si>
    <t>AT2G02230</t>
  </si>
  <si>
    <t>AT1G32870</t>
  </si>
  <si>
    <t>AT2G27310</t>
  </si>
  <si>
    <t>AT3G13435</t>
  </si>
  <si>
    <t>AT1G65610</t>
  </si>
  <si>
    <t>AT1G24620</t>
  </si>
  <si>
    <t>1:8723693:C-CA;exonic_variant</t>
  </si>
  <si>
    <t>AT1G30260</t>
  </si>
  <si>
    <t>AT5G46710</t>
  </si>
  <si>
    <t>AT4G22520</t>
  </si>
  <si>
    <t>AT3G51600</t>
  </si>
  <si>
    <t>AT2G32270</t>
  </si>
  <si>
    <t>AT3G49940</t>
  </si>
  <si>
    <t>AT5G54020</t>
  </si>
  <si>
    <t>AT4G29950</t>
  </si>
  <si>
    <t>AT1G27940</t>
  </si>
  <si>
    <t>AT2G46070</t>
  </si>
  <si>
    <t>AT4G07960</t>
  </si>
  <si>
    <t>4:4805393:C-CA;intronic_variant</t>
  </si>
  <si>
    <t>AT5G47140</t>
  </si>
  <si>
    <t>AT5G10930</t>
  </si>
  <si>
    <t>AT5G19190</t>
  </si>
  <si>
    <t>AT1G27460</t>
  </si>
  <si>
    <t>AT2G39530</t>
  </si>
  <si>
    <t>AT5G44380</t>
  </si>
  <si>
    <t>AT5G36180</t>
  </si>
  <si>
    <t>AT4G33940</t>
  </si>
  <si>
    <t>AT1G34370</t>
  </si>
  <si>
    <t>AT3G60280</t>
  </si>
  <si>
    <t>AT3G03440</t>
  </si>
  <si>
    <t>AT5G36930</t>
  </si>
  <si>
    <t>AT5G20870</t>
  </si>
  <si>
    <t>AT3G01730</t>
  </si>
  <si>
    <t>AT2G18800</t>
  </si>
  <si>
    <t>AT5G04230</t>
  </si>
  <si>
    <t>AT2G41330</t>
  </si>
  <si>
    <t>AT3G12500</t>
  </si>
  <si>
    <t>AT1G75020</t>
  </si>
  <si>
    <t>AT3G55980</t>
  </si>
  <si>
    <t>AT1G02650</t>
  </si>
  <si>
    <t>AT4G25190</t>
  </si>
  <si>
    <t>AT5G18350</t>
  </si>
  <si>
    <t>AT1G10470</t>
  </si>
  <si>
    <t>AT3G56210</t>
  </si>
  <si>
    <t>AT5G24210</t>
  </si>
  <si>
    <t>AT5G57685</t>
  </si>
  <si>
    <t>AT5G11190</t>
  </si>
  <si>
    <t>AT1G62400</t>
  </si>
  <si>
    <t>AT1G71530</t>
  </si>
  <si>
    <t>AT4G24580</t>
  </si>
  <si>
    <t>AT5G51390</t>
  </si>
  <si>
    <t>AT4G24780</t>
  </si>
  <si>
    <t>AT5G59780</t>
  </si>
  <si>
    <t>AT5G01050</t>
  </si>
  <si>
    <t>AT1G60440</t>
  </si>
  <si>
    <t>AT5G37540</t>
  </si>
  <si>
    <t>AT1G70740</t>
  </si>
  <si>
    <t>AT3G16660</t>
  </si>
  <si>
    <t>AT1G14920</t>
  </si>
  <si>
    <t>1:5151171:GT-G;exonic_variant</t>
  </si>
  <si>
    <t>AT1G70560</t>
  </si>
  <si>
    <t>AT5G02420</t>
  </si>
  <si>
    <t>AT4G21340</t>
  </si>
  <si>
    <t>AT1G66150</t>
  </si>
  <si>
    <t>AT5G07780</t>
  </si>
  <si>
    <t>AT1G04610</t>
  </si>
  <si>
    <t>AT5G43350</t>
  </si>
  <si>
    <t>AT1G64640</t>
  </si>
  <si>
    <t>AT1G26970</t>
  </si>
  <si>
    <t>AT2G34810</t>
  </si>
  <si>
    <t>AT1G21310</t>
  </si>
  <si>
    <t>AT3G13610</t>
  </si>
  <si>
    <t>AT5G48560</t>
  </si>
  <si>
    <t>AT1G26360</t>
  </si>
  <si>
    <t>AT1G22470</t>
  </si>
  <si>
    <t>AT3G07650</t>
  </si>
  <si>
    <t>AT4G28890</t>
  </si>
  <si>
    <t>AT4G34131</t>
  </si>
  <si>
    <t>AT1G56060</t>
  </si>
  <si>
    <t>AT5G16480</t>
  </si>
  <si>
    <t>AT1G05675</t>
  </si>
  <si>
    <t>AT2G47870</t>
  </si>
  <si>
    <t>AT2G44790</t>
  </si>
  <si>
    <t>AT4G04695</t>
  </si>
  <si>
    <t>AT3G59370</t>
  </si>
  <si>
    <t>AT2G22560</t>
  </si>
  <si>
    <t>AT5G43175</t>
  </si>
  <si>
    <t>AT1G21590</t>
  </si>
  <si>
    <t>AT1G53540</t>
  </si>
  <si>
    <t>AT4G15760</t>
  </si>
  <si>
    <t>4:8974718:CT-C;exonic_variant,4:8974704:CT-C;exonic_variant,4:8974534:TC-T;exonic_variant&amp;protein_coding</t>
  </si>
  <si>
    <t>AT4G23640</t>
  </si>
  <si>
    <t>AT5G26910</t>
  </si>
  <si>
    <t>AT3G44550</t>
  </si>
  <si>
    <t>AT2G48060</t>
  </si>
  <si>
    <t>AT1G16320</t>
  </si>
  <si>
    <t>AT3G13130</t>
  </si>
  <si>
    <t>AT5G65090</t>
  </si>
  <si>
    <t>AT3G51550</t>
  </si>
  <si>
    <t>AT5G43260</t>
  </si>
  <si>
    <t>AT3G10910</t>
  </si>
  <si>
    <t>AT2G25260</t>
  </si>
  <si>
    <t>AT4G37010</t>
  </si>
  <si>
    <t>AT1G06210</t>
  </si>
  <si>
    <t>AT2G25800</t>
  </si>
  <si>
    <t>AT4G13580</t>
  </si>
  <si>
    <t>AT2G12462</t>
  </si>
  <si>
    <t>AT1G08670</t>
  </si>
  <si>
    <t>AT3G08030</t>
  </si>
  <si>
    <t>AT1G51850</t>
  </si>
  <si>
    <t>AT4G19560</t>
  </si>
  <si>
    <t>AT5G26740</t>
  </si>
  <si>
    <t>AT4G36870</t>
  </si>
  <si>
    <t>4:17372102:T-TA;intronic_variant,4:17371721:A-C;protein_coding;missense;AAC&gt;CAC;N&gt;H,4:17371723:C-A;protein_coding;missense;AAC&gt;AAA;N&gt;K,4:17373760:G-GT;exonic_variant,4:17370694:T-G;intronic_variant</t>
  </si>
  <si>
    <t>AT2G37970</t>
  </si>
  <si>
    <t>AT5G44585</t>
  </si>
  <si>
    <t>AT1G22190</t>
  </si>
  <si>
    <t>AT2G31880</t>
  </si>
  <si>
    <t>AT4G11360</t>
  </si>
  <si>
    <t>AT1G55430</t>
  </si>
  <si>
    <t>AT4G38080</t>
  </si>
  <si>
    <t>AT1G61667</t>
  </si>
  <si>
    <t>AT4G05010</t>
  </si>
  <si>
    <t>AT4G14680</t>
  </si>
  <si>
    <t>4:8413310:T-A;exonic_variant</t>
  </si>
  <si>
    <t>AT2G44390</t>
  </si>
  <si>
    <t>AT4G08590</t>
  </si>
  <si>
    <t>AT3G09455</t>
  </si>
  <si>
    <t>AT3G22104</t>
  </si>
  <si>
    <t>AT1G09740</t>
  </si>
  <si>
    <t>AT5G24880</t>
  </si>
  <si>
    <t>AT3G45080</t>
  </si>
  <si>
    <t>AT4G39400</t>
  </si>
  <si>
    <t>AT2G38310</t>
  </si>
  <si>
    <t>AT5G26280</t>
  </si>
  <si>
    <t>AT5G52660</t>
  </si>
  <si>
    <t>AT3G48940</t>
  </si>
  <si>
    <t>AT4G35030</t>
  </si>
  <si>
    <t>AT1G14330</t>
  </si>
  <si>
    <t>AT1G69810</t>
  </si>
  <si>
    <t>AT5G62070</t>
  </si>
  <si>
    <t>AT3G20460</t>
  </si>
  <si>
    <t>AT5G44480</t>
  </si>
  <si>
    <t>AT4G28650</t>
  </si>
  <si>
    <t>AT5G49660</t>
  </si>
  <si>
    <t>AT5G25190</t>
  </si>
  <si>
    <t>AT4G13920</t>
  </si>
  <si>
    <t>AT4G10843</t>
  </si>
  <si>
    <t>AT2G47550</t>
  </si>
  <si>
    <t>AT1G58100</t>
  </si>
  <si>
    <t>AT2G45720</t>
  </si>
  <si>
    <t>AT4G15380</t>
  </si>
  <si>
    <t>AT4G31550</t>
  </si>
  <si>
    <t>AT1G06040</t>
  </si>
  <si>
    <t>AT4G19670</t>
  </si>
  <si>
    <t>AT3G18170</t>
  </si>
  <si>
    <t>AT1G76100</t>
  </si>
  <si>
    <t>AT5G01490</t>
  </si>
  <si>
    <t>AT5G39320</t>
  </si>
  <si>
    <t>AT1G72790</t>
  </si>
  <si>
    <t>AT4G39900</t>
  </si>
  <si>
    <t>AT3G57120</t>
  </si>
  <si>
    <t>AT2G27000</t>
  </si>
  <si>
    <t>AT1G78310</t>
  </si>
  <si>
    <t>AT4G34760</t>
  </si>
  <si>
    <t>AT5G64210</t>
  </si>
  <si>
    <t>AT3G13950</t>
  </si>
  <si>
    <t>AT1G52050</t>
  </si>
  <si>
    <t>AT2G48010</t>
  </si>
  <si>
    <t>AT4G36610</t>
  </si>
  <si>
    <t>AT1G11050</t>
  </si>
  <si>
    <t>AT2G41220</t>
  </si>
  <si>
    <t>AT1G01250</t>
  </si>
  <si>
    <t>AT5G57390</t>
  </si>
  <si>
    <t>AT4G11650</t>
  </si>
  <si>
    <t>AT4G19420</t>
  </si>
  <si>
    <t>AT3G07340</t>
  </si>
  <si>
    <t>AT2G25430</t>
  </si>
  <si>
    <t>AT1G10070</t>
  </si>
  <si>
    <t>AT4G27030</t>
  </si>
  <si>
    <t>AT1G29025</t>
  </si>
  <si>
    <t>AT3G49220</t>
  </si>
  <si>
    <t>AT1G44770</t>
  </si>
  <si>
    <t>AT2G34830</t>
  </si>
  <si>
    <t>AT1G05630</t>
  </si>
  <si>
    <t>AT4G15700</t>
  </si>
  <si>
    <t>AT3G11090</t>
  </si>
  <si>
    <t>AT5G14150</t>
  </si>
  <si>
    <t>AT3G26742</t>
  </si>
  <si>
    <t>AT5G27520</t>
  </si>
  <si>
    <t>AT1G19790</t>
  </si>
  <si>
    <t>AT5G37770</t>
  </si>
  <si>
    <t>AT3G58690</t>
  </si>
  <si>
    <t>AT5G52860</t>
  </si>
  <si>
    <t>AT5G48170</t>
  </si>
  <si>
    <t>AT2G47060</t>
  </si>
  <si>
    <t>AT3G18290</t>
  </si>
  <si>
    <t>AT2G36090</t>
  </si>
  <si>
    <t>AT1G72060</t>
  </si>
  <si>
    <t>AT3G05490</t>
  </si>
  <si>
    <t>AT3G17090</t>
  </si>
  <si>
    <t>AT4G38550</t>
  </si>
  <si>
    <t>AT1G69160</t>
  </si>
  <si>
    <t>AT3G04470</t>
  </si>
  <si>
    <t>AT5G42100</t>
  </si>
  <si>
    <t>AT4G14550</t>
  </si>
  <si>
    <t>AT4G25810</t>
  </si>
  <si>
    <t>AT1G68450</t>
  </si>
  <si>
    <t>AT1G63000</t>
  </si>
  <si>
    <t>AT5G14370</t>
  </si>
  <si>
    <t>AT1G50290</t>
  </si>
  <si>
    <t>AT1G26270</t>
  </si>
  <si>
    <t>AT4G18700</t>
  </si>
  <si>
    <t>AT2G28670</t>
  </si>
  <si>
    <t>AT2G27010</t>
  </si>
  <si>
    <t>AT1G03380</t>
  </si>
  <si>
    <t>AT4G34930</t>
  </si>
  <si>
    <t>AT3G52310</t>
  </si>
  <si>
    <t>AT5G45580</t>
  </si>
  <si>
    <t>AT5G13990</t>
  </si>
  <si>
    <t>AT5G50100</t>
  </si>
  <si>
    <t>AT5G19770</t>
  </si>
  <si>
    <t>AT3G48460</t>
  </si>
  <si>
    <t>AT5G47070</t>
  </si>
  <si>
    <t>AT2G31751</t>
  </si>
  <si>
    <t>AT5G47910</t>
  </si>
  <si>
    <t>AT1G61900</t>
  </si>
  <si>
    <t>AT2G39380</t>
  </si>
  <si>
    <t>AT1G61560</t>
  </si>
  <si>
    <t>AT2G30210</t>
  </si>
  <si>
    <t>AT3G01513</t>
  </si>
  <si>
    <t>AT1G80610</t>
  </si>
  <si>
    <t>AT1G52060</t>
  </si>
  <si>
    <t>AT5G67160</t>
  </si>
  <si>
    <t>AT4G26690</t>
  </si>
  <si>
    <t>AT1G05660</t>
  </si>
  <si>
    <t>AT1G66160</t>
  </si>
  <si>
    <t>AT4G13180</t>
  </si>
  <si>
    <t>AT3G09260</t>
  </si>
  <si>
    <t>AT3G08970</t>
  </si>
  <si>
    <t>AT4G15660</t>
  </si>
  <si>
    <t>AT5G24800</t>
  </si>
  <si>
    <t>AT5G15400</t>
  </si>
  <si>
    <t>AT5G18910</t>
  </si>
  <si>
    <t>AT5G14750</t>
  </si>
  <si>
    <t>AT3G14380</t>
  </si>
  <si>
    <t>AT2G42170</t>
  </si>
  <si>
    <t>AT5G15580</t>
  </si>
  <si>
    <t>AT2G17550</t>
  </si>
  <si>
    <t>AT1G67970</t>
  </si>
  <si>
    <t>AT1G61050</t>
  </si>
  <si>
    <t>AT4G36010</t>
  </si>
  <si>
    <t>AT3G28540</t>
  </si>
  <si>
    <t>AT3G55240</t>
  </si>
  <si>
    <t>AT4G15500</t>
  </si>
  <si>
    <t>AT1G67030</t>
  </si>
  <si>
    <t>AT2G15300</t>
  </si>
  <si>
    <t>AT3G46900</t>
  </si>
  <si>
    <t>AT5G51470</t>
  </si>
  <si>
    <t>AT1G67860</t>
  </si>
  <si>
    <t>AT5G19800</t>
  </si>
  <si>
    <t>AT3G60250</t>
  </si>
  <si>
    <t>AT3G15750</t>
  </si>
  <si>
    <t>AT2G01422</t>
  </si>
  <si>
    <t>AT5G54160</t>
  </si>
  <si>
    <t>AT3G50240</t>
  </si>
  <si>
    <t>AT1G72750</t>
  </si>
  <si>
    <t>AT1G24530</t>
  </si>
  <si>
    <t>AT4G11300</t>
  </si>
  <si>
    <t>AT3G48320</t>
  </si>
  <si>
    <t>AT4G37340</t>
  </si>
  <si>
    <t>AT3G61270</t>
  </si>
  <si>
    <t>AT3G11550</t>
  </si>
  <si>
    <t>AT5G38030</t>
  </si>
  <si>
    <t>AT1G76470</t>
  </si>
  <si>
    <t>AT2G18760</t>
  </si>
  <si>
    <t>AT3G30390</t>
  </si>
  <si>
    <t>AT2G21020</t>
  </si>
  <si>
    <t>AT5G43700</t>
  </si>
  <si>
    <t>AT5G44110</t>
  </si>
  <si>
    <t>AT5G45570</t>
  </si>
  <si>
    <t>AT3G15570</t>
  </si>
  <si>
    <t>AT1G06710</t>
  </si>
  <si>
    <t>AT1G69310</t>
  </si>
  <si>
    <t>AT2G32210</t>
  </si>
  <si>
    <t>AT3G11650</t>
  </si>
  <si>
    <t>AT1G51370</t>
  </si>
  <si>
    <t>AT1G28330</t>
  </si>
  <si>
    <t>AT3G61900</t>
  </si>
  <si>
    <t>AT4G27435</t>
  </si>
  <si>
    <t>AT2G32410</t>
  </si>
  <si>
    <t>AT5G26310</t>
  </si>
  <si>
    <t>AT1G54210</t>
  </si>
  <si>
    <t>AT1G02990</t>
  </si>
  <si>
    <t>AT3G59310</t>
  </si>
  <si>
    <t>AT1G67870</t>
  </si>
  <si>
    <t>AT1G02475</t>
  </si>
  <si>
    <t>AT5G24090</t>
  </si>
  <si>
    <t>AT4G12730</t>
  </si>
  <si>
    <t>AT4G05150</t>
  </si>
  <si>
    <t>AT5G13090</t>
  </si>
  <si>
    <t>AT2G01180</t>
  </si>
  <si>
    <t>AT5G45340</t>
  </si>
  <si>
    <t>AT5G01280</t>
  </si>
  <si>
    <t>AT3G60320</t>
  </si>
  <si>
    <t>AT3G19820</t>
  </si>
  <si>
    <t>AT3G13000</t>
  </si>
  <si>
    <t>AT3G50300</t>
  </si>
  <si>
    <t>AT3G59150</t>
  </si>
  <si>
    <t>AT5G62310</t>
  </si>
  <si>
    <t>AT3G26850</t>
  </si>
  <si>
    <t>AT3G63300</t>
  </si>
  <si>
    <t>AT3G22070</t>
  </si>
  <si>
    <t>AT3G13540</t>
  </si>
  <si>
    <t>AT1G14910</t>
  </si>
  <si>
    <t>AT4G12690</t>
  </si>
  <si>
    <t>AT1G04700</t>
  </si>
  <si>
    <t>AT2G26480</t>
  </si>
  <si>
    <t>AT5G15890</t>
  </si>
  <si>
    <t>AT3G12400</t>
  </si>
  <si>
    <t>AT3G28220</t>
  </si>
  <si>
    <t>AT4G25090</t>
  </si>
  <si>
    <t>AT2G47450</t>
  </si>
  <si>
    <t>AT5G18610</t>
  </si>
  <si>
    <t>5:6195642:GTT-G;exonic_variant</t>
  </si>
  <si>
    <t>AT3G18550</t>
  </si>
  <si>
    <t>AT2G35880</t>
  </si>
  <si>
    <t>AT1G55280</t>
  </si>
  <si>
    <t>AT3G18770</t>
  </si>
  <si>
    <t>AT4G34160</t>
  </si>
  <si>
    <t>AT3G24020</t>
  </si>
  <si>
    <t>AT1G15550</t>
  </si>
  <si>
    <t>AT5G66110</t>
  </si>
  <si>
    <t>AT3G02290</t>
  </si>
  <si>
    <t>AT5G20010</t>
  </si>
  <si>
    <t>4:7892680:AAT-A;intronic_variant</t>
  </si>
  <si>
    <t>AT3G14720</t>
  </si>
  <si>
    <t>AT1G51880</t>
  </si>
  <si>
    <t>AT5G15950</t>
  </si>
  <si>
    <t>AT1G66280</t>
  </si>
  <si>
    <t>AT1G29340</t>
  </si>
  <si>
    <t>AT2G19390</t>
  </si>
  <si>
    <t>AT3G12540</t>
  </si>
  <si>
    <t>AT5G18480</t>
  </si>
  <si>
    <t>AT5G53200</t>
  </si>
  <si>
    <t>AT1G74830</t>
  </si>
  <si>
    <t>AT4G03330</t>
  </si>
  <si>
    <t>AT4G36400</t>
  </si>
  <si>
    <t>AT3G03830</t>
  </si>
  <si>
    <t>AT1G73830</t>
  </si>
  <si>
    <t>AT2G23170</t>
  </si>
  <si>
    <t>AT5G02290</t>
  </si>
  <si>
    <t>AT5G13900</t>
  </si>
  <si>
    <t>AT2G40113</t>
  </si>
  <si>
    <t>AT5G27690</t>
  </si>
  <si>
    <t>AT4G33690</t>
  </si>
  <si>
    <t>AT1G59850</t>
  </si>
  <si>
    <t>AT4G15740</t>
  </si>
  <si>
    <t>AT1G79030</t>
  </si>
  <si>
    <t>AT4G17900</t>
  </si>
  <si>
    <t>4:9945794:A-AT;exonic_variant</t>
  </si>
  <si>
    <t>AT4G30825</t>
  </si>
  <si>
    <t>AT4G32785</t>
  </si>
  <si>
    <t>4:15811271:G-GT;splice_donor_region_variant</t>
  </si>
  <si>
    <t>AT2G23620</t>
  </si>
  <si>
    <t>AT2G45500</t>
  </si>
  <si>
    <t>AT3G03560</t>
  </si>
  <si>
    <t>AT5G02270</t>
  </si>
  <si>
    <t>AT4G28940</t>
  </si>
  <si>
    <t>AT5G48000</t>
  </si>
  <si>
    <t>AT3G23080</t>
  </si>
  <si>
    <t>AT1G80190</t>
  </si>
  <si>
    <t>AT2G29330</t>
  </si>
  <si>
    <t>AT1G19860</t>
  </si>
  <si>
    <t>AT5G25820</t>
  </si>
  <si>
    <t>AT2G28150</t>
  </si>
  <si>
    <t>AT4G19840</t>
  </si>
  <si>
    <t>AT1G80370</t>
  </si>
  <si>
    <t>AT1G45545</t>
  </si>
  <si>
    <t>AT1G64450</t>
  </si>
  <si>
    <t>AT1G16730</t>
  </si>
  <si>
    <t>AT1G31814</t>
  </si>
  <si>
    <t>AT5G49440</t>
  </si>
  <si>
    <t>AT5G59530</t>
  </si>
  <si>
    <t>AT5G41810</t>
  </si>
  <si>
    <t>AT3G24140</t>
  </si>
  <si>
    <t>AT4G09030</t>
  </si>
  <si>
    <t>AT4G27280</t>
  </si>
  <si>
    <t>AT2G47460</t>
  </si>
  <si>
    <t>AT1G61930</t>
  </si>
  <si>
    <t>AT5G66390</t>
  </si>
  <si>
    <t>AT2G19620</t>
  </si>
  <si>
    <t>AT3G01350</t>
  </si>
  <si>
    <t>AT5G11230</t>
  </si>
  <si>
    <t>AT4G31877</t>
  </si>
  <si>
    <t>AT5G47860</t>
  </si>
  <si>
    <t>AT3G44205</t>
  </si>
  <si>
    <t>AT2G46170</t>
  </si>
  <si>
    <t>AT1G72860</t>
  </si>
  <si>
    <t>AT4G26070</t>
  </si>
  <si>
    <t>AT2G20320</t>
  </si>
  <si>
    <t>AT1G27300</t>
  </si>
  <si>
    <t>AT4G21980</t>
  </si>
  <si>
    <t>AT5G10990</t>
  </si>
  <si>
    <t>AT2G18890</t>
  </si>
  <si>
    <t>AT3G14000</t>
  </si>
  <si>
    <t>AT2G04680</t>
  </si>
  <si>
    <t>AT5G48657</t>
  </si>
  <si>
    <t>AT5G12030</t>
  </si>
  <si>
    <t>AT5G09530</t>
  </si>
  <si>
    <t>AT4G18430</t>
  </si>
  <si>
    <t>AT5G06090</t>
  </si>
  <si>
    <t>AT3G27380</t>
  </si>
  <si>
    <t>AT1G25240</t>
  </si>
  <si>
    <t>AT3G06150</t>
  </si>
  <si>
    <t>AT5G41761</t>
  </si>
  <si>
    <t>AT1G71200</t>
  </si>
  <si>
    <t>AT4G24480</t>
  </si>
  <si>
    <t>AT4G24060</t>
  </si>
  <si>
    <t>AT1G11125</t>
  </si>
  <si>
    <t>AT4G01550</t>
  </si>
  <si>
    <t>AT3G61300</t>
  </si>
  <si>
    <t>AT1G02900</t>
  </si>
  <si>
    <t>AT5G11000</t>
  </si>
  <si>
    <t>AT1G63930</t>
  </si>
  <si>
    <t>AT1G30050</t>
  </si>
  <si>
    <t>AT1G70170</t>
  </si>
  <si>
    <t>AT2G13431</t>
  </si>
  <si>
    <t>AT1G75080</t>
  </si>
  <si>
    <t>AT1G09540</t>
  </si>
  <si>
    <t>AT1G74910</t>
  </si>
  <si>
    <t>AT3G57380</t>
  </si>
  <si>
    <t>AT1G61660</t>
  </si>
  <si>
    <t>AT3G24530</t>
  </si>
  <si>
    <t>AT5G66280</t>
  </si>
  <si>
    <t>AT2G32750</t>
  </si>
  <si>
    <t>AT5G06320</t>
  </si>
  <si>
    <t>AT5G12430</t>
  </si>
  <si>
    <t>AT4G32340</t>
  </si>
  <si>
    <t>AT2G46320</t>
  </si>
  <si>
    <t>AT1G73550</t>
  </si>
  <si>
    <t>AT1G51175</t>
  </si>
  <si>
    <t>AT4G10380</t>
  </si>
  <si>
    <t>AT3G21510</t>
  </si>
  <si>
    <t>AT1G67330</t>
  </si>
  <si>
    <t>AT2G23755</t>
  </si>
  <si>
    <t>AT4G00150</t>
  </si>
  <si>
    <t>AT5G24313</t>
  </si>
  <si>
    <t>AT1G24140</t>
  </si>
  <si>
    <t>AT1G64920</t>
  </si>
  <si>
    <t>AT5G35520</t>
  </si>
  <si>
    <t>AT4G26450</t>
  </si>
  <si>
    <t>AT1G78700</t>
  </si>
  <si>
    <t>AT2G13610</t>
  </si>
  <si>
    <t>AT1G53090</t>
  </si>
  <si>
    <t>AT3G19540</t>
  </si>
  <si>
    <t>AT2G47700</t>
  </si>
  <si>
    <t>AT5G03350</t>
  </si>
  <si>
    <t>AT2G22290</t>
  </si>
  <si>
    <t>AT3G45260</t>
  </si>
  <si>
    <t>AT2G47130</t>
  </si>
  <si>
    <t>AT5G12850</t>
  </si>
  <si>
    <t>AT3G17970</t>
  </si>
  <si>
    <t>AT2G26830</t>
  </si>
  <si>
    <t>AT5G25210</t>
  </si>
  <si>
    <t>AT4G09990</t>
  </si>
  <si>
    <t>AT1G48100</t>
  </si>
  <si>
    <t>AT2G45290</t>
  </si>
  <si>
    <t>AT2G22800</t>
  </si>
  <si>
    <t>AT1G59720</t>
  </si>
  <si>
    <t>AT2G46370</t>
  </si>
  <si>
    <t>AT2G36410</t>
  </si>
  <si>
    <t>AT1G03470</t>
  </si>
  <si>
    <t>AT1G26700</t>
  </si>
  <si>
    <t>AT5G06700</t>
  </si>
  <si>
    <t>AT1G30690</t>
  </si>
  <si>
    <t>AT5G40240</t>
  </si>
  <si>
    <t>AT3G15534</t>
  </si>
  <si>
    <t>AT4G11900</t>
  </si>
  <si>
    <t>AT3G57020</t>
  </si>
  <si>
    <t>AT4G35600</t>
  </si>
  <si>
    <t>AT3G21750</t>
  </si>
  <si>
    <t>AT4G22200</t>
  </si>
  <si>
    <t>4:11750324:CA-C;exonic_variant,4:11750341:AT-A;exonic_variant,4:11750338:T-G;exonic_variant,4:11750318:A-G;exonic_variant,4:11750311:AC-A;exonic_variant,4:11750346:A-G;exonic_variant</t>
  </si>
  <si>
    <t>AT3G45840</t>
  </si>
  <si>
    <t>AT4G25750</t>
  </si>
  <si>
    <t>AT1G33360</t>
  </si>
  <si>
    <t>AT1G30650</t>
  </si>
  <si>
    <t>AT4G35530</t>
  </si>
  <si>
    <t>AT5G56270</t>
  </si>
  <si>
    <t>AT1G32170</t>
  </si>
  <si>
    <t>AT4G10550</t>
  </si>
  <si>
    <t>AT5G61560</t>
  </si>
  <si>
    <t>AT1G70100</t>
  </si>
  <si>
    <t>AT3G47740</t>
  </si>
  <si>
    <t>AT1G78680</t>
  </si>
  <si>
    <t>AT4G12545</t>
  </si>
  <si>
    <t>AT1G09176</t>
  </si>
  <si>
    <t>AT5G67050</t>
  </si>
  <si>
    <t>AT4G14640</t>
  </si>
  <si>
    <t>AT3G24870</t>
  </si>
  <si>
    <t>AT1G51760</t>
  </si>
  <si>
    <t>AT1G01110</t>
  </si>
  <si>
    <t>AT5G13580</t>
  </si>
  <si>
    <t>AT1G62370</t>
  </si>
  <si>
    <t>AT4G34150</t>
  </si>
  <si>
    <t>AT1G66180</t>
  </si>
  <si>
    <t>AT5G06990</t>
  </si>
  <si>
    <t>AT4G34990</t>
  </si>
  <si>
    <t>AT5G28145</t>
  </si>
  <si>
    <t>AT2G29090</t>
  </si>
  <si>
    <t>AT1G22930</t>
  </si>
  <si>
    <t>AT1G09160</t>
  </si>
  <si>
    <t>AT3G10640</t>
  </si>
  <si>
    <t>AT2G03140</t>
  </si>
  <si>
    <t>2:943400:C-CT;intronic_variant&amp;splice_donor_region_variant</t>
  </si>
  <si>
    <t>AT1G63670</t>
  </si>
  <si>
    <t>AT3G63110</t>
  </si>
  <si>
    <t>AT3G07490</t>
  </si>
  <si>
    <t>AT5G22355</t>
  </si>
  <si>
    <t>AT4G03270</t>
  </si>
  <si>
    <t>AT4G24250</t>
  </si>
  <si>
    <t>AT2G25735</t>
  </si>
  <si>
    <t>AT1G03620</t>
  </si>
  <si>
    <t>1:904216:TG-T;exonic_variant</t>
  </si>
  <si>
    <t>AT5G44820</t>
  </si>
  <si>
    <t>AT1G05690</t>
  </si>
  <si>
    <t>AT3G05360</t>
  </si>
  <si>
    <t>AT1G04380</t>
  </si>
  <si>
    <t>AT3G29250</t>
  </si>
  <si>
    <t>AT5G63060</t>
  </si>
  <si>
    <t>AT4G32790</t>
  </si>
  <si>
    <t>AT5G05810</t>
  </si>
  <si>
    <t>AT5G11070</t>
  </si>
  <si>
    <t>AT5G03720</t>
  </si>
  <si>
    <t>AT3G12145</t>
  </si>
  <si>
    <t>AT5G45350</t>
  </si>
  <si>
    <t>AT5G11110</t>
  </si>
  <si>
    <t>AT1G22770</t>
  </si>
  <si>
    <t>AT1G06980</t>
  </si>
  <si>
    <t>AT2G28630</t>
  </si>
  <si>
    <t>AT3G50640</t>
  </si>
  <si>
    <t>AT5G51710</t>
  </si>
  <si>
    <t>AT1G69690</t>
  </si>
  <si>
    <t>AT1G79840</t>
  </si>
  <si>
    <t>AT1G12450</t>
  </si>
  <si>
    <t>AT4G00700</t>
  </si>
  <si>
    <t>AT4G17230</t>
  </si>
  <si>
    <t>4:9660901:A-AT;exonic_variant,4:9660907:C-CT;exonic_variant,4:9661411:A-T;protein_coding;missense;ATA&gt;AAA;I&gt;K</t>
  </si>
  <si>
    <t>AT2G32870</t>
  </si>
  <si>
    <t>AT3G26000</t>
  </si>
  <si>
    <t>AT5G46910</t>
  </si>
  <si>
    <t>AT3G29290</t>
  </si>
  <si>
    <t>AT5G44250</t>
  </si>
  <si>
    <t>AT1G28815</t>
  </si>
  <si>
    <t>AT1G55325</t>
  </si>
  <si>
    <t>AT1G16540</t>
  </si>
  <si>
    <t>AT4G22820</t>
  </si>
  <si>
    <t>AT1G17620</t>
  </si>
  <si>
    <t>AT1G01390</t>
  </si>
  <si>
    <t>AT3G47600</t>
  </si>
  <si>
    <t>AT4G30210</t>
  </si>
  <si>
    <t>AT1G24160</t>
  </si>
  <si>
    <t>AT5G45940</t>
  </si>
  <si>
    <t>AT3G27580</t>
  </si>
  <si>
    <t>AT1G75060</t>
  </si>
  <si>
    <t>AT4G13830</t>
  </si>
  <si>
    <t>AT5G57350</t>
  </si>
  <si>
    <t>AT5G11720</t>
  </si>
  <si>
    <t>AT5G11890</t>
  </si>
  <si>
    <t>AT1G50060</t>
  </si>
  <si>
    <t>AT1G10585</t>
  </si>
  <si>
    <t>AT4G33666</t>
  </si>
  <si>
    <t>AT3G23030</t>
  </si>
  <si>
    <t>AT5G42730</t>
  </si>
  <si>
    <t>AT3G10500</t>
  </si>
  <si>
    <t>AT1G45201</t>
  </si>
  <si>
    <t>AT1G79720</t>
  </si>
  <si>
    <t>AT5G60520</t>
  </si>
  <si>
    <t>AT4G02170</t>
  </si>
  <si>
    <t>AT4G02830</t>
  </si>
  <si>
    <t>AT3G13600</t>
  </si>
  <si>
    <t>AT1G72500</t>
  </si>
  <si>
    <t>AT4G23410</t>
  </si>
  <si>
    <t>AT5G45260</t>
  </si>
  <si>
    <t>AT1G14080</t>
  </si>
  <si>
    <t>AT3G07980</t>
  </si>
  <si>
    <t>AT5G51800</t>
  </si>
  <si>
    <t>AT1G04520</t>
  </si>
  <si>
    <t>AT3G07255</t>
  </si>
  <si>
    <t>AT5G57070</t>
  </si>
  <si>
    <t>AT1G09820</t>
  </si>
  <si>
    <t>AT1G54260</t>
  </si>
  <si>
    <t>AT5G61430</t>
  </si>
  <si>
    <t>AT3G05900</t>
  </si>
  <si>
    <t>AT1G06002</t>
  </si>
  <si>
    <t>AT3G13750</t>
  </si>
  <si>
    <t>AT2G36980</t>
  </si>
  <si>
    <t>AT5G10830</t>
  </si>
  <si>
    <t>AT2G04660</t>
  </si>
  <si>
    <t>AT1G22220</t>
  </si>
  <si>
    <t>AT1G30550</t>
  </si>
  <si>
    <t>AT3G23920</t>
  </si>
  <si>
    <t>AT4G39360</t>
  </si>
  <si>
    <t>AT4G14930</t>
  </si>
  <si>
    <t>4:8539695:G-GT;intronic_variant</t>
  </si>
  <si>
    <t>AT5G23830</t>
  </si>
  <si>
    <t>AT2G21050</t>
  </si>
  <si>
    <t>AT3G12110</t>
  </si>
  <si>
    <t>AT3G59110</t>
  </si>
  <si>
    <t>AT1G56630</t>
  </si>
  <si>
    <t>AT1G50740</t>
  </si>
  <si>
    <t>AT4G31040</t>
  </si>
  <si>
    <t>AT1G76820</t>
  </si>
  <si>
    <t>AT2G36000</t>
  </si>
  <si>
    <t>AT2G03750</t>
  </si>
  <si>
    <t>AT1G18140</t>
  </si>
  <si>
    <t>AT2G22860</t>
  </si>
  <si>
    <t>AT3G62280</t>
  </si>
  <si>
    <t>AT5G05380</t>
  </si>
  <si>
    <t>AT1G02360</t>
  </si>
  <si>
    <t>AT4G08770</t>
  </si>
  <si>
    <t>AT1G61370</t>
  </si>
  <si>
    <t>AT3G15950</t>
  </si>
  <si>
    <t>AT1G63730</t>
  </si>
  <si>
    <t>AT1G13580</t>
  </si>
  <si>
    <t>AT1G31950</t>
  </si>
  <si>
    <t>AT1G51870</t>
  </si>
  <si>
    <t>AT1G48870</t>
  </si>
  <si>
    <t>AT2G03800</t>
  </si>
  <si>
    <t>AT3G04320</t>
  </si>
  <si>
    <t>AT4G12610</t>
  </si>
  <si>
    <t>AT4G27750</t>
  </si>
  <si>
    <t>AT4G06536</t>
  </si>
  <si>
    <t>AT4G36250</t>
  </si>
  <si>
    <t>AT2G16980</t>
  </si>
  <si>
    <t>AT3G10360</t>
  </si>
  <si>
    <t>AT5G40440</t>
  </si>
  <si>
    <t>AT4G01110</t>
  </si>
  <si>
    <t>AT2G03450</t>
  </si>
  <si>
    <t>AT5G25260</t>
  </si>
  <si>
    <t>AT3G47210</t>
  </si>
  <si>
    <t>AT2G22720</t>
  </si>
  <si>
    <t>AT1G47590</t>
  </si>
  <si>
    <t>AT2G19120</t>
  </si>
  <si>
    <t>AT4G35540</t>
  </si>
  <si>
    <t>AT4G19990</t>
  </si>
  <si>
    <t>AT5G19820</t>
  </si>
  <si>
    <t>AT1G67148</t>
  </si>
  <si>
    <t>AT5G48930</t>
  </si>
  <si>
    <t>AT4G34260</t>
  </si>
  <si>
    <t>AT5G36270</t>
  </si>
  <si>
    <t>AT2G33850</t>
  </si>
  <si>
    <t>AT5G38550</t>
  </si>
  <si>
    <t>AT4G23700</t>
  </si>
  <si>
    <t>AT5G17640</t>
  </si>
  <si>
    <t>AT3G13480</t>
  </si>
  <si>
    <t>AT2G20290</t>
  </si>
  <si>
    <t>AT3G06140</t>
  </si>
  <si>
    <t>AT5G40330</t>
  </si>
  <si>
    <t>AT5G46430</t>
  </si>
  <si>
    <t>AT3G46230</t>
  </si>
  <si>
    <t>AT3G01900</t>
  </si>
  <si>
    <t>AT1G33090</t>
  </si>
  <si>
    <t>AT5G19450</t>
  </si>
  <si>
    <t>AT2G27260</t>
  </si>
  <si>
    <t>AT2G35980</t>
  </si>
  <si>
    <t>AT1G34640</t>
  </si>
  <si>
    <t>AT4G17410</t>
  </si>
  <si>
    <t>4:9720648:C-T;intronic_variant,4:9720648:C-T;exonic_variant</t>
  </si>
  <si>
    <t>AT3G15580</t>
  </si>
  <si>
    <t>AT1G60550</t>
  </si>
  <si>
    <t>AT5G48380</t>
  </si>
  <si>
    <t>AT4G37290</t>
  </si>
  <si>
    <t>AT3G09035</t>
  </si>
  <si>
    <t>AT1G30040</t>
  </si>
  <si>
    <t>AT5G47240</t>
  </si>
  <si>
    <t>AT1G53470</t>
  </si>
  <si>
    <t>AT3G18800</t>
  </si>
  <si>
    <t>AT4G34880</t>
  </si>
  <si>
    <t>AT1G55020</t>
  </si>
  <si>
    <t>AT5G40900</t>
  </si>
  <si>
    <t>AT5G39710</t>
  </si>
  <si>
    <t>AT5G65200</t>
  </si>
  <si>
    <t>AT3G06868</t>
  </si>
  <si>
    <t>AT4G13930</t>
  </si>
  <si>
    <t>AT3G50770</t>
  </si>
  <si>
    <t>AT5G02360</t>
  </si>
  <si>
    <t>AT2G24762</t>
  </si>
  <si>
    <t>AT2G38500</t>
  </si>
  <si>
    <t>AT1G78206</t>
  </si>
  <si>
    <t>AT2G34840</t>
  </si>
  <si>
    <t>AT2G46310</t>
  </si>
  <si>
    <t>AT4G37540</t>
  </si>
  <si>
    <t>AT4G04460</t>
  </si>
  <si>
    <t>AT2G23460</t>
  </si>
  <si>
    <t>AT1G49510</t>
  </si>
  <si>
    <t>AT2G17060</t>
  </si>
  <si>
    <t>AT3G24150</t>
  </si>
  <si>
    <t>AT3G47310</t>
  </si>
  <si>
    <t>AT5G22030</t>
  </si>
  <si>
    <t>AT3G03820</t>
  </si>
  <si>
    <t>AT4G15680</t>
  </si>
  <si>
    <t>4:8932083:G-C;protein_coding;missense;GTT&gt;CTT;V&gt;L</t>
  </si>
  <si>
    <t>AT5G28290</t>
  </si>
  <si>
    <t>5:10282258:C-CT;exonic_variant,5:10282258:C-CT;intronic_variant</t>
  </si>
  <si>
    <t>AT1G78570</t>
  </si>
  <si>
    <t>AT1G04550</t>
  </si>
  <si>
    <t>AT4G13620</t>
  </si>
  <si>
    <t>AT3G44300</t>
  </si>
  <si>
    <t>AT5G62220</t>
  </si>
  <si>
    <t>AT5G37020</t>
  </si>
  <si>
    <t>AT5G05190</t>
  </si>
  <si>
    <t>AT3G16420</t>
  </si>
  <si>
    <t>AT5G02410</t>
  </si>
  <si>
    <t>AT2G35800</t>
  </si>
  <si>
    <t>AT2G36210</t>
  </si>
  <si>
    <t>AT3G07010</t>
  </si>
  <si>
    <t>AT5G27210</t>
  </si>
  <si>
    <t>AT3G12150</t>
  </si>
  <si>
    <t>AT5G64343</t>
  </si>
  <si>
    <t>AT3G27900</t>
  </si>
  <si>
    <t>AT1G62914</t>
  </si>
  <si>
    <t>1:23303113:A-AG;exonic_variant&amp;protein_coding</t>
  </si>
  <si>
    <t>AT3G07130</t>
  </si>
  <si>
    <t>AT4G24140</t>
  </si>
  <si>
    <t>AT5G53110</t>
  </si>
  <si>
    <t>AT5G17800</t>
  </si>
  <si>
    <t>AT4G14280</t>
  </si>
  <si>
    <t>AT5G03230</t>
  </si>
  <si>
    <t>AT1G49570</t>
  </si>
  <si>
    <t>AT5G59450</t>
  </si>
  <si>
    <t>AT5G42110</t>
  </si>
  <si>
    <t>AT1G22300</t>
  </si>
  <si>
    <t>AT3G45640</t>
  </si>
  <si>
    <t>AT1G50440</t>
  </si>
  <si>
    <t>AT5G50570</t>
  </si>
  <si>
    <t>AT1G30990</t>
  </si>
  <si>
    <t>AT5G05660</t>
  </si>
  <si>
    <t>AT4G29780</t>
  </si>
  <si>
    <t>AT5G56700</t>
  </si>
  <si>
    <t>AT4G09160</t>
  </si>
  <si>
    <t>AT1G79530</t>
  </si>
  <si>
    <t>AT2G31390</t>
  </si>
  <si>
    <t>AT4G03090</t>
  </si>
  <si>
    <t>AT2G29510</t>
  </si>
  <si>
    <t>AT1G08340</t>
  </si>
  <si>
    <t>AT4G16750</t>
  </si>
  <si>
    <t>AT3G02880</t>
  </si>
  <si>
    <t>AT4G19645</t>
  </si>
  <si>
    <t>AT3G50650</t>
  </si>
  <si>
    <t>AT4G16490</t>
  </si>
  <si>
    <t>AT4G00780</t>
  </si>
  <si>
    <t>AT1G36060</t>
  </si>
  <si>
    <t>AT3G16460</t>
  </si>
  <si>
    <t>AT3G46700</t>
  </si>
  <si>
    <t>AT1G01360</t>
  </si>
  <si>
    <t>AT5G54050</t>
  </si>
  <si>
    <t>AT5G10020</t>
  </si>
  <si>
    <t>AT5G44060</t>
  </si>
  <si>
    <t>5:17732291:A-AT;exonic_variant</t>
  </si>
  <si>
    <t>AT5G66675</t>
  </si>
  <si>
    <t>AT4G39570</t>
  </si>
  <si>
    <t>AT1G47500</t>
  </si>
  <si>
    <t>AT5G46871</t>
  </si>
  <si>
    <t>AT5G58720</t>
  </si>
  <si>
    <t>AT1G10650</t>
  </si>
  <si>
    <t>AT3G55120</t>
  </si>
  <si>
    <t>AT5G64020</t>
  </si>
  <si>
    <t>AT5G20740</t>
  </si>
  <si>
    <t>AT3G01670</t>
  </si>
  <si>
    <t>AT5G57630</t>
  </si>
  <si>
    <t>AT2G28160</t>
  </si>
  <si>
    <t>AT4G20830</t>
  </si>
  <si>
    <t>AT5G58900</t>
  </si>
  <si>
    <t>AT1G72940</t>
  </si>
  <si>
    <t>AT5G12020</t>
  </si>
  <si>
    <t>AT3G14460</t>
  </si>
  <si>
    <t>AT5G61950</t>
  </si>
  <si>
    <t>AT4G08540</t>
  </si>
  <si>
    <t>AT1G62440</t>
  </si>
  <si>
    <t>AT1G16960</t>
  </si>
  <si>
    <t>AT1G78450</t>
  </si>
  <si>
    <t>AT3G06180</t>
  </si>
  <si>
    <t>AT5G63470</t>
  </si>
  <si>
    <t>AT1G11480</t>
  </si>
  <si>
    <t>AT5G19400</t>
  </si>
  <si>
    <t>AT5G03110</t>
  </si>
  <si>
    <t>AT2G42350</t>
  </si>
  <si>
    <t>D111/G-patch domain-containing protein</t>
  </si>
  <si>
    <t>DNAJ heat shock N-terminal domain-containing protein</t>
  </si>
  <si>
    <t>description</t>
    <phoneticPr fontId="7" type="noConversion"/>
  </si>
  <si>
    <t>comp_description</t>
    <phoneticPr fontId="7" type="noConversion"/>
  </si>
  <si>
    <t>IPR_domain</t>
    <phoneticPr fontId="7" type="noConversion"/>
  </si>
  <si>
    <t>Homeodomain-like superfamily protein</t>
  </si>
  <si>
    <t>LATE ELONGATED HYPOCOTYL (LHY); CONTAINS InterPro DOMAIN/s: SANT, DNA-binding (InterPro:IPR001005), Homeodomain-like (InterPro:IPR009057), Myb, DNA-binding (InterPro:IPR014778), HTH transcriptional regulator, Myb-type, DNA-binding (InterPro:IPR017930), Myb-like DNA-binding domain, SHAQKYF class (InterPro:IPR006447); CONTAINS InterPro DOMAIN/s: SANT, DNA-binding (InterPro:IPR001005), Myb, DNA-binding (InterPro:IPR014778), Homeodomain-like (InterPro:IPR009057), Myb-like DNA-binding domain, SHAQKYF class (InterPro:IPR006447), HTH transcriptional regulator, Myb-type, DNA-binding (InterPro:IPR017930); FUNCTIONS IN: DNA binding, sequence-specific DNA binding transcription factor activity; INVOLVED IN: in 11 processes; EXPRESSED IN: 22 plant structures; EXPRESSED DURING: 13 growth stages; BEST Arabidopsis thaliana protein match is: circadian clock associated 1 (TAIR:AT2G46830.1)</t>
  </si>
  <si>
    <t>Homeodomain-like | Myb domain | Myb domain, plants | SANT/Myb domain</t>
  </si>
  <si>
    <t>nodulin MtN21 /EamA-like transporter family protein</t>
  </si>
  <si>
    <t>nodulin MtN21 /EamA-like transporter family protein; LOCATED IN: membrane; EXPRESSED IN: 17 plant structures; EXPRESSED DURING: 7 growth stages; CONTAINS InterPro DOMAIN/s: Protein of unknown function DUF6, transmembrane (InterPro:IPR000620); BEST Arabidopsis thaliana protein match is: nodulin MtN21 /EamA-like transporter family protein (TAIR:AT1G11450.2); BEST Arabidopsis thaliana protein match is: nodulin MtN21 /EamA-like transporter family protein (TAIR:AT1G11460.1)</t>
  </si>
  <si>
    <t>Drug/metabolite transporter</t>
  </si>
  <si>
    <t>60S acidic ribosomal protein family</t>
  </si>
  <si>
    <t>60S acidic ribosomal protein family; FUNCTIONS IN: structural constituent of ribosome; INVOLVED IN: translational elongation; LOCATED IN: cytosol, cytosolic ribosome, ribosome, nucleus, plasma membrane; EXPRESSED IN: 25 plant structures; EXPRESSED DURING: 14 growth stages; CONTAINS InterPro DOMAIN/s: Ribosomal protein 60S (InterPro:IPR001813); BEST Arabidopsis thaliana protein match is: 60S acidic ribosomal protein family (TAIR:AT5G47700.2)</t>
  </si>
  <si>
    <t>Ribosomal protein L10/L12 | Ribosomal protein L12 family</t>
  </si>
  <si>
    <t>Protein of unknown function (DUF1138)</t>
  </si>
  <si>
    <t>Protein of unknown function (DUF1138); FUNCTIONS IN: molecular_function unknown; INVOLVED IN: response to stress; LOCATED IN: membrane; LOCATED IN: mitochondrion, membrane; EXPRESSED IN: 23 plant structures; EXPRESSED DURING: 13 growth stages; CONTAINS InterPro DOMAIN/s: Protein of unknown function DUF1138 (InterPro:IPR009515); BEST Arabidopsis thaliana protein match is: Protein of unknown function (DUF1138) (TAIR:AT4G00860.1)</t>
  </si>
  <si>
    <t>Protein of unknown function DUF1138</t>
  </si>
  <si>
    <t>cytochrome P450, family 78, subfamily A, polypeptide 8</t>
  </si>
  <si>
    <t>cytochrome P450, family 78, subfamily A, polypeptide 8 (CYP78A8); FUNCTIONS IN: electron carrier activity, monooxygenase activity, iron ion binding, oxygen binding, heme binding; INVOLVED IN: oxidation reduction; LOCATED IN: endomembrane system; EXPRESSED IN: 6 plant structures; EXPRESSED DURING: LP.10 ten leaves visible, LP.02 two leaves visible, LP.12 twelve leaves visible; CONTAINS InterPro DOMAIN/s: Cytochrome P450 (InterPro:IPR001128), Cytochrome P450, conserved site (InterPro:IPR017972), Cytochrome P450, E-class, group I (InterPro:IPR002401); BEST Arabidopsis thaliana protein match is: cytochrome P450, family 78, subfamily A, polypeptide 6 (TAIR:AT2G46660.1)</t>
  </si>
  <si>
    <t>Cytochrome P450 | Cytochrome P450, E-class, group I | Cytochrome P450, conserved site</t>
  </si>
  <si>
    <t>DNA-directed RNA polymerase, subunit M, archaeal</t>
  </si>
  <si>
    <t>DNA-directed RNA polymerase, subunit M, archaeal; FUNCTIONS IN: in 6 functions; INVOLVED IN: RNA elongation, regulation of transcription, DNA-dependent, transcription, regulation of transcription; LOCATED IN: nucleus; CONTAINS InterPro DOMAIN/s: Zinc finger, TFIIS-type (InterPro:IPR001222), DNA-directed RNA polymerase, M/15kDa subunit (InterPro:IPR001529), DNA-directed RNA polymerase, subunit M, archaeal (InterPro:IPR006288), DNA-directed RNA polymerase M, 15kDa subunit, conserved site (InterPro:IPR019761); BEST Arabidopsis thaliana protein match is: DNA-directed RNA polymerase, subunit M, archaeal (TAIR:AT4G07950.1)</t>
  </si>
  <si>
    <t>DNA-directed RNA polymerase M, 15kDa subunit, conserved site | DNA-directed RNA polymerase, M/15kDa subunit | DNA-directed RNA polymerase, subunit C11/M/9 | Transcription factor S/DNA-directed RNA polymerase subunit M | Zinc finger, TFIIS-type</t>
  </si>
  <si>
    <t>L-fucokinase/GDP-L-fucose pyrophosphorylase</t>
  </si>
  <si>
    <t>L-fucokinase/GDP-L-fucose pyrophosphorylase (FKGP); FUNCTIONS IN: fucose-1-phosphate guanylyltransferase activity, fucokinase activity, ATP binding, galactokinase activity; INVOLVED IN: GDP-L-fucose salvage; LOCATED IN: cytoplasm; EXPRESSED IN: 22 plant structures; EXPRESSED DURING: 13 growth stages; CONTAINS InterPro DOMAIN/s: Mevalonate/galactokinase (InterPro:IPR006206), Ribosomal protein S5 domain 2-type fold (InterPro:IPR020568), GHMP kinase (InterPro:IPR006204), L-fucokinase (InterPro:IPR012887), Ribosomal protein S5 domain 2-type fold, subgroup (InterPro:IPR014721), GHMP kinase, C-terminal (InterPro:IPR013750)</t>
  </si>
  <si>
    <t>GHMP kinase N-terminal domain | GHMP kinase, C-terminal domain | L-fucokinase | Mevalonate/galactokinase | Ribosomal protein S5 domain 2-type fold | Ribosomal protein S5 domain 2-type fold, subgroup</t>
  </si>
  <si>
    <t>Eukaryotic aspartyl protease family protein</t>
  </si>
  <si>
    <t>Eukaryotic aspartyl protease family protein; FUNCTIONS IN: aspartic-type endopeptidase activity; INVOLVED IN: proteolysis, response to karrikin; LOCATED IN: membrane, plant-type cell wall; EXPRESSED IN: 22 plant structures; EXPRESSED DURING: 13 growth stages; CONTAINS InterPro DOMAIN/s: Peptidase aspartic (InterPro:IPR021109), Peptidase aspartic, catalytic (InterPro:IPR009007), Peptidase A1 (InterPro:IPR001461); BEST Arabidopsis thaliana protein match is: Eukaryotic aspartyl protease family protein (TAIR:AT3G61820.1)</t>
  </si>
  <si>
    <t>Aspartic peptidase | Aspartic peptidase domain</t>
  </si>
  <si>
    <t>Histone superfamily protein</t>
  </si>
  <si>
    <t>HTR12; FUNCTIONS IN: DNA binding; INVOLVED IN: double fertilization forming a zygote and endosperm; LOCATED IN: chromosome, centromeric region, nucleus; EXPRESSED IN: 17 plant structures; EXPRESSED DURING: 8 growth stages; CONTAINS InterPro DOMAIN/s: Histone H3 (InterPro:IPR000164), Histone-fold (InterPro:IPR009072), Histone core (InterPro:IPR007125); BEST Arabidopsis thaliana protein match is: male-gamete-specific histone H3 (TAIR:AT1G19890.1)</t>
  </si>
  <si>
    <t>Histone H3/CENP-A | Histone core | Histone-fold</t>
  </si>
  <si>
    <t>NAD(P)-binding Rossmann-fold superfamily protein</t>
  </si>
  <si>
    <t>ANGUSTIFOLIA (AN); CONTAINS InterPro DOMAIN/s: D-isomer specific 2-hydroxyacid dehydrogenase, NAD-binding (InterPro:IPR006140), NAD(P)-binding domain (InterPro:IPR016040); BEST Arabidopsis thaliana protein match is: D-isomer specific 2-hydroxyacid dehydrogenase family protein (TAIR:AT1G12550.1)</t>
  </si>
  <si>
    <t>D-isomer specific 2-hydroxyacid dehydrogenase, NAD-binding domain | NAD(P)-binding domain</t>
  </si>
  <si>
    <t>plasma membrane intrinsic protein 1C</t>
  </si>
  <si>
    <t>plasma membrane intrinsic protein 1C (PIP1C); FUNCTIONS IN: water channel activity; INVOLVED IN: response to water deprivation, response to salt stress, transport, water transport; LOCATED IN: plasma membrane, chloroplast, membrane; LOCATED IN: plasma membrane, membrane; EXPRESSED IN: 22 plant structures; EXPRESSED DURING: 14 growth stages; CONTAINS InterPro DOMAIN/s: Major intrinsic protein, conserved site (InterPro:IPR022357), Aquaporin (InterPro:IPR012269), Major intrinsic protein (InterPro:IPR000425); BEST Arabidopsis thaliana protein match is: plasma membrane intrinsic protein 1;4 (TAIR:AT4G00430.1)</t>
  </si>
  <si>
    <t>Aquaporin-like | Major intrinsic protein | Major intrinsic protein, conserved site</t>
  </si>
  <si>
    <t>RING/U-box superfamily protein</t>
  </si>
  <si>
    <t>RING/U-box superfamily protein; FUNCTIONS IN: ubiquitin-protein ligase activity; INVOLVED IN: protein ubiquitination; LOCATED IN: ubiquitin ligase complex; EXPRESSED IN: 12 plant structures; EXPRESSED DURING: 7 growth stages; CONTAINS InterPro DOMAIN/s: U box domain (InterPro:IPR003613); BEST Arabidopsis thaliana protein match is: RING/U-box superfamily protein (TAIR:AT3G61390.2)</t>
  </si>
  <si>
    <t>Rossmann-like alpha/beta/alpha sandwich fold | U box domain | Zinc finger, RING/FYVE/PHD-type</t>
  </si>
  <si>
    <t>putative recombination initiation defects 3</t>
  </si>
  <si>
    <t>putative recombination initiation defects 3 (PRD3)</t>
  </si>
  <si>
    <t/>
  </si>
  <si>
    <t>Phosphatidylinositol N-acetyglucosaminlytransferase subunit P-related</t>
  </si>
  <si>
    <t>Phosphatidylinositol N-acetyglucosaminlytransferase subunit P-related; FUNCTIONS IN: molecular_function unknown; INVOLVED IN: biological_process unknown; LOCATED IN: cellular_component unknown; BEST Arabidopsis thaliana protein match is: Protein of unknown function (DUF3741) (TAIR:AT4G00440.1)</t>
  </si>
  <si>
    <t>Domain of unknown function DUF4378</t>
  </si>
  <si>
    <t>unknown protein; FUNCTIONS IN: molecular_function unknown; INVOLVED IN: biological_process unknown; LOCATED IN: chloroplast; EXPRESSED IN: 23 plant structures; EXPRESSED DURING: 13 growth stages</t>
  </si>
  <si>
    <t>Protein kinase protein with tetratricopeptide repeat domain</t>
  </si>
  <si>
    <t>Protein kinase protein with tetratricopeptide repeat domain; FUNCTIONS IN: protein serine/threonine kinase activity, binding, protein kinase activity, kinase activity, ATP binding; INVOLVED IN: protein amino acid phosphorylation; INVOLVED IN: protein amino acid phosphorylation, N-terminal protein myristoylation; EXPRESSED IN: 22 plant structures; LOCATED IN: plasma membrane; EXPRESSED DURING: 13 growth stages; CONTAINS InterPro DOMAIN/s: Tetratricopeptide-like helical (InterPro:IPR011990), Protein kinase, catalytic domain (InterPro:IPR000719), Serine/threonine-protein kinase domain (InterPro:IPR002290), Tyrosine-protein kinase, catalytic domain (InterPro:IPR020635), Serine-threonine/tyrosine-protein kinase (InterPro:IPR001245), Protein kinase-like domain (InterPro:IPR011009); BEST Arabidopsis thaliana protein match is: BR-signaling kinase 3 (TAIR:AT4G00710.1); CONTAINS InterPro DOMAIN/s: Tetratricopeptide-like helical (InterPro:IPR011990), Protein kinase, catalytic domain (InterPro:IPR000719), Serine/threonine-protein kinase domain (InterPro:IPR002290), Serine-threonine/tyrosine-protein kinase (InterPro:IPR001245), Tyrosine-protein kinase, catalytic domain (InterPro:IPR020635), Protein kinase-like domain (InterPro:IPR011009)</t>
  </si>
  <si>
    <t>Protein kinase domain | Protein kinase-like domain | Serine-threonine/tyrosine-protein kinase catalytic domain | Tetratricopeptide-like helical domain</t>
  </si>
  <si>
    <t>unknown protein; CONTAINS InterPro DOMAIN/s: Protein of unknown function DUF1446 (InterPro:IPR010839)</t>
  </si>
  <si>
    <t>Protein of unknown function DUF1446</t>
  </si>
  <si>
    <t>K+ efflux antiporter 1</t>
  </si>
  <si>
    <t>K+ efflux antiporter 1 (KEA1); FUNCTIONS IN: potassium:hydrogen antiporter activity, potassium ion transmembrane transporter activity; INVOLVED IN: potassium ion transport, cation transport, metabolic process, transmembrane transport; LOCATED IN: chloroplast, chloroplast envelope; EXPRESSED IN: 23 plant structures; EXPRESSED DURING: 15 growth stages; CONTAINS InterPro DOMAIN/s: K+/H+ exchanger (InterPro:IPR004771), Cation/H+ exchanger (InterPro:IPR006153), NAD(P)-binding domain (InterPro:IPR016040), Regulator of K+ conductance, N-terminal (InterPro:IPR003148); BEST Arabidopsis thaliana protein match is: K+ efflux antiporter 2 (TAIR:AT4G00630.1)</t>
  </si>
  <si>
    <t>Cation/H+ exchanger | K+/H+ exchanger | NAD(P)-binding domain | Regulator of K+ conductance, N-terminal</t>
  </si>
  <si>
    <t>Ribosomal RNA adenine dimethylase family protein</t>
  </si>
  <si>
    <t>PALEFACE 1 (PFC1); FUNCTIONS IN: mRNA (2'-O-methyladenosine-N6-)-methyltransferase activity; INVOLVED IN: response to cold; LOCATED IN: chloroplast; EXPRESSED IN: 22 plant structures; EXPRESSED DURING: 13 growth stages; CONTAINS InterPro DOMAIN/s: Ribosomal RNA adenine methylase transferase, N-terminal (InterPro:IPR020598), Ribosomal RNA adenine methylase transferase, conserved site (InterPro:IPR020596), Ribosomal RNA adenine methylase transferase (InterPro:IPR001737); BEST Arabidopsis thaliana protein match is: Ribosomal RNA adenine dimethylase family protein (TAIR:AT5G66360.2)</t>
  </si>
  <si>
    <t>Ribosomal RNA adenine methylase transferase | Ribosomal RNA adenine methylase transferase, N-terminal | Ribosomal RNA adenine methylase transferase, conserved site | S-adenosyl-L-methionine-dependent methyltransferase-like | rRNA adenine dimethylase-like</t>
  </si>
  <si>
    <t>Tetratricopeptide repeat (TPR)-like superfamily protein</t>
  </si>
  <si>
    <t>Tetratricopeptide repeat (TPR)-like superfamily protein; CONTAINS InterPro DOMAIN/s: Pentatricopeptide repeat (InterPro:IPR002885); BEST Arabidopsis thaliana protein match is: pentatricopeptide (PPR) repeat-containing protein (TAIR:AT1G19520.1)</t>
  </si>
  <si>
    <t>Pentatricopeptide repeat</t>
  </si>
  <si>
    <t>nitroreductase family protein</t>
  </si>
  <si>
    <t>nitroreductase family protein; FUNCTIONS IN: oxidoreductase activity, acting on NADH or NADPH, nitrogenous group as acceptor, oxidoreductase activity; INVOLVED IN: metabolic process; LOCATED IN: chloroplast; EXPRESSED IN: 23 plant structures; EXPRESSED DURING: 13 growth stages; CONTAINS InterPro DOMAIN/s: Nitroreductase-like (InterPro:IPR000415)</t>
  </si>
  <si>
    <t>Nitroreductase | Nitroreductase-like</t>
  </si>
  <si>
    <t>Protein of unknown function (DUF630 and DUF632)</t>
  </si>
  <si>
    <t>Protein of unknown function (DUF630 and DUF632); FUNCTIONS IN: molecular_function unknown; INVOLVED IN: N-terminal protein myristoylation; LOCATED IN: plasma membrane; EXPRESSED IN: 22 plant structures; EXPRESSED DURING: 14 growth stages; CONTAINS InterPro DOMAIN/s: Protein of unknown function DUF630 (InterPro:IPR006868), Protein of unknown function DUF632 (InterPro:IPR006867); BEST Arabidopsis thaliana protein match is: Protein of unknown function (DUF630 and DUF632) (TAIR:AT3G60320.1)</t>
  </si>
  <si>
    <t>Domain of unknown function DUF630 | Domain of unknown function DUF632</t>
  </si>
  <si>
    <t>mago nashi family protein</t>
  </si>
  <si>
    <t>MAGO NASHI (MAGO); FUNCTIONS IN: protein binding; INVOLVED IN: pollen tube guidance, sex determination, embryo development ending in seed dormancy; LOCATED IN: in 6 components; EXPRESSED IN: 25 plant structures; EXPRESSED DURING: 15 growth stages; CONTAINS InterPro DOMAIN/s: Mago nashi protein (InterPro:IPR004023)</t>
  </si>
  <si>
    <t>Mago nashi protein</t>
  </si>
  <si>
    <t>homolog of asparagine-linked glycosylation 12</t>
  </si>
  <si>
    <t>homolog of asparagine-linked glycosylation 12 (ALG12); FUNCTIONS IN: alpha-1,6-mannosyltransferase activity; INVOLVED IN: ER-associated protein catabolic process, protein amino acid terminal N-glycosylation; LOCATED IN: endomembrane system, intrinsic to endoplasmic reticulum membrane; LOCATED IN: intrinsic to endoplasmic reticulum membrane; CONTAINS InterPro DOMAIN/s: Alg9-like mannosyltransferase (InterPro:IPR005599); BEST Arabidopsis thaliana protein match is: Alg9-like mannosyltransferase family (TAIR:AT1G16900.1); BEST Arabidopsis thaliana protein match is: Alg9-like mannosyltransferase family (TAIR:AT5G14850.1)</t>
  </si>
  <si>
    <t>GPI mannosyltransferase</t>
  </si>
  <si>
    <t>translocon at the outer envelope membrane of chloroplasts 33</t>
  </si>
  <si>
    <t>translocon at the outer envelope membrane of chloroplasts 33 (TOC33); FUNCTIONS IN: protein binding, GTP binding, GTPase activity, protein homodimerization activity; INVOLVED IN: protein targeting to chloroplast; LOCATED IN: chloroplast outer membrane, chloroplast; LOCATED IN: chloroplast outer membrane, chloroplast, chloroplast envelope; EXPRESSED IN: 23 plant structures; EXPRESSED DURING: 13 growth stages; CONTAINS InterPro DOMAIN/s: AIG1 (InterPro:IPR006703), Chloroplast protein import component Toc34 (InterPro:IPR005688); BEST Arabidopsis thaliana protein match is: translocon at the outer envelope membrane of chloroplasts 34 (TAIR:AT5G05000.1)</t>
  </si>
  <si>
    <t>AIG1 | Chloroplast protein import component Toc34 | P-loop containing nucleoside triphosphate hydrolase</t>
  </si>
  <si>
    <t>CONTAINS InterPro DOMAIN/s: Hepatocellular carcinoma-associated antigen 59 (InterPro:IPR010756)</t>
  </si>
  <si>
    <t>Hepatocellular carcinoma-associated antigen 59</t>
  </si>
  <si>
    <t>Tetratricopeptide repeat (TPR)-like superfamily protein; CONTAINS InterPro DOMAIN/s: Pentatricopeptide repeat (InterPro:IPR002885); BEST Arabidopsis thaliana protein match is: Tetratricopeptide repeat (TPR)-like superfamily protein (TAIR:AT4G01990.1)</t>
  </si>
  <si>
    <t>Pentatricopeptide repeat | Tetratricopeptide-like helical domain</t>
  </si>
  <si>
    <t>Polyketide cyclase/dehydrase and lipid transport superfamily protein</t>
  </si>
  <si>
    <t>Polyketide cyclase/dehydrase and lipid transport superfamily protein; FUNCTIONS IN: molecular_function unknown; INVOLVED IN: biological_process unknown; LOCATED IN: chloroplast; EXPRESSED IN: 10 plant structures; EXPRESSED DURING: 4 anthesis, C globular stage, petal differentiation and expansion stage; CONTAINS InterPro DOMAIN/s: Streptomyces cyclase/dehydrase (InterPro:IPR005031); BEST Arabidopsis thaliana protein match is: Polyketide cyclase/dehydrase and lipid transport superfamily protein (TAIR:AT1G02475.1)</t>
  </si>
  <si>
    <t>START-like domain | Streptomyces cyclase/dehydrase</t>
  </si>
  <si>
    <t>RING/FYVE/PHD zinc finger superfamily protein</t>
  </si>
  <si>
    <t>RING/FYVE/PHD zinc finger superfamily protein; FUNCTIONS IN: zinc ion binding; CONTAINS InterPro DOMAIN/s: Protein of unknown function DUF3675 (InterPro:IPR022143), Zinc finger, C3HC4 RING-type (InterPro:IPR018957), Zinc finger, RING-CH-type (InterPro:IPR011016); BEST Arabidopsis thaliana protein match is: RING/FYVE/PHD zinc finger superfamily protein (TAIR:AT4G02075.1)</t>
  </si>
  <si>
    <t>Protein of unknown function DUF3675 | Zinc finger, RING-CH-type | Zinc finger, RING/FYVE/PHD-type</t>
  </si>
  <si>
    <t>alpha/beta-Hydrolases superfamily protein</t>
  </si>
  <si>
    <t>alpha/beta-Hydrolases superfamily protein; FUNCTIONS IN: triglyceride lipase activity; INVOLVED IN: lipid metabolic process; LOCATED IN: cellular_component unknown; EXPRESSED IN: 24 plant structures; EXPRESSED DURING: 15 growth stages; CONTAINS InterPro DOMAIN/s: Lipase, class 3 (InterPro:IPR002921); BEST Arabidopsis thaliana protein match is: alpha/beta-Hydrolases superfamily protein (TAIR:AT3G62590.1)</t>
  </si>
  <si>
    <t>Alpha/Beta hydrolase fold | Fungal lipase-like domain</t>
  </si>
  <si>
    <t>importin alpha isoform 6</t>
  </si>
  <si>
    <t>importin alpha isoform 6 (IMPA-6); FUNCTIONS IN: protein transporter activity, binding; INVOLVED IN: intracellular protein transport, protein import into nucleus; LOCATED IN: nucleus, nuclear pore, cytoplasm; EXPRESSED IN: 20 plant structures; EXPRESSED DURING: 11 growth stages; CONTAINS InterPro DOMAIN/s: Importin-alpha-like, importin-beta-binding domain (InterPro:IPR002652), Armadillo-like helical (InterPro:IPR011989), Armadillo (InterPro:IPR000225), Armadillo-type fold (InterPro:IPR016024); BEST Arabidopsis thaliana protein match is: ARM repeat superfamily protein (TAIR:AT4G02150.1)</t>
  </si>
  <si>
    <t>Armadillo | Armadillo-like helical | Armadillo-type fold | Importin subunit alpha | Importin-alpha, importin-beta-binding domain</t>
  </si>
  <si>
    <t>cellulose synthase-like D5</t>
  </si>
  <si>
    <t>cellulose synthase-like D5 (CSLD5); CONTAINS InterPro DOMAIN/s: Cellulose synthase (InterPro:IPR005150); BEST Arabidopsis thaliana protein match is: cellulose synthase-like D3 (TAIR:AT3G03050.1)</t>
  </si>
  <si>
    <t>Cellulose synthase | Nucleotide-diphospho-sugar transferases | Zinc finger, RING/FYVE/PHD-type</t>
  </si>
  <si>
    <t>Protein of unknown function (DUF626)</t>
  </si>
  <si>
    <t>Protein of unknown function (DUF626); CONTAINS InterPro DOMAIN/s: Protein of unknown function DUF626, Arabidopsis thaliana (InterPro:IPR006462); BEST Arabidopsis thaliana protein match is: Protein of unknown function (DUF626) (TAIR:AT1G19060.1)</t>
  </si>
  <si>
    <t>Protein of unknown function DUF626, Arabidopsis thaliana</t>
  </si>
  <si>
    <t>Ribosomal protein L19e family protein</t>
  </si>
  <si>
    <t>embryo defective 2386 (emb2386); FUNCTIONS IN: structural constituent of ribosome; INVOLVED IN: translation, ribosome biogenesis, embryo development ending in seed dormancy; LOCATED IN: in 6 components; EXPRESSED IN: 25 plant structures; EXPRESSED DURING: 14 growth stages; CONTAINS InterPro DOMAIN/s: Ribosomal protein L19/L19e (InterPro:IPR000196), Ribosomal protein L19/L19e, domain 3 (InterPro:IPR015974), Ribosomal protein L19/L19e, domain 1 (InterPro:IPR015972); BEST Arabidopsis thaliana protein match is: Ribosomal protein L19e family protein (TAIR:AT3G16780.1)</t>
  </si>
  <si>
    <t>Ribosomal protein L19/L19e | Ribosomal protein L19/L19e conserved site | Ribosomal protein L19/L19e domain | Ribosomal protein L19/L19e, domain 1 | Ribosomal protein L19/L19e, domain 3</t>
  </si>
  <si>
    <t>Plant invertase/pectin methylesterase inhibitor superfamily</t>
  </si>
  <si>
    <t>Plant invertase/pectin methylesterase inhibitor superfamily; FUNCTIONS IN: enzyme inhibitor activity, pectinesterase activity; INVOLVED IN: cell wall modification; LOCATED IN: endomembrane system, cell wall, plant-type cell wall; EXPRESSED IN: 14 plant structures; EXPRESSED DURING: 6 growth stages;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Plant invertase/pectin methylesterase inhibitor superfamily (TAIR:AT4G02330.1)</t>
  </si>
  <si>
    <t>Pectin lyase fold | Pectin lyase fold/virulence factor | Pectinesterase inhibitor domain | Pectinesterase, active site | Pectinesterase, catalytic</t>
  </si>
  <si>
    <t>Late embryogenesis abundant 3 (LEA3) family protein</t>
  </si>
  <si>
    <t>Late embryogenesis abundant 3 (LEA3) family protein; FUNCTIONS IN: molecular_function unknown; INVOLVED IN: embryo development, response to stress; EXPRESSED IN: 16 plant structures; EXPRESSED DURING: 8 growth stages; CONTAINS InterPro DOMAIN/s: Late embryogenesis abundant protein, group 3 (InterPro:IPR004926); BEST Arabidopsis thaliana protein match is: senescence-associated gene 21 (TAIR:AT4G02380.1)</t>
  </si>
  <si>
    <t>Late embryogenesis abundant protein, LEA-5</t>
  </si>
  <si>
    <t>beta glucosidase 11</t>
  </si>
  <si>
    <t>beta glucosidase 11 (BGLU11); FUNCTIONS IN: cation binding, hydrolase activity, hydrolyzing O-glycosyl compounds, catalytic activity; INVOLVED IN: carbohydrate metabolic process; LOCATED IN: endomembrane system; EXPRESSED IN: 24 plant structures; EXPRESSED DURING: 13 growth stages;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10 (TAIR:AT4G27830.1); BEST Arabidopsis thaliana protein match is: beta glucosidase 2 (TAIR:AT4G22100.1)</t>
  </si>
  <si>
    <t>Glycoside hydrolase, catalytic domain | Glycoside hydrolase, family 1 | Glycoside hydrolase, family 1, active site | Glycoside hydrolase, superfamily</t>
  </si>
  <si>
    <t>FUNCTIONS IN: molecular_function unknown; INVOLVED IN: biological_process unknown; EXPRESSED IN: 23 plant structures; EXPRESSED DURING: 13 growth stages; CONTAINS InterPro DOMAIN/s: Ribosome biogenesis protein Nop16 (InterPro:IPR019002)</t>
  </si>
  <si>
    <t>Ribosome biogenesis protein Nop16</t>
  </si>
  <si>
    <t>unknown protein; BEST Arabidopsis thaliana protein match is: unknown protein (TAIR:AT1G64680.1)</t>
  </si>
  <si>
    <t>Domain of unknown function DUF4033</t>
  </si>
  <si>
    <t>Pentatricopeptide repeat (PPR) superfamily protein</t>
  </si>
  <si>
    <t>Pentatricopeptide repeat (PPR) superfamily protein; CONTAINS InterPro DOMAIN/s: Pentatricopeptide repeat (InterPro:IPR002885); BEST Arabidopsis thaliana protein match is: Pentatricopeptide repeat (PPR) superfamily protein (TAIR:AT4G17616.1)</t>
  </si>
  <si>
    <t>unknown protein</t>
  </si>
  <si>
    <t>Transducin/WD40 repeat-like superfamily protein</t>
  </si>
  <si>
    <t>Transducin/WD40 repeat-like superfamily protein;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Coatomer, alpha subunit (TAIR:AT2G21390.1)</t>
  </si>
  <si>
    <t>WD40 repeat | WD40 repeat, conserved site | WD40-repeat-containing domain | WD40/YVTN repeat-like-containing domain | tRNA (guanine-N(7)-)-methyltransferase non-catalytic subunit, Trm82</t>
  </si>
  <si>
    <t>splicing factor Prp18 family protein</t>
  </si>
  <si>
    <t>splicing factor Prp18 family protein; INVOLVED IN: RNA splicing; LOCATED IN: spliceosomal complex; EXPRESSED IN: male gametophyte, cultured cell, pollen tube; EXPRESSED DURING: L mature pollen stage, M germinated pollen stage; CONTAINS InterPro DOMAIN/s: Pre-mRNA processing factor 4 (PRP4) like (InterPro:IPR014906), Splicing factor motif (InterPro:IPR003648), Prp18 (InterPro:IPR004098); BEST Arabidopsis thaliana protein match is: unknown protein (TAIR:AT1G54590.1)</t>
  </si>
  <si>
    <t>Pre-mRNA processing factor 4 (PRP4)-like | Prp18 | Splicing factor motif</t>
  </si>
  <si>
    <t>FZO-like</t>
  </si>
  <si>
    <t>FZO-like (FZL); FUNCTIONS IN: thiamin-phosphate diphosphorylase activity, GTP binding; FUNCTIONS IN: thiamin-phosphate diphosphorylase activity, GTP binding, GTPase activity; INVOLVED IN: vegetative to reproductive phase transition of meristem, thylakoid membrane organization; LOCATED IN: chloroplast membrane, chloroplast; EXPRESSED IN: 23 plant structures; EXPRESSED DURING: 13 growth stages; CONTAINS InterPro DOMAIN/s: Thiamine monophosphate synthase (InterPro:IPR003733), GTP-binding protein, HSR1-related (InterPro:IPR002917); CONTAINS InterPro DOMAIN/s: Thiamine monophosphate synthase (InterPro:IPR003733), Protein synthesis factor, GTP-binding (InterPro:IPR000795)</t>
  </si>
  <si>
    <t>Aldolase-type TIM barrel | GTP binding domain | P-loop containing nucleoside triphosphate hydrolase | Thiamin phosphate synthase superfamily | Thiamine phosphate synthase</t>
  </si>
  <si>
    <t>unknown protein; FUNCTIONS IN: molecular_function unknown; INVOLVED IN: biological_process unknown; LOCATED IN: mitochondrion; EXPRESSED IN: 15 plant structures; EXPRESSED DURING: 8 growth stages</t>
  </si>
  <si>
    <t>unknown protein; BEST Arabidopsis thaliana protein match is: unknown protein (TAIR:AT1G03240.1)</t>
  </si>
  <si>
    <t>Eukaryotic aspartyl protease family protein; FUNCTIONS IN: aspartic-type endopeptidase activity; INVOLVED IN: response to salt stress; LOCATED IN: cell wall, plant-type cell wall; EXPRESSED IN: stem, root; CONTAINS InterPro DOMAIN/s: Peptidase aspartic (InterPro:IPR021109), Peptidase aspartic, catalytic (InterPro:IPR009007), Peptidase A1 (InterPro:IPR001461); BEST Arabidopsis thaliana protein match is: Eukaryotic aspartyl protease family protein (TAIR:AT1G03220.1)</t>
  </si>
  <si>
    <t>ribosomal RNA processing 4</t>
  </si>
  <si>
    <t>ribosomal RNA processing 4 (RRP4); FUNCTIONS IN: exonuclease activity; LOCATED IN: mitochondrion; EXPRESSED IN: 20 plant structures; EXPRESSED DURING: 13 growth stages; CONTAINS InterPro DOMAIN/s: Nucleic acid-binding, OB-fold-like (InterPro:IPR016027)</t>
  </si>
  <si>
    <t>Exosome complex RNA-binding protein 1/RRP40/RRP4 | K Homology domain, type 1 | Nucleic acid-binding, OB-fold | RNA-binding domain, S1</t>
  </si>
  <si>
    <t>2-oxoglutarate (2OG) and Fe(II)-dependent oxygenase superfamily protein</t>
  </si>
  <si>
    <t>2-oxoglutarate (2OG) and Fe(II)-dependent oxygenase superfamily protein; CONTAINS InterPro DOMAIN/s: Oxoglutarate/iron-dependent oxygenase (InterPro:IPR005123); BEST Arabidopsis thaliana protein match is: 2-oxoglutarate (2OG) and Fe(II)-dependent oxygenase superfamily protein (TAIR:AT1G03410.1)</t>
  </si>
  <si>
    <t>Isopenicillin N synthase-like | Non-haem dioxygenase N-terminal domain | Oxoglutarate/iron-dependent dioxygenase</t>
  </si>
  <si>
    <t>2A6; FUNCTIONS IN: oxidoreductase activity; LOCATED IN: endomembrane system; EXPRESSED IN: 17 plant structures; EXPRESSED DURING: 10 growth stages; CONTAINS InterPro DOMAIN/s: Oxoglutarate/iron-dependent oxygenase (InterPro:IPR005123); BEST Arabidopsis thaliana protein match is: 2-oxoglutarate (2OG) and Fe(II)-dependent oxygenase superfamily protein (TAIR:AT1G03400.1)</t>
  </si>
  <si>
    <t>Leucine-rich repeat (LRR) family protein</t>
  </si>
  <si>
    <t>Leucine-rich repeat (LRR) family protein; INVOLVED IN: signal transduction; LOCATED IN: endomembrane system; EXPRESSED IN: 23 plant structures; EXPRESSED DURING: 13 growth stages; CONTAINS InterPro DOMAIN/s: Leucine-rich repeat-containing N-terminal domain, type 2 (InterPro:IPR013210), Leucine-rich repeat (InterPro:IPR001611); BEST Arabidopsis thaliana protein match is: RNI-like superfamily protein (TAIR:AT4G03010.1)</t>
  </si>
  <si>
    <t>Leucine rich repeat 4 | Leucine-rich repeat | Leucine-rich repeat-containing N-terminal, type 2</t>
  </si>
  <si>
    <t>nuclear assembly factor 1</t>
  </si>
  <si>
    <t>nuclear assembly factor 1 (NAF1); FUNCTIONS IN: snoRNA binding, pseudouridine synthase activity; INVOLVED IN: biological_process unknown; LOCATED IN: box H/ACA snoRNP complex; EXPRESSED IN: 23 plant structures; EXPRESSED DURING: 13 growth stages; CONTAINS InterPro DOMAIN/s: H/ACA ribonucleoprotein complex, subunit Gar1/Naf1 (InterPro:IPR007504)</t>
  </si>
  <si>
    <t>H/ACA ribonucleoprotein complex, subunit Gar1/Naf1 | Translation protein, beta-barrel domain</t>
  </si>
  <si>
    <t>Secretory carrier membrane protein (SCAMP) family protein</t>
  </si>
  <si>
    <t>Secretory carrier membrane protein (SCAMP) family protein; FUNCTIONS IN: transmembrane transporter activity; INVOLVED IN: protein transport; LOCATED IN: integral to membrane; EXPRESSED IN: 23 plant structures; EXPRESSED DURING: 15 growth stages; CONTAINS InterPro DOMAIN/s: SCAMP (InterPro:IPR007273); BEST Arabidopsis thaliana protein match is: Secretory carrier membrane protein (SCAMP) family protein (TAIR:AT2G20840.1)</t>
  </si>
  <si>
    <t>SCAMP</t>
  </si>
  <si>
    <t>Protein phosphatase 2C family protein</t>
  </si>
  <si>
    <t>Protein phosphatase 2C family protein; FUNCTIONS IN: protein serine/threonine phosphatase activity, catalytic activity; INVOLVED IN: N-terminal protein myristoylation; LOCATED IN: plasma membrane; EXPRESSED IN: 23 plant structures; EXPRESSED DURING: 13 growth stages; CONTAINS InterPro DOMAIN/s: Protein phosphatase 2C-related (InterPro:IPR001932), Protein phosphatase 2C (InterPro:IPR015655), Protein phosphatase 2C, N-terminal (InterPro:IPR014045); BEST Arabidopsis thaliana protein match is: Protein phosphatase 2C family protein (TAIR:AT4G03415.2)</t>
  </si>
  <si>
    <t>Protein phosphatase 2C | Protein phosphatase 2C (PP2C)-like domain</t>
  </si>
  <si>
    <t>Protein of unknown function (DUF789)</t>
  </si>
  <si>
    <t>Protein of unknown function (DUF789); CONTAINS InterPro DOMAIN/s: Protein of unknown function DUF789 (InterPro:IPR008507); BEST Arabidopsis thaliana protein match is: Protein of unknown function (DUF789) (TAIR:AT4G03420.1)</t>
  </si>
  <si>
    <t>Protein of unknown function DUF789</t>
  </si>
  <si>
    <t>thioredoxin M-type 1</t>
  </si>
  <si>
    <t>thioredoxin M-type 1 (THM1); FUNCTIONS IN: enzyme activator activity; INVOLVED IN: response to oxidative stress, response to cold, positive regulation of catalytic activity; LOCATED IN: thylakoid, apoplast, stromule, chloroplast, chloroplast stroma; EXPRESSED IN: 24 plant structures; EXPRESSED DURING: 14 growth stages; CONTAINS InterPro DOMAIN/s: Thioredoxin fold (InterPro:IPR012335), Thioredoxin, core (InterPro:IPR015467), Thioredoxin domain (InterPro:IPR013766), Thioredoxin, conserved site (InterPro:IPR017937), Thioredoxin (InterPro:IPR005746), Thioredoxin-like subdomain (InterPro:IPR006662), Thioredoxin-like (InterPro:IPR017936), Thioredoxin-like fold (InterPro:IPR012336); BEST Arabidopsis thaliana protein match is: Thioredoxin superfamily protein (TAIR:AT4G03520.1)</t>
  </si>
  <si>
    <t>Thioredoxin | Thioredoxin domain | Thioredoxin, conserved site | Thioredoxin-like fold</t>
  </si>
  <si>
    <t>Cystatin/monellin superfamily protein</t>
  </si>
  <si>
    <t>Cystatin/monellin superfamily protein; FUNCTIONS IN: cysteine-type endopeptidase inhibitor activity; INVOLVED IN: biological_process unknown; LOCATED IN: cellular_component unknown; EXPRESSED IN: 10 plant structures; EXPRESSED DURING: 8 growth stages; CONTAINS InterPro DOMAIN/s: Proteinase inhibitor I25, cystatin (InterPro:IPR000010), Proteinase inhibitor I25, cystatin, conserved region (InterPro:IPR020381), Cystatin-related, plant (InterPro:IPR006525); BEST Arabidopsis thaliana protein match is: Cystatin/monellin superfamily protein (TAIR:AT4G03565.1)</t>
  </si>
  <si>
    <t>Cystatin-related, plant | Proteinase inhibitor I25, cystatin | Proteinase inhibitor I25, cystatin, conserved region</t>
  </si>
  <si>
    <t>Prefoldin chaperone subunit family protein</t>
  </si>
  <si>
    <t>Prefoldin chaperone subunit family protein; FUNCTIONS IN: unfolded protein binding; INVOLVED IN: protein folding; LOCATED IN: prefoldin complex; EXPRESSED IN: pollen tube; CONTAINS InterPro DOMAIN/s: Prefoldin alpha-like (InterPro:IPR004127), Prefoldin (InterPro:IPR009053)</t>
  </si>
  <si>
    <t>Prefoldin | Prefoldin alpha-like</t>
  </si>
  <si>
    <t>targeting protein for XKLP2</t>
  </si>
  <si>
    <t>targeting protein for XKLP2 (TPX2); FUNCTIONS IN: microtubule binding; INVOLVED IN: spindle assembly; LOCATED IN: nucleus; LOCATED IN: nucleus, chloroplast envelope; EXPRESSED IN: 14 plant structures; EXPRESSED DURING: 7 growth stages; CONTAINS InterPro DOMAIN/s: Cell cycle regulated microtubule associated protein (InterPro:IPR022021); CONTAINS InterPro DOMAIN/s: Cell cycle regulated microtubule associated protein (InterPro:IPR022021), Xklp2 targeting protein (InterPro:IPR009675); BEST Arabidopsis thaliana protein match is: Cell cycle regulated microtubule associated protein (TAIR:AT4G22860.2); BEST Arabidopsis thaliana protein match is: TPX2 (targeting protein for Xklp2) protein family (TAIR:AT5G44270.1)</t>
  </si>
  <si>
    <t>TPX2 | TPX2 central domain | TPX2, C-terminal domain</t>
  </si>
  <si>
    <t>Zinc finger C-x8-C-x5-C-x3-H type family protein</t>
  </si>
  <si>
    <t>SOMNUS (SOM); CONTAINS InterPro DOMAIN/s: Zinc finger, CCCH-type (InterPro:IPR000571); BEST Arabidopsis thaliana protein match is: Zinc finger C-x8-C-x5-C-x3-H type family protein (TAIR:AT5G44260.1)</t>
  </si>
  <si>
    <t>Zinc finger, CCCH-type</t>
  </si>
  <si>
    <t>guanylate-binding family protein</t>
  </si>
  <si>
    <t>guanylate-binding family protein; FUNCTIONS IN: GTP binding, GTPase activity; INVOLVED IN: immune response; LOCATED IN: cellular_component unknown; EXPRESSED IN: 12 plant structures; EXPRESSED DURING: 6 growth stages; CONTAINS InterPro DOMAIN/s: Guanylate-binding protein, N-terminal (InterPro:IPR015894), Guanylate-binding protein, C-terminal (InterPro:IPR003191); BEST Arabidopsis thaliana protein match is: Guanylate-binding family protein (TAIR:AT5G46070.1)</t>
  </si>
  <si>
    <t>Guanylate-binding protein, C-terminal | Guanylate-binding protein, N-terminal | P-loop containing nucleoside triphosphate hydrolase</t>
  </si>
  <si>
    <t>prohibitin 2</t>
  </si>
  <si>
    <t>prohibitin 2 (PHB2); INVOLVED IN: biological_process unknown; LOCATED IN: in 7 components; LOCATED IN: in 8 components; EXPRESSED IN: 30 plant structures; EXPRESSED DURING: 14 growth stages; CONTAINS InterPro DOMAIN/s: Prohibitin (InterPro:IPR000163), Band 7 protein (InterPro:IPR001107); BEST Arabidopsis thaliana protein match is: prohibitin 1 (TAIR:AT4G28510.1); BEST Arabidopsis thaliana protein match is: prohibitin 7 (TAIR:AT5G44140.1)</t>
  </si>
  <si>
    <t>Band 7 protein | Prohibitin</t>
  </si>
  <si>
    <t>EXPRESSED IN: 24 plant structures; EXPRESSED IN: 25 plant structures; EXPRESSED DURING: 13 growth stages; CONTAINS InterPro DOMAIN/s: Cactin protein, cactus-binding domain, C-terminal (InterPro:IPR019134), Cactin, central region (InterPro:IPR018816); BEST Arabidopsis thaliana protein match is: unknown protein (TAIR:AT2G36815.2)</t>
  </si>
  <si>
    <t>Cactin, C-terminal | Cactin, central domain</t>
  </si>
  <si>
    <t>snoRNA</t>
  </si>
  <si>
    <t>G-box binding factor 4</t>
  </si>
  <si>
    <t>G-box binding factor 4 (GBF4); FUNCTIONS IN: sequence-specific DNA binding, DNA binding, sequence-specific DNA binding transcription factor activity; INVOLVED IN: regulation of transcription, DNA-dependent; LOCATED IN: nucleus; EXPRESSED IN: 22 plant structures; EXPRESSED DURING: 13 growth stages; CONTAINS InterPro DOMAIN/s: Basic-leucine zipper (bZIP) transcription factor (InterPro:IPR004827), bZIP transcription factor, bZIP-1 (InterPro:IPR011616); BEST Arabidopsis thaliana protein match is: Basic-leucine zipper (bZIP) transcription factor family protein (TAIR:AT5G44080.1)</t>
  </si>
  <si>
    <t>Basic-leucine zipper domain</t>
  </si>
  <si>
    <t>unknown protein; BEST Arabidopsis thaliana protein match is: unknown protein (TAIR:AT5G44060.1)</t>
  </si>
  <si>
    <t>Plant protein of unknown function (DUF946)</t>
  </si>
  <si>
    <t>Plant protein of unknown function (DUF946); CONTAINS InterPro DOMAIN/s: Protein of unknown function DUF946 (InterPro:IPR009291); BEST Arabidopsis thaliana protein match is: Plant protein of unknown function (DUF946) (TAIR:AT5G43950.1)</t>
  </si>
  <si>
    <t>Vacuolar protein sorting-associated protein 62</t>
  </si>
  <si>
    <t>Subtilase family protein</t>
  </si>
  <si>
    <t>STOMATAL DENSITY AND DISTRIBUTION (SDD1); CONTAINS InterPro DOMAIN/s: Protease-associated PA (InterPro:IPR003137), Proteinase inhibitor, propeptide (InterPro:IPR009020),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family protein (TAIR:AT2G05920.1)</t>
  </si>
  <si>
    <t>Peptidase S8, subtilisin, Ser-active site | Peptidase S8, subtilisin-related | Peptidase S8/S53 domain | Protease-associated domain, PA | Proteinase inhibitor I9</t>
  </si>
  <si>
    <t>Tetratricopeptide repeat (TPR)-like superfamily protein; FUNCTIONS IN: binding; INVOLVED IN: biological_process unknown; LOCATED IN: cellular_component unknown; EXPRESSED IN: 22 plant structures; EXPRESSED DURING: 13 growth stages; CONTAINS InterPro DOMAIN/s: Tetratricopeptide-like helical (InterPro:IPR011990), Tetratricopeptide repeat-containing (InterPro:IPR013026), Tetratricopeptide repeat (InterPro:IPR019734); BEST Arabidopsis thaliana protein match is: Tetratricopeptide repeat (TPR)-like superfamily protein (TAIR:AT1G56440.1)</t>
  </si>
  <si>
    <t>Tetratricopeptide repeat-containing domain | Tetratricopeptide-like helical domain</t>
  </si>
  <si>
    <t>Tetratricopeptide repeat (TPR)-like superfamily protein; FUNCTIONS IN: binding; INVOLVED IN: biological_process unknown; LOCATED IN: cellular_component unknown; EXPRESSED IN: 22 plant structures; EXPRESSED DURING: 13 growth stages; CONTAINS InterPro DOMAIN/s: Tetratricopeptide TPR-1 (InterPro:IPR001440), Tetratricopeptide-like helical (InterPro:IPR011990), Tetratricopeptide repeat-containing (InterPro:IPR013026), Tetratricopeptide repeat (InterPro:IPR019734); BEST Arabidopsis thaliana protein match is: stress-inducible protein, putative (TAIR:AT1G62740.1)</t>
  </si>
  <si>
    <t>Tetratricopeptide TPR1 | Tetratricopeptide repeat | Tetratricopeptide repeat-containing domain | Tetratricopeptide-like helical domain</t>
  </si>
  <si>
    <t>3-ketoacyl-CoA synthase 2</t>
  </si>
  <si>
    <t>3-ketoacyl-CoA synthase 2 (KCS2); FUNCTIONS IN: fatty acid elongase activity; INVOLVED IN: response to wounding, response to osmotic stress, suberin biosynthetic process; LOCATED IN: membrane; EXPRESSED IN: 17 plant structures; EXPRESSED DURING: 6 growth stages; CONTAINS InterPro DOMAIN/s: Thiolase-like (InterPro:IPR016039), Very-long-chain 3-ketoacyl-CoA synthase (InterPro:IPR012392), 3-Oxoacyl-[acyl-carrier-protein (ACP)] synthase III C-terminal (InterPro:IPR013747), FAE1/Type III polyketide synthase-like protein (InterPro:IPR013601), Thiolase-like, subgroup (InterPro:IPR016038); BEST Arabidopsis thaliana protein match is: 3-ketoacyl-CoA synthase 20 (TAIR:AT5G43760.1)</t>
  </si>
  <si>
    <t>3-Oxoacyl-[acyl-carrier-protein (ACP)] synthase III C-terminal | FAE1/Type III polyketide synthase-like protein | Thiolase-like | Thiolase-like, subgroup | Very-long-chain 3-ketoacyl-CoA synthase</t>
  </si>
  <si>
    <t>cytosolic ribosomal protein S15</t>
  </si>
  <si>
    <t>cytosolic ribosomal protein S15 (RPS15); FUNCTIONS IN: structural constituent of ribosome; INVOLVED IN: translation; LOCATED IN: cytosolic small ribosomal subunit, cytosolic ribosome, plasma membrane; EXPRESSED IN: 24 plant structures; EXPRESSED DURING: 14 growth stages; CONTAINS InterPro DOMAIN/s: Ribosomal protein S15, eukaryotic/archaeal (InterPro:IPR005713), Ribosomal protein S19/S15 (InterPro:IPR002222), Ribosomal protein S19 conserved site (InterPro:IPR020934); BEST Arabidopsis thaliana protein match is: Ribosomal protein S19 family protein (TAIR:AT5G09510.1)</t>
  </si>
  <si>
    <t>Ribosomal protein S19 conserved site | Ribosomal protein S19, superfamily | Ribosomal protein S19/S15 | Ribosomal protein S19A/S15e</t>
  </si>
  <si>
    <t>ethylene response sensor 2</t>
  </si>
  <si>
    <t>ethylene response sensor 2 (ERS2); FUNCTIONS IN: ethylene binding, protein histidine kinase activity, receptor activity, glycogen synthase kinase 3 activity; INVOLVED IN: negative regulation of ethylene mediated signaling pathway; LOCATED IN: endomembrane system, membrane; EXPRESSED IN: 22 plant structures; EXPRESSED DURING: 9 growth stages; CONTAINS InterPro DOMAIN/s: Signal transduction histidine kinase, subgroup 1, dimerisation/phosphoacceptor domain (InterPro:IPR003661), GAF (InterPro:IPR003018); BEST Arabidopsis thaliana protein match is: Signal transduction histidine kinase, hybrid-type, ethylene sensor (TAIR:AT3G23150.1)</t>
  </si>
  <si>
    <t>GAF domain | GAF domain-like | Signal transduction histidine kinase EnvZ-like, dimerisation/phosphoacceptor domain | Signal transduction histidine kinase, homodimeric domain</t>
  </si>
  <si>
    <t>2-oxoglutarate (2OG) and Fe(II)-dependent oxygenase superfamily protein; CONTAINS InterPro DOMAIN/s: Oxoglutarate/iron-dependent oxygenase (InterPro:IPR005123); BEST Arabidopsis thaliana protein match is: 2-oxoglutarate (2OG) and Fe(II)-dependent oxygenase superfamily protein (TAIR:AT5G59540.1)</t>
  </si>
  <si>
    <t>Ribosomal protein L14p/L23e family protein</t>
  </si>
  <si>
    <t>Ribosomal protein L14p/L23e family protein; FUNCTIONS IN: structural constituent of ribosome; INVOLVED IN: translation; LOCATED IN: ribosome, intracellular; EXPRESSED IN: 24 plant structures; EXPRESSED DURING: 15 growth stages; CONTAINS InterPro DOMAIN/s: Ribosomal protein L14b/L23e (InterPro:IPR000218), Ribosomal protein L14 conserved site (InterPro:IPR019972); BEST Arabidopsis thaliana protein match is: Ribosomal protein L14p/L23e family protein (TAIR:AT3G04400.1)</t>
  </si>
  <si>
    <t>Ribosomal protein L14 conserved site | Ribosomal protein L14 domain | Ribosomal protein L14b/L23e</t>
  </si>
  <si>
    <t>MOS4-associated  complex 3A</t>
  </si>
  <si>
    <t>MOS4-associated  complex 3A (MAC3A); FUNCTIONS IN: ubiquitin-protein ligase activity, nucleotide binding; INVOLVED IN: response to cadmium ion, defense response to bacterium; LOCATED IN: nucleolus, nucleus, CUL4 RING ubiquitin ligase complex; EXPRESSED IN: 25 plant structures; EXPRESSED DURING: 13 growth stages; CONTAINS InterPro DOMAIN/s: WD40 repeat 2 (InterPro:IPR019782), U box domain (InterPro:IPR003613), WD40 repeat (InterPro:IPR001680), Pre-mRNA-splicing factor 19 (InterPro:IPR013915), WD40 repeat-like-containing domain (InterPro:IPR011046), WD40-repeat-containing domain (InterPro:IPR017986), WD40/YVTN repeat-like-containing domain (InterPro:IPR015943), WD40 repeat, subgroup (InterPro:IPR019781); BEST Arabidopsis thaliana protein match is: MOS4-associated  complex 3B (TAIR:AT2G33340.2)</t>
  </si>
  <si>
    <t>Pre-mRNA-splicing factor 19 | U box domain | WD40 repeat | WD40-repeat-containing domain | WD40/YVTN repeat-like-containing domain | Zinc finger, RING/FYVE/PHD-type</t>
  </si>
  <si>
    <t>coenzyme F420 hydrogenase family / dehydrogenase, beta subunit family</t>
  </si>
  <si>
    <t>coenzyme F420 hydrogenase family / dehydrogenase, beta subunit family; FUNCTIONS IN: coenzyme F420 hydrogenase activity; INVOLVED IN: biological_process unknown; LOCATED IN: chloroplast; EXPRESSED IN: 22 plant structures; EXPRESSED DURING: 13 growth stages; CONTAINS InterPro DOMAIN/s: Coenzyme F420 hydrogenase/dehydrogenase beta subunit, C-terminal (InterPro:IPR007525), Coenzyme F420 hydrogenase/dehydrogenase beta subunit, N-terminal (InterPro:IPR007516)</t>
  </si>
  <si>
    <t>Coenzyme F420 hydrogenase/dehydrogenase beta subunit, C-terminal | Coenzyme F420 hydrogenase/dehydrogenase beta subunit, N-terminal</t>
  </si>
  <si>
    <t>lipoyltransferase 2</t>
  </si>
  <si>
    <t>lipoyltransferase 2 (LIP2); CONTAINS InterPro DOMAIN/s: Octanoyltransferase (InterPro:IPR000544), Octanoyltransferase, conserved site (InterPro:IPR020605), Biotin/lipoate A/B protein ligase (InterPro:IPR004143); BEST Arabidopsis thaliana protein match is: Biotin/lipoate A/B protein ligase family (TAIR:AT4G31050.1)</t>
  </si>
  <si>
    <t>Biotin/lipoate A/B protein ligase | Octanoyltransferase | Octanoyltransferase, conserved site</t>
  </si>
  <si>
    <t>Pectin lyase-like superfamily protein</t>
  </si>
  <si>
    <t>Pectin lyase-like superfamily protein; FUNCTIONS IN: lyase activity, pectate lyase activity; INVOLVED IN: biological_process unknown; LOCATED IN: membrane; EXPRESSED IN: 23 plant structures; EXPRESSED DURING: 13 growth stages; CONTAINS InterPro DOMAIN/s: Pectin lyase fold/virulence factor (InterPro:IPR011050), AmbAllergen (InterPro:IPR018082), Pectate lyase/Amb allergen (InterPro:IPR002022), Pectin lyase fold (InterPro:IPR012334); BEST Arabidopsis thaliana protein match is: Pectin lyase-like superfamily protein (TAIR:AT4G13710.1)</t>
  </si>
  <si>
    <t>AmbAllergen | Pectate lyase/Amb allergen | Pectin lyase fold | Pectin lyase fold/virulence factor</t>
  </si>
  <si>
    <t>P-loop containing nucleoside triphosphate hydrolases superfamily protein</t>
  </si>
  <si>
    <t>CHROMOSOME TRANSMISSION FIDELITY 18 (CTF18); FUNCTIONS IN: nucleoside-triphosphatase activity, ATPase activity, nucleotide binding, ATP binding; INVOLVED IN: sister chromatid cohesion; LOCATED IN: replication fork; EXPRESSED IN: 25 plant structures; EXPRESSED DURING: 13 growth stages; CONTAINS InterPro DOMAIN/s: ATPase, AAA+ type, core (InterPro:IPR003593), ATPase, AAA-type, core (InterPro:IPR003959); BEST Arabidopsis thaliana protein match is: replication factor C1 (TAIR:AT5G22010.1)</t>
  </si>
  <si>
    <t>AAA+ ATPase domain | ATPase, AAA-type, core | P-loop containing nucleoside triphosphate hydrolase</t>
  </si>
  <si>
    <t>vesicle-associated membrane protein 726</t>
  </si>
  <si>
    <t>vesicle-associated membrane protein 726 (VAMP726); FUNCTIONS IN: molecular_function unknown; INVOLVED IN: transport, vesicle-mediated transport; LOCATED IN: endosome, plasma membrane, chloroplast, membrane; EXPRESSED IN: 22 plant structures; EXPRESSED DURING: 13 growth stages; CONTAINS InterPro DOMAIN/s: Longin (InterPro:IPR010908), Longin-like (InterPro:IPR011012), Synaptobrevin (InterPro:IPR001388); BEST Arabidopsis thaliana protein match is: vesicle-associated membrane protein 725 (TAIR:AT2G32670.1)</t>
  </si>
  <si>
    <t>Longin domain | Longin-like domain | Synaptobrevin</t>
  </si>
  <si>
    <t>Tetratricopeptide repeat (TPR)-like superfamily protein; FUNCTIONS IN: binding; INVOLVED IN: biological_process unknown; EXPRESSED IN: 23 plant structures; EXPRESSED DURING: 13 growth stages; CONTAINS InterPro DOMAIN/s: Tetratricopeptide TPR-1 (InterPro:IPR001440), Tetratricopeptide-like helical (InterPro:IPR011990), Tetratricopeptide repeat-containing (InterPro:IPR013026), Tetratricopeptide repeat (InterPro:IPR019734); BEST Arabidopsis thaliana protein match is: Tetratricopeptide repeat (TPR)-like superfamily protein (TAIR:AT5G48850.1)</t>
  </si>
  <si>
    <t>26S proteasome regulatory complex, non-ATPase subcomplex, Rpn2/Psmd1 subunit</t>
  </si>
  <si>
    <t>26S proteasome regulatory complex, non-ATPase subcomplex, Rpn2/Psmd1 subunit; FUNCTIONS IN: enzyme regulator activity, binding; INVOLVED IN: protein catabolic process, ubiquitin-dependent protein catabolic process; LOCATED IN: proteasome regulatory particle, base subcomplex, proteasome complex, nucleus, plasma membrane; EXPRESSED IN: 23 plant structures; EXPRESSED DURING: 13 growth stages; CONTAINS InterPro DOMAIN/s: Armadillo-like helical (InterPro:IPR011989), Proteasome/cyclosome, regulatory subunit (InterPro:IPR002015), Armadillo-type fold (InterPro:IPR016024), 26S proteasome regulatory complex, non-ATPase subcomplex, Rpn2/Psmd1 subunit (InterPro:IPR016642); BEST Arabidopsis thaliana protein match is: 26S proteasome regulatory complex, non-ATPase subcomplex, Rpn2/Psmd1 subunit (TAIR:AT2G32730.1)</t>
  </si>
  <si>
    <t>26S proteasome regulatory complex, non-ATPase subcomplex, Rpn2/Psmd1 subunit | Armadillo-like helical | Armadillo-type fold | Proteasome/cyclosome repeat</t>
  </si>
  <si>
    <t>tubulin alpha-4 chain</t>
  </si>
  <si>
    <t>tubulin alpha-4 chain (TUA4); FUNCTIONS IN: structural constituent of cytoskeleton; INVOLVED IN: response to cadmium ion, microtubule-based process, cellular response to gravity; LOCATED IN: tubulin complex, cytosol, cell wall, plasma membrane, chloroplast; EXPRESSED IN: 29 plant structures; EXPRESSED DURING: 15 growth stages; CONTAINS InterPro DOMAIN/s: Alpha tubulin (InterPro:IPR002452), Tubulin (InterPro:IPR000217), Tubulin/FtsZ, GTPase domain (InterPro:IPR003008), Tubulin/FtsZ, N-terminal (InterPro:IPR019746), Tubulin/FtsZ, C-terminal (InterPro:IPR008280), Tubulin, conserved site (InterPro:IPR017975), Tubulin/FtsZ, 2-layer sandwich domain (InterPro:IPR018316); BEST Arabidopsis thaliana protein match is: tubulin alpha-2 chain (TAIR:AT1G50010.1)</t>
  </si>
  <si>
    <t>Alpha tubulin | Tubulin | Tubulin, C-terminal | Tubulin, conserved site | Tubulin/FtsZ, 2-layer sandwich domain | Tubulin/FtsZ, C-terminal | Tubulin/FtsZ, GTPase domain</t>
  </si>
  <si>
    <t>Tetratricopeptide repeat (TPR)-like superfamily protein; CONTAINS InterPro DOMAIN/s: Pentatricopeptide repeat (InterPro:IPR002885); BEST Arabidopsis thaliana protein match is: Tetratricopeptide repeat (TPR)-like superfamily protein (TAIR:AT1G74630.1)</t>
  </si>
  <si>
    <t>protein arginine methyltransferase 10</t>
  </si>
  <si>
    <t>protein arginine methyltransferase 10 (PRMT10); FUNCTIONS IN: histone-arginine N-methyltransferase activity, methyltransferase activity, protein-arginine omega-N asymmetric methyltransferase activity, [myelin basic protein]-arginine N-methyltransferase activity, protein-arginine omega-N monomethyltransferase activity; FUNCTIONS IN: methyltransferase activity; INVOLVED IN: vegetative to reproductive phase transition of meristem; INVOLVED IN: vegetative to reproductive phase transition of meristem, peptidyl-arginine methylation, to asymmetrical-dimethyl arginine; LOCATED IN: cytoplasm; EXPRESSED IN: 23 plant structures; EXPRESSED DURING: 14 growth stages; CONTAINS InterPro DOMAIN/s: Skb1 methyltransferase (InterPro:IPR007857); BEST Arabidopsis thaliana protein match is: protein arginine methyltransferase 6 (TAIR:AT3G20020.1)</t>
  </si>
  <si>
    <t>Protein arginine N-methyltransferase | S-adenosyl-L-methionine-dependent methyltransferase-like</t>
  </si>
  <si>
    <t>Protein of unknown function (DUF185)</t>
  </si>
  <si>
    <t>Protein of unknown function (DUF185); CONTAINS InterPro DOMAIN/s: Protein of unknown function DUF185 (InterPro:IPR003788)</t>
  </si>
  <si>
    <t>Putative S-adenosyl-L-methionine-dependent methyltransferase MidA | S-adenosyl-L-methionine-dependent methyltransferase-like</t>
  </si>
  <si>
    <t>O-fucosyltransferase family protein</t>
  </si>
  <si>
    <t>O-fucosyltransferase family protein; CONTAINS InterPro DOMAIN/s: GDP-fucose protein O-fucosyltransferase (InterPro:IPR019378); BEST Arabidopsis thaliana protein match is: O-fucosyltransferase family protein (TAIR:AT1G22460.1)</t>
  </si>
  <si>
    <t>GDP-fucose protein O-fucosyltransferase | O-fucosyltransferase, plant</t>
  </si>
  <si>
    <t>lipid-binding serum glycoprotein family protein</t>
  </si>
  <si>
    <t>lipid-binding serum glycoprotein family protein; FUNCTIONS IN: lipid binding; INVOLVED IN: biological_process unknown; LOCATED IN: plasma membrane, vacuole; EXPRESSED IN: 25 plant structures; EXPRESSED DURING: 15 growth stages; CONTAINS InterPro DOMAIN/s: Bactericidal permeability-increasing protein, alpha/beta domain (InterPro:IPR017943), Lipid-binding serum glycoprotein, N-terminal (InterPro:IPR017942), Lipid-binding serum glycoprotein, C-terminal (InterPro:IPR001124); BEST Arabidopsis thaliana protein match is: lipid-binding serum glycoprotein family protein (TAIR:AT3G20270.2)</t>
  </si>
  <si>
    <t>Bactericidal permeability-increasing protein, alpha/beta domain | Lipid-binding serum glycoprotein, C-terminal | Lipid-binding serum glycoprotein, N-terminal</t>
  </si>
  <si>
    <t>PDI-like 2-2</t>
  </si>
  <si>
    <t>PDI-like 2-2 (PDIL2-2); CONTAINS InterPro DOMAIN/s: Thioredoxin fold (InterPro:IPR012335), Disulphide isomerase (InterPro:IPR005788), Thioredoxin domain (InterPro:IPR013766), Thioredoxin, conserved site (InterPro:IPR017937), Thioredoxin-like subdomain (InterPro:IPR006662), Thioredoxin-like (InterPro:IPR017936), Thioredoxin-like fold (InterPro:IPR012336); BEST Arabidopsis thaliana protein match is: PDI-like 2-3 (TAIR:AT2G32920.1)</t>
  </si>
  <si>
    <t>Disulphide isomerase | Thioredoxin domain | Thioredoxin, conserved site | Thioredoxin-like fold</t>
  </si>
  <si>
    <t>ENTH/ANTH/VHS superfamily protein</t>
  </si>
  <si>
    <t>ENTH/ANTH/VHS superfamily protein; FUNCTIONS IN: phospholipid binding, clathrin binding, binding, phosphatidylinositol binding; INVOLVED IN: clathrin coat assembly; LOCATED IN: clathrin coat; EXPRESSED IN: 11 plant structures; EXPRESSED DURING: L mature pollen stage, M germinated pollen stage, 4 anthesis, petal differentiation and expansion stage, LP.08 eight leaves visible; CONTAINS InterPro DOMAIN/s: Epsin-like, N-terminal (InterPro:IPR013809), ANTH (InterPro:IPR011417), ENTH/VHS (InterPro:IPR008942), Clathrin adaptor, phosphoinositide-binding, GAT-like (InterPro:IPR014712); BEST Arabidopsis thaliana protein match is: ENTH/ANTH/VHS superfamily protein (TAIR:AT4G32285.2)</t>
  </si>
  <si>
    <t>AP180 N-terminal homology (ANTH) domain | Clathrin adaptor, phosphoinositide-binding, GAT-like | ENTH/VHS | Epsin-like, N-terminal</t>
  </si>
  <si>
    <t>dentin sialophosphoprotein-related</t>
  </si>
  <si>
    <t>dentin sialophosphoprotein-related; BEST Arabidopsis thaliana protein match is: dentin sialophosphoprotein-related (TAIR:AT4G20720.1)</t>
  </si>
  <si>
    <t>mitogen-activated protein kinase kinase kinase 18</t>
  </si>
  <si>
    <t>mitogen-activated protein kinase kinase kinase 18 (MAPKKK18); FUNCTIONS IN: protein serine/threonine kinase activity, protein kinase activity, kinase activity, ATP binding; INVOLVED IN: protein amino acid phosphorylation; EXPRESSED IN: 6 plant structures; EXPRESSED DURING: 4 anthesis, petal differentiation and expansion stage;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mitogen-activated protein kinase kinase kinase 17 (TAIR:AT2G32510.1)</t>
  </si>
  <si>
    <t>Protein kinase domain | Protein kinase, ATP binding site | Protein kinase-like domain | Serine/threonine-protein kinase, active site | Serine/threonine/dual specificity protein kinase, catalytic  domain</t>
  </si>
  <si>
    <t>Peptidase M50 family protein</t>
  </si>
  <si>
    <t>Peptidase M50 family protein; FUNCTIONS IN: metalloendopeptidase activity; INVOLVED IN: proteolysis; LOCATED IN: chloroplast, plastid; EXPRESSED IN: 22 plant structures; EXPRESSED DURING: 13 growth stages; CONTAINS InterPro DOMAIN/s: Peptidase M50 (InterPro:IPR008915), PDZ/DHR/GLGF (InterPro:IPR001478), Peptidase M50, putative membrane-associated zinc metallopeptidase (InterPro:IPR004387); BEST Arabidopsis thaliana protein match is: ARABIDOPSIS SERIN PROTEASE (TAIR:AT2G32480.1)</t>
  </si>
  <si>
    <t>PDZ domain | Peptidase M50</t>
  </si>
  <si>
    <t>AUXIN RESISTANT 1 (AXR1); CONTAINS InterPro DOMAIN/s: Molybdenum cofactor biosynthesis, MoeB (InterPro:IPR009036), NAD(P)-binding domain (InterPro:IPR016040); CONTAINS InterPro DOMAIN/s: Molybdenum cofactor biosynthesis, MoeB (InterPro:IPR009036), UBA/THIF-type NAD/FAD binding fold (InterPro:IPR000594), NAD(P)-binding domain (InterPro:IPR016040); BEST Arabidopsis thaliana protein match is: AXR1-like (TAIR:AT2G32410.1)</t>
  </si>
  <si>
    <t>Molybdenum cofactor biosynthesis, MoeB | NAD(P)-binding domain | UBA/THIF-type NAD/FAD binding fold</t>
  </si>
  <si>
    <t>Transmembrane protein 97, predicted</t>
  </si>
  <si>
    <t>Transmembrane protein 97, predicted; FUNCTIONS IN: molecular_function unknown; INVOLVED IN: biological_process unknown; LOCATED IN: endomembrane system; EXPRESSED IN: 17 plant structures; EXPRESSED DURING: 11 growth stages; CONTAINS InterPro DOMAIN/s: Transmembrane protein 97, predicted (InterPro:IPR016964); BEST Arabidopsis thaliana protein match is: Transmembrane protein 97, predicted (TAIR:AT2G32380.1)</t>
  </si>
  <si>
    <t>Transmembrane protein 6/97</t>
  </si>
  <si>
    <t>Peroxidase superfamily protein</t>
  </si>
  <si>
    <t>Peroxidase superfamily protein; FUNCTIONS IN: peroxidase activity, heme binding; INVOLVED IN: response to oxidative stress, oxidation reduction; LOCATED IN: endomembrane system; CONTAINS InterPro DOMAIN/s: Haem peroxidase (InterPro:IPR010255), Plant peroxidase (InterPro:IPR000823), Peroxidases heam-ligand binding site (InterPro:IPR019793), Peroxidase, active site (InterPro:IPR019794), Haem peroxidase, plant/fungal/bacterial (InterPro:IPR002016); BEST Arabidopsis thaliana protein match is: Peroxidase superfamily protein (TAIR:AT1G05240.1)</t>
  </si>
  <si>
    <t>Haem peroxidase | Haem peroxidase, plant/fungal/bacterial | Peroxidase, active site | Peroxidases heam-ligand binding site | Plant peroxidase</t>
  </si>
  <si>
    <t>Pectin lyase-like superfamily protein; FUNCTIONS IN: pectinesterase activity; INVOLVED IN: cell wall modification; LOCATED IN: endomembrane system, cell wall, plant-type cell wall; EXPRESSED IN: 12 plant structures; EXPRESSED DURING: 6 growth stages; CONTAINS InterPro DOMAIN/s: Pectinesterase, active site (InterPro:IPR018040), Pectin lyase fold/virulence factor (InterPro:IPR011050), Pectinesterase, catalytic (InterPro:IPR000070); BEST Arabidopsis thaliana protein match is: Pectin lyase-like superfamily protein (TAIR:AT2G36710.1)</t>
  </si>
  <si>
    <t>Pectin lyase fold | Pectin lyase fold/virulence factor | Pectinesterase, active site | Pectinesterase, catalytic</t>
  </si>
  <si>
    <t>BEST Arabidopsis thaliana protein match is: SNARE associated Golgi protein family (TAIR:AT4G14950.1)</t>
  </si>
  <si>
    <t>Sec14p-like phosphatidylinositol transfer family protein</t>
  </si>
  <si>
    <t>Sec14p-like phosphatidylinositol transfer family protein; CONTAINS InterPro DOMAIN/s: Cellular retinaldehyde-binding/triple function, C-terminal (InterPro:IPR001251), Phosphatidylinositol transfer protein-like, N-terminal (InterPro:IPR011074); BEST Arabidopsis thaliana protein match is: Sec14p-like phosphatidylinositol transfer family protein (TAIR:AT3G22410.1)</t>
  </si>
  <si>
    <t>CRAL-TRIO domain | CRAL/TRIO, N-terminal domain</t>
  </si>
  <si>
    <t>photosystem II 11 kDa protein-related</t>
  </si>
  <si>
    <t>LOW PSII ACCUMULATION 19 (LPA19); FUNCTIONS IN: molecular_function unknown; INVOLVED IN: photosystem II assembly; LOCATED IN: chloroplast thylakoid lumen, chloroplast; EXPRESSED IN: 24 plant structures; EXPRESSED DURING: 15 growth stages</t>
  </si>
  <si>
    <t>Photosystem II Pbs27</t>
  </si>
  <si>
    <t>ovate family protein 12</t>
  </si>
  <si>
    <t>ovate family protein 12 (OFP12); CONTAINS InterPro DOMAIN/s: Protein of unknown function DUF623 (InterPro:IPR006458); BEST Arabidopsis thaliana protein match is: ovate family protein 16 (TAIR:AT2G32100.1)</t>
  </si>
  <si>
    <t>Ovate  protein family, C-terminal</t>
  </si>
  <si>
    <t>C-8 sterol isomerases</t>
  </si>
  <si>
    <t>C-8 sterol isomerases; FUNCTIONS IN: C-8 sterol isomerase activity; INVOLVED IN: ergosterol biosynthetic process; LOCATED IN: endoplasmic reticulum; EXPRESSED IN: 14 plant structures; EXPRESSED DURING: 7 growth stages; CONTAINS InterPro DOMAIN/s: ERG2/sigma1 receptor-like (InterPro:IPR006716)</t>
  </si>
  <si>
    <t>ERG2/sigma1 receptor-like | Sigma non-opioid intracellular receptor 1</t>
  </si>
  <si>
    <t>SILENCING DEFECTIVE (SDE3); FUNCTIONS IN: RNA helicase activity; INVOLVED IN: virus induced gene silencing; LOCATED IN: cellular_component unknown; EXPRESSED IN: 19 plant structures; EXPRESSED DURING: 9 growth stages; CONTAINS InterPro DOMAIN/s: Restriction endonuclease, type I, R subunit/Type III, Res subunit (InterPro:IPR006935), DNA helicase, UvrD/REP type (InterPro:IPR000212); BEST Arabidopsis thaliana protein match is: RNA helicase, putative (TAIR:AT5G47010.1)</t>
  </si>
  <si>
    <t>P-loop containing nucleoside triphosphate hydrolase | Probable RNA helicase SDE3</t>
  </si>
  <si>
    <t>Calcium-dependent lipid-binding (CaLB domain) family protein</t>
  </si>
  <si>
    <t>NTMC2T2.1; FUNCTIONS IN: molecular_function unknown; INVOLVED IN: biological_process unknown; LOCATED IN: endomembrane system, plasma membrane; EXPRESSED IN: 25 plant structures; EXPRESSED DURING: 13 growth stages; CONTAINS InterPro DOMAIN/s: C2 membrane targeting protein (InterPro:IPR018029), C2 calcium/lipid-binding domain, CaLB (InterPro:IPR008973), C2 region (InterPro:IPR020477), C2 calcium-dependent membrane targeting (InterPro:IPR000008); BEST Arabidopsis thaliana protein match is: Calcium-dependent lipid-binding (CaLB domain) family protein (TAIR:AT5G11100.1)</t>
  </si>
  <si>
    <t>C2 domain</t>
  </si>
  <si>
    <t>Protein of unknown function (DUF1264)</t>
  </si>
  <si>
    <t>FUNCTIONS IN: molecular_function unknown; INVOLVED IN: response to abscisic acid stimulus; LOCATED IN: cellular_component unknown; EXPRESSED IN: seed; EXPRESSED DURING: seedling growth, seed development stages; CONTAINS InterPro DOMAIN/s: Protein of unknown function DUF1264 (InterPro:IPR010686); BEST Arabidopsis thaliana protein match is: Protein of unknown function (DUF1264) (TAIR:AT2G31985.1)</t>
  </si>
  <si>
    <t>Protein of unknown function DUF1264</t>
  </si>
  <si>
    <t>UDP-glucosyltransferase 75B1</t>
  </si>
  <si>
    <t>UDP-glucosyltransferase 75B1 (UGT75B1); CONTAINS InterPro DOMAIN/s: UDP-glucuronosyl/UDP-glucosyltransferase (InterPro:IPR002213); BEST Arabidopsis thaliana protein match is: UDP-glucosyl transferase 75B2 (TAIR:AT1G05530.1)</t>
  </si>
  <si>
    <t>Tetratricopeptide repeat (TPR)-like superfamily protein; FUNCTIONS IN: molecular_function unknown; INVOLVED IN: biological_process unknown; LOCATED IN: cellular_component unknown; EXPRESSED IN: 21 plant structures; EXPRESSED DURING: 13 growth stages; CONTAINS InterPro DOMAIN/s: Pentatricopeptide repeat (InterPro:IPR002885); BEST Arabidopsis thaliana protein match is: Pentatricopeptide repeat (PPR) superfamily protein (TAIR:AT5G46100.1)</t>
  </si>
  <si>
    <t>Uridine diphosphate glycosyltransferase 74E2</t>
  </si>
  <si>
    <t>Uridine diphosphate glycosyltransferase 74E2 (UGT74E2); CONTAINS InterPro DOMAIN/s: UDP-glucuronosyl/UDP-glucosyltransferase (InterPro:IPR002213); BEST Arabidopsis thaliana protein match is: UDP-Glycosyltransferase superfamily protein (TAIR:AT1G05675.1)</t>
  </si>
  <si>
    <t>UDP-glucuronosyl/UDP-glucosyltransferase</t>
  </si>
  <si>
    <t>selenoprotein family protein</t>
  </si>
  <si>
    <t>selenoprotein family protein; FUNCTIONS IN: selenium binding; INVOLVED IN: biological_process unknown; LOCATED IN: endomembrane system; EXPRESSED IN: 22 plant structures; EXPRESSED DURING: 13 growth stages; CONTAINS InterPro DOMAIN/s: Sep15/SelM redox (InterPro:IPR014912)</t>
  </si>
  <si>
    <t>Sep15/SelM redox | Thioredoxin-like fold</t>
  </si>
  <si>
    <t>Eukaryotic protein of unknown function (DUF842)</t>
  </si>
  <si>
    <t>Eukaryotic protein of unknown function (DUF842); CONTAINS InterPro DOMAIN/s: Protein of unknown function DUF842, eukaryotic (InterPro:IPR008560); BEST Arabidopsis thaliana protein match is: Eukaryotic protein of unknown function (DUF842) (TAIR:AT2G31725.1)</t>
  </si>
  <si>
    <t>Protein of unknown function DUF842, eukaryotic</t>
  </si>
  <si>
    <t>SIGNAL PEPTIDE PEPTIDASE-LIKE 5</t>
  </si>
  <si>
    <t>SIGNAL PEPTIDE PEPTIDASE-LIKE 5 (SPPL5); FUNCTIONS IN: peptidase activity, aspartic-type endopeptidase activity; INVOLVED IN: proteolysis; LOCATED IN: endomembrane system, integral to membrane; CONTAINS InterPro DOMAIN/s: Protease-associated PA (InterPro:IPR003137), Peptidase A22, presenilin signal peptide (InterPro:IPR006639), Peptidase A22B, signal peptide peptidase (InterPro:IPR007369); BEST Arabidopsis thaliana protein match is: SIGNAL PEPTIDE PEPTIDASE-LIKE 3 (TAIR:AT2G43070.1)</t>
  </si>
  <si>
    <t>Peptidase A22B, signal peptide peptidase | Presenilin/signal peptide peptidase | Protease-associated domain, PA</t>
  </si>
  <si>
    <t>endonuclease III 2</t>
  </si>
  <si>
    <t>endonuclease III 2 (NTH2); CONTAINS InterPro DOMAIN/s: DNA glycosylase (InterPro:IPR011257), Helix-hairpin-helix DNA-binding motif, class 1 (InterPro:IPR003583), Endonuclease III, conserved site-2 (InterPro:IPR004036), Helix-hairpin-helix motif (InterPro:IPR000445), HhH-GPD domain (InterPro:IPR003265); CONTAINS InterPro DOMAIN/s: DNA glycosylase (InterPro:IPR011257), Helix-hairpin-helix DNA-binding motif, class 1 (InterPro:IPR003583), Endonuclease III-like, iron-sulphur cluster loop motif (InterPro:IPR003651), Endonuclease III, conserved site-2 (InterPro:IPR004036), Helix-hairpin-helix motif (InterPro:IPR000445), HhH-GPD domain (InterPro:IPR003265); BEST Arabidopsis thaliana protein match is: DNA glycosylase superfamily protein (TAIR:AT2G31450.1)</t>
  </si>
  <si>
    <t>DNA glycosylase | Endonuclease III-like, conserved site-2 | Endonuclease III-like, iron-sulphur cluster loop motif | Helix-hairpin-helix DNA-binding motif, class 1 | Helix-hairpin-helix motif | Helix-turn-helix, base-excision DNA repair, C-terminal | HhH-GPD domain</t>
  </si>
  <si>
    <t>cationic amino acid transporter 9</t>
  </si>
  <si>
    <t>cationic amino acid transporter 9 (CAT9); FUNCTIONS IN: cationic amino acid transmembrane transporter activity; INVOLVED IN: amino acid transport, transport, transmembrane transport; LOCATED IN: plasma membrane; EXPRESSED IN: 25 plant structures; EXPRESSED DURING: 15 growth stages; CONTAINS InterPro DOMAIN/s: Cationic amino acid transporter (InterPro:IPR015606), Amino acid/polyamine transporter I (InterPro:IPR002293), Amino acid permease domain (InterPro:IPR004841); BEST Arabidopsis thaliana protein match is: cationic amino acid transporter 4 (TAIR:AT3G03720.1)</t>
  </si>
  <si>
    <t>Amino acid/polyamine transporter I | Cationic amino acid transporter, C-terminal</t>
  </si>
  <si>
    <t>Fatty acid desaturase family protein</t>
  </si>
  <si>
    <t>Fatty acid desaturase family protein; FUNCTIONS IN: oxidoreductase activity, oxidoreductase activity, acting on paired donors, with oxidation of a pair of donors resulting in the reduction of molecular oxygen to two molecules of water; INVOLVED IN: oxidation reduction, lipid metabolic process; CONTAINS InterPro DOMAIN/s: Fatty acid desaturase, type 1, core (InterPro:IPR015876), Fatty acid desaturase, type 1 (InterPro:IPR005804); BEST Arabidopsis thaliana protein match is: Fatty acid desaturase family protein (TAIR:AT1G06090.1)</t>
  </si>
  <si>
    <t>Fatty acid desaturase, type 1 | Fatty acid desaturase, type 1, core</t>
  </si>
  <si>
    <t>Pentatricopeptide repeat (PPR) superfamily protein; CONTAINS InterPro DOMAIN/s: Pentatricopeptide repeat (InterPro:IPR002885); BEST Arabidopsis thaliana protein match is: Tetratricopeptide repeat (TPR)-like superfamily protein (TAIR:AT4G33990.1)</t>
  </si>
  <si>
    <t>Rho termination factor</t>
  </si>
  <si>
    <t>Rho termination factor; FUNCTIONS IN: ATPase activity, coupled to transmembrane movement of ions, phosphorylative mechanism, ATP binding; FUNCTIONS IN: transcription termination factor activity, ATPase activity, coupled to transmembrane movement of ions, phosphorylative mechanism, ATP binding; INVOLVED IN: ATP biosynthetic process; INVOLVED IN: transcription termination, ATP biosynthetic process; LOCATED IN: chloroplast; EXPRESSED IN: 24 plant structures; EXPRESSED DURING: 13 growth stages; CONTAINS InterPro DOMAIN/s: ATPase, P-type, K/Mg/Cd/Cu/Zn/Na/Ca/Na/H-transporter (InterPro:IPR001757); CONTAINS InterPro DOMAIN/s: Rho termination factor, N-terminal (InterPro:IPR011112), ATPase, P-type, K/Mg/Cd/Cu/Zn/Na/Ca/Na/H-transporter (InterPro:IPR001757); BEST Arabidopsis thaliana protein match is: ATP binding;ATPases, coupled to transmembrane movement of ions, phosphorylative mechanism (TAIR:AT2G31150.1)</t>
  </si>
  <si>
    <t>Rho termination factor, N-terminal</t>
  </si>
  <si>
    <t>Peptidase S24/S26A/S26B/S26C family protein</t>
  </si>
  <si>
    <t>Peptidase S24/S26A/S26B/S26C family protein; CONTAINS InterPro DOMAIN/s: Peptidase S24/S26A/S26B/S26C, beta-ribbon domain (InterPro:IPR011056), Peptidase S24/S26A/S26B/S26C (InterPro:IPR015927); BEST Arabidopsis thaliana protein match is: Peptidase S24/S26A/S26B/S26C family protein (TAIR:AT2G31140.1)</t>
  </si>
  <si>
    <t>Ribosomal protein S5/Elongation factor G/III/V family protein</t>
  </si>
  <si>
    <t>MATERNAL EFFECT EMBRYO ARREST 5 (MEE5); FUNCTIONS IN: translation factor activity, nucleic acid binding, GTP binding, translation elongation factor activity, GTPase activity; INVOLVED IN: regulation of embryo sac egg cell differentiation, embryo development ending in seed dormancy; LOCATED IN: nuclear speck, cell wall, plasma membrane; EXPRESSED IN: whole plant, cultured cell; CONTAINS InterPro DOMAIN/s: Protein synthesis factor, GTP-binding (InterPro:IPR000795), Translation elongation factor EFG/EF2, domain IV (InterPro:IPR005517), Small GTP-binding protein (InterPro:IPR005225), Translation elongation factor EFG/EF2, C-terminal (InterPro:IPR000640), Translation elongation factor EFTu/EF1A, domain 2 (InterPro:IPR004161), Ribosomal protein S5 domain 2-type fold (InterPro:IPR020568), Ribosomal protein S5 domain 2-type fold, subgroup (InterPro:IPR014721), Elongation factor G/III/V (InterPro:IPR009022), Translation elongation/initiation factor/Ribosomal, beta-barrel (InterPro:IPR009000); BEST Arabidopsis thaliana protein match is: Ribosomal protein S5/Elongation factor G/III/V family protein (TAIR:AT5G25230.1)</t>
  </si>
  <si>
    <t>Elongation factor G, III-V domain | Elongation factor, GTP-binding domain | P-loop containing nucleoside triphosphate hydrolase | Ribosomal protein S5 domain 2-type fold | Ribosomal protein S5 domain 2-type fold, subgroup | Small GTP-binding protein domain | Translation elongation factor EFG, V domain | Translation elongation factor EFG/EF2, domain IV | Translation elongation factor EFTu/EF1A, domain 2 | Translation protein, beta-barrel domain</t>
  </si>
  <si>
    <t>Pentatricopeptide repeat (PPR) superfamily protein; CONTAINS InterPro DOMAIN/s: Pentatricopeptide repeat (InterPro:IPR002885); BEST Arabidopsis thaliana protein match is: rna processing factor 2 (TAIR:AT1G62670.1)</t>
  </si>
  <si>
    <t>Fatty acid desaturase family protein; FUNCTIONS IN: oxidoreductase activity, oxidoreductase activity, acting on paired donors, with oxidation of a pair of donors resulting in the reduction of molecular oxygen to two molecules of water; INVOLVED IN: oxidation reduction, lipid metabolic process; CONTAINS InterPro DOMAIN/s: Fatty acid desaturase, type 1, core (InterPro:IPR015876), Fatty acid desaturase, type 1 (InterPro:IPR005804); BEST Arabidopsis thaliana protein match is: Fatty acid desaturase family protein (TAIR:AT1G06350.1)</t>
  </si>
  <si>
    <t>Ribosomal protein L1p/L10e family</t>
  </si>
  <si>
    <t>Ribosomal protein L1p/L10e family; FUNCTIONS IN: RNA binding; INVOLVED IN: RNA processing; LOCATED IN: chloroplast, chloroplast envelope; EXPRESSED IN: 22 plant structures; EXPRESSED DURING: 13 growth stages; CONTAINS InterPro DOMAIN/s: Ribosomal protein L1 (InterPro:IPR002143); BEST Arabidopsis thaliana protein match is: Ribosomal protein L1p/L10e family (TAIR:AT2G42650.1)</t>
  </si>
  <si>
    <t>Ribosomal protein L1, 2-layer alpha/beta-sandwich | Ribosomal protein L1-like | Ribosomal protein L1/ribosomal biogenesis protein</t>
  </si>
  <si>
    <t>GSK3/SHAGGY-like protein kinase 1</t>
  </si>
  <si>
    <t>GSK3/SHAGGY-like protein kinase 1 (GSK1); FUNCTIONS IN: kinase activity, glycogen synthase kinase 3 activity; INVOLVED IN: brassinosteroid mediated signaling pathway, protein amino acid phosphorylation, hyperosmotic salinity response, regulation of protein localization; LOCATED IN: cytosol, plasma membrane; EXPRESSED IN: 24 plant structures; EXPRESSED DURING: 13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SHAGGY-related protein kinase dZeta (TAIR:AT2G30980.1)</t>
  </si>
  <si>
    <t>unknown protein; FUNCTIONS IN: molecular_function unknown; INVOLVED IN: biological_process unknown; LOCATED IN: cellular_component unknown; EXPRESSED IN: 14 plant structures; EXPRESSED DURING: 6 growth stages</t>
  </si>
  <si>
    <t>Ubiquitin carboxyl-terminal hydrolase family protein</t>
  </si>
  <si>
    <t>Ubiquitin carboxyl-terminal hydrolase family protein; LOCATED IN: mitochondrion; EXPRESSED IN: shoot apex, root; CONTAINS InterPro DOMAIN/s: RNA recognition domain, plant (InterPro:IPR021099); BEST Arabidopsis thaliana protein match is: Ubiquitin carboxyl-terminal hydrolase family protein (TAIR:AT4G33495.1)</t>
  </si>
  <si>
    <t>Plant organelle RNA recognition domain</t>
  </si>
  <si>
    <t>Polynucleotidyl transferase, ribonuclease H-like superfamily protein</t>
  </si>
  <si>
    <t>Polynucleotidyl transferase, ribonuclease H-like superfamily protein; FUNCTIONS IN: ribonuclease activity, nucleic acid binding; INVOLVED IN: RNA modification; LOCATED IN: nucleus; EXPRESSED IN: 24 plant structures; EXPRESSED DURING: 14 growth stages; CONTAINS InterPro DOMAIN/s: Ribonuclease CAF1 (InterPro:IPR006941), Polynucleotidyl transferase, ribonuclease H fold (InterPro:IPR012337); BEST Arabidopsis thaliana protein match is: Polynucleotidyl transferase, ribonuclease H-like superfamily protein (TAIR:AT3G44240.1)</t>
  </si>
  <si>
    <t>Ribonuclease CAF1 | Ribonuclease H-like domain</t>
  </si>
  <si>
    <t>alpha-crystallin domain 32.1</t>
  </si>
  <si>
    <t>alpha-crystallin domain 32.1 (ACD32.1); INVOLVED IN: response to heat; LOCATED IN: peroxisome; EXPRESSED IN: 23 plant structures; EXPRESSED DURING: 15 growth stages; CONTAINS InterPro DOMAIN/s: Heat shock protein Hsp20 (InterPro:IPR002068), HSP20-like chaperone (InterPro:IPR008978); BEST Arabidopsis thaliana protein match is: heat shock protein 17.6A (TAIR:AT5G12030.1)</t>
  </si>
  <si>
    <t>Alpha crystallin/Hsp20 domain | HSP20-like chaperone</t>
  </si>
  <si>
    <t>Nucleotide/sugar transporter family protein</t>
  </si>
  <si>
    <t>Nucleotide/sugar transporter family protein; CONTAINS InterPro DOMAIN/s: Protein of unknown function DUF6, transmembrane (InterPro:IPR000620), Protein of unknown function DUF250 (InterPro:IPR004853); BEST Arabidopsis thaliana protein match is: Nucleotide-sugar transporter family protein (TAIR:AT5G25400.1)</t>
  </si>
  <si>
    <t>Drug/metabolite transporter | Triose-phosphate transporter domain</t>
  </si>
  <si>
    <t>Tropomyosin-related</t>
  </si>
  <si>
    <t>Tropomyosin-related; LOCATED IN: mitochondrion, plasma membrane, plastid; EXPRESSED IN: 25 plant structures; EXPRESSED DURING: 14 growth stages; BEST Arabidopsis thaliana protein match is: Tropomyosin-related (TAIR:AT3G58840.2)</t>
  </si>
  <si>
    <t>ATP-dependent caseinolytic (Clp) protease/crotonase family protein</t>
  </si>
  <si>
    <t>ATP-dependent caseinolytic (Clp) protease/crotonase family protein; FUNCTIONS IN: 3-hydroxyisobutyryl-CoA hydrolase activity, catalytic activity; INVOLVED IN: response to karrikin, fatty acid beta-oxidation; LOCATED IN: cellular_component unknown; EXPRESSED IN: 23 plant structures; EXPRESSED DURING: 13 growth stages; CONTAINS InterPro DOMAIN/s: Crotonase, core (InterPro:IPR001753); BEST Arabidopsis thaliana protein match is: beta-hydroxyisobutyryl-CoA hydrolase 1 (TAIR:AT5G65940.1)</t>
  </si>
  <si>
    <t>ClpP/crotonase-like domain</t>
  </si>
  <si>
    <t>NOL1/NOP2/sun family protein</t>
  </si>
  <si>
    <t>NOL1/NOP2/sun family protein; FUNCTIONS IN: methyltransferase activity, RNA binding; INVOLVED IN: biological_process unknown; LOCATED IN: cellular_component unknown; EXPRESSED IN: 23 plant structures; EXPRESSED DURING: 13 growth stages; CONTAINS InterPro DOMAIN/s: Bacterial Fmu (Sun)/eukaryotic nucleolar NOL1/Nop2p (InterPro:IPR001678), Pseudouridine synthase/archaeosine transglycosylase-like (InterPro:IPR015947), Bacterial Fmu (Sun)/eukaryotic nucleolar NOL1/Nop2p, conserved site (InterPro:IPR018314), Pseudouridine synthase/archaeosine transglycosylase (InterPro:IPR002478); BEST Arabidopsis thaliana protein match is: S-adenosyl-L-methionine-dependent methyltransferases superfamily protein (TAIR:AT4G26600.1)</t>
  </si>
  <si>
    <t>Bacterial Fmu (Sun)/eukaryotic nucleolar NOL1/Nop2p | Bacterial Fmu (Sun)/eukaryotic nucleolar NOL1/Nop2p, conserved site | PUA domain | PUA-like domain | RNA (C5-cytosine) methyltransferase | S-adenosyl-L-methionine-dependent methyltransferase-like</t>
  </si>
  <si>
    <t>Apc5/TPR19 domain | Tetratricopeptide-like helical domain</t>
  </si>
  <si>
    <t>F-box/RNI-like superfamily protein</t>
  </si>
  <si>
    <t>F-box/RNI-like superfamily protein; FUNCTIONS IN: molecular_function unknown; INVOLVED IN: biological_process unknown; LOCATED IN: cellular_component unknown; EXPRESSED IN: 24 plant structures; EXPRESSED DURING: 13 growth stages; CONTAINS InterPro DOMAIN/s: F-box domain, cyclin-like (InterPro:IPR001810), F-box domain, Skp2-like (InterPro:IPR022364); BEST Arabidopsis thaliana protein match is: F-box family protein (TAIR:AT3G60040.1)</t>
  </si>
  <si>
    <t>F-box domain</t>
  </si>
  <si>
    <t>nuclear DEIH-boxhelicase</t>
  </si>
  <si>
    <t>nuclear DEIH-boxhelicase (NIH); CONTAINS InterPro DOMAIN/s: Helicase-associated domain (InterPro:IPR007502), DNA/RNA helicase, DEAD/DEAH box type, N-terminal (InterPro:IPR011545), Ankyrin repeat-containing domain (InterPro:IPR020683), DEAD-like helicase, N-terminal (InterPro:IPR014001), DNA/RNA helicase, C-terminal (InterPro:IPR001650), Single-stranded nucleic acid binding R3H (InterPro:IPR001374), Helicase, superfamily 1/2, ATP-binding domain (InterPro:IPR014021); BEST Arabidopsis thaliana protein match is: helicase in vascular tissue and tapetum (TAIR:AT2G30800.1)</t>
  </si>
  <si>
    <t>P-loop containing nucleoside triphosphate hydrolases superfamily protein; FUNCTIONS IN: GTP binding, GTPase activity; INVOLVED IN: ribosome biogenesis; LOCATED IN: nucleus; EXPRESSED IN: 21 plant structures; EXPRESSED DURING: 13 growth stages; CONTAINS InterPro DOMAIN/s: AARP2CN (InterPro:IPR012948), Protein synthesis factor, GTP-binding (InterPro:IPR000795), Protein of unknown function DUF663 (InterPro:IPR007034); BEST Arabidopsis thaliana protein match is: unknown protein (TAIR:AT1G42440.1)</t>
  </si>
  <si>
    <t>AARP2CN | Elongation factor, GTP-binding domain | P-loop containing nucleoside triphosphate hydrolase | Ribosome biogenesis protein BMS1/TSR1, C-terminal</t>
  </si>
  <si>
    <t>transposable element gene</t>
  </si>
  <si>
    <t>Mutator-like transposase family, has a 2.7e-53 P-value blast match to GB:AAA21566 mudrA of transposon="MuDR" (MuDr-element) (Zea mays)</t>
  </si>
  <si>
    <t>MULE transposase domain | Transposase, MuDR, plant | Zinc finger, CCHC-type | Zinc finger, PMZ-type | Zinc finger, SWIM-type</t>
  </si>
  <si>
    <t>winged-helix DNA-binding transcription factor family protein</t>
  </si>
  <si>
    <t>winged-helix DNA-binding transcription factor family protein; FUNCTIONS IN: DNA binding; INVOLVED IN: nucleosome assembly; LOCATED IN: nucleus, nucleosome; EXPRESSED IN: 23 plant structures; EXPRESSED DURING: 13 growth stages; CONTAINS InterPro DOMAIN/s: Winged helix-turn-helix transcription repressor DNA-binding (InterPro:IPR011991), Histone H5 (InterPro:IPR005819), Histone H1/H5 (InterPro:IPR005818); BEST Arabidopsis thaliana protein match is: winged-helix DNA-binding transcription factor family protein (TAIR:AT2G30620.1)</t>
  </si>
  <si>
    <t>Histone H5 | Linker histone H1/H5, domain H15 | Winged helix-turn-helix DNA-binding domain</t>
  </si>
  <si>
    <t>nodulin MtN21 /EamA-like transporter family protein; CONTAINS InterPro DOMAIN/s: Protein of unknown function DUF250 (InterPro:IPR004853); BEST Arabidopsis thaliana protein match is: Nucleotide/sugar transporter family protein (TAIR:AT2G30460.2)</t>
  </si>
  <si>
    <t>Triose-phosphate transporter domain</t>
  </si>
  <si>
    <t>Insulinase (Peptidase family M16) family protein</t>
  </si>
  <si>
    <t>Insulinase (Peptidase family M16) family protein; FUNCTIONS IN: metalloendopeptidase activity, catalytic activity, zinc ion binding, metal ion binding; INVOLVED IN: proteolysis; LOCATED IN: cellular_component unknown; EXPRESSED IN: 23 plant structures; EXPRESSED DURING: 13 growth stages; CONTAINS InterPro DOMAIN/s: Peptidase M16, zinc-binding site (InterPro:IPR001431), Peptidase M16, C-terminal (InterPro:IPR007863), Peptidase M16, N-terminal (InterPro:IPR011765), Metalloenzyme, LuxS/M16 peptidase-like, metal-binding (InterPro:IPR011249), Peptidase M16, core (InterPro:IPR011237); BEST Arabidopsis thaliana protein match is: Insulinase (Peptidase family M16) family protein (TAIR:AT2G41790.1)</t>
  </si>
  <si>
    <t>Metalloenzyme, LuxS/M16 peptidase-like | Peptidase M16 domain | Peptidase M16, C-terminal domain | Peptidase M16, N-terminal | Peptidase M16, zinc-binding site</t>
  </si>
  <si>
    <t>translocon at the inner envelope membrane of chloroplasts 110</t>
  </si>
  <si>
    <t>translocon at the inner envelope membrane of chloroplasts 110 (TIC110); INVOLVED IN: protein import into chloroplast stroma, chloroplast organization; LOCATED IN: chloroplast, membrane, chloroplast envelope, Tic complex; EXPRESSED IN: 23 plant structures; EXPRESSED DURING: 14 growth stages</t>
  </si>
  <si>
    <t>RNA-binding (RRM/RBD/RNP motifs) family protein</t>
  </si>
  <si>
    <t>RNA-binding (RRM/RBD/RNP motifs) family protein; FUNCTIONS IN: RNA binding, nucleotide binding, nucleic acid binding; EXPRESSED IN: 20 plant structures; EXPRESSED DURING: 12 growth stages; CONTAINS InterPro DOMAIN/s: RNA recognition motif, RNP-1 (InterPro:IPR000504), Nucleotide-binding, alpha-beta plait (InterPro:IPR012677); BEST Arabidopsis thaliana protein match is: U2 small nuclear ribonucleoprotein B (TAIR:AT2G30260.1)</t>
  </si>
  <si>
    <t>Nucleotide-binding, alpha-beta plait | RNA recognition motif domain | U1 small nuclear ribonucleoprotein A/U2 small nuclear ribonucleoprotein B''</t>
  </si>
  <si>
    <t>Calcineurin-like metallo-phosphoesterase superfamily protein</t>
  </si>
  <si>
    <t>Calcineurin-like metallo-phosphoesterase superfamily protein; BEST Arabidopsis thaliana protein match is: Calcineurin-like metallo-phosphoesterase superfamily protein (TAIR:AT1G18480.1); FUNCTIONS IN: hydrolase activity, protein serine/threonine phosphatase activity; INVOLVED IN: biological_process unknown; EXPRESSED IN: 21 plant structures; LOCATED IN: peroxisome; EXPRESSED DURING: 13 growth stages; CONTAINS InterPro DOMAIN/s: Metallophosphoesterase (InterPro:IPR004843)</t>
  </si>
  <si>
    <t>Calcineurin-like phosphoesterase domain, apaH type | Metallo-dependent phosphatase-like</t>
  </si>
  <si>
    <t>Ribosomal protein L35Ae family protein</t>
  </si>
  <si>
    <t>Ribosomal protein L35Ae family protein; FUNCTIONS IN: structural constituent of ribosome; INVOLVED IN: translation, ribosome biogenesis; LOCATED IN: ribosome, cytosolic large ribosomal subunit; EXPRESSED IN: 22 plant structures; EXPRESSED DURING: 13 growth stages; CONTAINS InterPro DOMAIN/s: Ribosomal protein L35Ae (InterPro:IPR001780), Ribosomal protein L35Ae, conserved site (InterPro:IPR018266); BEST Arabidopsis thaliana protein match is: Ribosomal protein L35Ae family protein (TAIR:AT1G74270.1)</t>
  </si>
  <si>
    <t>Ribosomal protein L35A | Ribosomal protein L35Ae, conserved site | Translation protein, beta-barrel domain</t>
  </si>
  <si>
    <t>fructose-2,6-bisphosphatase</t>
  </si>
  <si>
    <t>fructose-2,6-bisphosphatase (F2KP); FUNCTIONS IN: fructose-2,6-bisphosphate 2-phosphatase activity; INVOLVED IN: N-terminal protein myristoylation, fructose metabolic process; LOCATED IN: cytosol, plasma membrane; EXPRESSED IN: 24 plant structures; EXPRESSED DURING: 14 growth stages; CONTAINS InterPro DOMAIN/s: Bifunctional 6-phosphofructo-2-kinase/fructose-2, 6-bisphosphate 2-phosphatase (InterPro:IPR016260), Phosphoglycerate/bisphosphoglycerate mutase, active site (InterPro:IPR001345), Fructose-2,6-bisphosphatase (InterPro:IPR003094), Carbohydrate-binding-like fold (InterPro:IPR013784), Glycoside hydrolase, carbohydrate-binding (InterPro:IPR002044), Histidine phosphatase superfamily, clade-1 (InterPro:IPR013078), 6-phosphofructo-2-kinase (InterPro:IPR013079); BEST Arabidopsis thaliana protein match is: Plant transposase (Ptta/En/Spm family) (TAIR:AT3G30200.1)</t>
  </si>
  <si>
    <t>6-phosphofructo-2-kinase | Bifunctional 6-phosphofructo-2-kinase/fructose-2, 6-bisphosphate 2-phosphatase | Carbohydrate binding module family 20 | Carbohydrate-binding-like fold | Fructose-2,6-bisphosphatase | Histidine phosphatase superfamily | Histidine phosphatase superfamily, clade-1 | Immunoglobulin-like fold | P-loop containing nucleoside triphosphate hydrolase | Phosphoglycerate/bisphosphoglycerate mutase, active site</t>
  </si>
  <si>
    <t>Pleckstrin homology (PH) domain superfamily protein</t>
  </si>
  <si>
    <t>SIRANBP; FUNCTIONS IN: Ran GTPase binding; INVOLVED IN: intracellular transport, protein import into nucleus, translocation; LOCATED IN: cellular_component unknown; EXPRESSED IN: 23 plant structures; EXPRESSED DURING: 16 growth stages; CONTAINS InterPro DOMAIN/s: Ran binding protein 1 (InterPro:IPR000156), Pleckstrin homology-type (InterPro:IPR011993); BEST Arabidopsis thaliana protein match is: Pleckstrin homology (PH) domain superfamily protein (TAIR:AT2G30060.1)</t>
  </si>
  <si>
    <t>Pleckstrin homology-like domain | Ran binding domain</t>
  </si>
  <si>
    <t>PHF5-like protein</t>
  </si>
  <si>
    <t>PHF5-like protein; LOCATED IN: cellular_component unknown; EXPRESSED IN: 24 plant structures; EXPRESSED DURING: 15 growth stages; CONTAINS InterPro DOMAIN/s: PHF5-like (InterPro:IPR005345); BEST Arabidopsis thaliana protein match is: PHF5-like protein (TAIR:AT2G30000.1)</t>
  </si>
  <si>
    <t>PHF5-like</t>
  </si>
  <si>
    <t>alternative  NAD(P)H dehydrogenase 1</t>
  </si>
  <si>
    <t>alternative  NAD(P)H dehydrogenase 1 (NDA1); FUNCTIONS IN: NADH dehydrogenase activity; INVOLVED IN: oxidation reduction; LOCATED IN: intrinsic to mitochondrial inner membrane, mitochondrion; EXPRESSED IN: 20 plant structures; EXPRESSED DURING: 10 growth stages; CONTAINS InterPro DOMAIN/s: FAD-dependent pyridine nucleotide-disulphide oxidoreductase (InterPro:IPR013027), Pyridine nucleotide-disulphide oxidoreductase, NAD-binding region (InterPro:IPR001327); BEST Arabidopsis thaliana protein match is: alternative NAD(P)H dehydrogenase 2 (TAIR:AT2G29990.1)</t>
  </si>
  <si>
    <t>FAD-dependent pyridine nucleotide-disulphide oxidoreductase | Pyridine nucleotide-disulphide oxidoreductase, FAD/NAD(P)-binding domain | Pyridine nucleotide-disulphide oxidoreductase, NAD-binding domain</t>
  </si>
  <si>
    <t>Double Clp-N motif-containing P-loop nucleoside triphosphate hydrolases superfamily protein</t>
  </si>
  <si>
    <t>Double Clp-N motif-containing P-loop nucleoside triphosphate hydrolases superfamily protein; FUNCTIONS IN: ATP binding; INVOLVED IN: biological_process unknown; LOCATED IN: cellular_component unknown; BEST Arabidopsis thaliana protein match is: Double Clp-N motif-containing P-loop nucleoside triphosphate hydrolases superfamily protein (TAIR:AT2G29970.1)</t>
  </si>
  <si>
    <t>Double Clp-N motif | P-loop containing nucleoside triphosphate hydrolase</t>
  </si>
  <si>
    <t>Ribosomal protein S18</t>
  </si>
  <si>
    <t>Ribosomal protein S18; FUNCTIONS IN: structural constituent of ribosome; INVOLVED IN: translation; LOCATED IN: ribosome, intracellular; EXPRESSED IN: 24 plant structures; EXPRESSED DURING: 15 growth stages; CONTAINS InterPro DOMAIN/s: Ribosomal protein S18 (InterPro:IPR001648)</t>
  </si>
  <si>
    <t>non-specific phospholipase C1</t>
  </si>
  <si>
    <t>non-specific phospholipase C1 (NPC1); FUNCTIONS IN: hydrolase activity, acting on ester bonds; LOCATED IN: endomembrane system; EXPRESSED IN: 23 plant structures; EXPRESSED DURING: 13 growth stages; CONTAINS InterPro DOMAIN/s: Phosphoesterase (InterPro:IPR007312); BEST Arabidopsis thaliana protein match is: non-specific phospholipase C2 (TAIR:AT2G26870.1)</t>
  </si>
  <si>
    <t>Phosphoesterase</t>
  </si>
  <si>
    <t>josephin protein-related</t>
  </si>
  <si>
    <t>josephin protein-related; BEST Arabidopsis thaliana protein match is: JOSEPHIN-like protein (TAIR:AT2G29640.1)</t>
  </si>
  <si>
    <t>unknown protein; BEST Arabidopsis thaliana protein match is: unknown protein (TAIR:AT2G29620.1)</t>
  </si>
  <si>
    <t>RNA-binding (RRM/RBD/RNP motifs) family protein; FUNCTIONS IN: RNA binding, nucleotide binding, nucleic acid binding; INVOLVED IN: RNA splicing; EXPRESSED IN: 26 plant structures; EXPRESSED DURING: 15 growth stages; CONTAINS InterPro DOMAIN/s: RNA recognition motif, RNP-1 (InterPro:IPR000504), Nucleotide-binding, alpha-beta plait (InterPro:IPR012677); BEST Arabidopsis thaliana protein match is: RNA-binding (RRM/RBD/RNP motifs) family protein (TAIR:AT4G35785.1); BEST Arabidopsis thaliana protein match is: RNA-binding (RRM/RBD/RNP motifs) family protein (TAIR:AT4G35785.3)</t>
  </si>
  <si>
    <t>Nucleotide-binding, alpha-beta plait | RNA recognition motif domain</t>
  </si>
  <si>
    <t>proliferating cellular nuclear antigen 1</t>
  </si>
  <si>
    <t>proliferating cellular nuclear antigen 1 (PCNA1); CONTAINS InterPro DOMAIN/s: Proliferating cell nuclear antigen, PCNA (InterPro:IPR000730), Proliferating cell nuclear antigen, PCNA, C-terminal (InterPro:IPR022649), Proliferating cell nuclear antigen, PCNA, conserved site (InterPro:IPR022659), Proliferating cell nuclear antigen, PCNA, N-terminal (InterPro:IPR022648); BEST Arabidopsis thaliana protein match is: proliferating cell nuclear antigen 2 (TAIR:AT2G29570.1)</t>
  </si>
  <si>
    <t>Proliferating cell nuclear antigen, PCNA | Proliferating cell nuclear antigen, PCNA, C-terminal | Proliferating cell nuclear antigen, PCNA, N-terminal | Proliferating cell nuclear antigen, PCNA, conserved site</t>
  </si>
  <si>
    <t>NAD(P)-binding Rossmann-fold superfamily protein; FUNCTIONS IN: oxidoreductase activity, binding, catalytic activity; INVOLVED IN: oxidation reduction, metabolic process; EXPRESSED IN: 20 plant structures; EXPRESSED DURING: 10 growth stages; CONTAINS InterPro DOMAIN/s: Short-chain dehydrogenase/reductase, conserved site (InterPro:IPR020904), NAD(P)-binding domain (InterPro:IPR016040), Glucose/ribitol dehydrogenase (InterPro:IPR002347), Short-chain dehydrogenase/reductase SDR (InterPro:IPR002198); BEST Arabidopsis thaliana protein match is: tropinone reductase (TAIR:AT2G29330.1)</t>
  </si>
  <si>
    <t>Glucose/ribitol dehydrogenase | NAD(P)-binding domain | Short-chain dehydrogenase/reductase SDR | Short-chain dehydrogenase/reductase, conserved site</t>
  </si>
  <si>
    <t>GRAS family transcription factor</t>
  </si>
  <si>
    <t>GRAS family transcription factor; CONTAINS InterPro DOMAIN/s: Transcription factor GRAS (InterPro:IPR005202); BEST Arabidopsis thaliana protein match is: GRAS family transcription factor (TAIR:AT2G29065.1)</t>
  </si>
  <si>
    <t>Transcription factor GRAS</t>
  </si>
  <si>
    <t>Leucine-rich repeat protein kinase family protein</t>
  </si>
  <si>
    <t>Leucine-rich repeat protein kinase family protein; FUNCTIONS IN: kinase activity; INVOLVED IN: protein amino acid phosphorylation; LOCATED IN: endomembrane system; EXPRESSED IN: root, leaf; EXPRESSED DURING: LP.08 eight leaves visible; CONTAINS InterPro DOMAIN/s: Protein kinase, ATP binding site (InterPro:IPR017441), Protein kinase, catalytic domain (InterPro:IPR000719), Leucine-rich repeat (InterPro:IPR001611), Serine-threonine/tyrosine-protein kinase (InterPro:IPR001245), Protein kinase-like domain (InterPro:IPR011009), Serine/threonine-protein kinase, active site (InterPro:IPR008271); BEST Arabidopsis thaliana protein match is: Leucine-rich repeat protein kinase family protein (TAIR:AT2G14510.1)</t>
  </si>
  <si>
    <t>Concanavalin A-like lectin/glucanase, subgroup | Leucine-rich repeat | Malectin-like carbohydrate-binding domain | Protein kinase domain | Protein kinase, ATP binding site | Protein kinase-like domain | Serine/threonine-protein kinase, active site</t>
  </si>
  <si>
    <t>metallothionein 1A</t>
  </si>
  <si>
    <t>metallothionein 1A (MT1A); BEST Arabidopsis thaliana protein match is: metallothionein 1C (TAIR:AT1G07610.1)</t>
  </si>
  <si>
    <t>GTP-binding protein Obg/CgtA</t>
  </si>
  <si>
    <t>GTP-binding protein Obg/CgtA; FUNCTIONS IN: magnesium ion binding, GTP binding, GTPase activity; LOCATED IN: intracellular; EXPRESSED IN: 14 plant structures; EXPRESSED DURING: 6 growth stages; CONTAINS InterPro DOMAIN/s: GTP1/OBG subdomain (InterPro:IPR006169), GTP1/OBG (InterPro:IPR006073), GTP-binding protein, HSR1-related (InterPro:IPR002917), GTP-binding protein Obg/CgtA (InterPro:IPR014100); BEST Arabidopsis thaliana protein match is: GTP1/OBG family protein (TAIR:AT5G18570.1)</t>
  </si>
  <si>
    <t>GTP binding domain | GTP-binding protein Obg/CgtA | GTP1/OBG domain | P-loop containing nucleoside triphosphate hydrolase</t>
  </si>
  <si>
    <t>Leucine-rich repeat transmembrane protein kinase</t>
  </si>
  <si>
    <t>Leucine-rich repeat transmembrane protein kinase; FUNCTIONS IN: protein serine/threonine kinase activity, kinase activity, ATP binding; INVOLVED IN: protein amino acid phosphorylation, transmembrane receptor protein tyrosine kinase signaling pathway; INVOLVED IN: transmembrane receptor protein tyrosine kinase signaling pathway, protein amino acid phosphorylation; LOCATED IN: endomembrane system; EXPRESSED IN: 22 plant structures; EXPRESSED DURING: 13 growth stages; CONTAINS InterPro DOMAIN/s: Protein kinase, ATP binding site (InterPro:IPR017441), Serine/threonine-protein kinase domain (InterPro:IPR002290), Leucine-rich repeat (InterPro:IPR001611), Serine-threonine/tyrosine-protein kinase (InterPro:IPR001245), Protein kinase-like domain (InterPro:IPR011009), Serine/threonine-protein kinase, active site (InterPro:IPR008271), Protein kinase, catalytic domain (InterPro:IPR000719), Malectin/receptor-like protein kinase (InterPro:IPR021720), Leucine-rich repeat, typical subtype (InterPro:IPR003591), Tyrosine-protein kinase, catalytic domain (InterPro:IPR020635); BEST Arabidopsis thaliana protein match is: Leucine-rich repeat transmembrane protein kinase (TAIR:AT1G53430.1)</t>
  </si>
  <si>
    <t>Concanavalin A-like lectin/glucanase, subgroup | Leucine-rich repeat | Malectin | Protein kinase domain | Protein kinase, ATP binding site | Protein kinase-like domain | Serine-threonine/tyrosine-protein kinase catalytic domain | Serine/threonine-protein kinase, active site</t>
  </si>
  <si>
    <t>Thioredoxin superfamily protein</t>
  </si>
  <si>
    <t>Thioredoxin superfamily protein; INVOLVED IN: cell redox homeostasis; LOCATED IN: chloroplast; LOCATED IN: chloroplast stroma, chloroplast; EXPRESSED IN: 24 plant structures; EXPRESSED DURING: 15 growth stages; CONTAINS InterPro DOMAIN/s: Thioredoxin fold (InterPro:IPR012335), Thioredoxin, core (InterPro:IPR015467), Thioredoxin domain (InterPro:IPR013766), Thioredoxin-like fold (InterPro:IPR012336); CONTAINS InterPro DOMAIN/s: Thioredoxin fold (InterPro:IPR012335), Thioredoxin, core (InterPro:IPR015467), Thioredoxin-like (InterPro:IPR017936), Thioredoxin domain (InterPro:IPR013766), Thioredoxin-like fold (InterPro:IPR012336); BEST Arabidopsis thaliana protein match is: Thioredoxin superfamily protein (TAIR:AT1G19730.1)</t>
  </si>
  <si>
    <t>Thioredoxin | Thioredoxin domain | Thioredoxin-like fold</t>
  </si>
  <si>
    <t>3-ketoacyl-CoA synthase 3</t>
  </si>
  <si>
    <t>3-ketoacyl-CoA synthase 3 (KCS3); FUNCTIONS IN: transferase activity, transferring acyl groups other than amino-acyl groups, catalytic activity, acyltransferase activity; INVOLVED IN: response to cold, response to light stimulus, response to osmotic stress; LOCATED IN: endoplasmic reticulum; EXPRESSED IN: 24 plant structures; EXPRESSED DURING: 13 growth stages; CONTAINS InterPro DOMAIN/s: Thiolase-like (InterPro:IPR016039), Very-long-chain 3-ketoacyl-CoA synthase (InterPro:IPR012392), 3-Oxoacyl-[acyl-carrier-protein (ACP)] synthase III C-terminal (InterPro:IPR013747), FAE1/Type III polyketide synthase-like protein (InterPro:IPR013601), Thiolase-like, subgroup (InterPro:IPR016038); BEST Arabidopsis thaliana protein match is: 3-ketoacyl-CoA synthase 12 (TAIR:AT2G28630.1)</t>
  </si>
  <si>
    <t>homolog of RAD51 D</t>
  </si>
  <si>
    <t>homolog of RAD51 D (RAD51D); FUNCTIONS IN: DNA-dependent ATPase activity, DNA binding, ATP binding; FUNCTIONS IN: nucleoside-triphosphatase activity, DNA-dependent ATPase activity, DNA binding, nucleotide binding, ATP binding; INVOLVED IN: DNA repair, somatic cell DNA recombination, regulation of response to biotic stimulus; LOCATED IN: endomembrane system; EXPRESSED IN: sperm cell, male gametophyte, flower; CONTAINS InterPro DOMAIN/s: DNA recombination/repair protein RecA/RadB, ATP-binding domain (InterPro:IPR020588), DNA recombination and repair protein Rad51, C-terminal (InterPro:IPR013632); EXPRESSED DURING: petal differentiation and expansion stage; CONTAINS InterPro DOMAIN/s: DNA recombination/repair protein RecA/RadB, ATP-binding domain (InterPro:IPR020588), ATPase, AAA+ type, core (InterPro:IPR003593), DNA recombination and repair protein Rad51, C-terminal (InterPro:IPR013632); BEST Arabidopsis thaliana protein match is: DNA repair (Rad51) family protein (TAIR:AT2G28560.1)</t>
  </si>
  <si>
    <t>AAA+ ATPase domain | DNA recombination and repair protein Rad51, C-terminal | DNA recombination and repair protein RecA-like, ATP-binding domain | P-loop containing nucleoside triphosphate hydrolase</t>
  </si>
  <si>
    <t>HTB1; FUNCTIONS IN: DNA binding; INVOLVED IN: nucleosome assembly; LOCATED IN: chloroplast; EXPRESSED IN: 23 plant structures; EXPRESSED DURING: 13 growth stages; CONTAINS InterPro DOMAIN/s: Histone H2B (InterPro:IPR000558), Histone-fold (InterPro:IPR009072), Histone core (InterPro:IPR007125); BEST Arabidopsis thaliana protein match is: Histone superfamily protein (TAIR:AT3G45980.1)</t>
  </si>
  <si>
    <t>Histone H2B | Histone core | Histone-fold</t>
  </si>
  <si>
    <t>ER-type Ca2+-ATPase 1</t>
  </si>
  <si>
    <t>ER-type Ca2+-ATPase 1 (ECA1); FUNCTIONS IN: calcium-transporting ATPase activity; INVOLVED IN: manganese ion transport, response to cadmium ion, cellular manganese ion homeostasis, calcium ion transport, response to manganese ion; LOCATED IN: endoplasmic reticulum, plasma membrane, endoplasmic reticulum membrane; EXPRESSED IN: guard cell, callus, cultured cell; CONTAINS InterPro DOMAIN/s: ATPase, P-type, ATPase-associated domain (InterPro:IPR008250), ATPase, P-type, calcium-transporting (InterPro:IPR005782), ATPase, P-type cation-transporter, N-terminal (InterPro:IPR004014), Haloacid dehalogenase-like hydrolase (InterPro:IPR005834), ATPase, P-type, K/Mg/Cd/Cu/Zn/Na/Ca/Na/H-transporter (InterPro:IPR001757), ATPase, P-type phosphorylation site (InterPro:IPR018303), ATPase, P-type cation-transporter, C-terminal (InterPro:IPR006068); BEST Arabidopsis thaliana protein match is: endomembrane-type CA-ATPase 4 (TAIR:AT1G07670.1)</t>
  </si>
  <si>
    <t>Cation-transporting P-type ATPase | Cation-transporting P-type ATPase, C-terminal | Cation-transporting P-type ATPase, N-terminal | HAD-like domain | P-type ATPase,  transmembrane domain | P-type ATPase, A  domain | P-type ATPase, cytoplasmic domain N | P-type ATPase, phosphorylation site</t>
  </si>
  <si>
    <t>Histone superfamily protein; FUNCTIONS IN: DNA binding; INVOLVED IN: nucleosome assembly; LOCATED IN: nucleus, nucleosome; CONTAINS InterPro DOMAIN/s: Histone H4, conserved site (InterPro:IPR019809), Histone-fold (InterPro:IPR009072), Histone core (InterPro:IPR007125), Histone H4 (InterPro:IPR001951); CONTAINS InterPro DOMAIN/s: Histone-fold (InterPro:IPR009072), Histone H4, conserved site (InterPro:IPR019809), Histone core (InterPro:IPR007125), Histone H4 (InterPro:IPR001951); BEST Arabidopsis thaliana protein match is: Histone superfamily protein (TAIR:AT5G59690.1)</t>
  </si>
  <si>
    <t>Histone H4 | Histone H4, conserved site | Histone core | Histone-fold</t>
  </si>
  <si>
    <t>ascorbate peroxidase 1</t>
  </si>
  <si>
    <t>ascorbate peroxidase 1 (APX1); FUNCTIONS IN: L-ascorbate peroxidase activity; INVOLVED IN: in 6 processes; INVOLVED IN: response to reactive oxygen species, response to salt stress, response to heat, hydrogen peroxide catabolic process, embryo development ending in seed dormancy; LOCATED IN: cytosol, cell wall, chloroplast, plasma membrane; LOCATED IN: cytosol, cell wall, chloroplast, plasma membrane, chloroplast stroma; LOCATED IN: cytosol, chloroplast, plasma membrane; EXPRESSED IN: 26 plant structures; EXPRESSED IN: 27 plant structures; EXPRESSED DURING: 16 growth stages; CONTAINS InterPro DOMAIN/s: Haem peroxidase (InterPro:IPR010255), Plant ascorbate peroxidase (InterPro:IPR002207), Peroxidases heam-ligand binding site (InterPro:IPR019793), Haem peroxidase, plant/fungal/bacterial (InterPro:IPR002016), Peroxidase, active site (InterPro:IPR019794); CONTAINS InterPro DOMAIN/s: Haem peroxidase (InterPro:IPR010255), Plant ascorbate peroxidase (InterPro:IPR002207), Peroxidases heam-ligand binding site (InterPro:IPR019793), Peroxidase, active site (InterPro:IPR019794), Haem peroxidase, plant/fungal/bacterial (InterPro:IPR002016); BEST Arabidopsis thaliana protein match is: ascorbate peroxidase 2 (TAIR:AT3G09640.2)</t>
  </si>
  <si>
    <t>Haem peroxidase | Haem peroxidase, plant/fungal/bacterial | Peroxidase, active site | Peroxidases heam-ligand binding site | Plant ascorbate peroxidase</t>
  </si>
  <si>
    <t>LOB domain-containing protein 1</t>
  </si>
  <si>
    <t>LOB domain-containing protein 1 (LBD1); CONTAINS InterPro DOMAIN/s: Lateral organ boundaries, LOB (InterPro:IPR004883); BEST Arabidopsis thaliana protein match is: LOB domain-containing protein 11 (TAIR:AT2G28500.1)</t>
  </si>
  <si>
    <t>GTP binding Elongation factor Tu family protein</t>
  </si>
  <si>
    <t>GTP binding Elongation factor Tu family protein; FUNCTIONS IN: calmodulin binding, translation elongation factor activity; INVOLVED IN: translational elongation; LOCATED IN: mitochondrion; LOCATED IN: mitochondrion, vacuole; EXPRESSED IN: cotyledon, male gametophyte, guard cell; EXPRESSED IN: cotyledon, male gametophyte, guard cell, juvenile leaf, leaf; CONTAINS InterPro DOMAIN/s: Translation elongation factor EFTu/EF1A, C-terminal (InterPro:IPR004160), Translation elongation factor EF1A/initiation factor IF2gamma, C-terminal (InterPro:IPR009001), Protein synthesis factor, GTP-binding (InterPro:IPR000795), Translation elongation factor EF1A, eukaryotic/archaeal (InterPro:IPR004539); EXPRESSED DURING: seedling growth; BEST Arabidopsis thaliana protein match is: GTP binding Elongation factor Tu family protein (TAIR:AT5G60390.3); CONTAINS InterPro DOMAIN/s: Translation elongation factor EFTu/EF1A, C-terminal (InterPro:IPR004160), Translation elongation factor EFTu/EF1A, domain 2 (InterPro:IPR004161), Translation elongation factor EF1A/initiation factor IF2gamma, C-terminal (InterPro:IPR009001), Protein synthesis factor, GTP-binding (InterPro:IPR000795), Translation elongation factor EF1A, eukaryotic/archaeal (InterPro:IPR004539), Translation elongation/initiation factor/Ribosomal, beta-barrel (InterPro:IPR009000)</t>
  </si>
  <si>
    <t>Elongation factor, GTP-binding domain | P-loop containing nucleoside triphosphate hydrolase | Translation elongation factor EF1A, eukaryotic/archaeal | Translation elongation factor EF1A/initiation factor IF2gamma, C-terminal | Translation elongation factor EFTu/EF1A, C-terminal | Translation elongation factor EFTu/EF1A, domain 2 | Translation protein, beta-barrel domain</t>
  </si>
  <si>
    <t>PDI-like 5-1</t>
  </si>
  <si>
    <t>PDI-like 5-1 (PDIL5-1); INVOLVED IN: cell redox homeostasis; LOCATED IN: endomembrane system; EXPRESSED IN: 24 plant structures; EXPRESSED DURING: 15 growth stages; CONTAINS InterPro DOMAIN/s: Thioredoxin fold (InterPro:IPR012335), Thioredoxin-like (InterPro:IPR017936), Thioredoxin domain (InterPro:IPR013766), Thioredoxin-like fold (InterPro:IPR012336); BEST Arabidopsis thaliana protein match is: thioredoxin family protein (TAIR:AT2G47470.1)</t>
  </si>
  <si>
    <t>Thioredoxin domain | Thioredoxin-like fold</t>
  </si>
  <si>
    <t>CONTAINS InterPro DOMAIN/s: Cytochrome B561-related, N-terminal (InterPro:IPR019176)</t>
  </si>
  <si>
    <t>Cytochrome B561-related</t>
  </si>
  <si>
    <t>Expressed protein</t>
  </si>
  <si>
    <t>Expressed protein; FUNCTIONS IN: molecular_function unknown; INVOLVED IN: biological_process unknown; LOCATED IN: chloroplast</t>
  </si>
  <si>
    <t>ORGANELLE TRANSCRIPT PROCESSING 82 (OTP82); CONTAINS InterPro DOMAIN/s: Pentatricopeptide repeat (InterPro:IPR002885); BEST Arabidopsis thaliana protein match is: Tetratricopeptide repeat (TPR)-like superfamily protein (TAIR:AT2G29760.1)</t>
  </si>
  <si>
    <t>DNA ligase 1</t>
  </si>
  <si>
    <t>DNA ligase 1 (LIG1); FUNCTIONS IN: DNA binding, DNA ligase (ATP) activity, ATP binding; INVOLVED IN: DNA repair, DNA replication, DNA recombination; LOCATED IN: mitochondrion, nucleus; EXPRESSED IN: 24 plant structures; EXPRESSED DURING: 14 growth stages; CONTAINS InterPro DOMAIN/s: Nucleic acid-binding, OB-fold (InterPro:IPR012340), DNA ligase, N-terminal (InterPro:IPR012308), ATP dependent DNA ligase, central (InterPro:IPR012310), ATP dependent DNA ligase, C-terminal (InterPro:IPR012309), ATP-dependent DNA ligase (InterPro:IPR000977), ATP-dependent DNA ligase, conserved site (InterPro:IPR016059); BEST Arabidopsis thaliana protein match is: ATP-dependent DNA ligase (TAIR:AT1G49250.1)</t>
  </si>
  <si>
    <t>DNA ligase, ATP-dependent | DNA ligase, ATP-dependent, C-terminal | DNA ligase, ATP-dependent, N-terminal | DNA ligase, ATP-dependent, central | DNA ligase, ATP-dependent, conserved site | Nucleic acid-binding, OB-fold</t>
  </si>
  <si>
    <t>Eukaryotic aspartyl protease family protein; FUNCTIONS IN: aspartic-type endopeptidase activity; INVOLVED IN: proteolysis; LOCATED IN: anchored to membrane, plant-type cell wall; EXPRESSED IN: 22 plant structures; EXPRESSED DURING: 13 growth stages; CONTAINS InterPro DOMAIN/s: Peptidase aspartic (InterPro:IPR021109), Peptidase aspartic, catalytic (InterPro:IPR009007), Peptidase A1 (InterPro:IPR001461); BEST Arabidopsis thaliana protein match is: Eukaryotic aspartyl protease family protein (TAIR:AT5G22850.1)</t>
  </si>
  <si>
    <t>Transmembrane amino acid transporter family protein</t>
  </si>
  <si>
    <t>Transmembrane amino acid transporter family protein; EXPRESSED IN: 22 plant structures; EXPRESSED DURING: 10 growth stages; CONTAINS InterPro DOMAIN/s: Amino acid transporter, transmembrane (InterPro:IPR013057); BEST Arabidopsis thaliana protein match is: Transmembrane amino acid transporter family protein (TAIR:AT5G41800.1)</t>
  </si>
  <si>
    <t>Amino acid transporter, transmembrane</t>
  </si>
  <si>
    <t>CONTAINS InterPro DOMAIN/s: MIT (InterPro:IPR007330); BEST Arabidopsis thaliana protein match is: AAA-type ATPase family protein (TAIR:AT2G27600.1)</t>
  </si>
  <si>
    <t>MIT | P-loop containing nucleoside triphosphate hydrolase</t>
  </si>
  <si>
    <t>Ribosomal protein L1p/L10e family; FUNCTIONS IN: structural constituent of ribosome, RNA binding; INVOLVED IN: translation, RNA processing; LOCATED IN: cytosolic ribosome, ribosome, cytosolic large ribosomal subunit, plasma membrane; EXPRESSED IN: 22 plant structures; EXPRESSED DURING: 13 growth stages; CONTAINS InterPro DOMAIN/s: Ribosomal protein L1 (InterPro:IPR002143), Ribosomal protein L1, 2-layer alpha/beta-sandwich (InterPro:IPR016094); BEST Arabidopsis thaliana protein match is: Ribosomal protein L1p/L10e family (TAIR:AT2G27530.2)</t>
  </si>
  <si>
    <t>Ribosomal protein L1 | Ribosomal protein L1, 2-layer alpha/beta-sandwich | Ribosomal protein L1, 3-layer alpha/beta-sandwich | Ribosomal protein L1, conserved site | Ribosomal protein L1-like | Ribosomal protein L1/ribosomal biogenesis protein</t>
  </si>
  <si>
    <t>P-loop containing nucleoside triphosphate hydrolases superfamily protein; FUNCTIONS IN: GTP binding; INVOLVED IN: biological_process unknown; LOCATED IN: intracellular; EXPRESSED IN: 18 plant structures; EXPRESSED DURING: 13 growth stages; CONTAINS InterPro DOMAIN/s: GTP1/OBG (InterPro:IPR006073), GTP-binding protein, HSR1-related (InterPro:IPR002917); BEST Arabidopsis thaliana protein match is: P-loop containing nucleoside triphosphate hydrolases superfamily protein (TAIR:AT2G27200.1)</t>
  </si>
  <si>
    <t>GTP binding domain | P-loop containing nucleoside triphosphate hydrolase</t>
  </si>
  <si>
    <t>histone deacetylase 8</t>
  </si>
  <si>
    <t>histone deacetylase 8 (HDA08); CONTAINS InterPro DOMAIN/s: Histone deacetylase superfamily (InterPro:IPR000286); BEST Arabidopsis thaliana protein match is: histone deacetylase 5 (TAIR:AT5G61060.1)</t>
  </si>
  <si>
    <t>Histone deacetylase domain | Histone deacetylase superfamily</t>
  </si>
  <si>
    <t>unknown protein; FUNCTIONS IN: molecular_function unknown; INVOLVED IN: biological_process unknown; LOCATED IN: chloroplast; BEST Arabidopsis thaliana protein match is: unknown protein (TAIR:AT5G09995.2)</t>
  </si>
  <si>
    <t>syntaxin  of plants 111</t>
  </si>
  <si>
    <t>syntaxin  of plants 111 (SYP111); FUNCTIONS IN: SNAP receptor activity; INVOLVED IN: intracellular protein transport, response to cyclopentenone, cellular membrane fusion; LOCATED IN: endomembrane system, plasma membrane, phragmoplast, cell plate; EXPRESSED IN: 22 plant structures; EXPRESSED DURING: 13 growth stages; CONTAINS InterPro DOMAIN/s: Target SNARE coiled-coil domain (InterPro:IPR000727), t-SNARE (InterPro:IPR010989), Syntaxin/epimorphin, conserved site (InterPro:IPR006012), Syntaxin, N-terminal (InterPro:IPR006011); BEST Arabidopsis thaliana protein match is: syntaxin of plants 124 (TAIR:AT1G61290.1)</t>
  </si>
  <si>
    <t>Syntaxin, N-terminal domain | Syntaxin/epimorphin, conserved site | Target SNARE coiled-coil domain | t-SNARE</t>
  </si>
  <si>
    <t>Pentatricopeptide repeat (PPR) superfamily protein; CONTAINS InterPro DOMAIN/s: Pentatricopeptide repeat (InterPro:IPR002885); BEST Arabidopsis thaliana protein match is: Pentatricopeptide repeat (PPR-like) superfamily protein (TAIR:AT1G09900.1)</t>
  </si>
  <si>
    <t>threonine aldolase 1</t>
  </si>
  <si>
    <t>threonine aldolase 1 (THA1); CONTAINS InterPro DOMAIN/s: Pyridoxal phosphate-dependent transferase, major domain (InterPro:IPR015424), Aromatic amino acid beta-eliminating lyase/threonine aldolase (InterPro:IPR001597), Pyridoxal phosphate-dependent transferase, major region, subdomain 1 (InterPro:IPR015421), Pyridoxal phosphate-dependent transferase, major region, subdomain 2 (InterPro:IPR015422); BEST Arabidopsis thaliana protein match is: threonine aldolase 2 (TAIR:AT3G04520.1); BEST Arabidopsis thaliana protein match is: threonine aldolase 2 (TAIR:AT3G04520.2)</t>
  </si>
  <si>
    <t>Aromatic amino acid beta-eliminating lyase/threonine aldolase | Pyridoxal phosphate-dependent transferase | Pyridoxal phosphate-dependent transferase, major region, subdomain 1 | Pyridoxal phosphate-dependent transferase, major region, subdomain 2 | Threonine aldolase</t>
  </si>
  <si>
    <t>phosphoenolpyruvate carboxylase kinase 1</t>
  </si>
  <si>
    <t>phosphoenolpyruvate carboxylase kinase 1 (PPCK1); FUNCTIONS IN: protein serine/threonine kinase activity, kinase activity; INVOLVED IN: protein amino acid phosphorylation; LOCATED IN: cellular_component unknown; EXPRESSED IN: 20 plant structures; EXPRESSED DURING: 13 growth stages; CONTAINS InterPro DOMAIN/s: Protein kinase, ATP binding site (InterPro:IPR017441), Protein kinase, catalytic domain (InterPro:IPR000719), Serine/threonine-protein kinase domain (InterPro:IPR002290), Calcium-dependent protein kinase (InterPro:IPR020642), Calcium/calmodulin-dependent protein kinase-like (InterPro:IPR020636), Serine/threonine-protein kinase-like domain (InterPro:IPR017442), Protein kinase-like domain (InterPro:IPR011009), Serine/threonine-protein kinase, active site (InterPro:IPR008271);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Calcium-dependent protein kinase (InterPro:IPR020642), Calcium/calmodulin-dependent protein kinase-like (InterPro:IPR020636), Tyrosine-protein kinase, catalytic domain (InterPro:IPR020635); BEST Arabidopsis thaliana protein match is: phosphoenolpyruvate carboxylase kinase 2 (TAIR:AT3G04530.1)</t>
  </si>
  <si>
    <t>ABI3-interacting protein 3</t>
  </si>
  <si>
    <t>ABI3-interacting protein 3 (AIP3); FUNCTIONS IN: unfolded protein binding; INVOLVED IN: protein folding; LOCATED IN: prefoldin complex; EXPRESSED IN: 23 plant structures; EXPRESSED DURING: 13 growth stages; CONTAINS InterPro DOMAIN/s: Prefoldin beta-like (InterPro:IPR002777), Prefoldin, subunit 4 (InterPro:IPR016661)</t>
  </si>
  <si>
    <t>Prefoldin | Prefoldin beta-like | Prefoldin, subunit 4</t>
  </si>
  <si>
    <t>Protein of unknown function, DUF593</t>
  </si>
  <si>
    <t>Protein of unknown function, DUF593; INVOLVED IN: response to salt stress; INVOLVED IN: response to salt stress, N-terminal protein myristoylation; LOCATED IN: endomembrane system; EXPRESSED IN: 20 plant structures; EXPRESSED DURING: 12 growth stages; CONTAINS InterPro DOMAIN/s: Protein of unknown function DUF593 (InterPro:IPR007656); BEST Arabidopsis thaliana protein match is: Protein of unknown function, DUF593 (TAIR:AT2G30690.1)</t>
  </si>
  <si>
    <t>Zein-binding domain</t>
  </si>
  <si>
    <t>Major facilitator superfamily protein</t>
  </si>
  <si>
    <t>Major facilitator superfamily protein; FUNCTIONS IN: carbohydrate transmembrane transporter activity; INVOLVED IN: transport, transmembrane transport; LOCATED IN: integral to membrane, membrane;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Major facilitator superfamily protein (TAIR:AT1G08890.1)</t>
  </si>
  <si>
    <t>General substrate transporter | Major facilitator superfamily domain | Major facilitator superfamily domain, general substrate transporter | Sugar transporter, conserved site | Sugar/inositol transporter</t>
  </si>
  <si>
    <t>zinc ion binding;zinc ion binding</t>
  </si>
  <si>
    <t>embryo defective 3001 (EMB3001); FUNCTIONS IN: zinc ion binding; INVOLVED IN: embryo development ending in seed dormancy; LOCATED IN: cellular_component unknown; CONTAINS InterPro DOMAIN/s: Zinc finger, MIZ-type (InterPro:IPR004181); BEST Arabidopsis thaliana protein match is: RING/U-box superfamily protein (TAIR:AT5G41580.1)</t>
  </si>
  <si>
    <t>E3 SUMO protein ligase | Zinc finger, MIZ-type</t>
  </si>
  <si>
    <t>ERD (early response to dehydration) six-like 1</t>
  </si>
  <si>
    <t>ERD (early response to dehydration) six-like 1 (ESL1);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Major facilitator superfamily protein (TAIR:AT1G08930.2)</t>
  </si>
  <si>
    <t>NPK1-related protein kinase 1</t>
  </si>
  <si>
    <t>NPK1-related protein kinase 1 (NP1); CONTAINS InterPro DOMAIN/s: Protein kinase, ATP binding site (InterPro:IPR017441), Serine/threonine-protein kinase domain (InterPro:IPR002290), Serine/threonine-protein kinase-like domain (InterPro:IPR017442), Serine/threonine-protein kinase, active site (InterPro:IPR008271), Protein kinase-like domain (InterPro:IPR011009), Mitogen activated protein kinase kinase kinase 3 (InterPro:IPR015748), Protein kinase, catalytic domain (InterPro:IPR000719), Tyrosine-protein kinase, catalytic domain (InterPro:IPR020635); BEST Arabidopsis thaliana protein match is: NPK1-related protein kinase 2 (TAIR:AT1G54960.1)</t>
  </si>
  <si>
    <t>unknown protein; BEST Arabidopsis thaliana protein match is: unknown protein (TAIR:AT1G09040.1)</t>
  </si>
  <si>
    <t>Homeodomain-like</t>
  </si>
  <si>
    <t>Heat shock protein 70 (Hsp 70) family protein</t>
  </si>
  <si>
    <t>BIP3; FUNCTIONS IN: ATP binding; INVOLVED IN: protein folding, response to heat, pollen tube growth; LOCATED IN: endoplasmic reticulum lumen; EXPRESSED IN: 10 plant structures; EXPRESSED DURING: 10 growth stages; CONTAINS InterPro DOMAIN/s: Heat shock protein 70, conserved site (InterPro:IPR018181), Heat shock protein Hsp70 (InterPro:IPR001023), Heat shock protein 70 (InterPro:IPR013126); BEST Arabidopsis thaliana protein match is: Heat shock protein 70 (Hsp 70) family protein (TAIR:AT5G42020.1); BEST Arabidopsis thaliana protein match is: heat shock protein 70 (Hsp 70) family protein (TAIR:AT5G28540.1)</t>
  </si>
  <si>
    <t>Heat shock protein 70 family | Heat shock protein 70, conserved site | Heat shock protein 70kD, C-terminal domain | Heat shock protein 70kD, peptide-binding domain</t>
  </si>
  <si>
    <t>26S proteasome AAA-ATPase subunit RPT5B</t>
  </si>
  <si>
    <t>26S proteasome AAA-ATPase subunit RPT5B (RPT5B); FUNCTIONS IN: ATPase activity, calmodulin binding; INVOLVED IN: glucose mediated signaling pathway, proteasomal protein catabolic process, embryo sac development, pollen development; LOCATED IN: proteasome complex, plasma membrane, membrane; EXPRESSED IN: 26 plant structures; EXPRESSED DURING: 15 growth stages; CONTAINS InterPro DOMAIN/s: ATPase, AAA+ type, core (InterPro:IPR003593), ATPase, AAA-type, core (InterPro:IPR003959), ATPase, AAA-type, conserved site (InterPro:IPR003960), 26S proteasome subunit P45 (InterPro:IPR005937); BEST Arabidopsis thaliana protein match is: regulatory particle triple-A ATPase 5A (TAIR:AT3G05530.1)</t>
  </si>
  <si>
    <t>26S proteasome subunit P45 | AAA+ ATPase domain | ATPase, AAA-type, conserved site | ATPase, AAA-type, core | P-loop containing nucleoside triphosphate hydrolase</t>
  </si>
  <si>
    <t>ATP-dependent caseinolytic (Clp) protease/crotonase family protein; FUNCTIONS IN: serine-type endopeptidase activity; INVOLVED IN: proteolysis; LOCATED IN: in 6 components; LOCATED IN: mitochondrion, chloroplast stroma; LOCATED IN: thylakoid, mitochondrion, chloroplast stroma, chloroplast; EXPRESSED IN: 24 plant structures; EXPRESSED DURING: 15 growth stages; CONTAINS InterPro DOMAIN/s: Peptidase S14, ClpP (InterPro:IPR001907); BEST Arabidopsis thaliana protein match is: CLP protease proteolytic subunit 1 (TAIR:AT1G49970.1)</t>
  </si>
  <si>
    <t>ATP-dependent Clp protease proteolytic subunit | Clp protease proteolytic subunit /Translocation-enhancing protein TepA | ClpP/crotonase-like domain</t>
  </si>
  <si>
    <t>Tetratricopeptide repeat (TPR)-like superfamily protein; FUNCTIONS IN: molecular_function unknown; INVOLVED IN: biological_process unknown; LOCATED IN: mitochondrion; EXPRESSED IN: shoot apex, embryo, sperm cell, flower, seed; EXPRESSED DURING: petal differentiation and expansion stage, E expanded cotyledon stage, D bilateral stage; CONTAINS InterPro DOMAIN/s: Pentatricopeptide repeat (InterPro:IPR002885); BEST Arabidopsis thaliana protein match is: mitochondrial editing factor  21 (TAIR:AT2G20540.1)</t>
  </si>
  <si>
    <t>Histone superfamily protein; FUNCTIONS IN: DNA binding; INVOLVED IN: nucleosome assembly; LOCATED IN: chloroplast, nucleosome; EXPRESSED IN: 24 plant structures; EXPRESSED DURING: 15 growth stages; CONTAINS InterPro DOMAIN/s: Histone H3 (InterPro:IPR000164), Histone-fold (InterPro:IPR009072), Histone core (InterPro:IPR007125); BEST Arabidopsis thaliana protein match is: Histone superfamily protein (TAIR:AT5G10400.1)</t>
  </si>
  <si>
    <t>agenet domain-containing protein</t>
  </si>
  <si>
    <t>agenet domain-containing protein; FUNCTIONS IN: RNA binding; INVOLVED IN: biological_process unknown; LOCATED IN: chloroplast; EXPRESSED IN: 24 plant structures; EXPRESSED DURING: 15 growth stages; CONTAINS InterPro DOMAIN/s: Tudor-like, plant (InterPro:IPR014002), Agenet (InterPro:IPR008395); BEST Arabidopsis thaliana protein match is: agenet domain-containing protein (TAIR:AT3G06520.1)</t>
  </si>
  <si>
    <t>Agenet-like domain | Tudor-like, plant</t>
  </si>
  <si>
    <t>chloroplast RNA binding</t>
  </si>
  <si>
    <t>chloroplast RNA binding (CRB); FUNCTIONS IN: coenzyme binding, binding, catalytic activity; INVOLVED IN: in 6 processes; LOCATED IN: in 10 components; EXPRESSED IN: 24 plant structures; EXPRESSED DURING: 14 growth stages; CONTAINS InterPro DOMAIN/s: NAD-dependent epimerase/dehydratase (InterPro:IPR001509), NAD(P)-binding domain (InterPro:IPR016040); BEST Arabidopsis thaliana protein match is: chloroplast stem-loop binding protein of  41 kDa (TAIR:AT3G63140.1)</t>
  </si>
  <si>
    <t>NAD(P)-binding domain</t>
  </si>
  <si>
    <t>glucose-6-phosphate dehydrogenase 4</t>
  </si>
  <si>
    <t>glucose-6-phosphate dehydrogenase 4 (G6PD4); FUNCTIONS IN: glucose-6-phosphate dehydrogenase activity; INVOLVED IN: oxidation reduction, glucose metabolic process, metabolic process; LOCATED IN: chloroplast; EXPRESSED IN: 14 plant structures; EXPRESSED DURING: 6 growth stages; CONTAINS InterPro DOMAIN/s: Glucose-6-phosphate dehydrogenase, C-terminal (InterPro:IPR022675), NAD(P)-binding domain (InterPro:IPR016040), Glucose-6-phosphate dehydrogenase (InterPro:IPR001282), Glucose-6-phosphate dehydrogenase, NAD-binding (InterPro:IPR022674); BEST Arabidopsis thaliana protein match is: glucose-6-phosphate dehydrogenase 2 (TAIR:AT5G13110.1)</t>
  </si>
  <si>
    <t>Glucose-6-phosphate dehydrogenase | Glucose-6-phosphate dehydrogenase, C-terminal | Glucose-6-phosphate dehydrogenase, NAD-binding | NAD(P)-binding domain</t>
  </si>
  <si>
    <t>Protein kinase superfamily protein</t>
  </si>
  <si>
    <t>Protein kinase superfamily protein; FUNCTIONS IN: protein kinase activity, ATP binding; INVOLVED IN: protein amino acid phosphorylation, N-terminal protein myristoylation; LOCATED IN: cellular_component unknown; EXPRESSED IN: 17 plant structures; EXPRESSED DURING: 11 growth stages; CONTAINS InterPro DOMAIN/s: Protein kinase, catalytic domain (InterPro:IPR000719)</t>
  </si>
  <si>
    <t>Domain of unknown function DUF3635 | Protein kinase domain | Protein kinase-like domain</t>
  </si>
  <si>
    <t>Carbohydrate-binding X8 domain superfamily protein</t>
  </si>
  <si>
    <t>Carbohydrate-binding X8 domain superfamily protein; LOCATED IN: endomembrane system; EXPRESSED IN: 19 plant structures; EXPRESSED DURING: 12 growth stages; CONTAINS InterPro DOMAIN/s: X8 (InterPro:IPR012946); BEST Arabidopsis thaliana protein match is: Carbohydrate-binding X8 domain superfamily protein (TAIR:AT2G30933.1)</t>
  </si>
  <si>
    <t>X8</t>
  </si>
  <si>
    <t>unknown protein; FUNCTIONS IN: molecular_function unknown; BEST Arabidopsis thaliana protein match is: unknown protein (TAIR:AT5G26770.1); EXPRESSED IN: cotyledon</t>
  </si>
  <si>
    <t>NAD(P)-binding Rossmann-fold superfamily protein; FUNCTIONS IN: alcohol dehydrogenase (NAD) activity, cinnamyl-alcohol dehydrogenase activity; INVOLVED IN: lignin biosynthetic process, cellular metabolic process, metabolic process; LOCATED IN: cellular_component unknown; CONTAINS InterPro DOMAIN/s: NAD-dependent epimerase/dehydratase (InterPro:IPR001509), NAD(P)-binding domain (InterPro:IPR016040); BEST Arabidopsis thaliana protein match is: NAD(P)-binding Rossmann-fold superfamily protein (TAIR:AT1G09490.1)</t>
  </si>
  <si>
    <t>NAD(P)-binding domain | NAD-dependent epimerase/dehydratase, N-terminal domain</t>
  </si>
  <si>
    <t>pseudogene, 60S ribosomal protein L21 (RPL21B), temporary automated functional assignment; blastp match of 67% identity and 2.0e-52 P-value to GP|3885884|gb|AAC78102.1||AF093630 60S ribosomal protein L21 {Oryza sativa}</t>
  </si>
  <si>
    <t>NAD(P)-binding Rossmann-fold superfamily protein; FUNCTIONS IN: alcohol dehydrogenase (NAD) activity, cinnamyl-alcohol dehydrogenase activity; INVOLVED IN: lignin biosynthetic process, cellular metabolic process, metabolic process; CONTAINS InterPro DOMAIN/s: NAD-dependent epimerase/dehydratase (InterPro:IPR001509), NAD(P)-binding domain (InterPro:IPR016040); LOCATED IN: endomembrane system; BEST Arabidopsis thaliana protein match is: NAD(P)-binding Rossmann-fold superfamily protein (TAIR:AT1G09480.1)</t>
  </si>
  <si>
    <t>NAD(P)-binding Rossmann-fold superfamily protein; FUNCTIONS IN: alcohol dehydrogenase (NAD) activity, cinnamyl-alcohol dehydrogenase activity; INVOLVED IN: lignin biosynthetic process, cellular metabolic process, metabolic process; LOCATED IN: endomembrane system; EXPRESSED IN: 9 plant structures; EXPRESSED DURING: LP.06 six leaves visible, LP.04 four leaves visible, 4 anthesis, petal differentiation and expansion stage; BEST Arabidopsis thaliana protein match is: NAD(P)-binding Rossmann-fold superfamily protein (TAIR:AT1G09510.1); CONTAINS InterPro DOMAIN/s: NAD-dependent epimerase/dehydratase (InterPro:IPR001509), NAD(P)-binding domain (InterPro:IPR016040); BEST Arabidopsis thaliana protein match is: NAD(P)-binding Rossmann-fold superfamily protein (TAIR:AT1G09490.1)</t>
  </si>
  <si>
    <t>LOCATED IN: chloroplast; EXPRESSED IN: 21 plant structures; EXPRESSED DURING: 12 growth stages; CONTAINS InterPro DOMAIN/s: Zinc finger, PHD-type, conserved site (InterPro:IPR019786); BEST Arabidopsis thaliana protein match is: PHD finger family protein (TAIR:AT3G17460.1)</t>
  </si>
  <si>
    <t>Zinc finger, PHD-type, conserved site</t>
  </si>
  <si>
    <t>phytochrome interacting factor 3</t>
  </si>
  <si>
    <t>phytochrome interacting factor 3 (PIF3); CONTAINS InterPro DOMAIN/s: Helix-loop-helix DNA-binding domain (InterPro:IPR001092), Helix-loop-helix DNA-binding (InterPro:IPR011598); BEST Arabidopsis thaliana protein match is: phytochrome interacting factor 3-like 1 (TAIR:AT2G46970.1)</t>
  </si>
  <si>
    <t>Myc-type, basic helix-loop-helix (bHLH) domain</t>
  </si>
  <si>
    <t>Protein of unknown function (DUF607)</t>
  </si>
  <si>
    <t>Protein of unknown function (DUF607); FUNCTIONS IN: molecular_function unknown; INVOLVED IN: biological_process unknown; LOCATED IN: mitochondrion; EXPRESSED IN: 17 plant structures; EXPRESSED DURING: 9 growth stages; CONTAINS InterPro DOMAIN/s: Protein of unknown function DUF607 (InterPro:IPR006769); BEST Arabidopsis thaliana protein match is: Protein of unknown function (DUF607) (TAIR:AT1G57610.2)</t>
  </si>
  <si>
    <t>Coiled-coil domain containing protein 109, C-terminal</t>
  </si>
  <si>
    <t>Translation protein SH3-like family protein</t>
  </si>
  <si>
    <t>Translation protein SH3-like family protein; FUNCTIONS IN: structural constituent of ribosome; INVOLVED IN: translation; LOCATED IN: cytosolic ribosome, ribosome, cytosolic large ribosomal subunit, nucleolus, chloroplast; EXPRESSED IN: guard cell, juvenile leaf; CONTAINS InterPro DOMAIN/s: Translation protein SH3-like (InterPro:IPR008991), Ribosomal protein L21e (InterPro:IPR001147), Ribosomal protein L21e, conserved site (InterPro:IPR018259); BEST Arabidopsis thaliana protein match is: Translation protein SH3-like family protein (TAIR:AT1G09690.1)</t>
  </si>
  <si>
    <t>Ribosomal protein L21e | Ribosomal protein L21e, conserved site | Translation protein SH3-like domain</t>
  </si>
  <si>
    <t>Protein kinase superfamily protein; FUNCTIONS IN: protein serine/threonine kinase activity, protein kinase activity, kinase activity, ATP binding; INVOLVED IN: protein amino acid phosphorylation, N-terminal protein myristoylation; LOCATED IN: cellular_component unknown; EXPRESSED IN: 18 plant structures; EXPRESSED DURING: 11 growth stages; CONTAINS InterPro DOMAIN/s: Protein kinase, ATP binding site (InterPro:IPR017441), Protein kinase, catalytic domain (InterPro:IPR000719), Serine/threonine-protein kinase domain (InterPro:IPR002290), Tyrosine-protein kinase, catalytic domain (InterPro:IPR020635), Serine/threonine-protein kinase-like domain (InterPro:IPR017442), Serine/threonine-protein kinase, active site (InterPro:IPR008271), Protein kinase-like domain (InterPro:IPR011009); BEST Arabidopsis thaliana protein match is: Protein kinase superfamily protein (TAIR:AT1G57700.1)</t>
  </si>
  <si>
    <t>ATP binding;leucine-tRNA ligases;aminoacyl-tRNA ligases;nucleotide binding;ATP binding;aminoacyl-tRNA ligases</t>
  </si>
  <si>
    <t>ATP binding;leucine-tRNA ligases;aminoacyl-tRNA ligases;nucleotide binding;ATP binding;aminoacyl-tRNA ligases; FUNCTIONS IN: nucleotide binding, aminoacyl-tRNA ligase activity, leucine-tRNA ligase activity, ATP binding; INVOLVED IN: leucyl-tRNA aminoacylation, translation, tRNA aminoacylation for protein translation; LOCATED IN: chloroplast; EXPRESSED IN: 25 plant structures; EXPRESSED DURING: 13 growth stages; CONTAINS InterPro DOMAIN/s: Aminoacyl-tRNA synthetase, class I, conserved site (InterPro:IPR001412), Aminoacyl-tRNA synthetase, class 1a, anticodon-binding (InterPro:IPR009080), Rossmann-like alpha/beta/alpha sandwich fold (InterPro:IPR014729), Valyl/Leucyl/Isoleucyl-tRNA synthetase, class I, anticodon-binding (InterPro:IPR013155), Valyl/Leucyl/Isoleucyl-tRNA synthetase, class Ia, editing (InterPro:IPR009008), Aminoacyl-tRNA synthetase, class Ia (InterPro:IPR002300), Leucyl-tRNA synthetase, class Ia, archaeal/eukaryotic cytosolic (InterPro:IPR004493); BEST Arabidopsis thaliana protein match is: tRNA synthetase class I (I, L, M and V) family protein (TAIR:AT4G04350.1)</t>
  </si>
  <si>
    <t>Aminoacyl-tRNA synthetase, class 1a, anticodon-binding | Aminoacyl-tRNA synthetase, class I, conserved site | Aminoacyl-tRNA synthetase, class Ia | Leucyl-tRNA synthetase, class Ia, archaeal/eukaryotic cytosolic | Rossmann-like alpha/beta/alpha sandwich fold | Valyl/Leucyl/Isoleucyl-tRNA synthetase, anticodon-binding | Valyl/Leucyl/Isoleucyl-tRNA synthetase, editing domain</t>
  </si>
  <si>
    <t>RAB GTPase 11C</t>
  </si>
  <si>
    <t>RAB GTPase 11C (RAB11c); FUNCTIONS IN: GTP binding; INVOLVED IN: cytokinesis; LOCATED IN: endosome, plasma membrane, cell plate; EXPRESSED IN: 26 plant structures; EXPRESSED DURING: 13 growth stages; CONTAINS InterPro DOMAIN/s: Ras GTPase (InterPro:IPR001806), Small GTP-binding protein (InterPro:IPR005225), Small GTPase (InterPro:IPR020851), Ras (InterPro:IPR013753), Ras small GTPase, Rab type (InterPro:IPR003579), Rab11-related (InterPro:IPR015595); BEST Arabidopsis thaliana protein match is: RAB GTPase homolog A2B (TAIR:AT1G07410.1)</t>
  </si>
  <si>
    <t>P-loop containing nucleoside triphosphate hydrolase | Small GTP-binding protein domain | Small GTPase superfamily | Small GTPase superfamily, Rab type</t>
  </si>
  <si>
    <t>Pentatricopeptide repeat (PPR) superfamily protein; CONTAINS InterPro DOMAIN/s: Pentatricopeptide repeat (InterPro:IPR002885); BEST Arabidopsis thaliana protein match is: Tetratricopeptide repeat (TPR)-like superfamily protein (TAIR:AT5G39710.1)</t>
  </si>
  <si>
    <t>Translation protein SH3-like family protein; FUNCTIONS IN: structural constituent of ribosome; INVOLVED IN: translation; LOCATED IN: ribosome, cytosolic large ribosomal subunit; EXPRESSED IN: juvenile leaf, pollen tube; CONTAINS InterPro DOMAIN/s: Translation protein SH3-like (InterPro:IPR008991), Ribosomal protein L21e (InterPro:IPR001147), Ribosomal protein L21e, conserved site (InterPro:IPR018259); BEST Arabidopsis thaliana protein match is: Translation protein SH3-like family protein (TAIR:AT1G09590.1)</t>
  </si>
  <si>
    <t>dsRNA-binding domain-like superfamily protein</t>
  </si>
  <si>
    <t>HYPONASTIC LEAVES 1 (HYL1); CONTAINS InterPro DOMAIN/s: Double-stranded RNA-binding (InterPro:IPR001159), Double-stranded RNA-binding-like (InterPro:IPR014720); BEST Arabidopsis thaliana protein match is: dsRNA-binding protein 2 (TAIR:AT2G28380.1)</t>
  </si>
  <si>
    <t>Double-stranded RNA-binding domain | Ribonuclease III</t>
  </si>
  <si>
    <t>Homeodomain-like superfamily protein; FUNCTIONS IN: DNA binding; INVOLVED IN: regulation of transcription; CONTAINS InterPro DOMAIN/s: SANT, DNA-binding (InterPro:IPR001005), Homeodomain-like (InterPro:IPR009057), Myb, DNA-binding (InterPro:IPR014778), HTH transcriptional regulator, Myb-type, DNA-binding (InterPro:IPR017930), Homeodomain-related (InterPro:IPR012287), Myb transcription factor (InterPro:IPR015495); CONTAINS InterPro DOMAIN/s: SANT, DNA-binding (InterPro:IPR001005), Myb, DNA-binding (InterPro:IPR014778), Homeodomain-like (InterPro:IPR009057), HTH transcriptional regulator, Myb-type, DNA-binding (InterPro:IPR017930), Homeodomain-related (InterPro:IPR012287), Myb transcription factor (InterPro:IPR015495); BEST Arabidopsis thaliana protein match is: Homeodomain-like superfamily protein (TAIR:AT1G58220.1)</t>
  </si>
  <si>
    <t>Homeodomain-like | Myb domain | SANT/Myb domain</t>
  </si>
  <si>
    <t>Cysteine proteinases superfamily protein</t>
  </si>
  <si>
    <t>Cysteine proteinases superfamily protein; FUNCTIONS IN: cysteine-type peptidase activity; INVOLVED IN: proteolysis; LOCATED IN: cellular_component unknown; EXPRESSED IN: 23 plant structures; EXPRESSED IN: 24 plant structures; EXPRESSED DURING: 14 growth stages; CONTAINS InterPro DOMAIN/s: Peptidase C48, SUMO/Sentrin/Ubl1 (InterPro:IPR003653); BEST Arabidopsis thaliana protein match is: Cysteine proteinases superfamily protein (TAIR:AT4G33620.1)</t>
  </si>
  <si>
    <t>Peptidase C48, SUMO/Sentrin/Ubl1</t>
  </si>
  <si>
    <t>cell division cycle 5</t>
  </si>
  <si>
    <t>cell division cycle 5 (CDC5); FUNCTIONS IN: DNA binding, sequence-specific DNA binding transcription factor activity; INVOLVED IN: defense response signaling pathway, resistance gene-independent, defense response signaling pathway, resistance gene-dependent, defense response to bacterium, defense response to fungus, regulation of transcription; LOCATED IN: chloroplast; EXPRESSED IN: 24 plant structures; EXPRESSED DURING: 14 growth stages; CONTAINS InterPro DOMAIN/s: Protein of unknown function DUF3351 (InterPro:IPR021786), SANT, DNA-binding (InterPro:IPR001005), Myb, DNA-binding (InterPro:IPR014778), Homeodomain-like (InterPro:IPR009057), Myb transcription factor (InterPro:IPR015495), Homeodomain-related (InterPro:IPR012287), HTH transcriptional regulator, Myb-type, DNA-binding (InterPro:IPR017930); BEST Arabidopsis thaliana protein match is: myb domain protein 3r-4 (TAIR:AT5G11510.1)</t>
  </si>
  <si>
    <t>Domain of unknown function DUF3351 | Homeodomain-like | Myb domain | SANT/Myb domain</t>
  </si>
  <si>
    <t>Phosphoglycerate mutase, 2,3-bisphosphoglycerate-independent</t>
  </si>
  <si>
    <t>Phosphoglycerate mutase, 2,3-bisphosphoglycerate-independent; FUNCTIONS IN: manganese ion binding, phosphoglycerate mutase activity, 2,3-bisphosphoglycerate-independent phosphoglycerate mutase activity, catalytic activity, metal ion binding; INVOLVED IN: response to cadmium ion, response to cold; LOCATED IN: mitochondrial envelope, cytosol, chloroplast, plasma membrane; EXPRESSED IN: 26 plant structures; EXPRESSED DURING: 15 growth stages; CONTAINS InterPro DOMAIN/s: Alkaline phosphatase-like, alpha/beta/alpha (InterPro:IPR017849), Metalloenzyme (InterPro:IPR006124), BPG-independent PGAM, N-terminal (InterPro:IPR011258), Alkaline-phosphatase-like, core domain (InterPro:IPR017850), Phosphoglycerate mutase, 2,3-bisphosphoglycerate-independent (InterPro:IPR005995); BEST Arabidopsis thaliana protein match is: Phosphoglycerate mutase, 2,3-bisphosphoglycerate-independent (TAIR:AT3G08590.2)</t>
  </si>
  <si>
    <t>Alkaline phosphatase-like, alpha/beta/alpha | Alkaline-phosphatase-like, core domain | BPG-independent PGAM, N-terminal | Metalloenzyme | Phosphoglycerate mutase, 2,3-bisphosphoglycerate-independent</t>
  </si>
  <si>
    <t>polymerase delta 4</t>
  </si>
  <si>
    <t>polymerase delta 4 (POLD4); FUNCTIONS IN: DNA-directed DNA polymerase activity; INVOLVED IN: DNA replication; LOCATED IN: nucleus; EXPRESSED IN: 24 plant structures; EXPRESSED DURING: 15 growth stages; CONTAINS InterPro DOMAIN/s: DNA polymerase delta, subunit 4 (InterPro:IPR007218)</t>
  </si>
  <si>
    <t>DNA polymerase delta, subunit 4</t>
  </si>
  <si>
    <t>Glycinamide ribonucleotide (GAR) synthetase</t>
  </si>
  <si>
    <t>Glycinamide ribonucleotide (GAR) synthetase; FUNCTIONS IN: phosphoribosylamine-glycine ligase activity; INVOLVED IN: purine base biosynthetic process, purine nucleotide biosynthetic process; LOCATED IN: chloroplast; EXPRESSED IN: 23 plant structures; EXPRESSED DURING: 13 growth stages; CONTAINS InterPro DOMAIN/s: Phosphoribosylglycinamide synthetase, conserved site (InterPro:IPR020559), Phosphoribosylglycinamide synthetase, C-domain (InterPro:IPR020560), Phosphoribosylglycinamide synthetase, ATP-grasp (A) domain (InterPro:IPR020561), ATP-grasp fold, subdomain 1 (InterPro:IPR013815), PreATP-grasp-like fold (InterPro:IPR016185), Phosphoribosylglycinamide synthetase, N-domain (InterPro:IPR020562), ATP-grasp fold (InterPro:IPR011761), ATP-grasp fold, subdomain 2 (InterPro:IPR013816), Pre-ATP-grasp fold (InterPro:IPR013817), Rudiment single hybrid motif (InterPro:IPR011054), Phosphoribosylglycinamide synthetase (InterPro:IPR000115)</t>
  </si>
  <si>
    <t>ATP-grasp fold | ATP-grasp fold, subdomain 1 | ATP-grasp fold, subdomain 2 | Phosphoribosylglycinamide synthetase | Phosphoribosylglycinamide synthetase, ATP-grasp (A) domain | Phosphoribosylglycinamide synthetase, C-domain | Phosphoribosylglycinamide synthetase, N-terminal | Phosphoribosylglycinamide synthetase, conserved site | Pre-ATP-grasp domain | Rudiment single hybrid motif</t>
  </si>
  <si>
    <t>sucrose transporter 4</t>
  </si>
  <si>
    <t>sucrose transporter 4 (SUT4); FUNCTIONS IN: sucrose transmembrane transporter activity, carbohydrate transmembrane transporter activity, sugar:hydrogen symporter activity, sucrose:hydrogen symporter activity; INVOLVED IN: sucrose transport, transmembrane transport; LOCATED IN: plasma membrane, vacuole, membrane; EXPRESSED IN: 24 plant structures; EXPRESSED DURING: 13 growth stages; CONTAINS InterPro DOMAIN/s: Sucrose/H+ symporter, plant (InterPro:IPR005989), Major facilitator superfamily MFS-1 (InterPro:IPR011701), Major facilitator superfamily, general substrate transporter (InterPro:IPR016196); BEST Arabidopsis thaliana protein match is: sucrose-proton symporter 2 (TAIR:AT1G22710.1)</t>
  </si>
  <si>
    <t>Major facilitator superfamily domain, general substrate transporter | Sucrose/H+ symporter, plant</t>
  </si>
  <si>
    <t>homolog of yeast ergosterol28</t>
  </si>
  <si>
    <t>homolog of yeast ergosterol28 (ERG28); INVOLVED IN: biological_process unknown; LOCATED IN: endomembrane system, integral to membrane; EXPRESSED IN: 22 plant structures; EXPRESSED DURING: 13 growth stages; CONTAINS InterPro DOMAIN/s: Erg28-like (InterPro:IPR005352)</t>
  </si>
  <si>
    <t>Erg28</t>
  </si>
  <si>
    <t>Protein prenylyltransferase superfamily protein</t>
  </si>
  <si>
    <t>Protein prenylyltransferase superfamily protein; FUNCTIONS IN: protein prenyltransferase activity; INVOLVED IN: protein amino acid prenylation; LOCATED IN: cellular_component unknown; CONTAINS InterPro DOMAIN/s: Protein prenyltransferase (InterPro:IPR008940), Protein prenyltransferase, alpha subunit (InterPro:IPR002088)</t>
  </si>
  <si>
    <t>Protein prenyltransferase, alpha subunit</t>
  </si>
  <si>
    <t>F-box family protein</t>
  </si>
  <si>
    <t>F-box family protein; BEST Arabidopsis thaliana protein match is: F-box family protein with a domain of unknown function (DUF295) (TAIR:AT4G22165.1)</t>
  </si>
  <si>
    <t>F-box domain | Quinoprotein amine dehydrogenase, beta chain-like</t>
  </si>
  <si>
    <t>basic helix-loop-helix (bHLH) DNA-binding superfamily protein</t>
  </si>
  <si>
    <t>basic helix-loop-helix (bHLH) DNA-binding superfamily protein; FUNCTIONS IN: DNA binding, sequence-specific DNA binding transcription factor activity; INVOLVED IN: regulation of transcription; LOCATED IN: nucleus; EXPRESSED IN: 22 plant structures; EXPRESSED DURING: 13 growth stages; CONTAINS InterPro DOMAIN/s: Helix-loop-helix DNA-binding domain (InterPro:IPR001092), Helix-loop-helix DNA-binding (InterPro:IPR011598); BEST Arabidopsis thaliana protein match is: basic helix-loop-helix (bHLH) DNA-binding superfamily protein (TAIR:AT1G68920.2)</t>
  </si>
  <si>
    <t>Uncharacterised conserved protein UCP031279</t>
  </si>
  <si>
    <t>Uncharacterised conserved protein UCP031279; FUNCTIONS IN: molecular_function unknown; INVOLVED IN: biological_process unknown; LOCATED IN: plasma membrane; EXPRESSED IN: 23 plant structures; EXPRESSED DURING: 13 growth stages; CONTAINS InterPro DOMAIN/s: Uncharacterised conserved protein UCP031279 (InterPro:IPR016972); BEST Arabidopsis thaliana protein match is: Uncharacterised conserved protein UCP031279 (TAIR:AT1G58420.1)</t>
  </si>
  <si>
    <t>Carbohydrate-binding protein</t>
  </si>
  <si>
    <t>Carbohydrate-binding protein; FUNCTIONS IN: carbohydrate binding; LOCATED IN: mitochondrion; EXPRESSED IN: 24 plant structures; EXPRESSED DURING: 15 growth stages; BEST Arabidopsis thaliana protein match is: Carbohydrate-binding protein (TAIR:AT1G59510.1)</t>
  </si>
  <si>
    <t>FAR1-related sequence 11</t>
  </si>
  <si>
    <t>FAR1-related sequence 11 (FRS11); FUNCTIONS IN: zinc ion binding; INVOLVED IN: response to red or far red light; LOCATED IN: cellular_component unknown; EXPRESSED IN: 20 plant structures; EXPRESSED DURING: 12 growth stages; CONTAINS InterPro DOMAIN/s: MULE transposase, conserved domain (InterPro:IPR018289), Transcription factor, FAR1-related (InterPro:IPR004330), Zinc finger, PMZ-type (InterPro:IPR006564), Zinc finger, SWIM-type (InterPro:IPR007527); BEST Arabidopsis thaliana protein match is: FAR1-related sequence 10 (TAIR:AT5G28530.1)</t>
  </si>
  <si>
    <t>FAR1 DNA binding domain | MULE transposase domain | Zinc finger, PMZ-type | Zinc finger, SWIM-type</t>
  </si>
  <si>
    <t>glutamine-rich protein 23</t>
  </si>
  <si>
    <t>glutamine-rich protein 23 (GRP23); FUNCTIONS IN: binding; INVOLVED IN: embryo development, cell division; LOCATED IN: nucleus; EXPRESSED IN: 26 plant structures; EXPRESSED DURING: 14 growth stages; CONTAINS InterPro DOMAIN/s: Pentatricopeptide repeat (InterPro:IPR002885), Tetratricopeptide-like helical (InterPro:IPR011990); BEST Arabidopsis thaliana protein match is: Pentatricopeptide repeat (PPR) superfamily protein (TAIR:AT3G49240.1)</t>
  </si>
  <si>
    <t>Zinc finger C-x8-C-x5-C-x3-H type family protein; FUNCTIONS IN: RNA binding, nucleotide binding, zinc ion binding, nucleic acid binding; LOCATED IN: nucleus; EXPRESSED IN: 22 plant structures; EXPRESSED DURING: 13 growth stages; CONTAINS InterPro DOMAIN/s: Zinc finger, CCCH-type (InterPro:IPR000571), RNA recognition motif, RNP-1 (InterPro:IPR000504), Nucleotide-binding, alpha-beta plait (InterPro:IPR012677), RNA recognition, domain 1 (InterPro:IPR003954), U2 auxiliary factor small subunit (InterPro:IPR009145); BEST Arabidopsis thaliana protein match is: U2 snRNP auxiliary factor small subunit, putative (TAIR:AT1G27650.1)</t>
  </si>
  <si>
    <t>Nucleotide-binding, alpha-beta plait | RNA recognition motif domain | RNA recognition motif domain, eukaryote | U2 auxiliary factor small subunit | Zinc finger, CCCH-type</t>
  </si>
  <si>
    <t>glutathione S-transferase TAU 18</t>
  </si>
  <si>
    <t>glutathione S-transferase TAU 18 (GSTU18);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family protein (TAIR:AT1G10370.1)</t>
  </si>
  <si>
    <t>Glutathione S-transferase, C-terminal | Glutathione S-transferase, C-terminal-like | Glutathione S-transferase, N-terminal | Thioredoxin-like fold</t>
  </si>
  <si>
    <t>Vps51/Vps67 family (components of vesicular transport) protein</t>
  </si>
  <si>
    <t>Vps51/Vps67 family (components of vesicular transport) protein; CONTAINS InterPro DOMAIN/s: Vps51/Vps67 (InterPro:IPR014812); BEST Arabidopsis thaliana protein match is: exocyst complex component 84B (TAIR:AT5G49830.1)</t>
  </si>
  <si>
    <t>SIN3-like 6</t>
  </si>
  <si>
    <t>SIN3-like 6 (SNL6); INVOLVED IN: regulation of transcription, DNA-dependent; LOCATED IN: nucleus; EXPRESSED IN: cultured cell; CONTAINS InterPro DOMAIN/s: Histone deacetylase interacting (InterPro:IPR013194), Paired amphipathic helix (InterPro:IPR003822); BEST Arabidopsis thaliana protein match is: SIN3-like 5 (TAIR:AT1G59890.1)</t>
  </si>
  <si>
    <t>Domain of unknown function (DUF1726) ;Putative ATPase (DUF699)</t>
  </si>
  <si>
    <t>CONTAINS InterPro DOMAIN/s: Domain of unknown function DUF1726 (InterPro:IPR013562), Domain  of unknown function DUF699, exodeoxyribonuclease V alpha chain (InterPro:IPR007807); BEST Arabidopsis thaliana protein match is: Domain of unknown function (DUF1726) ;Putative ATPase (DUF699) (TAIR:AT3G57940.1)</t>
  </si>
  <si>
    <t>Domain of unknown function DUF1726 | GNAT domain | Helicase domain | Possible tRNA binding domain</t>
  </si>
  <si>
    <t>chloroplast-localized ISCA-like protein</t>
  </si>
  <si>
    <t>chloroplast-localized ISCA-like protein (CPISCA); CONTAINS InterPro DOMAIN/s: FeS cluster insertion, C-terminal, conserved site (InterPro:IPR017870), FeS cluster biogenesis (InterPro:IPR000361), FeS cluster insertion (InterPro:IPR016092); BEST Arabidopsis thaliana protein match is: Iron-sulphur cluster biosynthesis family protein (TAIR:AT5G03905.1)</t>
  </si>
  <si>
    <t>FeS cluster biogenesis | FeS cluster insertion protein | FeS cluster insertion, C-terminal, conserved site</t>
  </si>
  <si>
    <t>Transducin/WD40 repeat-like superfamily protein;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(TAIR:AT5G54520.1)</t>
  </si>
  <si>
    <t>G-protein beta WD-40 repeat | WD40 repeat | WD40 repeat, conserved site | WD40-repeat-containing domain | WD40/YVTN repeat-like-containing domain</t>
  </si>
  <si>
    <t>basic helix-loop-helix (bHLH) DNA-binding superfamily protein; FUNCTIONS IN: DNA binding, sequence-specific DNA binding transcription factor activity; INVOLVED IN: regulation of transcription; LOCATED IN: nucleus; EXPRESSED IN: 22 plant structures; EXPRESSED DURING: 13 growth stages; CONTAINS InterPro DOMAIN/s: Helix-loop-helix DNA-binding domain (InterPro:IPR001092), Helix-loop-helix DNA-binding (InterPro:IPR011598); BEST Arabidopsis thaliana protein match is: basic helix-loop-helix (bHLH) DNA-binding superfamily protein (TAIR:AT2G16910.1)</t>
  </si>
  <si>
    <t>Myc-type, basic helix-loop-helix (bHLH) domain | Transcription factor MYC/MYB N-terminal</t>
  </si>
  <si>
    <t>Plant protein 1589 of unknown function</t>
  </si>
  <si>
    <t>Plant protein 1589 of unknown function; FUNCTIONS IN: molecular_function unknown; INVOLVED IN: biological_process unknown; LOCATED IN: cellular_component unknown; CONTAINS InterPro DOMAIN/s: Conserved hypothetical protein CHP01589, plant (InterPro:IPR006476); BEST Arabidopsis thaliana protein match is: Plant protein 1589 of unknown function (TAIR:AT3G55240.1)</t>
  </si>
  <si>
    <t>Conserved hypothetical protein CHP01589, plant</t>
  </si>
  <si>
    <t>other RNA</t>
  </si>
  <si>
    <t>unknown protein; BEST Arabidopsis thaliana protein match is: unknown protein (TAIR:AT1G60783.1)</t>
  </si>
  <si>
    <t>phosphoribosyl pyrophosphate (PRPP) synthase 3</t>
  </si>
  <si>
    <t>phosphoribosyl pyrophosphate (PRPP) synthase 3 (PRS3); FUNCTIONS IN: magnesium ion binding, ribose phosphate diphosphokinase activity; INVOLVED IN: nucleotide biosynthetic process, nucleoside metabolic process; LOCATED IN: chloroplast; EXPRESSED IN: 23 plant structures; EXPRESSED DURING: 15 growth stages; CONTAINS InterPro DOMAIN/s: Phosphoribosyltransferase (InterPro:IPR000836), Phosphoribosyl pyrophosphokinase (InterPro:IPR005946); BEST Arabidopsis thaliana protein match is: Phosphoribosyltransferase family protein (TAIR:AT2G42910.1)</t>
  </si>
  <si>
    <t>Phosphoribosyltransferase domain | Phosphoribosyltransferase-like | Ribose-phosphate diphosphokinase | Ribose-phosphate pyrophosphokinase, N-terminal domain</t>
  </si>
  <si>
    <t>FUNCTIONS IN: molecular_function unknown; INVOLVED IN: biological_process unknown; LOCATED IN: cellular_component unknown; CONTAINS InterPro DOMAIN/s: Cytochrome c oxidase assembly protein PET191, N-terminal (InterPro:IPR018793)</t>
  </si>
  <si>
    <t>Cytochrome c oxidase assembly protein PET191</t>
  </si>
  <si>
    <t>unknown protein; FUNCTIONS IN: molecular_function unknown; INVOLVED IN: biological_process unknown; LOCATED IN: chloroplast; EXPRESSED IN: petal, flower, leaf; EXPRESSED DURING: LP.04 four leaves visible, 4 anthesis, petal differentiation and expansion stage; BEST Arabidopsis thaliana protein match is: unknown protein (TAIR:AT5G13340.1)</t>
  </si>
  <si>
    <t>Pentatricopeptide repeat (PPR) superfamily protein; CONTAINS InterPro DOMAIN/s: Pentatricopeptide repeat (InterPro:IPR002885); BEST Arabidopsis thaliana protein match is: plastid transcriptionally active 2 (TAIR:AT1G74850.1)</t>
  </si>
  <si>
    <t>NB-ARC domain-containing disease resistance protein</t>
  </si>
  <si>
    <t>LOV1; FUNCTIONS IN: ATP binding; INVOLVED IN: defense response to fungus, response to molecule of fungal origin, defense response; LOCATED IN: cellular_component unknown; EXPRESSED IN: 14 plant structures; EXPRESSED DURING: 7 growth stages; CONTAINS InterPro DOMAIN/s: NB-ARC (InterPro:IPR002182), Disease resistance protein (InterPro:IPR000767); BEST Arabidopsis thaliana protein match is: Disease resistance protein (CC-NBS-LRR class) family (TAIR:AT5G48620.1)</t>
  </si>
  <si>
    <t>NB-ARC | P-loop containing nucleoside triphosphate hydrolase</t>
  </si>
  <si>
    <t>DNA helicase (RECQl4A)</t>
  </si>
  <si>
    <t>RECQ4A; FUNCTIONS IN: helicase activity, ATP-dependent 3'-5' DNA helicase activity, ATP-dependent helicase activity, nucleic acid binding, ATP binding; INVOLVED IN: chromosome organization, response to DNA damage stimulus, double-strand break repair via homologous recombination; LOCATED IN: intracellular; CONTAINS InterPro DOMAIN/s: DNA/RNA helicase, DEAD/DEAH box type, N-terminal (InterPro:IPR011545), RQC domain (InterPro:IPR018982), DNA helicase, ATP-dependent, RecQ type (InterPro:IPR004589), DNA helicase, ATP-dependent, RecQ type, N-terminal (InterPro:IPR018329), DNA/RNA helicase, ATP-dependent, DEAH-box type, conserved site (InterPro:IPR002464), DEAD-like helicase, N-terminal (InterPro:IPR014001), DNA/RNA helicase, C-terminal (InterPro:IPR001650), Helicase, superfamily 1/2, ATP-binding domain (InterPro:IPR014021), Helicase/RNase D C-terminal, HRDC domain (InterPro:IPR002121); BEST Arabidopsis thaliana protein match is: RECQ helicase L4B (TAIR:AT1G60930.1)</t>
  </si>
  <si>
    <t>DEAD/DEAH box helicase domain | DNA helicase, ATP-dependent, RecQ type | DNA/RNA helicase, ATP-dependent, DEAH-box type, conserved site | HRDC domain | HRDC-like | Helicase, C-terminal | Helicase, superfamily 1/2, ATP-binding domain | P-loop containing nucleoside triphosphate hydrolase | RQC domain | Winged helix-turn-helix DNA-binding domain</t>
  </si>
  <si>
    <t>Protein kinase superfamily protein; SNF1-related protein kinase 2.4 (SNRK2.4);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Calcium/calmodulin-dependent protein kinase-like (InterPro:IPR020636), Serine/threonine-protein kinase-like, plant (InterPro:IPR015740);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Calcium/calmodulin-dependent protein kinase-like (InterPro:IPR020636), Tyrosine-protein kinase, catalytic domain (InterPro:IPR020635), Serine/threonine-protein kinase-like, plant (InterPro:IPR015740); BEST Arabidopsis thaliana protein match is: SNF1-related protein kinase 2.10 (TAIR:AT1G60940.2)</t>
  </si>
  <si>
    <t>pseudogene, similar to putative AP endonuclease/reverse transcriptase, blastp match of 30% identity and 3.2e-59 P-value to GP|21952510|gb|AAM82604.1|AF525305_2|AF525305 putative AP endonuclease/reverse transcriptase {Brassica napus}</t>
  </si>
  <si>
    <t>syntaxin of plants 125</t>
  </si>
  <si>
    <t>syntaxin of plants 125 (SYP125); FUNCTIONS IN: SNAP receptor activity; INVOLVED IN: intracellular protein transport, cellular membrane fusion; LOCATED IN: membrane; EXPRESSED IN: 6 plant structures; EXPRESSED DURING: L mature pollen stage, M germinated pollen stage, 4 anthesis, petal differentiation and expansion stage; CONTAINS InterPro DOMAIN/s: Target SNARE coiled-coil domain (InterPro:IPR000727), t-SNARE (InterPro:IPR010989), Syntaxin/epimorphin, conserved site (InterPro:IPR006012), Syntaxin, N-terminal (InterPro:IPR006011); BEST Arabidopsis thaliana protein match is: syntaxin of plants 124 (TAIR:AT1G61290.1)</t>
  </si>
  <si>
    <t>F-box and associated interaction domains-containing protein</t>
  </si>
  <si>
    <t>F-box and associated interaction domains-containing protein; CONTAINS InterPro DOMAIN/s: F-box domain, cyclin-like (InterPro:IPR001810), F-box domain, Skp2-like (InterPro:IPR022364); CONTAINS InterPro DOMAIN/s: F-box domain, cyclin-like (InterPro:IPR001810), F-box domain, Skp2-like (InterPro:IPR022364), F-box associated domain, type 1 (InterPro:IPR006527); BEST Arabidopsis thaliana protein match is: F-box and associated interaction domains-containing protein (TAIR:AT2G34280.1)</t>
  </si>
  <si>
    <t>F-box associated domain, type 1 | F-box associated interaction domain | F-box domain</t>
  </si>
  <si>
    <t>S-locus lectin protein kinase family protein</t>
  </si>
  <si>
    <t>S-locus lectin protein kinase family protein; FUNCTIONS IN: in 6 functions; INVOLVED IN: protein amino acid phosphorylation, recognition of pollen; EXPRESSED IN: 23 plant structures; LOCATED IN: endomembrane system; EXPRESSED DURING: 15 growth stages; CONTAINS InterPro DOMAIN/s: Curculin-like (mannose-binding) lectin (InterPro:IPR001480), PAN-2 domain (InterPro:IPR013227), Apple-like (InterPro:IPR003609), Serine/threonine-protein kinase domain (InterPro:IPR002290), Serine-threonine/tyrosine-protein kinase (InterPro:IPR001245), Protein kinase-like domain (InterPro:IPR011009), Serine/threonine-protein kinase, active site (InterPro:IPR008271), Protein kinase, catalytic domain (InterPro:IPR000719), S-locus glycoprotein (InterPro:IPR000858), Tyrosine-protein kinase, catalytic domain (InterPro:IPR020635); CONTAINS InterPro DOMAIN/s: Curculin-like (mannose-binding) lectin (InterPro:IPR001480), PAN-2 domain (InterPro:IPR013227), Apple-like (InterPro:IPR003609), Serine/threonine-protein kinase domain (InterPro:IPR002290), Serine-threonine/tyrosine-protein kinase (InterPro:IPR001245), Serine/threonine-protein kinase, active site (InterPro:IPR008271), Protein kinase-like domain (InterPro:IPR011009), Protein kinase, catalytic domain (InterPro:IPR000719), S-locus glycoprotein (InterPro:IPR000858), Tyrosine-protein kinase, catalytic domain (InterPro:IPR020635); BEST Arabidopsis thaliana protein match is: S-domain-1 29 (TAIR:AT1G61380.1); CONTAINS InterPro DOMAIN/s: Curculin-like (mannose-binding) lectin (InterPro:IPR001480), PAN-2 domain (InterPro:IPR013227), Apple-like (InterPro:IPR003609), Protein kinase, catalytic domain (InterPro:IPR000719), S-locus glycoprotein (InterPro:IPR000858), Serine-threonine/tyrosine-protein kinase (InterPro:IPR001245), Protein kinase-like domain (InterPro:IPR011009), Serine/threonine-protein kinase, active site (InterPro:IPR008271); BEST Arabidopsis thaliana protein match is: S-locus lectin protein kinase family protein (TAIR:AT1G61480.1)</t>
  </si>
  <si>
    <t>Apple-like | Bulb-type lectin domain | Concanavalin A-like lectin/glucanase, subgroup | PAN-2 domain | Protein kinase domain | Protein kinase-like domain | S-locus glycoprotein | S-receptor-like serine/threonine-protein kinase | Serine-threonine/tyrosine-protein kinase catalytic domain | Serine/threonine-protein kinase, active site</t>
  </si>
  <si>
    <t>protein serine/threonine kinases;protein kinases;ATP binding;sugar binding;kinases;carbohydrate binding</t>
  </si>
  <si>
    <t>protein serine/threonine kinases;protein kinases;ATP binding;sugar binding;kinases;carbohydrate binding; FUNCTIONS IN: in 6 functions; INVOLVED IN: protein amino acid phosphorylation, recognition of pollen; LOCATED IN: endomembrane system; EXPRESSED IN: 12 plant structures; EXPRESSED DURING: 6 growth stages; CONTAINS InterPro DOMAIN/s: Curculin-like (mannose-binding) lectin (InterPro:IPR001480), Apple-like (InterPro:IPR003609), PAN-2 domain (InterPro:IPR013227), Serine/threonine-protein kinase domain (InterPro:IPR002290), Serine-threonine/tyrosine-protein kinase (InterPro:IPR001245), Serine/threonine-protein kinase-like domain (InterPro:IPR017442), Protein kinase-like domain (InterPro:IPR011009), Serine/threonine-protein kinase, active site (InterPro:IPR008271), Protein kinase, catalytic domain (InterPro:IPR000719), S-locus glycoprotein (InterPro:IPR000858), Tyrosine-protein kinase, catalytic domain (InterPro:IPR020635); BEST Arabidopsis thaliana protein match is: S-locus lectin protein kinase family protein (TAIR:AT1G11330.2)</t>
  </si>
  <si>
    <t>unknown protein; FUNCTIONS IN: molecular_function unknown; INVOLVED IN: biological_process unknown; LOCATED IN: mitochondrion, plastid; EXPRESSED IN: 7 plant structures; EXPRESSED DURING: C globular stage, F mature embryo stage, petal differentiation and expansion stage, E expanded cotyledon stage, D bilateral stage</t>
  </si>
  <si>
    <t>S-domain-1 13</t>
  </si>
  <si>
    <t>S-domain-1 13 (SD1-13); CONTAINS InterPro DOMAIN/s: Curculin-like (mannose-binding) lectin (InterPro:IPR001480), Apple-like (InterPro:IPR003609), Protein kinase, ATP binding site (InterPro:IPR017441), PAN-2 domain (InterPro:IPR013227), Serine/threonine-protein kinase domain (InterPro:IPR002290), Serine-threonine/tyrosine-protein kinase (InterPro:IPR001245), Serine/threonine-protein kinase, active site (InterPro:IPR008271), Protein kinase-like domain (InterPro:IPR011009), Protein kinase, catalytic domain (InterPro:IPR000719), S-locus glycoprotein (InterPro:IPR000858), Tyrosine-protein kinase, catalytic domain (InterPro:IPR020635); BEST Arabidopsis thaliana protein match is: S-locus lectin protein kinase family protein (TAIR:AT1G11330.1)</t>
  </si>
  <si>
    <t>Apple-like | Bulb-type lectin domain | Concanavalin A-like lectin/glucanase, subgroup | PAN-2 domain | Protein kinase domain | Protein kinase, ATP binding site | Protein kinase-like domain | S-locus glycoprotein | S-receptor-like serine/threonine-protein kinase | Serine-threonine/tyrosine-protein kinase catalytic domain | Serine/threonine-protein kinase, active site</t>
  </si>
  <si>
    <t>S-locus lectin protein kinase family protein; FUNCTIONS IN: in 6 functions; INVOLVED IN: protein amino acid phosphorylation, recognition of pollen; LOCATED IN: endomembrane system; EXPRESSED IN: 21 plant structures; EXPRESSED DURING: 13 growth stages; CONTAINS InterPro DOMAIN/s: Curculin-like (mannose-binding) lectin (InterPro:IPR001480), Apple-like (InterPro:IPR003609), PAN-2 domain (InterPro:IPR013227), S-locus receptor kinase, C-terminal (InterPro:IPR021820), Serine/threonine-protein kinase domain (InterPro:IPR002290), EGF-like, type 3 (InterPro:IPR000742), Serine-threonine/tyrosine-protein kinase (InterPro:IPR001245), Protein kinase-like domain (InterPro:IPR011009), Serine/threonine-protein kinase, active site (InterPro:IPR008271), Protein kinase, catalytic domain (InterPro:IPR000719), S-locus glycoprotein (InterPro:IPR000858), Tyrosine-protein kinase, catalytic domain (InterPro:IPR020635), Concanavalin A-like lectin/glucanase (InterPro:IPR008985); BEST Arabidopsis thaliana protein match is: S-locus lectin protein kinase family protein (TAIR:AT1G11340.1)</t>
  </si>
  <si>
    <t>Apple-like | Bulb-type lectin domain | Epidermal growth factor-like domain | PAN-2 domain | Protein kinase domain | Protein kinase-like domain | S-locus glycoprotein | S-locus receptor kinase, C-terminal | S-receptor-like serine/threonine-protein kinase | Serine-threonine/tyrosine-protein kinase catalytic domain | Serine/threonine-protein kinase, active site</t>
  </si>
  <si>
    <t>BEST Arabidopsis thaliana protein match is: glycine-rich protein (TAIR:AT3G29075.1)</t>
  </si>
  <si>
    <t>RNA polymerases N / 8 kDa subunit</t>
  </si>
  <si>
    <t>NRPB10; FUNCTIONS IN: DNA-directed RNA polymerase activity, DNA binding, zinc ion binding; INVOLVED IN: transcription, DNA-dependent, transcription, regulation of transcription; LOCATED IN: DNA-directed RNA polymerase V complex, DNA-directed RNA polymerase II, core complex, DNA-directed RNA polymerase IV complex; CONTAINS InterPro DOMAIN/s: RNA polymerases, N/8kDa subunit (InterPro:IPR000268), RNA polymerases, subunit N, zinc binding site (InterPro:IPR020789), Homeodomain-related (InterPro:IPR012287); BEST Arabidopsis thaliana protein match is: RNA polymerases N / 8 kDa subunit (TAIR:AT1G61700.1)</t>
  </si>
  <si>
    <t>DNA-directed RNA polymerase, subunit N/Rpb10 | Homeodomain-like | RNA polymerase subunit RPB10 | RNA polymerases, subunit N, zinc binding site</t>
  </si>
  <si>
    <t>cytochrome P450, family 77, subfamily B, polypeptide 1</t>
  </si>
  <si>
    <t>cytochrome P450, family 77, subfamily B, polypeptide 1 (CYP77B1); FUNCTIONS IN: electron carrier activity, monooxygenase activity, iron ion binding, oxygen binding, heme binding; INVOLVED IN: oxidation reduction; LOCATED IN: endomembrane system; EXPRESSED IN: 17 plant structures; EXPRESSED DURING: 8 growth stages; CONTAINS InterPro DOMAIN/s: Cytochrome P450 (InterPro:IPR001128), Cytochrome P450, E-class, group I (InterPro:IPR002401), Cytochrome P450, conserved site (InterPro:IPR017972); BEST Arabidopsis thaliana protein match is: cytochrome P450, family 77, subfamily A, polypeptide 9 (TAIR:AT5G04630.1)</t>
  </si>
  <si>
    <t>RBP45B; FUNCTIONS IN: RNA binding; EXPRESSED IN: 26 plant structures; EXPRESSED DURING: 16 growth stages; CONTAINS InterPro DOMAIN/s: RNA recognition motif, RNP-1 (InterPro:IPR000504), Nucleotide-binding, alpha-beta plait (InterPro:IPR012677); BEST Arabidopsis thaliana protein match is: RNA-binding protein 45A (TAIR:AT5G54900.1)</t>
  </si>
  <si>
    <t>heat shock protein 70 (Hsp 70) family protein</t>
  </si>
  <si>
    <t>heat shock protein 70 (Hsp 70) family protein; FUNCTIONS IN: ATP binding; INVOLVED IN: protein folding; LOCATED IN: cellular_component unknown; EXPRESSED IN: 24 plant structures; EXPRESSED DURING: 15 growth stages; CONTAINS InterPro DOMAIN/s: Heat shock protein Hsp70 (InterPro:IPR001023), Heat shock protein 70 (InterPro:IPR013126); BEST Arabidopsis thaliana protein match is: Heat shock protein 70 (Hsp 70) family protein (TAIR:AT1G79920.1)</t>
  </si>
  <si>
    <t>Heat shock protein 70 family | Heat shock protein 70kD, C-terminal domain | Heat shock protein 70kD, peptide-binding domain</t>
  </si>
  <si>
    <t>Protein of unknown function, DUF584</t>
  </si>
  <si>
    <t>Protein of unknown function, DUF584; FUNCTIONS IN: molecular_function unknown; INVOLVED IN: biological_process unknown; LOCATED IN: chloroplast; EXPRESSED IN: 21 plant structures; EXPRESSED DURING: 11 growth stages; CONTAINS InterPro DOMAIN/s: Protein of unknown function DUF584 (InterPro:IPR007608); BEST Arabidopsis thaliana protein match is: Protein of unknown function, DUF584 (TAIR:AT1G61930.1)</t>
  </si>
  <si>
    <t>Senescence regulator S40</t>
  </si>
  <si>
    <t>starch synthase 3</t>
  </si>
  <si>
    <t>starch synthase 3 (SS3); CONTAINS InterPro DOMAIN/s: Glycogen/starch synthases, ADP-glucose type (InterPro:IPR011835), Starch synthase, catalytic domain (InterPro:IPR013534), Glycosyl transferase, group 1 (InterPro:IPR001296), Carbohydrate binding domain, family 25 (InterPro:IPR005085); FUNCTIONS IN: starch synthase activity, transferase activity, transferring glycosyl groups; BEST Arabidopsis thaliana protein match is: starch synthase 4 (TAIR:AT4G18240.1); INVOLVED IN: starch biosynthetic process; LOCATED IN: chloroplast; EXPRESSED IN: 23 plant structures; EXPRESSED DURING: 13 growth stages</t>
  </si>
  <si>
    <t>Carbohydrate binding module family 25 | Glycogen/starch synthase, ADP-glucose type | Glycosyl transferase, family 1 | Starch synthase, catalytic domain</t>
  </si>
  <si>
    <t>unknown protein; FUNCTIONS IN: molecular_function unknown; INVOLVED IN: biological_process unknown; LOCATED IN: endomembrane system; EXPRESSED IN: 19 plant structures; EXPRESSED DURING: 12 growth stages</t>
  </si>
  <si>
    <t>Transcription factor jumonji (jmjC) domain-containing protein</t>
  </si>
  <si>
    <t>Transcription factor jumonji (jmjC) domain-containing protein; CONTAINS InterPro DOMAIN/s: Transcription factor jumonji/aspartyl beta-hydroxylase (InterPro:IPR003347), Transcription factor jumonji (InterPro:IPR013129); BEST Arabidopsis thaliana protein match is: transcription factor jumonji (jmjC) domain-containing protein (TAIR:AT1G62310.1)</t>
  </si>
  <si>
    <t>JmjC domain</t>
  </si>
  <si>
    <t>Phosphofructokinase family protein</t>
  </si>
  <si>
    <t>Phosphofructokinase family protein; FUNCTIONS IN: diphosphate-fructose-6-phosphate 1-phosphotransferase activity; INVOLVED IN: response to cadmium ion, glycolysis, photosynthesis; LOCATED IN: pyrophosphate-dependent phosphofructokinase complex, beta-subunit complex, cell wall, membrane; EXPRESSED IN: 24 plant structures; EXPRESSED DURING: 14 growth stages; CONTAINS InterPro DOMAIN/s: Pyrophosphate-dependent phosphofructokinase PfpB (InterPro:IPR011183), Phosphofructokinase (InterPro:IPR000023); BEST Arabidopsis thaliana protein match is: Phosphofructokinase family protein (TAIR:AT4G04040.1)</t>
  </si>
  <si>
    <t>Phosphofructokinase | Phosphofructokinase domain | Pyrophosphate-dependent phosphofructokinase PfpB | Pyrophosphate-dependent phosphofructokinase, alpha-helical domain</t>
  </si>
  <si>
    <t>Plant protein of unknown function (DUF863)</t>
  </si>
  <si>
    <t>Plant protein of unknown function (DUF863); CONTAINS InterPro DOMAIN/s: Protein of unknown function DUF863, plant (InterPro:IPR008581); BEST Arabidopsis thaliana protein match is: Plant protein of unknown function (DUF863) (TAIR:AT1G62530.2)</t>
  </si>
  <si>
    <t>Protein of unknown function DUF863, plant</t>
  </si>
  <si>
    <t>RPS5-like 1</t>
  </si>
  <si>
    <t>RPS5-like 1 (RFL1); FUNCTIONS IN: ATP binding; INVOLVED IN: N-terminal protein myristoylation, response to bacterium, defense response; LOCATED IN: cellular_component unknown; EXPRESSED IN: shoot apex, stem, embryo, sepal, stamen; EXPRESSED DURING: 4 anthesis, petal differentiation and expansion stage, D bilateral stage; CONTAINS InterPro DOMAIN/s: NB-ARC (InterPro:IPR002182), Disease resistance protein (InterPro:IPR000767); BEST Arabidopsis thaliana protein match is: Disease resistance protein (CC-NBS-LRR class) family (TAIR:AT1G12220.2)</t>
  </si>
  <si>
    <t>Leucine-rich repeat | NB-ARC | P-loop containing nucleoside triphosphate hydrolase</t>
  </si>
  <si>
    <t>Disease resistance protein (CC-NBS-LRR class) family</t>
  </si>
  <si>
    <t>RESISTANT TO P. SYRINGAE 5 (RPS5); CONTAINS InterPro DOMAIN/s: Leucine-rich repeat-containing protein (InterPro:IPR015766), NB-ARC (InterPro:IPR002182), Disease resistance protein (InterPro:IPR000767); BEST Arabidopsis thaliana protein match is: LRR and NB-ARC domains-containing disease resistance protein (TAIR:AT1G12280.1)</t>
  </si>
  <si>
    <t>Pentapeptide repeat-containing protein</t>
  </si>
  <si>
    <t>Pentapeptide repeat-containing protein; FUNCTIONS IN: molecular_function unknown; INVOLVED IN: biological_process unknown; LOCATED IN: chloroplast thylakoid membrane, chloroplast thylakoid lumen, chloroplast; LOCATED IN: thylakoid, chloroplast thylakoid membrane, chloroplast thylakoid lumen, chloroplast; EXPRESSED IN: 22 plant structures; EXPRESSED DURING: 13 growth stages; CONTAINS InterPro DOMAIN/s: Pentapeptide repeat (InterPro:IPR001646); BEST Arabidopsis thaliana protein match is: Tetratricopeptide repeat (TPR)-like superfamily protein (TAIR:AT2G44920.2)</t>
  </si>
  <si>
    <t>Pentapeptide repeat</t>
  </si>
  <si>
    <t>stress-inducible protein, putative</t>
  </si>
  <si>
    <t>stress-inducible protein, putative; FUNCTIONS IN: binding; INVOLVED IN: response to stress; EXPRESSED IN: 23 plant structures; EXPRESSED DURING: 14 growth stages; CONTAINS InterPro DOMAIN/s: Heat shock chaperonin-binding (InterPro:IPR006636), Tetratricopeptide TPR-1 (InterPro:IPR001440), Tetratricopeptide-like helical (InterPro:IPR011990), Tetratricopeptide repeat-containing (InterPro:IPR013026), Tetratricopeptide repeat (InterPro:IPR019734); BEST Arabidopsis thaliana protein match is: stress-inducible protein, putative (TAIR:AT1G62740.1)</t>
  </si>
  <si>
    <t>Heat shock chaperonin-binding | Tetratricopeptide TPR1 | Tetratricopeptide repeat | Tetratricopeptide repeat-containing domain | Tetratricopeptide-like helical domain</t>
  </si>
  <si>
    <t>Calcium-binding EF-hand family protein</t>
  </si>
  <si>
    <t>Calcium-binding EF-hand family protein; FUNCTIONS IN: calcium ion binding; INVOLVED IN: biological_process unknown; LOCATED IN: plasma membrane, nucleus, cytoplasm; EXPRESSED IN: 26 plant structures; EXPRESSED DURING: 15 growth stages; CONTAINS InterPro DOMAIN/s: EF-Hand 1, calcium-binding site (InterPro:IPR018247), EF-HAND 2 (InterPro:IPR018249), EF-hand-like domain (InterPro:IPR011992), Calcium-binding EF-hand (InterPro:IPR002048), EF-hand (InterPro:IPR018248); BEST Arabidopsis thaliana protein match is: Calcium-binding EF-hand family protein (TAIR:AT1G62820.1)</t>
  </si>
  <si>
    <t>EF-Hand 1, calcium-binding site | EF-hand domain | EF-hand domain pair</t>
  </si>
  <si>
    <t>Protein of unknown function (DUF1442)</t>
  </si>
  <si>
    <t>Protein of unknown function (DUF1442); CONTAINS InterPro DOMAIN/s: Protein of unknown function DUF1442 (InterPro:IPR009902); BEST Arabidopsis thaliana protein match is: Protein of unknown function (DUF1442) (TAIR:AT1G62840.1)</t>
  </si>
  <si>
    <t>Protein of unknown function DUF1442</t>
  </si>
  <si>
    <t>Leucine-rich repeat protein kinase family protein; FUNCTIONS IN: protein serine/threonine kinase activity, kinase activity, ATP binding; INVOLVED IN: transmembrane receptor protein tyrosine kinase signaling pathway, protein amino acid phosphorylation; LOCATED IN: plasma membrane; EXPRESSED IN: 9 plant structures; EXPRESSED DURING: 6 growth stages;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BEST Arabidopsis thaliana protein match is: leucine-rich repeat transmembrane protein kinase family protein (TAIR:AT1G62950.1)</t>
  </si>
  <si>
    <t>Leucine-rich repeat | Leucine-rich repeat-containing N-terminal, type 2 | Protein kinase domain | Protein kinase-like domain</t>
  </si>
  <si>
    <t>C4-dicarboxylate transporter/malic acid transport protein</t>
  </si>
  <si>
    <t>OZONE-SENSITIVE 1 (OZS1); CONTAINS InterPro DOMAIN/s: C4-dicarboxylate transporter/malic acid transport protein (InterPro:IPR004695); BEST Arabidopsis thaliana protein match is: SLAC1 homologue 3 (TAIR:AT5G24030.1)</t>
  </si>
  <si>
    <t>Voltage-dependent anion channel</t>
  </si>
  <si>
    <t>phosphoenolpyruvate carboxylase-related kinase 1</t>
  </si>
  <si>
    <t>phosphoenolpyruvate carboxylase-related kinase 1 (PEPKR1); FUNCTIONS IN: protein serine/threonine kinase activity, protein kinase activity, kinase activity, ATP binding; INVOLVED IN: protein amino acid phosphorylation; LOCATED IN: cellular_component unknown; EXPRESSED IN: 22 plant structures; EXPRESSED DURING: 13 growth stages; CONTAINS InterPro DOMAIN/s: Protein kinase, ATP binding site (InterPro:IPR017441), Protein kinase, catalytic domain (InterPro:IPR000719), Serine/threonine-protein kinase domain (InterPro:IPR002290), Calcium-dependent protein kinase (InterPro:IPR020642), Calcium/calmodulin-dependent protein kinase-like (InterPro:IPR020636), Serine/threonine-protein kinase-like domain (InterPro:IPR017442), Protein kinase-like domain (InterPro:IPR011009), Serine/threonine-protein kinase, active site (InterPro:IPR008271); BEST Arabidopsis thaliana protein match is: calcium-dependent protein kinase 34 (TAIR:AT5G19360.1)</t>
  </si>
  <si>
    <t>Pentatricopeptide repeat (PPR) superfamily protein; CONTAINS InterPro DOMAIN/s: Pentatricopeptide repeat (InterPro:IPR002885); BEST Arabidopsis thaliana protein match is: Tetratricopeptide repeat (TPR)-like superfamily protein (TAIR:AT1G12300.1)</t>
  </si>
  <si>
    <t>unknown protein; FUNCTIONS IN: molecular_function unknown; INVOLVED IN: biological_process unknown; LOCATED IN: cellular_component unknown; EXPRESSED IN: 23 plant structures; EXPRESSED DURING: 13 growth stages; CONTAINS InterPro DOMAIN/s: Protein of unknown function DUF947 (InterPro:IPR009292)</t>
  </si>
  <si>
    <t>Protein of unknown function DUF947</t>
  </si>
  <si>
    <t>unknown protein; LOCATED IN: endomembrane system; BEST Arabidopsis thaliana protein match is: unknown protein (TAIR:AT1G12663.1)</t>
  </si>
  <si>
    <t>embryo defective 1586 (EMB1586); FUNCTIONS IN: RNA helicase activity; INVOLVED IN: plasmodesma organization, plasmodesmata-mediated intercellular transport, embryo development ending in seed dormancy; LOCATED IN: mitochondrion; EXPRESSED IN: embryo, root, flower, shoot meristem;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DEA(D/H)-box RNA helicase family protein (TAIR:AT5G60990.1)</t>
  </si>
  <si>
    <t>DEAD/DEAH box helicase domain | Helicase, C-terminal | Helicase, superfamily 1/2, ATP-binding domain | P-loop containing nucleoside triphosphate hydrolase | RNA helicase, DEAD-box type, Q motif</t>
  </si>
  <si>
    <t>unknown protein; FUNCTIONS IN: molecular_function unknown; INVOLVED IN: biological_process unknown; LOCATED IN: cellular_component unknown; EXPRESSED IN: 23 plant structures; EXPRESSED DURING: 13 growth stages</t>
  </si>
  <si>
    <t>Cytochrome b-c1 complex, subunit 6</t>
  </si>
  <si>
    <t>SCREAM 2 (SCRM2); FUNCTIONS IN: DNA binding, sequence-specific DNA binding transcription factor activity; INVOLVED IN: response to freezing, guard mother cell differentiation, regulation of transcription; LOCATED IN: nucleus; EXPRESSED IN: 20 plant structures; EXPRESSED DURING: 13 growth stages; CONTAINS InterPro DOMAIN/s: Helix-loop-helix DNA-binding domain (InterPro:IPR001092), Helix-loop-helix DNA-binding (InterPro:IPR011598); BEST Arabidopsis thaliana protein match is: basic helix-loop-helix (bHLH) DNA-binding superfamily protein (TAIR:AT3G26744.4)</t>
  </si>
  <si>
    <t>ACT domain | Myc-type, basic helix-loop-helix (bHLH) domain</t>
  </si>
  <si>
    <t>nudix hydrolase homolog 12</t>
  </si>
  <si>
    <t>nudix hydrolase homolog 12 (NUDT12); FUNCTIONS IN: hydrolase activity; INVOLVED IN: biological_process unknown; EXPRESSED IN: 23 plant structures; EXPRESSED DURING: 15 growth stages; CONTAINS InterPro DOMAIN/s: NUDIX hydrolase domain-like (InterPro:IPR015797), NUDIX hydrolase, conserved site (InterPro:IPR020084), NUDIX hydrolase domain (InterPro:IPR000086); BEST Arabidopsis thaliana protein match is: nudix hydrolase homolog 13 (TAIR:AT3G26690.2)</t>
  </si>
  <si>
    <t>NUDIX hydrolase domain | NUDIX hydrolase domain-like | NUDIX hydrolase, conserved site</t>
  </si>
  <si>
    <t>ANTHOCYANIN11 (ATAN11); CONTAINS InterPro DOMAIN/s: WD40 repeat-like-containing domain (InterPro:IPR011046), WD40 repeat 2 (InterPro:IPR019782), WD40 repeat, conserved site (InterPro:IPR019775), WD40-repeat-containing domain (InterPro:IPR017986), WD40 repeat (InterPro:IPR001680), WD40/YVTN repeat-like-containing domain (InterPro:IPR015943), WD40 repeat, subgroup (InterPro:IPR019781); BEST Arabidopsis thaliana protein match is: Transducin/WD40 repeat-like superfamily protein (TAIR:AT3G26640.1)</t>
  </si>
  <si>
    <t>WD40 repeat | WD40 repeat, conserved site | WD40-repeat-containing domain | WD40/YVTN repeat-like-containing domain</t>
  </si>
  <si>
    <t>plant intracellular ras group-related LRR 3</t>
  </si>
  <si>
    <t>plant intracellular ras group-related LRR 3 (PIRL3); CONTAINS InterPro DOMAIN/s: Leucine-rich repeat, typical subtype (InterPro:IPR003591), Leucine-rich repeat (InterPro:IPR001611); BEST Arabidopsis thaliana protein match is: plant intracellular ras group-related LRR 2 (TAIR:AT3G26500.1)</t>
  </si>
  <si>
    <t>Leucine rich repeat 4 | Leucine-rich repeat | Leucine-rich repeat, typical subtype</t>
  </si>
  <si>
    <t>sphere organelles protein-related</t>
  </si>
  <si>
    <t>Coilin</t>
  </si>
  <si>
    <t>cytochrome P450, family 71, subfamily B, polypeptide 2</t>
  </si>
  <si>
    <t>cytochrome P450, family 71, subfamily B, polypeptide 2 (CYP71B2); FUNCTIONS IN: electron carrier activity, monooxygenase activity, iron ion binding, oxygen binding, heme binding; INVOLVED IN: response to cyclopentenone, heat acclimation; EXPRESSED IN: 24 plant structures; EXPRESSED DURING: 13 growth stages; CONTAINS InterPro DOMAIN/s: Cytochrome P450 (InterPro:IPR001128), Cytochrome P450, E-class, group I (InterPro:IPR002401), Cytochrome P450, conserved site (InterPro:IPR017972); BEST Arabidopsis thaliana protein match is: cytochrome P450, family 71, subfamily B, polypeptide 20 (TAIR:AT3G26180.1)</t>
  </si>
  <si>
    <t>cytochrome P450, family 71, subfamily B, polypeptide 28</t>
  </si>
  <si>
    <t>cytochrome P450, family 71, subfamily B, polypeptide 28 (CYP71B28); FUNCTIONS IN: electron carrier activity, monooxygenase activity, iron ion binding, oxygen binding, heme binding; INVOLVED IN: oxidation reduction; EXPRESSED IN: 23 plant structures; EXPRESSED DURING: 13 growth stages; CONTAINS InterPro DOMAIN/s: Cytochrome P450 (InterPro:IPR001128), Cytochrome P450, E-class, group I (InterPro:IPR002401), Cytochrome P450, conserved site (InterPro:IPR017972); BEST Arabidopsis thaliana protein match is: Cytochrome P450 superfamily protein (TAIR:AT3G26830.1)</t>
  </si>
  <si>
    <t>ARM repeat superfamily protein</t>
  </si>
  <si>
    <t>ARM repeat superfamily protein; FUNCTIONS IN: binding; INVOLVED IN: biological_process unknown; LOCATED IN: cellular_component unknown; EXPRESSED IN: 20 plant structures; EXPRESSED DURING: 13 growth stages; CONTAINS InterPro DOMAIN/s: Domain of unknown function, nucleolar NUC130/133, N-terminal (InterPro:IPR012977), Armadillo-type fold (InterPro:IPR016024), SDA1 (InterPro:IPR007949); BEST Arabidopsis thaliana protein match is: SDA1 family protein (TAIR:AT4G31520.1)</t>
  </si>
  <si>
    <t>Armadillo-type fold | SDA1 domain | Sda1 | Uncharacterised domain NUC130/133, N-terminal</t>
  </si>
  <si>
    <t>OSBP(oxysterol binding protein)-related protein 1D</t>
  </si>
  <si>
    <t>OSBP(oxysterol binding protein)-related protein 1D (ORP1D); FUNCTIONS IN: oxysterol binding; INVOLVED IN: steroid metabolic process; EXPRESSED IN: 22 plant structures; EXPRESSED DURING: 13 growth stages; CONTAINS InterPro DOMAIN/s: Pleckstrin homology-type (InterPro:IPR011993), Oxysterol-binding protein (InterPro:IPR000648), Pleckstrin homology (InterPro:IPR001849); CONTAINS InterPro DOMAIN/s: Pleckstrin homology-type (InterPro:IPR011993), Pleckstrin homology (InterPro:IPR001849), Oxysterol-binding protein (InterPro:IPR000648); BEST Arabidopsis thaliana protein match is: OSBP(oxysterol binding protein)-related protein 1C (TAIR:AT4G08180.1)</t>
  </si>
  <si>
    <t>Oxysterol-binding protein | Pleckstrin homology domain | Pleckstrin homology-like domain</t>
  </si>
  <si>
    <t>Arabidopsis Hop2 homolog</t>
  </si>
  <si>
    <t>Arabidopsis Hop2 homolog (AHP2); CONTAINS InterPro DOMAIN/s: Tat binding protein 1-interacting (InterPro:IPR010776)</t>
  </si>
  <si>
    <t>Tat binding protein 1-interacting</t>
  </si>
  <si>
    <t>Protein kinase superfamily protein; FUNCTIONS IN: protein serine/threonine kinase activity, protein kinase activity, ATP binding; INVOLVED IN: protein amino acid phosphorylation; LOCATED IN: nucleus, cytoplasm; EXPRESSED IN: male gametophyte, cultured cell, pollen tube; EXPRESSED IN: male gametophyte, pollen tube; EXPRESSED DURING: L mature pollen stage, M germinated pollen stage; CONTAINS InterPro DOMAIN/s: Protein kinase, catalytic domain (InterPro:IPR000719), Serine/threonine-protein kinase domain (InterPro:IPR002290), Serine/threonine-protein kinase-like domain (InterPro:IPR017442), Protein kinase-like domain (InterPro:IPR011009), Serine/threonine-protein kinase, active site (InterPro:IPR008271); CONTAINS InterPro DOMAIN/s: Protein kinase, catalytic domain (InterPro:IPR000719), Serine/threonine-protein kinase domain (InterPro:IPR002290), Tyrosine-protein kinase, catalytic domain (InterPro:IPR020635), Serine/threonine-protein kinase-like domain (InterPro:IPR017442), Protein kinase-like domain (InterPro:IPR011009), Serine/threonine-protein kinase, active site (InterPro:IPR008271); BEST Arabidopsis thaliana protein match is: Protein kinase superfamily protein (TAIR:AT3G53640.1)</t>
  </si>
  <si>
    <t>Protein kinase domain | Protein kinase-like domain | Serine/threonine-protein kinase, active site | Serine/threonine/dual specificity protein kinase, catalytic  domain</t>
  </si>
  <si>
    <t>Tetratricopeptide repeat (TPR)-like superfamily protein; CONTAINS InterPro DOMAIN/s: Pentatricopeptide repeat (InterPro:IPR002885); BEST Arabidopsis thaliana protein match is: Tetratricopeptide repeat (TPR)-like superfamily protein (TAIR:AT4G02750.1)</t>
  </si>
  <si>
    <t>Protein phosphatase 2A regulatory B subunit family protein</t>
  </si>
  <si>
    <t>Protein phosphatase 2A regulatory B subunit family protein; FUNCTIONS IN: protein phosphatase type 2A regulator activity; INVOLVED IN: signal transduction; LOCATED IN: peroxisome, protein phosphatase type 2A complex; EXPRESSED IN: 21 plant structures; EXPRESSED DURING: 12 growth stages; CONTAINS InterPro DOMAIN/s: Protein phosphatase 2A, regulatory B subunit, B56 (InterPro:IPR002554); BEST Arabidopsis thaliana protein match is: Protein phosphatase 2A regulatory B subunit family protein (TAIR:AT3G26020.2)</t>
  </si>
  <si>
    <t>Armadillo-type fold | Protein phosphatase 2A, regulatory B subunit, B56</t>
  </si>
  <si>
    <t>Protein of unknown function (DUF1262)</t>
  </si>
  <si>
    <t>Protein of unknown function (DUF1262); CONTAINS InterPro DOMAIN/s: Protein of unknown function DUF1262 (InterPro:IPR010683); BEST Arabidopsis thaliana protein match is: Protein of unknown function (DUF1262) (TAIR:AT1G13500.1)</t>
  </si>
  <si>
    <t>Protein of unknown function DUF1262</t>
  </si>
  <si>
    <t>phytosulfokine 1 precursor</t>
  </si>
  <si>
    <t>phytosulfokine 1 precursor (PSK1); FUNCTIONS IN: growth factor activity; INVOLVED IN: cell growth; LOCATED IN: extracellular matrix; EXPRESSED IN: root; CONTAINS InterPro DOMAIN/s: Phytosulfokine (InterPro:IPR009438)</t>
  </si>
  <si>
    <t>Phytosulfokine</t>
  </si>
  <si>
    <t>6-phosphogluconolactonase 1</t>
  </si>
  <si>
    <t>6-phosphogluconolactonase 1 (PGL1); FUNCTIONS IN: 6-phosphogluconolactonase activity, catalytic activity; INVOLVED IN: pentose-phosphate shunt, carbohydrate metabolic process; LOCATED IN: cellular_component unknown; EXPRESSED IN: 11 plant structures; EXPRESSED DURING: LP.06 six leaves visible, LP.04 four leaves visible, 4 anthesis, petal differentiation and expansion stage; CONTAINS InterPro DOMAIN/s: 6-phosphogluconolactonase, DevB-type (InterPro:IPR005900); BEST Arabidopsis thaliana protein match is: NagB/RpiA/CoA transferase-like superfamily protein (TAIR:AT5G24400.1)</t>
  </si>
  <si>
    <t>6-phosphogluconolactonase, DevB-type | Glucosamine/galactosamine-6-phosphate isomerase</t>
  </si>
  <si>
    <t>cytochrome P450, family 78, subfamily A, polypeptide 5</t>
  </si>
  <si>
    <t>cytochrome P450, family 78, subfamily A, polypeptide 5 (CYP78A5); FUNCTIONS IN: electron carrier activity, monooxygenase activity, iron ion binding, oxygen binding, heme binding; INVOLVED IN: in 7 processes; LOCATED IN: endoplasmic reticulum; EXPRESSED IN: 10 plant structures; EXPRESSED DURING: F mature embryo stage, petal differentiation and expansion stage, E expanded cotyledon stage, D bilateral stage; CONTAINS InterPro DOMAIN/s: Cytochrome P450 (InterPro:IPR001128), Cytochrome P450, E-class, group I (InterPro:IPR002401), Cytochrome P450, conserved site (InterPro:IPR017972); BEST Arabidopsis thaliana protein match is: cytochrome P450, family 78, subfamily A, polypeptide 10 (TAIR:AT1G74110.1)</t>
  </si>
  <si>
    <t>Protein of unknown function, DUF647</t>
  </si>
  <si>
    <t>ROOT UV-B SENSITIVE 3 (RUS3); FUNCTIONS IN: molecular_function unknown; INVOLVED IN: biological_process unknown; LOCATED IN: cellular_component unknown; CONTAINS InterPro DOMAIN/s: Protein of unknown function DUF647 (InterPro:IPR006968); BEST Arabidopsis thaliana protein match is: Protein of unknown function, DUF647 (TAIR:AT3G45890.1)</t>
  </si>
  <si>
    <t>Vitamin B6 photo-protection and homoeostasis</t>
  </si>
  <si>
    <t>XH/XS domain-containing protein</t>
  </si>
  <si>
    <t>XH/XS domain-containing protein; CONTAINS InterPro DOMAIN/s: Domain of unknown function XS (InterPro:IPR005380), Domain of unknown function XH (InterPro:IPR005379), Domain of unknown function, putative Zinc finger, XS/XH (InterPro:IPR005381); BEST Arabidopsis thaliana protein match is: XH/XS domain-containing protein (TAIR:AT3G48670.2)</t>
  </si>
  <si>
    <t>Uncharacterised domain XH | XS domain | Zinc finger-XS domain</t>
  </si>
  <si>
    <t>Restriction endonuclease, type II-like superfamily protein</t>
  </si>
  <si>
    <t>Restriction endonuclease, type II-like superfamily protein; FUNCTIONS IN: DNA binding, nuclease activity; INVOLVED IN: biological_process unknown; LOCATED IN: cellular_component unknown; EXPRESSED IN: 23 plant structures; EXPRESSED DURING: 13 growth stages; CONTAINS InterPro DOMAIN/s: YqaJ viral recombinase family (InterPro:IPR019080), Exonuclease, phage-type/RecB, C-terminal (InterPro:IPR011604), Restriction endonuclease, type II-like (InterPro:IPR011335); BEST Arabidopsis thaliana protein match is: Restriction endonuclease, type II-like superfamily protein (TAIR:AT1G67660.1)</t>
  </si>
  <si>
    <t>alpha/beta-Hydrolases superfamily protein; FUNCTIONS IN: hydrolase activity, catalytic activity; CONTAINS InterPro DOMAIN/s: Epoxide hydrolase-like (InterPro:IPR000639), Alpha/beta hydrolase fold-1 (InterPro:IPR000073); BEST Arabidopsis thaliana protein match is: alpha/beta-Hydrolases superfamily protein (TAIR:AT5G39220.1)</t>
  </si>
  <si>
    <t>Alpha/Beta hydrolase fold | Alpha/beta hydrolase fold-1 | Epoxide hydrolase-like</t>
  </si>
  <si>
    <t>Plant protein of unknown function (DUF863); CONTAINS InterPro DOMAIN/s: Protein of unknown function DUF863, plant (InterPro:IPR008581); BEST Arabidopsis thaliana protein match is: Plant protein of unknown function (DUF863) (TAIR:AT1G69360.1)</t>
  </si>
  <si>
    <t>eukaryotic elongation factor 5A-1</t>
  </si>
  <si>
    <t>eukaryotic elongation factor 5A-1 (ELF5A-1); FUNCTIONS IN: ribosome binding, RNA binding, translation elongation factor activity, translation initiation factor activity; INVOLVED IN: translational initiation, xylem development; LOCATED IN: cellular_component unknown; EXPRESSED IN: 18 plant structures; EXPRESSED DURING: 11 growth stages; CONTAINS InterPro DOMAIN/s: Nucleic acid-binding, OB-fold (InterPro:IPR012340), Translation elongation factor, IF5A, hypusine site (InterPro:IPR019769), Translation protein SH3-like, subgroup (InterPro:IPR014722), Translation elongation factor, IF5A (InterPro:IPR001884), Translation elongation factor, IF5A C-terminal (InterPro:IPR020189), Translation protein SH3-like (InterPro:IPR008991), Nucleic acid-binding, OB-fold-like (InterPro:IPR016027), KOW (InterPro:IPR005824); BEST Arabidopsis thaliana protein match is: eukaryotic elongation factor 5A-3 (TAIR:AT1G69410.1)</t>
  </si>
  <si>
    <t>Nucleic acid-binding, OB-fold | Ribosomal protein L2 domain 2 | Translation elongation factor IF5A | Translation elongation factor, IF5A C-terminal | Translation elongation factor, IF5A, hypusine site | Translation protein SH3-like domain</t>
  </si>
  <si>
    <t>Protein of unknown function (DUF1336)</t>
  </si>
  <si>
    <t>Protein of unknown function (DUF1336); FUNCTIONS IN: molecular_function unknown; INVOLVED IN: N-terminal protein myristoylation; EXPRESSED IN: 20 plant structures; EXPRESSED DURING: 10 growth stages; CONTAINS InterPro DOMAIN/s: Protein of unknown function DUF1336 (InterPro:IPR009769); BEST Arabidopsis thaliana protein match is: Protein of unknown function (DUF1336) (TAIR:AT3G29180.2)</t>
  </si>
  <si>
    <t>Domain of unknown function DUF1336</t>
  </si>
  <si>
    <t>unknown protein; FUNCTIONS IN: molecular_function unknown; INVOLVED IN: biological_process unknown; LOCATED IN: chloroplast; EXPRESSED IN: 23 plant structures; EXPRESSED DURING: 13 growth stages; CONTAINS InterPro DOMAIN/s: Protein of unknown function DUF3110 (InterPro:IPR021503)</t>
  </si>
  <si>
    <t>Protein of unknown function DUF3110</t>
  </si>
  <si>
    <t>Rubisco methyltransferase family protein</t>
  </si>
  <si>
    <t>Rubisco methyltransferase family protein; FUNCTIONS IN: [ribulose-bisphosphate carboxylase]-lysine N-methyltransferase activity; LOCATED IN: chloroplast, chloroplast stroma; EXPRESSED IN: 20 plant structures; EXPRESSED DURING: 13 growth stages; CONTAINS InterPro DOMAIN/s: Rubisco methyltransferase (InterPro:IPR011192), SET domain (InterPro:IPR001214), Rubisco LSMT substrate-binding (InterPro:IPR015353); BEST Arabidopsis thaliana protein match is: Rubisco methyltransferase family protein (TAIR:AT3G07670.1)</t>
  </si>
  <si>
    <t>Rubisco  LSMT methyltransferase, plant | Rubisco LSMT, substrate-binding domain | SET domain</t>
  </si>
  <si>
    <t>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INVOLVED IN: biological_process unknown; LOCATED IN: cellular_component unknown; EXPRESSED IN: hypocotyl, root; CONTAINS InterPro DOMAIN/s: Oxoglutarate/iron-dependent oxygenase (InterPro:IPR005123); BEST Arabidopsis thaliana protein match is: 2-oxoglutarate (2OG) and Fe(II)-dependent oxygenase superfamily protein (TAIR:AT1G14130.1)</t>
  </si>
  <si>
    <t>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INVOLVED IN: biological_process unknown; LOCATED IN: nucleus; EXPRESSED IN: 23 plant structures; EXPRESSED DURING: 13 growth stages; CONTAINS InterPro DOMAIN/s: Oxoglutarate/iron-dependent oxygenase (InterPro:IPR005123); BEST Arabidopsis thaliana protein match is: 2-oxoglutarate (2OG) and Fe(II)-dependent oxygenase superfamily protein (TAIR:AT1G14120.1)</t>
  </si>
  <si>
    <t>PsbQ-like 2</t>
  </si>
  <si>
    <t>PsbQ-like 2 (PQL2); FUNCTIONS IN: electron transporter, transferring electrons within the cyclic electron transport pathway of photosynthesis activity; INVOLVED IN: photosynthetic electron transport chain; LOCATED IN: in 6 components; EXPRESSED IN: 22 plant structures; EXPRESSED DURING: 13 growth stages; CONTAINS InterPro DOMAIN/s: Photosystem II oxygen evolving complex protein PsbQ (InterPro:IPR008797); BEST Arabidopsis thaliana protein match is: PsbQ-like 1 (TAIR:AT3G01440.1); BEST Arabidopsis thaliana protein match is: photosystem II subunit Q-2 (TAIR:AT4G05180.1)</t>
  </si>
  <si>
    <t>RING/U-box superfamily protein; FUNCTIONS IN: zinc ion binding; INVOLVED IN: biological_process unknown; LOCATED IN: endomembrane system; EXPRESSED IN: 10 plant structures; EXPRESSED DURING: 6 growth stages; CONTAINS InterPro DOMAIN/s: Zinc finger, RING-type (InterPro:IPR001841); BEST Arabidopsis thaliana protein match is: RING/U-box superfamily protein (TAIR:AT5G18260.1)</t>
  </si>
  <si>
    <t>Zinc finger, RING-type | Zinc finger, RING/FYVE/PHD-type</t>
  </si>
  <si>
    <t>sphingoid base hydroxylase 2</t>
  </si>
  <si>
    <t>sphingoid base hydroxylase 2 (SBH2); CONTAINS InterPro DOMAIN/s: Fatty acid hydroxylase (InterPro:IPR006694); BEST Arabidopsis thaliana protein match is: sphingoid base hydroxylase 1 (TAIR:AT1G69640.1)</t>
  </si>
  <si>
    <t>Fatty acid hydroxylase</t>
  </si>
  <si>
    <t>ARM repeat superfamily protein; FUNCTIONS IN: binding; INVOLVED IN: biological_process unknown; LOCATED IN: cellular_component unknown; EXPRESSED IN: 22 plant structures; EXPRESSED DURING: 13 growth stages; CONTAINS InterPro DOMAIN/s: Uncharacterised protein family UPF0507 (InterPro:IPR007205), Armadillo-like helical (InterPro:IPR011989), Armadillo-type fold (InterPro:IPR016024), Uncharacterised protein family UPF0507, C-terminal (InterPro:IPR007206); CONTAINS InterPro DOMAIN/s: Uncharacterised protein family UPF0507 (InterPro:IPR007205), Armadillo-like helical (InterPro:IPR011989), Uncharacterised protein family UPF0507, C-terminal (InterPro:IPR007206), Armadillo-type fold (InterPro:IPR016024)</t>
  </si>
  <si>
    <t>Armadillo-like helical | Armadillo-type fold | FAM203 C-terminal | FAM203 N-terminal</t>
  </si>
  <si>
    <t>Ribosomal protein L16p/L10e family protein</t>
  </si>
  <si>
    <t>SUPPRESSOR OF ACAULIS 52 (SAC52); FUNCTIONS IN: structural constituent of ribosome; INVOLVED IN: cellular response to UV-B, translation; LOCATED IN: cytosolic ribosome, cytosolic large ribosomal subunit, plasma membrane, large ribosomal subunit; LOCATED IN: in 7 components; EXPRESSED IN: 25 plant structures; EXPRESSED IN: 27 plant structures; EXPRESSED DURING: 15 growth stages; CONTAINS InterPro DOMAIN/s: Ribosomal protein L10e (InterPro:IPR001197), Ribosomal protein L10e/L16 (InterPro:IPR016180); CONTAINS InterPro DOMAIN/s: Ribosomal protein L10e (InterPro:IPR001197), Ribosomal protein L10e/L16 (InterPro:IPR016180), Ribosomal protein L10e, conserved site (InterPro:IPR018255); BEST Arabidopsis thaliana protein match is: Ribosomal protein L16p/L10e family protein (TAIR:AT1G26910.1)</t>
  </si>
  <si>
    <t>Ribosomal protein L10e | Ribosomal protein L10e, conserved site | Ribosomal protein L10e/L16</t>
  </si>
  <si>
    <t>NAD(P)-linked oxidoreductase superfamily protein</t>
  </si>
  <si>
    <t>NAD(P)-linked oxidoreductase superfamily protein; FUNCTIONS IN: oxidoreductase activity; INVOLVED IN: oxidation reduction; LOCATED IN: chloroplast thylakoid membrane, chloroplast, membrane; EXPRESSED IN: 21 plant structures; EXPRESSED DURING: 13 growth stages; CONTAINS InterPro DOMAIN/s: Aldo/keto reductase (InterPro:IPR001395)</t>
  </si>
  <si>
    <t>Domain of unknown function DUF304</t>
  </si>
  <si>
    <t>UDP-galactose transporter 3</t>
  </si>
  <si>
    <t>UDP-galactose transporter 3 (UTR3); FUNCTIONS IN: pyrimidine nucleotide sugar transmembrane transporter activity; INVOLVED IN: transmembrane transport; LOCATED IN: endomembrane system; EXPRESSED IN: 24 plant structures; EXPRESSED DURING: 15 growth stages; CONTAINS InterPro DOMAIN/s: UAA transporter (InterPro:IPR013657); BEST Arabidopsis thaliana protein match is: UDP-galactose transporter 1 (TAIR:AT2G02810.1)</t>
  </si>
  <si>
    <t>UAA transporter</t>
  </si>
  <si>
    <t>homeobox protein 31</t>
  </si>
  <si>
    <t>homeobox protein 31 (HB31); FUNCTIONS IN: DNA binding, sequence-specific DNA binding transcription factor activity; INVOLVED IN: regulation of transcription; LOCATED IN: cellular_component unknown; EXPRESSED IN: 17 plant structures; EXPRESSED DURING: 11 growth stages; CONTAINS InterPro DOMAIN/s: Homeobox domain, ZF-HD class (InterPro:IPR006455), ZF-HD homeobox protein, Cys/His-rich dimerisation domain (InterPro:IPR006456), Homeodomain-related (InterPro:IPR012287); BEST Arabidopsis thaliana protein match is: homeobox protein 21 (TAIR:AT2G02540.1)</t>
  </si>
  <si>
    <t>Homeodomain, ZF-HD class | Homeodomain-like | ZF-HD homeobox protein, Cys/His-rich dimerisation domain</t>
  </si>
  <si>
    <t>Protein of unknown function (DUF1084)</t>
  </si>
  <si>
    <t>TOM THREE HOMOLOG 1 (THH1); CONTAINS InterPro DOMAIN/s: Protein of unknown function DUF1084 (InterPro:IPR009457); BEST Arabidopsis thaliana protein match is: tobamovirus multiplication protein 3 (TAIR:AT2G02180.1)</t>
  </si>
  <si>
    <t>Domain of unknown function DUF1084</t>
  </si>
  <si>
    <t>C2H2-like zinc finger protein</t>
  </si>
  <si>
    <t>C2H2-like zinc finger protein; FUNCTIONS IN: sequence-specific DNA binding transcription factor activity, zinc ion binding, nucleic acid binding; LOCATED IN: intracellular; EXPRESSED IN: 7 plant structures; EXPRESSED DURING: LP.04 four leaves visible, LP.10 ten leaves visible, LP.02 two leaves visible, 4 leaf senescence stage; CONTAINS InterPro DOMAIN/s: Zinc finger, C2H2-like (InterPro:IPR015880), Zinc finger, C2H2-type (InterPro:IPR007087); BEST Arabidopsis thaliana protein match is: indeterminate(ID)-domain 4 (TAIR:AT2G02080.1)</t>
  </si>
  <si>
    <t>Zinc finger C2H2-type/integrase DNA-binding domain | Zinc finger, C2H2 | Zinc finger, C2H2-like</t>
  </si>
  <si>
    <t>decoy</t>
  </si>
  <si>
    <t>DECOY (DECOY); FUNCTIONS IN: molecular_function unknown; INVOLVED IN: biological_process unknown; LOCATED IN: cellular_component unknown; EXPRESSED IN: 22 plant structures; EXPRESSED DURING: 13 growth stages; CONTAINS InterPro DOMAIN/s: Ribosomal protein L46 (InterPro:IPR021757)</t>
  </si>
  <si>
    <t>Ribosomal protein L46</t>
  </si>
  <si>
    <t>SWAP (Suppressor-of-White-APricot)/surp domain-containing protein</t>
  </si>
  <si>
    <t>SWAP (Suppressor-of-White-APricot)/surp domain-containing protein; FUNCTIONS IN: RNA binding; INVOLVED IN: RNA processing; EXPRESSED IN: male gametophyte, flower, seed, pollen tube; EXPRESSED DURING: L mature pollen stage, M germinated pollen stage, 4 anthesis, E expanded cotyledon stage; CONTAINS InterPro DOMAIN/s: SWAP/Surp (InterPro:IPR000061), Pre-mRNA splicing factor PRP21 like protein (InterPro:IPR022030); BEST Arabidopsis thaliana protein match is: SWAP (Suppressor-of-White-APricot)/surp domain-containing protein / ubiquitin family protein (TAIR:AT1G14650.2)</t>
  </si>
  <si>
    <t>Pre-mRNA splicing factor PRP21-like protein | SWAP/Surp | Ubiquitin-related domain</t>
  </si>
  <si>
    <t>unknown protein; FUNCTIONS IN: molecular_function unknown; INVOLVED IN: biological_process unknown; LOCATED IN: cellular_component unknown</t>
  </si>
  <si>
    <t>SWAP (Suppressor-of-White-APricot)/surp domain-containing protein / ubiquitin family protein</t>
  </si>
  <si>
    <t>SWAP (Suppressor-of-White-APricot)/surp domain-containing protein / ubiquitin family protein; FUNCTIONS IN: RNA binding; INVOLVED IN: RNA processing; EXPRESSED IN: 24 plant structures; EXPRESSED DURING: 14 growth stages; CONTAINS InterPro DOMAIN/s: SWAP/Surp (InterPro:IPR000061), Ubiquitin (InterPro:IPR000626), Pre-mRNA splicing factor PRP21 like protein (InterPro:IPR022030), Ubiquitin supergroup (InterPro:IPR019955); BEST Arabidopsis thaliana protein match is: SWAP (Suppressor-of-White-APricot)/surp domain-containing protein (TAIR:AT1G14640.1)</t>
  </si>
  <si>
    <t>Pre-mRNA splicing factor PRP21-like protein | SWAP/Surp | Ubiquitin-like | Ubiquitin-related domain</t>
  </si>
  <si>
    <t>unknown protein; BEST Arabidopsis thaliana protein match is: unknown protein (TAIR:AT4G09060.1)</t>
  </si>
  <si>
    <t>basic pentacysteine 2</t>
  </si>
  <si>
    <t>basic pentacysteine 2 (BPC2); CONTAINS InterPro DOMAIN/s: GAGA binding-like (InterPro:IPR010409); BEST Arabidopsis thaliana protein match is: basic pentacysteine1 (TAIR:AT2G01930.2)</t>
  </si>
  <si>
    <t>GAGA-binding transcriptional activator</t>
  </si>
  <si>
    <t>purple acid phosphatase 3</t>
  </si>
  <si>
    <t>purple acid phosphatase 3 (PAP3); CONTAINS InterPro DOMAIN/s: Metallophosphoesterase (InterPro:IPR004843); FUNCTIONS IN: protein serine/threonine phosphatase activity, acid phosphatase activity; BEST Arabidopsis thaliana protein match is: purple acid phosphatase 8 (TAIR:AT2G01890.1); LOCATED IN: vacuole; EXPRESSED IN: 22 plant structures; EXPRESSED DURING: 12 growth stages</t>
  </si>
  <si>
    <t>Acid phosphatase, type 5 | Calcineurin-like phosphoesterase domain, apaH type | Metallo-dependent phosphatase-like</t>
  </si>
  <si>
    <t>hydroxyproline-rich glycoprotein family protein</t>
  </si>
  <si>
    <t>hydroxyproline-rich glycoprotein family protein; BEST Arabidopsis thaliana protein match is: oxidoreductase, 2OG-Fe(II) oxygenase family protein (TAIR:AT4G02940.1)</t>
  </si>
  <si>
    <t>Alpha-ketoglutarate-dependent dioxygenase AlkB-like</t>
  </si>
  <si>
    <t>RING/FYVE/PHD zinc finger superfamily protein; FUNCTIONS IN: zinc ion binding; INVOLVED IN: biological_process unknown; LOCATED IN: cellular_component unknown; EXPRESSED IN: 13 plant structures; EXPRESSED DURING: 7 growth stages; CONTAINS InterPro DOMAIN/s: Zinc finger, PHD-type, conserved site (InterPro:IPR019786), Zinc finger, FYVE/PHD-type (InterPro:IPR011011); BEST Arabidopsis thaliana protein match is: RING/FYVE/PHD zinc finger superfamily protein (TAIR:AT1G68030.1)</t>
  </si>
  <si>
    <t>Zinc finger, FYVE/PHD-type | Zinc finger, PHD-type, conserved site | Zinc finger, RING/FYVE/PHD-type</t>
  </si>
  <si>
    <t>semialdehyde dehydrogenase family protein</t>
  </si>
  <si>
    <t>semialdehyde dehydrogenase family protein; FUNCTIONS IN: oxidoreductase activity, acting on the aldehyde or oxo group of donors, NAD or NADP as acceptor, aspartate-semialdehyde dehydrogenase activity; INVOLVED IN: cellular amino acid biosynthetic process, oxidation reduction, threonine biosynthetic process, methionine biosynthetic process, cellular amino acid metabolic process; LOCATED IN: mitochondrion, chloroplast stroma, chloroplast; EXPRESSED IN: 23 plant structures; EXPRESSED DURING: 14 growth stages; CONTAINS InterPro DOMAIN/s: Semialdehyde dehydrogenase, dimerisation domain (InterPro:IPR012280), Semialdehyde dehydrogenase, NAD-binding (InterPro:IPR000534), Aspartate-semialdehyde dehydrogenase, bacterial (InterPro:IPR005986), Aspartate-semialdehyde dehydrogenase (InterPro:IPR012080)</t>
  </si>
  <si>
    <t>Aspartate-semialdehyde dehydrogenase | Aspartate-semialdehyde dehydrogenase, beta-type | NAD(P)-binding domain | Semialdehyde dehydrogenase, NAD-binding | Semialdehyde dehydrogenase, dimerisation domain</t>
  </si>
  <si>
    <t>nucleoporin 155</t>
  </si>
  <si>
    <t>nucleoporin 155 (NUP155); FUNCTIONS IN: nucleocytoplasmic transporter activity; INVOLVED IN: nucleocytoplasmic transport; LOCATED IN: nucleolus, plasma membrane, chloroplast, nuclear pore; EXPRESSED IN: 25 plant structures; EXPRESSED DURING: 13 growth stages; CONTAINS InterPro DOMAIN/s: Nucleoporin, Nup133/Nup155-like, N-terminal (InterPro:IPR014908), Nucleoporin, Nup155-like (InterPro:IPR004870), Nucleoporin, Nup133/Nup155-like, C-terminal (InterPro:IPR007187)</t>
  </si>
  <si>
    <t>Nucleoporin, Nup133/Nup155-like, C-terminal | Nucleoporin, Nup133/Nup155-like, N-terminal | Nucleoporin, Nup155-like</t>
  </si>
  <si>
    <t>Plant invertase/pectin methylesterase inhibitor superfamily protein</t>
  </si>
  <si>
    <t>Plant invertase/pectin methylesterase inhibitor superfamily protein; FUNCTIONS IN: enzyme inhibitor activity, pectinesterase inhibitor activity, pectinesterase activity; INVOLVED IN: biological_process unknown; EXPRESSED IN: 22 plant structures; EXPRESSED DURING: 13 growth stages; CONTAINS InterPro DOMAIN/s: Pectinesterase inhibitor (InterPro:IPR006501); BEST Arabidopsis thaliana protein match is: Plant invertase/pectin methylesterase inhibitor superfamily protein (TAIR:AT2G01610.1)</t>
  </si>
  <si>
    <t>Pectinesterase inhibitor domain</t>
  </si>
  <si>
    <t>high mobility group A</t>
  </si>
  <si>
    <t>high mobility group A (HMGA); FUNCTIONS IN: DNA binding; INVOLVED IN: regulation of transcription, DNA-dependent, nucleosome assembly; LOCATED IN: cytosol, nuclear chromatin, nucleus; EXPRESSED IN: 19 plant structures; EXPRESSED DURING: 10 growth stages; CONTAINS InterPro DOMAIN/s: Winged helix-turn-helix transcription repressor DNA-binding (InterPro:IPR011991), A.T hook-like (InterPro:IPR020478), AT hook, DNA-binding motif (InterPro:IPR017956), High mobility group, HMG-I/HMG-Y (InterPro:IPR000116), Histone H1/H5 (InterPro:IPR005818); BEST Arabidopsis thaliana protein match is: winged-helix DNA-binding transcription factor family protein (TAIR:AT3G18035.1)</t>
  </si>
  <si>
    <t>AT hook, DNA-binding motif | AT hook-like | High mobility group, HMG-I/HMG-Y | Linker histone H1/H5, domain H15 | Winged helix-turn-helix DNA-binding domain</t>
  </si>
  <si>
    <t>O-fucosyltransferase family protein; CONTAINS InterPro DOMAIN/s: GDP-fucose protein O-fucosyltransferase (InterPro:IPR019378); BEST Arabidopsis thaliana protein match is: O-fucosyltransferase family protein (TAIR:AT2G01480.1)</t>
  </si>
  <si>
    <t>chaperonin 10</t>
  </si>
  <si>
    <t>chaperonin 10 (CPN10); FUNCTIONS IN: copper ion binding, chaperone binding; INVOLVED IN: protein folding, response to heat; LOCATED IN: mitochondrion; EXPRESSED IN: 23 plant structures; EXPRESSED DURING: 13 growth stages; CONTAINS InterPro DOMAIN/s: Chaperonin Cpn10 (InterPro:IPR020818), GroES-like (InterPro:IPR011032), Chaperonin Cpn10, conserved site (InterPro:IPR018369), Chaperonin Cpn10, subgroup (InterPro:IPR001476); BEST Arabidopsis thaliana protein match is: GroES-like family protein (TAIR:AT1G23100.1)</t>
  </si>
  <si>
    <t>Chaperonin Cpn10 | Chaperonin Cpn10, conserved site | GroES (chaperonin 10)-like</t>
  </si>
  <si>
    <t>serine carboxypeptidase-like 50</t>
  </si>
  <si>
    <t>serine carboxypeptidase-like 50 (scpl50); FUNCTIONS IN: serine-type carboxypeptidase activity; INVOLVED IN: proteolysis; LOCATED IN: vacuole; EXPRESSED IN: 22 plant structures; EXPRESSED DURING: 13 growth stages; CONTAINS InterPro DOMAIN/s: Peptidase S10, serine carboxypeptidase (InterPro:IPR001563), Peptidase S10, serine carboxypeptidase, active site (InterPro:IPR018202); BEST Arabidopsis thaliana protein match is: serine carboxypeptidase-like 47 (TAIR:AT5G22980.1)</t>
  </si>
  <si>
    <t>Alpha/Beta hydrolase fold | Peptidase S10, serine carboxypeptidase | Peptidase S10, serine carboxypeptidase, active site</t>
  </si>
  <si>
    <t>MATE efflux family protein</t>
  </si>
  <si>
    <t>MATE efflux family protein; FUNCTIONS IN: antiporter activity, drug transmembrane transporter activity, transporter activity; INVOLVED IN: drug transmembrane transport, transmembrane transport; LOCATED IN: membrane; CONTAINS InterPro DOMAIN/s: MATE family transporter related protein (InterPro:IPR015521), Multi antimicrobial extrusion protein MatE (InterPro:IPR002528); BEST Arabidopsis thaliana protein match is: MATE efflux family protein (TAIR:AT1G15160.1)</t>
  </si>
  <si>
    <t>Multi antimicrobial extrusion protein</t>
  </si>
  <si>
    <t>RING/FYVE/PHD zinc finger superfamily protein; FUNCTIONS IN: ubiquitin-protein ligase activity; INVOLVED IN: protein ubiquitination; LOCATED IN: ubiquitin ligase complex; CONTAINS InterPro DOMAIN/s: U box domain (InterPro:IPR003613); BEST Arabidopsis thaliana protein match is: ARM repeat superfamily protein (TAIR:AT1G67530.2)</t>
  </si>
  <si>
    <t>U box domain | Zinc finger, RING/FYVE/PHD-type</t>
  </si>
  <si>
    <t>MATE efflux family protein; FUNCTIONS IN: antiporter activity, drug transmembrane transporter activity, transporter activity; INVOLVED IN: drug transmembrane transport, transmembrane transport; LOCATED IN: chloroplast, membrane; EXPRESSED IN: 17 plant structures; EXPRESSED DURING: 9 growth stages; CONTAINS InterPro DOMAIN/s: MATE family transporter related protein (InterPro:IPR015521), Multi antimicrobial extrusion protein MatE (InterPro:IPR002528); BEST Arabidopsis thaliana protein match is: MATE efflux family protein (TAIR:AT1G15180.1)</t>
  </si>
  <si>
    <t>protein-protein interaction regulator family protein</t>
  </si>
  <si>
    <t>protein-protein interaction regulator family protein; FUNCTIONS IN: molecular_function unknown; INVOLVED IN: biological_process unknown; LOCATED IN: cellular_component unknown; EXPRESSED IN: 22 plant structures; EXPRESSED DURING: 13 growth stages; CONTAINS InterPro DOMAIN/s: Pinin/SDK/memA protein (InterPro:IPR006786)</t>
  </si>
  <si>
    <t>Pinin/SDK/MemA protein</t>
  </si>
  <si>
    <t>BEST Arabidopsis thaliana protein match is: sequence-specific DNA binding transcription factors;sequence-specific DNA binding (TAIR:AT3G18380.1)</t>
  </si>
  <si>
    <t>unknown protein; FUNCTIONS IN: molecular_function unknown; INVOLVED IN: biological_process unknown; LOCATED IN: cellular_component unknown; EXPRESSED IN: 24 plant structures; EXPRESSED DURING: 15 growth stages</t>
  </si>
  <si>
    <t>Zinc-binding ribosomal protein family protein</t>
  </si>
  <si>
    <t>Zinc-binding ribosomal protein family protein; FUNCTIONS IN: structural constituent of ribosome; INVOLVED IN: translation, ribosome biogenesis; LOCATED IN: ribosome, cytosolic large ribosomal subunit; EXPRESSED IN: 20 plant structures; EXPRESSED DURING: 13 growth stages; CONTAINS InterPro DOMAIN/s: Ribosomal protein L37e, conserved site (InterPro:IPR018267), Ribosomal protein, zinc-binding domain (InterPro:IPR011332), Ribosomal protein L37ae/L37e, N-terminal domain (InterPro:IPR011331), Ribosomal protein L37e (InterPro:IPR001569); BEST Arabidopsis thaliana protein match is: Zinc-binding ribosomal protein family protein (TAIR:AT3G16080.1)</t>
  </si>
  <si>
    <t>Ribosomal protein L37ae/L37e | Ribosomal protein L37e | Ribosomal protein L37e, conserved site | Zinc-binding ribosomal protein</t>
  </si>
  <si>
    <t>unknown protein; BEST Arabidopsis thaliana protein match is: unknown protein (TAIR:AT3G16070.1)</t>
  </si>
  <si>
    <t>hAT-like transposase family (hobo/Ac/Tam3), has a 5.1e-59 P-value blast match to GB:CAA29005 ORFa of Maize Ac (hAT-element) (Zea mays)</t>
  </si>
  <si>
    <t>HAT dimerisation domain, C-terminal | Ribonuclease H-like domain | hAT-like transposase, RNase-H fold</t>
  </si>
  <si>
    <t>CONTAINS InterPro DOMAIN/s: Small-subunit processome, Utp12 (InterPro:IPR007148)</t>
  </si>
  <si>
    <t>Small-subunit processome, Utp12</t>
  </si>
  <si>
    <t>periodic tryptophan protein 2</t>
  </si>
  <si>
    <t>periodic tryptophan protein 2 (PWP2); FUNCTIONS IN: nucleotide binding; INVOLVED IN: biological_process unknown; LOCATED IN: CUL4 RING ubiquitin ligase complex; EXPRESSED IN: 24 plant structures; EXPRESSED DURING: 13 growth stages; CONTAINS InterPro DOMAIN/s: WD40 repeat 2 (InterPro:IPR019782), WD40 repeat, conserved site (InterPro:IPR019775), WD40 repeat (InterPro:IPR001680), Small-subunit processome, Utp12 (InterPro:IPR007148),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(TAIR:AT1G11160.1)</t>
  </si>
  <si>
    <t>G-protein beta WD-40 repeat | Periodic tryptophan protein 2 | Quinonprotein alcohol dehydrogenase-like superfamily | Small-subunit processome, Utp12 | WD40 repeat | WD40 repeat, conserved site | WD40-repeat-containing domain | WD40/YVTN repeat-like-containing domain</t>
  </si>
  <si>
    <t>Tetratricopeptide repeat (TPR)-like superfamily protein; CONTAINS InterPro DOMAIN/s: Pentatricopeptide repeat (InterPro:IPR002885); BEST Arabidopsis thaliana protein match is: PENTATRICOPEPTIDE REPEAT 596 (TAIR:AT1G80270.3)</t>
  </si>
  <si>
    <t>CYCLIN A2;3</t>
  </si>
  <si>
    <t>CYCLIN A2;3 (CYCA2;3); CONTAINS InterPro DOMAIN/s: Cyclin, C-terminal (InterPro:IPR004367), Cyclin (InterPro:IPR006670), G2/mitotic-specific cyclin A (InterPro:IPR015453), Cyclin-like (InterPro:IPR011028), Cyclin-related (InterPro:IPR013763), Cyclin, N-terminal (InterPro:IPR006671), Cyclin, A/B/D/E (InterPro:IPR014400); BEST Arabidopsis thaliana protein match is: Cyclin A2;4 (TAIR:AT1G80370.1)</t>
  </si>
  <si>
    <t>Cyclin A, plant | Cyclin A/B/D/E/F | Cyclin, C-terminal domain | Cyclin, N-terminal | Cyclin-like</t>
  </si>
  <si>
    <t>indole-3-acetic acid inducible 5</t>
  </si>
  <si>
    <t>indole-3-acetic acid inducible 5 (IAA5); FUNCTIONS IN: sequence-specific DNA binding transcription factor activity; INVOLVED IN: response to auxin stimulus, response to cyclopentenone, response to brassinosteroid stimulus; LOCATED IN: nucleus; EXPRESSED IN: flower; EXPRESSED DURING: petal differentiation and expansion stage; CONTAINS InterPro DOMAIN/s: Aux/IAA-ARF-dimerisation (InterPro:IPR011525), AUX/IAA protein (InterPro:IPR003311); BEST Arabidopsis thaliana protein match is: indole-3-acetic acid inducible 19 (TAIR:AT3G15540.1)</t>
  </si>
  <si>
    <t>AUX/IAA protein | Aux/IAA-ARF-dimerisation</t>
  </si>
  <si>
    <t>centromere protein C</t>
  </si>
  <si>
    <t>centromere protein C (CENP-C)</t>
  </si>
  <si>
    <t>Centromere protein C/Mif2/cnp3</t>
  </si>
  <si>
    <t>Mitochondrial glycoprotein family protein</t>
  </si>
  <si>
    <t>Mitochondrial glycoprotein family protein; FUNCTIONS IN: molecular_function unknown; INVOLVED IN: biological_process unknown; LOCATED IN: mitochondrial matrix; EXPRESSED IN: 13 plant structures; EXPRESSED DURING: 7 growth stages; CONTAINS InterPro DOMAIN/s: Mitochondrial glycoprotein (InterPro:IPR003428); BEST Arabidopsis thaliana protein match is: Mitochondrial glycoprotein family protein (TAIR:AT1G80720.1)</t>
  </si>
  <si>
    <t>Mitochondrial glycoprotein</t>
  </si>
  <si>
    <t>XH/XS domain-containing protein; CONTAINS InterPro DOMAIN/s: Domain of unknown function XS (InterPro:IPR005380), Domain of unknown function XH (InterPro:IPR005379), Domain of unknown function, putative Zinc finger, XS/XH (InterPro:IPR005381); BEST Arabidopsis thaliana protein match is: XH/XS domain-containing protein (TAIR:AT4G00380.1)</t>
  </si>
  <si>
    <t>Ribosomal protein L7Ae/L30e/S12e/Gadd45 family protein</t>
  </si>
  <si>
    <t>Ribosomal protein L7Ae/L30e/S12e/Gadd45 family protein; FUNCTIONS IN: structural constituent of ribosome; INVOLVED IN: response to cadmium ion, response to salt stress, translation; LOCATED IN: cytosolic small ribosomal subunit, cytosolic ribosome; EXPRESSED IN: 23 plant structures; EXPRESSED DURING: 13 growth stages; CONTAINS InterPro DOMAIN/s: Ribosomal protein S12e (InterPro:IPR000530), Ribosomal protein L7Ae/L30e/S12e/Gadd45 (InterPro:IPR004038); BEST Arabidopsis thaliana protein match is: Ribosomal protein L7Ae/L30e/S12e/Gadd45 family protein (TAIR:AT2G32060.2)</t>
  </si>
  <si>
    <t>50S ribosomal protein L30e-like | Ribosomal protein L7Ae/L30e/S12e/Gadd45 | Ribosomal protein S12e</t>
  </si>
  <si>
    <t>NDH-dependent cyclic electron flow 1</t>
  </si>
  <si>
    <t>NDH-dependent cyclic electron flow 1 (NDF1); INVOLVED IN: photosynthetic electron transport in photosystem I; LOCATED IN: chloroplast thylakoid membrane, chloroplast, NAD(P)H dehydrogenase complex (plastoquinone); EXPRESSED IN: 21 plant structures; EXPRESSED DURING: 13 growth stages</t>
  </si>
  <si>
    <t>unknown protein; BEST Arabidopsis thaliana protein match is: unknown protein (TAIR:AT1G80890.1)</t>
  </si>
  <si>
    <t>unknown protein; FUNCTIONS IN: molecular_function unknown; INVOLVED IN: biological_process unknown; LOCATED IN: endomembrane system</t>
  </si>
  <si>
    <t>unknown protein; LOCATED IN: apoplast, chloroplast stroma, chloroplast, chloroplast envelope; EXPRESSED IN: 23 plant structures; EXPRESSED DURING: 14 growth stages</t>
  </si>
  <si>
    <t>Dehydrogenase, multihelical</t>
  </si>
  <si>
    <t>wall associated kinase-like 7</t>
  </si>
  <si>
    <t>wall associated kinase-like 7 (WAKL7); FUNCTIONS IN: protein serine/threonine kinase activity; LOCATED IN: endomembrane system, integral to membrane; EXPRESSED IN: 12 plant structures; EXPRESSED DURING: 7 growth stages; CONTAINS InterPro DOMAIN/s: Wall-associated kinase (InterPro:IPR013695); BEST Arabidopsis thaliana protein match is: Wall-associated kinase family protein (TAIR:AT1G79670.1)</t>
  </si>
  <si>
    <t>Wall-associated receptor kinase | Wall-associated receptor kinase galacturonan-binding domain</t>
  </si>
  <si>
    <t>wall associated kinase-like 6</t>
  </si>
  <si>
    <t>wall associated kinase-like 6 (WAKL6); FUNCTIONS IN: kinase activity; INVOLVED IN: protein amino acid phosphorylation; LOCATED IN: endomembrane system, integral to membrane; CONTAINS InterPro DOMAIN/s: Wall-associated kinase (InterPro:IPR013695), Protein kinase, catalytic domain (InterPro:IPR000719), Serine/threonine-protein kinase domain (InterPro:IPR002290), Tyrosine-protein kinase, catalytic domain (InterPro:IPR020635), Serine/threonine-protein kinase-like domain (InterPro:IPR017442), Protein kinase-like domain (InterPro:IPR011009), Serine/threonine-protein kinase, active site (InterPro:IPR008271); BEST Arabidopsis thaliana protein match is: wall associated kinase-like 1 (TAIR:AT1G16120.1)</t>
  </si>
  <si>
    <t>Concanavalin A-like lectin/glucanase, subgroup | Protein kinase domain | Protein kinase-like domain | Serine/threonine-protein kinase, active site | Wall-associated receptor kinase | Wall-associated receptor kinase galacturonan-binding domain</t>
  </si>
  <si>
    <t>Rad23 UV excision repair protein family</t>
  </si>
  <si>
    <t>RADIATION SENSITIVE23A (RAD23A); FUNCTIONS IN: damaged DNA binding, ubiquitin binding, proteasome binding; INVOLVED IN: proteasomal ubiquitin-dependent protein catabolic process, base-excision repair, nucleotide-excision repair; LOCATED IN: nucleus; EXPRESSED IN: 21 plant structures; EXPRESSED DURING: 13 growth stages; CONTAINS InterPro DOMAIN/s: Heat shock chaperonin-binding (InterPro:IPR006636), Ubiquitin-associated/translation elongation factor EF1B, N-terminal (InterPro:IPR000449), Ubiquitin-associated/translation elongation factor EF1B, N-terminal, eukaryote (InterPro:IPR015940), UV excision repair protein Rad23 (InterPro:IPR004806), Ubiquitin (InterPro:IPR000626), XPC-binding domain (InterPro:IPR015360), Ubiquitin supergroup (InterPro:IPR019955), UBA-like (InterPro:IPR009060); BEST Arabidopsis thaliana protein match is: Rad23 UV excision repair protein family (TAIR:AT1G79650.2)</t>
  </si>
  <si>
    <t>Heat shock chaperonin-binding | UBA-like | UV excision repair protein Rad23 | Ubiquitin-associated domain/translation elongation factor EF-Ts, N-terminal | Ubiquitin-associated/translation elongation factor EF1B, N-terminal, eukaryote | Ubiquitin-like | Ubiquitin-related domain | XPC-binding domain</t>
  </si>
  <si>
    <t>Wall-associated kinase family protein</t>
  </si>
  <si>
    <t>Wall-associated kinase family protein; FUNCTIONS IN: kinase activity; INVOLVED IN: protein amino acid phosphorylation; LOCATED IN: endomembrane system, integral to membrane; EXPRESSED IN: 19 plant structures; EXPRESSED DURING: 13 growth stages; CONTAINS InterPro DOMAIN/s: Wall-associated kinase (InterPro:IPR013695), EGF-like calcium-binding, conserved site (InterPro:IPR018097), Protein kinase, catalytic domain (InterPro:IPR000719), EGF calcium-binding (InterPro:IPR013091), Serine-threonine/tyrosine-protein kinase (InterPro:IPR001245), Protein kinase-like domain (InterPro:IPR011009), Serine/threonine-protein kinase, active site (InterPro:IPR008271); BEST Arabidopsis thaliana protein match is: Wall-associated kinase family protein (TAIR:AT1G79670.1)</t>
  </si>
  <si>
    <t>Concanavalin A-like lectin/glucanase, subgroup | EGF-like calcium-binding domain | EGF-like calcium-binding, conserved site | Protein kinase domain | Protein kinase-like domain | Serine-threonine/tyrosine-protein kinase catalytic domain | Serine/threonine-protein kinase, active site | Wall-associated receptor kinase | Wall-associated receptor kinase galacturonan-binding domain</t>
  </si>
  <si>
    <t>glyceraldehyde-3-phosphate dehydrogenase of plastid 2</t>
  </si>
  <si>
    <t>glyceraldehyde-3-phosphate dehydrogenase of plastid 2 (GAPCP-2); CONTAINS InterPro DOMAIN/s: Glyceraldehyde 3-phosphate dehydrogenase subfamily (InterPro:IPR000173), Glyceraldehyde 3-phosphate dehydrogenase, catalytic domain (InterPro:IPR020829), Glyceraldehyde-3-phosphate dehydrogenase, type I (InterPro:IPR006424), Glyceraldehyde 3-phosphate dehydrogenase, catalytic domain, subgroup (InterPro:IPR020832), Glyceraldehyde 3-phosphate dehydrogenase, active site (InterPro:IPR020830), Glyceraldehyde 3-phosphate dehydrogenase, NAD(P) binding domain (InterPro:IPR020828); BEST Arabidopsis thaliana protein match is: glyceraldehyde-3-phosphate dehydrogenase of plastid 1 (TAIR:AT1G79530.1)</t>
  </si>
  <si>
    <t>Glyceraldehyde 3-phosphate dehydrogenase, NAD(P) binding domain | Glyceraldehyde 3-phosphate dehydrogenase, active site | Glyceraldehyde 3-phosphate dehydrogenase, catalytic domain | Glyceraldehyde-3-phosphate dehydrogenase, type I | Glyceraldehyde/Erythrose phosphate dehydrogenase family | NAD(P)-binding domain</t>
  </si>
  <si>
    <t>cyclin b3;1</t>
  </si>
  <si>
    <t>cyclin b3;1 (CYCB3;1); FUNCTIONS IN: cyclin-dependent protein kinase activity; INVOLVED IN: regulation of cell cycle; LOCATED IN: nucleus; EXPRESSED IN: 17 plant structures; EXPRESSED DURING: 10 growth stages; CONTAINS InterPro DOMAIN/s: Cyclin, C-terminal (InterPro:IPR004367), Cyclin-like (InterPro:IPR011028), Cyclin-related (InterPro:IPR013763), Cyclin, N-terminal (InterPro:IPR006671), Cyclin (InterPro:IPR006670); BEST Arabidopsis thaliana protein match is: Cyclin B2;3 (TAIR:AT1G20610.1)</t>
  </si>
  <si>
    <t>Aldolase superfamily protein</t>
  </si>
  <si>
    <t>ATKDSA2; FUNCTIONS IN: 3-deoxy-8-phosphooctulonate synthase activity; INVOLVED IN: metabolic process, rhamnogalacturonan II biosynthetic process; LOCATED IN: endomembrane system, cytoplasm; EXPRESSED IN: 18 plant structures; EXPRESSED DURING: 9 growth stages; CONTAINS InterPro DOMAIN/s: DAHP synthetase I/KDSA (InterPro:IPR006218), Aldolase-type TIM barrel (InterPro:IPR013785), 3-deoxy-8-phosphooctulonate synthase (InterPro:IPR006269); BEST Arabidopsis thaliana protein match is: Aldolase-type TIM barrel family protein (TAIR:AT1G79500.4)</t>
  </si>
  <si>
    <t>3-deoxy-8-phosphooctulonate synthase | Aldolase-type TIM barrel | DAHP synthetase I/KDSA</t>
  </si>
  <si>
    <t>Aldolase-type TIM barrel family protein</t>
  </si>
  <si>
    <t>Aldolase-type TIM barrel family protein; FUNCTIONS IN: IMP dehydrogenase activity, oxidoreductase activity, catalytic activity; INVOLVED IN: oxidation reduction, GMP biosynthetic process, metabolic process; LOCATED IN: cellular_component unknown; EXPRESSED IN: 24 plant structures; EXPRESSED DURING: 13 growth stages; CONTAINS InterPro DOMAIN/s: IMP dehydrogenase (InterPro:IPR005990), IMP dehydrogenase related (InterPro:IPR018529), Aldolase-type TIM barrel (InterPro:IPR013785), IMP dehydrogenase/GMP reductase (InterPro:IPR001093), IMP dehydrogenase / GMP reductase, conserved site (InterPro:IPR015875); BEST Arabidopsis thaliana protein match is: Aldolase-type TIM barrel family protein (TAIR:AT1G79470.1)</t>
  </si>
  <si>
    <t>Aldolase-type TIM barrel | IMP dehydrogenase / GMP reductase, conserved site | IMP dehydrogenase/GMP reductase | Inosine-5'-monophosphate dehydrogenase</t>
  </si>
  <si>
    <t>rhodanese homologue 2</t>
  </si>
  <si>
    <t>rhodanese homologue 2 (RDH2); FUNCTIONS IN: 3-mercaptopyruvate sulfurtransferase activity, thiosulfate sulfurtransferase activity; INVOLVED IN: sulfate transport, aging; LOCATED IN: cytosol, cytoplasm; EXPRESSED IN: 22 plant structures; EXPRESSED DURING: 13 growth stages; CONTAINS InterPro DOMAIN/s: Rhodanese-like (InterPro:IPR001763), Thiosulphate sulfurtransferase, conserved site (InterPro:IPR001307); BEST Arabidopsis thaliana protein match is: mercaptopyruvate sulfurtransferase 1 (TAIR:AT1G79230.1)</t>
  </si>
  <si>
    <t>Rhodanese-like domain | Thiosulphate sulfurtransferase, conserved site</t>
  </si>
  <si>
    <t>Tetratricopeptide repeat (TPR)-like superfamily protein; FUNCTIONS IN: molecular_function unknown; INVOLVED IN: biological_process unknown; LOCATED IN: cellular_component unknown; EXPRESSED IN: shoot apex; CONTAINS InterPro DOMAIN/s: Pentatricopeptide repeat (InterPro:IPR002885); BEST Arabidopsis thaliana protein match is: Pentatricopeptide repeat (PPR) superfamily protein (TAIR:AT4G13650.1)</t>
  </si>
  <si>
    <t>unknown protein; BEST Arabidopsis thaliana protein match is: unknown protein (TAIR:AT1G79160.1)</t>
  </si>
  <si>
    <t>unknown protein; FUNCTIONS IN: molecular_function unknown; INVOLVED IN: biological_process unknown; LOCATED IN: plasma membrane; EXPRESSED IN: 22 plant structures; EXPRESSED DURING: 13 growth stages; BEST Arabidopsis thaliana protein match is: unknown protein (TAIR:AT1G56080.1)</t>
  </si>
  <si>
    <t>unknown protein; LOCATED IN: chloroplast; BEST Arabidopsis thaliana protein match is: unknown protein (TAIR:AT2G16270.1)</t>
  </si>
  <si>
    <t>Chaperone DnaJ-domain superfamily protein</t>
  </si>
  <si>
    <t>Chaperone DnaJ-domain superfamily protein; FUNCTIONS IN: unfolded protein binding, heat shock protein binding; INVOLVED IN: protein folding; LOCATED IN: cellular_component unknown; EXPRESSED IN: 22 plant structures; EXPRESSED DURING: 13 growth stages; CONTAINS InterPro DOMAIN/s: Molecular chaperone, heat shock protein, Hsp40, DnaJ (InterPro:IPR015609), Heat shock protein DnaJ, N-terminal (InterPro:IPR001623), Heat shock protein DnaJ (InterPro:IPR003095), Heat shock protein DnaJ, conserved site (InterPro:IPR018253); BEST Arabidopsis thaliana protein match is: Chaperone DnaJ-domain superfamily protein (TAIR:AT1G79030.1)</t>
  </si>
  <si>
    <t>DnaJ domain | DnaJ domain, conserved site</t>
  </si>
  <si>
    <t>p300/CBP acetyltransferase-related protein-related</t>
  </si>
  <si>
    <t>p300/CBP acetyltransferase-related protein-related; BEST Arabidopsis thaliana protein match is: histone acetyltransferase of the CBP family 12 (TAIR:AT1G16710.2)</t>
  </si>
  <si>
    <t>ribosomal protein-related</t>
  </si>
  <si>
    <t>ribosomal protein-related; FUNCTIONS IN: molecular_function unknown; INVOLVED IN: biological_process unknown; LOCATED IN: chloroplast thylakoid membrane, chloroplast, chloroplast envelope; EXPRESSED IN: 19 plant structures; EXPRESSED DURING: 11 growth stages</t>
  </si>
  <si>
    <t>mitochondrial 28S ribosomal protein S29-related</t>
  </si>
  <si>
    <t>mitochondrial 28S ribosomal protein S29-related; CONTAINS InterPro DOMAIN/s: Ribosomal protein S23/S29, mitochondrial (InterPro:IPR019368)</t>
  </si>
  <si>
    <t>Ribosomal protein S23/S29, mitochondrial</t>
  </si>
  <si>
    <t>uridylyltransferase-related</t>
  </si>
  <si>
    <t>uridylyltransferase-related; INVOLVED IN: response to cold; LOCATED IN: chloroplast thylakoid membrane, stromule, chloroplast; LOCATED IN: chloroplast thylakoid membrane, stromule, chloroplast stroma, chloroplast, chloroplast envelope; EXPRESSED IN: 22 plant structures; EXPRESSED DURING: 13 growth stages; BEST Arabidopsis thaliana protein match is: ACT domain-containing protein (TAIR:AT5G04740.1)</t>
  </si>
  <si>
    <t>ACT domain</t>
  </si>
  <si>
    <t>RAB GTPase homolog A1B</t>
  </si>
  <si>
    <t>RAB GTPase homolog A1B (RABA1b); FUNCTIONS IN: GTP binding; INVOLVED IN: intracellular protein transport; LOCATED IN: trans-Golgi network, plasma membrane, vacuole; EXPRESSED IN: 25 plant structures; EXPRESSED DURING: 13 growth stages; CONTAINS InterPro DOMAIN/s: Ran GTPase (InterPro:IPR002041), Ras (InterPro:IPR013753), Ras small GTPase, Ras type (InterPro:IPR003577), Rab11-related (InterPro:IPR015595), Small GTPase, Rho type (InterPro:IPR003578), Small GTP-binding protein (InterPro:IPR005225), Ras GTPase (InterPro:IPR001806), Small GTPase (InterPro:IPR020851), Ras small GTPase, Rab type (InterPro:IPR003579); BEST Arabidopsis thaliana protein match is: RAB GTPase homolog A1D (TAIR:AT4G18800.1)</t>
  </si>
  <si>
    <t>solanesyl diphosphate synthase 2</t>
  </si>
  <si>
    <t>solanesyl diphosphate synthase 2 (SPS2); FUNCTIONS IN: trans-octaprenyltranstransferase activity; INVOLVED IN: ubiquinone biosynthetic process; LOCATED IN: chloroplast, plastid; EXPRESSED IN: 22 plant structures; EXPRESSED DURING: 13 growth stages; CONTAINS InterPro DOMAIN/s: Solanesyl diphosphate synthase (InterPro:IPR014120), Polyprenyl synthetase-related (InterPro:IPR017446), Terpenoid synthase (InterPro:IPR008949), Polyprenyl synthetase (InterPro:IPR000092); BEST Arabidopsis thaliana protein match is: solanesyl diphosphate synthase 1 (TAIR:AT1G78510.1)</t>
  </si>
  <si>
    <t>Polyprenyl synthetase | Polyprenyl synthetase-related | Solanesyl diphosphate synthase | Terpenoid synthase</t>
  </si>
  <si>
    <t>SOUL heme-binding family protein</t>
  </si>
  <si>
    <t>SOUL heme-binding family protein; FUNCTIONS IN: binding; INVOLVED IN: biological_process unknown; LOCATED IN: plasma membrane, vacuole; EXPRESSED IN: 24 plant structures; EXPRESSED DURING: 14 growth stages; CONTAINS InterPro DOMAIN/s: SOUL haem-binding protein (InterPro:IPR006917); BEST Arabidopsis thaliana protein match is: SOUL heme-binding family protein (TAIR:AT1G78450.1)</t>
  </si>
  <si>
    <t>Regulatory factor, effector binding domain | SOUL haem-binding protein</t>
  </si>
  <si>
    <t>RING/U-box superfamily protein; FUNCTIONS IN: zinc ion binding; INVOLVED IN: biological_process unknown; LOCATED IN: cellular_component unknown; EXPRESSED IN: 24 plant structures; EXPRESSED DURING: 15 growth stages; CONTAINS InterPro DOMAIN/s: Zinc finger, RING-type (InterPro:IPR001841); BEST Arabidopsis thaliana protein match is: RING/U-box superfamily protein (TAIR:AT1G78420.2)</t>
  </si>
  <si>
    <t>VQ motif-containing protein</t>
  </si>
  <si>
    <t>VQ motif-containing protein; FUNCTIONS IN: molecular_function unknown; INVOLVED IN: biological_process unknown; LOCATED IN: cellular_component unknown; CONTAINS InterPro DOMAIN/s: VQ (InterPro:IPR008889); BEST Arabidopsis thaliana protein match is: VQ motif-containing protein (TAIR:AT1G78410.1)</t>
  </si>
  <si>
    <t>VQ</t>
  </si>
  <si>
    <t>glutathione S-transferase TAU 24</t>
  </si>
  <si>
    <t>glutathione S-transferase TAU 24 (GSTU24); FUNCTIONS IN: glutathione transferase activity, glutathione binding; INVOLVED IN: response to cyclopentenone, toxin catabolic process; LOCATED IN: cytoplasm; EXPRESSED IN: 15 plant structures; EXPRESSED DURING: 6 growth stages;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25 (TAIR:AT1G17180.1)</t>
  </si>
  <si>
    <t>receptor like protein 2</t>
  </si>
  <si>
    <t>receptor like protein 2 (RLP2); CONTAINS InterPro DOMAIN/s: Leucine-rich repeat-containing N-terminal domain, type 2 (InterPro:IPR013210), Leucine-rich repeat (InterPro:IPR001611); BEST Arabidopsis thaliana protein match is: Leucine-rich receptor-like protein kinase family protein (TAIR:AT1G72300.1)</t>
  </si>
  <si>
    <t>Leucine-rich repeat | Leucine-rich repeat-containing N-terminal, type 2</t>
  </si>
  <si>
    <t>BEST Arabidopsis thaliana protein match is: COP1-interacting protein-related (TAIR:AT1G72410.1)</t>
  </si>
  <si>
    <t>lipoxygenase 3</t>
  </si>
  <si>
    <t>lipoxygenase 3 (LOX3); FUNCTIONS IN: oxidoreductase activity, acting on single donors with incorporation of molecular oxygen, incorporation of two atoms of oxygen, lipoxygenase activity, iron ion binding, metal ion binding; INVOLVED IN: growth, response to fungus, jasmonic acid biosynthetic process, response to wounding, defense response; LOCATED IN: chloroplast; EXPRESSED IN: 22 plant structures; EXPRESSED DURING: 12 growth stages; CONTAINS InterPro DOMAIN/s: Lipoxygenase, iron binding site (InterPro:IPR020833), Lipoxygenase, C-terminal (InterPro:IPR013819), Lipoxygenase, LH2 (InterPro:IPR001024), Lipase/lipooxygenase, PLAT/LH2 (InterPro:IPR008976), Lipoxygenase, conserved site (InterPro:IPR020834), Lipoxygenase (InterPro:IPR000907), Lipoxygenase, plant (InterPro:IPR001246); BEST Arabidopsis thaliana protein match is: PLAT/LH2 domain-containing lipoxygenase family protein (TAIR:AT1G72520.1)</t>
  </si>
  <si>
    <t>Lipase/lipooxygenase, PLAT/LH2 | Lipoxygenase | Lipoxygenase, C-terminal | Lipoxygenase, conserved site | Lipoxygenase, domain 3 | Lipoxygenase, iron binding site | Lipoxygenase, plant | PLAT/LH2 domain</t>
  </si>
  <si>
    <t>translocase of inner mitochondrial membrane 23</t>
  </si>
  <si>
    <t>translocase of inner mitochondrial membrane 23 (TIM23-1); CONTAINS InterPro DOMAIN/s: Mitochondrial inner membrane translocase complex, subunit Tim23 (InterPro:IPR005681), Mitochondrial inner membrane translocase complex, subunit Tim17/22 (InterPro:IPR003397); BEST Arabidopsis thaliana protein match is: translocase inner membrane subunit 23-2 (TAIR:AT1G72750.1)</t>
  </si>
  <si>
    <t>Mitochondrial inner membrane translocase subunit Tim17/Tim22/Tim23/peroxisomal protein PMP24</t>
  </si>
  <si>
    <t>FUNCTIONS IN: molecular_function unknown; INVOLVED IN: biological_process unknown; LOCATED IN: nucleus; EXPRESSED IN: 24 plant structures; EXPRESSED DURING: 13 growth stages; CONTAINS InterPro DOMAIN/s: Digestive organ expansion factor, predicted (InterPro:IPR010678)</t>
  </si>
  <si>
    <t>Digestive organ expansion factor, predicted | P-loop containing nucleoside triphosphate hydrolase</t>
  </si>
  <si>
    <t>basic transcription factor 3</t>
  </si>
  <si>
    <t>basic transcription factor 3 (BTF3); FUNCTIONS IN: sequence-specific DNA binding transcription factor activity; INVOLVED IN: response to salt stress; LOCATED IN: cellular_component unknown; EXPRESSED IN: 24 plant structures; EXPRESSED DURING: 15 growth stages; CONTAINS InterPro DOMAIN/s: Nascent polypeptide-associated complex NAC (InterPro:IPR002715); BEST Arabidopsis thaliana protein match is: Nascent polypeptide-associated complex NAC (TAIR:AT1G73230.1)</t>
  </si>
  <si>
    <t>Nascent polypeptide-associated complex NAC domain</t>
  </si>
  <si>
    <t>poly(A) polymerase 1</t>
  </si>
  <si>
    <t>poly(A) polymerase 1 (PAPS1); CONTAINS InterPro DOMAIN/s: Poly(A) polymerase (InterPro:IPR014492), Poly(A) polymerase, central domain (InterPro:IPR007012), Nucleotidyltransferase, class I, C-terminal-like (InterPro:IPR011068), Nucleotidyl transferase domain (InterPro:IPR002934), Poly(A) polymerase, RNA-binding domain (InterPro:IPR007010); CONTAINS InterPro DOMAIN/s: Poly(A) polymerase (InterPro:IPR014492), Poly(A) polymerase, central domain (InterPro:IPR007012), Nucleotidyltransferase, class I, C-terminal-like (InterPro:IPR011068), Poly(A) polymerase, RNA-binding domain (InterPro:IPR007010); BEST Arabidopsis thaliana protein match is: nuclear poly(a) polymerase (TAIR:AT4G32850.9); BEST Arabidopsis thaliana protein match is: poly(A) polymerase 2 (TAIR:AT2G25850.4)</t>
  </si>
  <si>
    <t>Nucleotidyl transferase domain | Nucleotidyltransferase, class I, C-terminal-like | Poly(A) polymerase | Poly(A) polymerase, RNA-binding domain | Poly(A) polymerase, central domain</t>
  </si>
  <si>
    <t>FMN-linked oxidoreductases superfamily protein</t>
  </si>
  <si>
    <t>FMN-linked oxidoreductases superfamily protein; FUNCTIONS IN: oxidoreductase activity, FMN binding, catalytic activity; INVOLVED IN: metabolic process; CONTAINS InterPro DOMAIN/s: NADH:flavin oxidoreductase/NADH oxidase, N-terminal (InterPro:IPR001155), Aldolase-type TIM barrel (InterPro:IPR013785); BEST Arabidopsis thaliana protein match is: FMN-linked oxidoreductases superfamily protein (TAIR:AT1G18020.1)</t>
  </si>
  <si>
    <t>Aldolase-type TIM barrel | NADH:flavin oxidoreductase/NADH oxidase, N-terminal</t>
  </si>
  <si>
    <t>Major facilitator superfamily protein; FUNCTIONS IN: molecular_function unknown; INVOLVED IN: transmembrane transport; LOCATED IN: cellular_component unknown; CONTAINS InterPro DOMAIN/s: Major facilitator superfamily MFS-1 (InterPro:IPR011701), Major facilitator superfamily, general substrate transporter (InterPro:IPR016196); BEST Arabidopsis thaliana protein match is: Major facilitator superfamily protein (TAIR:AT1G18000.1)</t>
  </si>
  <si>
    <t>Ion channel regulatory protein, UNC-93 | Major facilitator superfamily domain, general substrate transporter</t>
  </si>
  <si>
    <t>unknown protein; INVOLVED IN: biological_process unknown; LOCATED IN: chloroplast; EXPRESSED IN: 22 plant structures; EXPRESSED DURING: 13 growth stages</t>
  </si>
  <si>
    <t>ATARCA; FUNCTIONS IN: nucleotide binding; INVOLVED IN: response to cadmium ion; LOCATED IN: cytosolic ribosome, chloroplast, heterotrimeric G-protein complex; EXPRESSED IN: 26 plant structures; EXPRESSED DURING: 15 growth stages;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receptor for activated C kinase 1B (TAIR:AT1G48630.1)</t>
  </si>
  <si>
    <t>5'-3' exonuclease family protein</t>
  </si>
  <si>
    <t>5'-3' exonuclease family protein; FUNCTIONS IN: DNA binding, catalytic activity, nuclease activity; INVOLVED IN: DNA repair; LOCATED IN: cellular_component unknown; EXPRESSED IN: 22 plant structures; EXPRESSED DURING: 14 growth stages; CONTAINS InterPro DOMAIN/s: XPG conserved site (InterPro:IPR019974), XPG N-terminal (InterPro:IPR006085), DNA repair protein (XPGC)/yeast Rad (InterPro:IPR006084), 5&amp;apos;-3&amp;apos; exonuclease, C-terminal subdomain (InterPro:IPR020045), Helix-hairpin-helix motif, class 2 (InterPro:IPR008918), XPG/RAD2 endonuclease (InterPro:IPR006086); BEST Arabidopsis thaliana protein match is: 5'-3' exonuclease family protein (TAIR:AT1G29630.2)</t>
  </si>
  <si>
    <t>5'-3' exonuclease, C-terminal domain | Helix-hairpin-helix motif, class 2 | PIN domain-like | XPG N-terminal | XPG conserved site | XPG-I domain</t>
  </si>
  <si>
    <t>RAB GTPase homolog A6B</t>
  </si>
  <si>
    <t>RAB GTPase homolog A6B (RABA6b); FUNCTIONS IN: GTP binding, GTPase activity; INVOLVED IN: intracellular protein transport, signal transduction, nucleocytoplasmic transport, protein transport, small GTPase mediated signal transduction; LOCATED IN: intracellular; CONTAINS InterPro DOMAIN/s: Ran GTPase (InterPro:IPR002041), Ras (InterPro:IPR013753), Ras small GTPase, Ras type (InterPro:IPR003577), Rab11-related (InterPro:IPR015595), Small GTPase, Rho type (InterPro:IPR003578), Small GTP-binding protein (InterPro:IPR005225), Ras GTPase (InterPro:IPR001806), Ras small GTPase, Rab type (InterPro:IPR003579), Small GTPase (InterPro:IPR020851); BEST Arabidopsis thaliana protein match is: RAB GTPase homolog A6A (TAIR:AT1G73640.1)</t>
  </si>
  <si>
    <t>Pathogenesis-related thaumatin superfamily protein</t>
  </si>
  <si>
    <t>ATLP-1; INVOLVED IN: response to other organism; LOCATED IN: endomembrane system; EXPRESSED IN: 19 plant structures; EXPRESSED DURING: 13 growth stages; CONTAINS InterPro DOMAIN/s: Thaumatin, conserved site (InterPro:IPR017949), Thaumatin, pathogenesis-related (InterPro:IPR001938); BEST Arabidopsis thaliana protein match is: Pathogenesis-related thaumatin superfamily protein (TAIR:AT1G73620.1)</t>
  </si>
  <si>
    <t>Thaumatin | Thaumatin, conserved site</t>
  </si>
  <si>
    <t>ketose-bisphosphate aldolase class-II family protein</t>
  </si>
  <si>
    <t>ketose-bisphosphate aldolase class-II family protein; FUNCTIONS IN: in 8 functions; INVOLVED IN: oxidation reduction, pentose-phosphate shunt, valine metabolic process, glycolysis, metabolic process; EXPRESSED IN: 23 plant structures; LOCATED IN: nucleus; EXPRESSED DURING: 13 growth stages; CONTAINS InterPro DOMAIN/s: Aldolase-type TIM barrel (InterPro:IPR013785), 6-phosphogluconate dehydrogenase, NAD-binding (InterPro:IPR006115), 6-phosphogluconate dehydrogenase, C-terminal-like (InterPro:IPR008927), Dehydrogenase, multihelical (InterPro:IPR013328), Ketose-bisphosphate aldolase, class-II (InterPro:IPR000771), 3-hydroxyacid dehydrogenase/reductase (InterPro:IPR015815), Protein of unknown function, DUF1537 (InterPro:IPR010737), NAD(P)-binding domain (InterPro:IPR016040), 3-hydroxyisobutyrate dehydrogenase-related, conserved site (InterPro:IPR002204); BEST Arabidopsis thaliana protein match is: 6-phosphogluconate dehydrogenase family protein (TAIR:AT4G20930.1)</t>
  </si>
  <si>
    <t>3-hydroxyisobutyrate dehydrogenase-related, conserved site | 6-phosphogluconate dehydrogenase, C-terminal-like | 6-phosphogluconate dehydrogenase, NADP-binding | Aldolase-type TIM barrel | Dehydrogenase, multihelical | Ketose-bisphosphate aldolase, class-II | NAD(P)-binding domain | NADP-dependent 3-hydroxyisobutyrate dehydrogenase, NAD-binding domain | Protein of unknown function, DUF1537</t>
  </si>
  <si>
    <t>basal transcription factor complex subunit-related</t>
  </si>
  <si>
    <t>basal transcription factor complex subunit-related; FUNCTIONS IN: general RNA polymerase II transcription factor activity; INVOLVED IN: DNA repair, regulation of transcription, DNA-dependent; LOCATED IN: core TFIIH complex; EXPRESSED IN: 17 plant structures; EXPRESSED DURING: 9 growth stages; CONTAINS InterPro DOMAIN/s: Transcription factor Tfb4 (InterPro:IPR004600)</t>
  </si>
  <si>
    <t>TFIIH subunit Tfb4/p34</t>
  </si>
  <si>
    <t>ATP binding microtubule motor family protein</t>
  </si>
  <si>
    <t>HINKEL (HIK); FUNCTIONS IN: microtubule motor activity, ATP binding; INVOLVED IN: response to cyclopentenone, cellularization of the embryo sac, gametophyte development, pollen development, cytokinesis; LOCATED IN: chloroplast; EXPRESSED IN: 22 plant structures; EXPRESSED DURING: 13 growth stages; CONTAINS InterPro DOMAIN/s: Protein of unknown function DUF3490 (InterPro:IPR021881), Kinesin, motor region, conserved site (InterPro:IPR019821), Kinesin, motor domain (InterPro:IPR001752); BEST Arabidopsis thaliana protein match is: ATP binding microtubule motor family protein (TAIR:AT3G43210.1)</t>
  </si>
  <si>
    <t>Kinesin, motor domain | Kinesin, motor region, conserved site | Kinesin-like protein | P-loop containing nucleoside triphosphate hydrolase | Protein of unknown function DUF3490</t>
  </si>
  <si>
    <t>actin-related protein 4</t>
  </si>
  <si>
    <t>actin-related protein 4 (ARP4); FUNCTIONS IN: structural constituent of cytoskeleton; INVOLVED IN: long-day photoperiodism, flowering, chromatin organization, pollen sperm cell differentiation; LOCATED IN: nucleolus, nucleus; EXPRESSED IN: 25 plant structures; EXPRESSED DURING: 14 growth stages; CONTAINS InterPro DOMAIN/s: Actin/actin-like (InterPro:IPR004000); BEST Arabidopsis thaliana protein match is: actin-11 (TAIR:AT3G12110.1)</t>
  </si>
  <si>
    <t>Actin-related protein | Actin-related protein 4 (Arp4)</t>
  </si>
  <si>
    <t>Ribosomal protein L6 family protein</t>
  </si>
  <si>
    <t>Ribosomal protein L6 family protein; FUNCTIONS IN: structural constituent of ribosome; INVOLVED IN: translation; LOCATED IN: in 8 components; EXPRESSED IN: 25 plant structures; EXPRESSED DURING: 15 growth stages; CONTAINS InterPro DOMAIN/s: Ribosomal protein L6, N-terminal (InterPro:IPR005568), Ribosomal protein L6E (InterPro:IPR000915); BEST Arabidopsis thaliana protein match is: Ribosomal protein L6 family protein (TAIR:AT1G74050.1)</t>
  </si>
  <si>
    <t>60S ribosomal protein L6E | Ribosomal protein L2 domain 2 | Ribosomal protein L6, N-terminal | Translation protein SH3-like domain</t>
  </si>
  <si>
    <t>myb domain protein 51</t>
  </si>
  <si>
    <t>myb domain protein 51 (MYB51);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122 (TAIR:AT1G74080.1)</t>
  </si>
  <si>
    <t>glycine-rich RNA-binding protein 6</t>
  </si>
  <si>
    <t>glycine-rich RNA-binding protein 6 (GR-RBP6); FUNCTIONS IN: RNA binding, nucleotide binding, nucleic acid binding; INVOLVED IN: biological_process unknown; LOCATED IN: mitochondrion; EXPRESSED IN: 22 plant structures; EXPRESSED DURING: 13 growth stages; CONTAINS InterPro DOMAIN/s: RNA recognition motif, RNP-1 (InterPro:IPR000504), Nucleotide-binding, alpha-beta plait (InterPro:IPR012677); BEST Arabidopsis thaliana protein match is: glycine-rich RNA-binding protein 3 (TAIR:AT5G61030.1)</t>
  </si>
  <si>
    <t>IMPAIRED IN BABA-INDUCED STERILITY 1 (IBS1); FUNCTIONS IN: protein serine/threonine kinase activity, protein kinase activity, kinase activity, ATP binding; INVOLVED IN: protein amino acid phosphorylation, N-terminal protein myristoylation; LOCATED IN: plasma membrane; EXPRESSED IN: 20 plant structures; EXPRESSED DURING: 13 growth stages; CONTAINS InterPro DOMAIN/s: Protein kinase, ATP binding site (InterPro:IPR017441), Protein kinase, catalytic domain (InterPro:IPR000719), Serine/threonine-protein kinase domain (InterPro:IPR002290), Tyrosine-protein kinase, catalytic domain (InterPro:IPR020635), Serine/threonine-protein kinase-like domain (InterPro:IPR017442), Protein kinase-like domain (InterPro:IPR011009), Serine/threonine-protein kinase, active site (InterPro:IPR008271); BEST Arabidopsis thaliana protein match is: Protein kinase superfamily protein (TAIR:AT1G74330.2)</t>
  </si>
  <si>
    <t>HNH endonuclease domain-containing protein</t>
  </si>
  <si>
    <t>HNH endonuclease domain-containing protein; FUNCTIONS IN: endonuclease activity, nucleic acid binding; INVOLVED IN: N-terminal protein myristoylation; LOCATED IN: chloroplast; EXPRESSED IN: 7 plant structures; EXPRESSED DURING: L mature pollen stage, M germinated pollen stage, 4 anthesis, petal differentiation and expansion stage; CONTAINS InterPro DOMAIN/s: HNH nuclease (InterPro:IPR003615), HNH endonuclease (InterPro:IPR002711); BEST Arabidopsis thaliana protein match is: HNH endonuclease (TAIR:AT3G47490.1)</t>
  </si>
  <si>
    <t>HNH endonuclease | HNH nuclease</t>
  </si>
  <si>
    <t>myb domain protein 47</t>
  </si>
  <si>
    <t>myb domain protein 47 (MYB47); FUNCTIONS IN: DNA binding, sequence-specific DNA binding transcription factor activity; INVOLVED IN: response to jasmonic acid stimulus, response to salt stress, regulation of transcription, DNA-dependent; LOCATED IN: nucleus, cytoplasm; EXPRESSED IN: leaf lamina base, stem, leaf whorl, leaf; EXPRESSED DURING: LP.06 six leaves visible, LP.04 four leaves visible, LP.08 eight leaves visible;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95 (TAIR:AT1G74430.1)</t>
  </si>
  <si>
    <t>NDH dependent flow 6</t>
  </si>
  <si>
    <t>NDH dependent flow 6 (NDF6); FUNCTIONS IN: molecular_function unknown; INVOLVED IN: photosynthetic electron transport in photosystem I; LOCATED IN: chloroplast thylakoid membrane, chloroplast, NAD(P)H dehydrogenase complex (plastoquinone); EXPRESSED IN: 21 plant structures; EXPRESSED DURING: 13 growth stages</t>
  </si>
  <si>
    <t>NAP1-related protein 2</t>
  </si>
  <si>
    <t>NAP1-related protein 2 (NRP2); FUNCTIONS IN: chromatin binding, histone binding, DNA binding; INVOLVED IN: cell proliferation, cell differentiation, nucleosome assembly, lateral root formation; LOCATED IN: nucleus, cytoplasm; EXPRESSED IN: 24 plant structures; EXPRESSED DURING: 14 growth stages; CONTAINS InterPro DOMAIN/s: Nucleosome assembly protein (NAP) (InterPro:IPR002164); BEST Arabidopsis thaliana protein match is: NAP1-related protein 1 (TAIR:AT1G74560.2)</t>
  </si>
  <si>
    <t>myb-like HTH transcriptional regulator family protein</t>
  </si>
  <si>
    <t>myb-like HTH transcriptional regulator family protein; FUNCTIONS IN: DNA binding, sequence-specific DNA binding transcription factor activity; INVOLVED IN: regulation of transcription, DNA-dependent, regulation of transcription;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103 (TAIR:AT5G56110.1)</t>
  </si>
  <si>
    <t>Protein of unknown function, DUF593; FUNCTIONS IN: molecular_function unknown; INVOLVED IN: biological_process unknown; LOCATED IN: endomembrane system; EXPRESSED IN: 9 plant structures; EXPRESSED DURING: L mature pollen stage, M germinated pollen stage, 4 anthesis, C globular stage, petal differentiation and expansion stage; CONTAINS InterPro DOMAIN/s: Protein of unknown function DUF593 (InterPro:IPR007656); BEST Arabidopsis thaliana protein match is: Protein of unknown function, DUF593 (TAIR:AT1G74830.1)</t>
  </si>
  <si>
    <t>GINS complex protein</t>
  </si>
  <si>
    <t>TITAN 10 (TTN10); FUNCTIONS IN: molecular_function unknown; INVOLVED IN: DNA-dependent DNA replication, embryo development ending in seed dormancy; LOCATED IN: GINS complex; EXPRESSED IN: pollen tube; CONTAINS InterPro DOMAIN/s: GINS complex, subunit Psf3 (InterPro:IPR010492), GINS complex (InterPro:IPR021151); BEST Arabidopsis thaliana protein match is: GINS complex protein (TAIR:AT3G55490.1)</t>
  </si>
  <si>
    <t>GINS complex | GINS complex, subunit Psf3</t>
  </si>
  <si>
    <t>CONTAINS InterPro DOMAIN/s: Protein of unknown function DUF985 (InterPro:IPR009327), RmlC-like jelly roll fold (InterPro:IPR014710)</t>
  </si>
  <si>
    <t>Protein of unknown function DUF985 | RmlC-like cupin domain | RmlC-like jelly roll fold</t>
  </si>
  <si>
    <t>Erythronate-4-phosphate dehydrogenase family protein</t>
  </si>
  <si>
    <t>Erythronate-4-phosphate dehydrogenase family protein; BEST Arabidopsis thaliana protein match is: Erythronate-4-phosphate dehydrogenase family protein (TAIR:AT1G75180.3)</t>
  </si>
  <si>
    <t>pentatricopeptide (PPR) repeat-containing protein</t>
  </si>
  <si>
    <t>NUCLEAR FUSION DEFECTIVE 5 (NFD5); EXPRESSED IN: 21 plant structures; EXPRESSED DURING: 13 growth stages; CONTAINS InterPro DOMAIN/s: Pentatricopeptide repeat (InterPro:IPR002885); BEST Arabidopsis thaliana protein match is: Tetratricopeptide repeat (TPR)-like superfamily protein (TAIR:AT1G01970.1)</t>
  </si>
  <si>
    <t>pfkB-like carbohydrate kinase family protein</t>
  </si>
  <si>
    <t>pfkB-like carbohydrate kinase family protein; FUNCTIONS IN: kinase activity; INVOLVED IN: D-ribose catabolic process; LOCATED IN: cellular_component unknown; EXPRESSED IN: 21 plant structures; EXPRESSED DURING: 13 growth stages; CONTAINS InterPro DOMAIN/s: Carbohydrate/purine kinase (InterPro:IPR011611); BEST Arabidopsis thaliana protein match is: pfkB-like carbohydrate kinase family protein (TAIR:AT4G27600.1)</t>
  </si>
  <si>
    <t>Carbohydrate kinase PfkB | Ribokinase-like</t>
  </si>
  <si>
    <t>Sec14p-like phosphatidylinositol transfer family protein; FUNCTIONS IN: phosphatidylinositol transporter activity, transporter activity; INVOLVED IN: transport; LOCATED IN: plasma membrane; EXPRESSED IN: 20 plant structures; EXPRESSED DURING: 15 growth stages; CONTAINS InterPro DOMAIN/s: Cellular retinaldehyde-binding/triple function, C-terminal (InterPro:IPR001251), Cellular retinaldehyde binding/alpha-tocopherol transport (InterPro:IPR001071), Phosphatidylinositol transfer protein-like, N-terminal (InterPro:IPR011074); CONTAINS InterPro DOMAIN/s: Cellular retinaldehyde-binding/triple function, C-terminal (InterPro:IPR001251), Cellular retinaldehyde-binding/triple function, N-terminal (InterPro:IPR008273), Cellular retinaldehyde binding/alpha-tocopherol transport (InterPro:IPR001071), Phosphatidylinositol transfer protein-like, N-terminal (InterPro:IPR011074); BEST Arabidopsis thaliana protein match is: Sec14p-like phosphatidylinositol transfer family protein (TAIR:AT1G75370.1)</t>
  </si>
  <si>
    <t>CRAL-TRIO domain | CRAL/TRIO, N-terminal domain | Cellular retinaldehyde binding/alpha-tocopherol transport</t>
  </si>
  <si>
    <t>Wound-responsive family protein</t>
  </si>
  <si>
    <t>Wound-responsive family protein; FUNCTIONS IN: DNA binding, nuclease activity; INVOLVED IN: response to wounding, nucleotide-excision repair; EXPRESSED IN: ovule; CONTAINS InterPro DOMAIN/s: Protein of unknown function DUF151 (InterPro:IPR003729), UvrB/UvrC protein (InterPro:IPR001943); BEST Arabidopsis thaliana protein match is: bifunctional nuclease in basal defense response 1 (TAIR:AT1G75380.3)</t>
  </si>
  <si>
    <t>Bifunctional nuclease domain | UVR domain</t>
  </si>
  <si>
    <t>chlorophyllase 1</t>
  </si>
  <si>
    <t>chlorophyllase 1 (CLH1); FUNCTIONS IN: chlorophyllase activity; INVOLVED IN: response to jasmonic acid stimulus, chlorophyll catabolic process, jasmonic acid mediated signaling pathway, response to stress; LOCATED IN: vacuole; EXPRESSED IN: 21 plant structures; EXPRESSED DURING: 14 growth stages; CONTAINS InterPro DOMAIN/s: Chlorophyllase-like (InterPro:IPR010821), Chlorophyllase, chloroplast (InterPro:IPR017395); BEST Arabidopsis thaliana protein match is: chlorophyllase 2 (TAIR:AT5G43860.1)</t>
  </si>
  <si>
    <t>Alpha/Beta hydrolase fold | Chlorophyllase | Chlorophyllase, chloroplast</t>
  </si>
  <si>
    <t>Transducin/WD40 repeat-like superfamily protein;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(TAIR:AT1G27840.1)</t>
  </si>
  <si>
    <t>IQ-domain 32</t>
  </si>
  <si>
    <t>IQ-domain 32 (iqd32); FUNCTIONS IN: calmodulin binding; INVOLVED IN: biological_process unknown; LOCATED IN: cytosol, nucleus, plasma membrane, chloroplast envelope; EXPRESSED IN: 24 plant structures; EXPRESSED DURING: 13 growth stages; CONTAINS InterPro DOMAIN/s: IQ calmodulin-binding region (InterPro:IPR000048); BEST Arabidopsis thaliana protein match is: IQ-domain 31 (TAIR:AT1G74690.1)</t>
  </si>
  <si>
    <t>Domain of unknown function DUF4005 | IQ motif, EF-hand binding site</t>
  </si>
  <si>
    <t>BEST Arabidopsis thaliana protein match is: transmembrane receptors (TAIR:AT2G32140.1)</t>
  </si>
  <si>
    <t>Pathogenesis-related thaumatin superfamily protein; CONTAINS InterPro DOMAIN/s: Thaumatin, conserved site (InterPro:IPR017949), Thaumatin, pathogenesis-related (InterPro:IPR001938); BEST Arabidopsis thaliana protein match is: Pathogenesis-related thaumatin superfamily protein (TAIR:AT1G75800.1)</t>
  </si>
  <si>
    <t>SKP1-like 4</t>
  </si>
  <si>
    <t>SKP1-like 4 (SK4); CONTAINS InterPro DOMAIN/s: E3 ubiquitin ligase, SCF complex, Skp subunit (InterPro:IPR016897), SKP1 component, dimerisation (InterPro:IPR016072), SKP1 component (InterPro:IPR001232), BTB/POZ fold (InterPro:IPR011333), SKP1 component, POZ (InterPro:IPR016073); BEST Arabidopsis thaliana protein match is: SKP1-like 3 (TAIR:AT2G25700.1)</t>
  </si>
  <si>
    <t>BTB/POZ fold | E3 ubiquitin ligase, SCF complex, Skp subunit | SKP1 component | SKP1 component, POZ domain | SKP1 component, dimerisation</t>
  </si>
  <si>
    <t>Subtilisin-like serine endopeptidase family protein</t>
  </si>
  <si>
    <t>Subtilisin-like serine endopeptidase family protein; FUNCTIONS IN: identical protein binding, serine-type endopeptidase activity; INVOLVED IN: proteolysis, negative regulation of catalytic activity; LOCATED IN: endomembrane system; EXPRESSED IN: leaf whorl, sepal, root, flower, seed; EXPRESSED DURING: F mature embryo stage, petal differentiation and expansion stage, E expanded cotyledon stage; CONTAINS InterPro DOMAIN/s: Protease-associated PA (InterPro:IPR003137), Proteinase inhibitor, propeptide (InterPro:IPR009020), Peptidase S8/S53, subtilisin/kexin/sedolisin (InterPro:IPR000209), Peptidase S8/S53, subtilisin, active site (InterPro:IPR022398), Proteinase inhibitor I9, subtilisin propeptide (InterPro:IPR010259), Peptidase S8, subtilisin-related (InterPro:IPR015500); BEST Arabidopsis thaliana protein match is: Subtilisin-like serine endopeptidase family protein (TAIR:AT1G20160.1)</t>
  </si>
  <si>
    <t>Peptidase S8, subtilisin, His-active site | Peptidase S8, subtilisin, Ser-active site | Peptidase S8, subtilisin-related | Peptidase S8/S53 domain | Protease-associated domain, PA | Proteinase inhibitor I9 | Proteinase inhibitor, propeptide</t>
  </si>
  <si>
    <t>expansin 11</t>
  </si>
  <si>
    <t>expansin 11 (EXPA11); INVOLVED IN: plant-type cell wall modification involved in multidimensional cell growth, unidimensional cell growth, plant-type cell wall loosening; LOCATED IN: cell wall; EXPRESSED IN: 14 plant structures; EXPRESSED DURING: 9 growth stages; CONTAINS InterPro DOMAIN/s: Barwin-related endoglucanase (InterPro:IPR009009), Pollen allergen, N-terminal (InterPro:IPR014734), Expansin (InterPro:IPR002963), Rare lipoprotein A (InterPro:IPR005132), Expansin/Lol pI (InterPro:IPR007118), Expansin 45, endoglucanase-like (InterPro:IPR007112), Pollen allergen/expansin, C-terminal (InterPro:IPR007117); BEST Arabidopsis thaliana protein match is: expansin A1 (TAIR:AT1G69530.4)</t>
  </si>
  <si>
    <t>Barwin-like endoglucanase | Expansin | Expansin, cellulose-binding-like domain | Expansin/Lol pI | Expansin/pollen allergen, DPBB domain | RlpA-like double-psi beta-barrel domain</t>
  </si>
  <si>
    <t>translocase inner membrane subunit 17-1</t>
  </si>
  <si>
    <t>translocase inner membrane subunit 17-1 (TIM17-1); FUNCTIONS IN: protein transporter activity, P-P-bond-hydrolysis-driven protein transmembrane transporter activity; INVOLVED IN: protein transport; LOCATED IN: mitochondrial inner membrane presequence translocase complex; EXPRESSED IN: 11 plant structures; EXPRESSED DURING: 9 growth stages; CONTAINS InterPro DOMAIN/s: Mitochondrial inner membrane translocase complex, subunit Tim17/22 (InterPro:IPR003397); BEST Arabidopsis thaliana protein match is: translocase inner membrane subunit 17-2 (TAIR:AT2G37410.2)</t>
  </si>
  <si>
    <t>Mitochondrial inner membrane translocase complex, subunit Tim17 | Mitochondrial inner membrane translocase subunit Tim17/Tim22/Tim23/peroxisomal protein PMP24</t>
  </si>
  <si>
    <t>gypsy-like retrotransposon family, has a 1.5e-251 P-value blast match to GB:AAD19359 polyprotein (gypsy_Ty3-element) (Sorghum bicolor)</t>
  </si>
  <si>
    <t>Pseudouridine synthase family protein</t>
  </si>
  <si>
    <t>Pseudouridine synthase family protein; FUNCTIONS IN: pseudouridine synthase activity, RNA binding; INVOLVED IN: pseudouridine synthesis, RNA modification; LOCATED IN: cellular_component unknown; EXPRESSED IN: 22 plant structures; EXPRESSED DURING: 13 growth stages; CONTAINS InterPro DOMAIN/s: Pseudouridine synthase, catalytic domain (InterPro:IPR020103)</t>
  </si>
  <si>
    <t>Pseudouridine synthase, catalytic domain</t>
  </si>
  <si>
    <t xml:space="preserve">SAUR-like auxin-responsive protein family </t>
  </si>
  <si>
    <t>SAUR-like auxin-responsive protein family ; CONTAINS InterPro DOMAIN/s: Auxin responsive SAUR protein (InterPro:IPR003676); BEST Arabidopsis thaliana protein match is: SAUR-like auxin-responsive protein family  (TAIR:AT1G76190.1)</t>
  </si>
  <si>
    <t>Auxin-induced protein, ARG7</t>
  </si>
  <si>
    <t>Protein of unknown function (DUF630 and DUF632); FUNCTIONS IN: molecular_function unknown; INVOLVED IN: N-terminal protein myristoylation; LOCATED IN: cellular_component unknown; EXPRESSED IN: shoot apex, embryo, flower; EXPRESSED DURING: petal differentiation and expansion stage, D bilateral stage; CONTAINS InterPro DOMAIN/s: Protein of unknown function DUF630 (InterPro:IPR006868), Protein of unknown function DUF632 (InterPro:IPR006867); BEST Arabidopsis thaliana protein match is: Protein of unknown function (DUF630 and DUF632) (TAIR:AT2G17110.1)</t>
  </si>
  <si>
    <t>Small nuclear ribonucleoprotein family protein; FUNCTIONS IN: molecular_function unknown; LOCATED IN: nucleolus, nucleus, small nucleolar ribonucleoprotein complex; EXPRESSED IN: 22 plant structures; EXPRESSED DURING: 13 growth stages; CONTAINS InterPro DOMAIN/s: Like-Sm ribonucleoprotein (LSM) domain (InterPro:IPR001163), Like-Sm ribonucleoprotein (LSM) domain, eukaryotic/archaea-type (InterPro:IPR006649), Like-Sm ribonucleoprotein (LSM)-related domain (InterPro:IPR010920); BEST Arabidopsis thaliana protein match is: snRNP core protein SMD3 (TAIR:AT1G76300.1)</t>
  </si>
  <si>
    <t>Like-Sm (LSM) domain | Ribonucleoprotein LSM domain | Ribonucleoprotein LSM domain, eukaryotic/archaea-type | U6 snRNA-associated Sm-like protein LSm4/Small nuclear ribonucleoprotein Sm D1/D3</t>
  </si>
  <si>
    <t>Cyclin B2;3</t>
  </si>
  <si>
    <t>Cyclin B2;3 (CYCB2;3); FUNCTIONS IN: cyclin-dependent protein kinase regulator activity; INVOLVED IN: regulation of cell cycle; LOCATED IN: nucleus; CONTAINS InterPro DOMAIN/s: Cyclin, C-terminal (InterPro:IPR004367), Cyclin-like (InterPro:IPR011028), Cyclin-related (InterPro:IPR013763), Cyclin, N-terminal (InterPro:IPR006671), Cyclin, A/B/D/E (InterPro:IPR014400), Cyclin (InterPro:IPR006670); BEST Arabidopsis thaliana protein match is: CYCLIN B2;4 (TAIR:AT1G76310.1)</t>
  </si>
  <si>
    <t>Cyclin A/B/D/E/F | Cyclin, C-terminal domain | Cyclin, N-terminal | Cyclin-like</t>
  </si>
  <si>
    <t>catalase 3</t>
  </si>
  <si>
    <t>catalase 3 (CAT3); FUNCTIONS IN: catalase activity, cobalt ion binding; INVOLVED IN: in 7 processes; LOCATED IN: in 11 components; LOCATED IN: in 9 components; EXPRESSED IN: 29 plant structures; EXPRESSED DURING: 17 growth stages; CONTAINS InterPro DOMAIN/s: Catalase (InterPro:IPR002226), Catalase related subgroup (InterPro:IPR018028), Catalase-like domain, haem-dependent (InterPro:IPR020835), Catalase, N-terminal (InterPro:IPR011614); CONTAINS InterPro DOMAIN/s: Catalase-like domain, haem-dependent (InterPro:IPR020835), Catalase related subgroup (InterPro:IPR018028), Catalase (InterPro:IPR002226), Catalase, N-terminal (InterPro:IPR011614), Catalase-related immune responsive (InterPro:IPR010582); BEST Arabidopsis thaliana protein match is: catalase 1 (TAIR:AT1G20630.1); BEST Arabidopsis thaliana protein match is: catalase 2 (TAIR:AT4G35090.1)</t>
  </si>
  <si>
    <t>Catalase core domain | Catalase haem-binding site | Catalase immune-responsive domain | Catalase, mono-functional, haem-containing | Catalase, mono-functional, haem-containing, clades 1 and 3 | Catalase-like domain</t>
  </si>
  <si>
    <t>high mobility group B2</t>
  </si>
  <si>
    <t>high mobility group B2 (HMGB2); FUNCTIONS IN: chromatin binding, structural constituent of chromatin, DNA binding, sequence-specific DNA binding transcription factor activity; INVOLVED IN: chromatin assembly or disassembly; LOCATED IN: chromatin; EXPRESSED IN: 23 plant structures; EXPRESSED DURING: 13 growth stages; CONTAINS InterPro DOMAIN/s: High mobility group, superfamily (InterPro:IPR009071), High mobility group, HMG1/HMG2 (InterPro:IPR000910), High mobility group, HMG1/HMG2, subgroup (InterPro:IPR000135); BEST Arabidopsis thaliana protein match is: high mobility group B3 (TAIR:AT1G20696.3)</t>
  </si>
  <si>
    <t>High mobility group box domain</t>
  </si>
  <si>
    <t>RAD3-like DNA-binding helicase protein</t>
  </si>
  <si>
    <t>RAD3-like DNA-binding helicase protein; FUNCTIONS IN: in 6 functions; INVOLVED IN: nucleobase, nucleoside, nucleotide and nucleic acid metabolic process; LOCATED IN: mitochondrion; EXPRESSED IN: 8 plant structures; EXPRESSED DURING: 4 anthesis, F mature embryo stage, petal differentiation and expansion stage, E expanded cotyledon stage, D bilateral stage; CONTAINS InterPro DOMAIN/s: DEAD2 (InterPro:IPR010614), Helicase, superfamily 1/2, ATP-binding domain, DinG/Rad3-type (InterPro:IPR014013), Helicase-like, DEXD box c2 type (InterPro:IPR006554), DNA helicase (DNA repair), Rad3 type (InterPro:IPR013020), Helicase, ATP-dependent, c2 type (InterPro:IPR006555); BEST Arabidopsis thaliana protein match is: RAD3-like DNA-binding helicase protein (TAIR:AT1G20750.1)</t>
  </si>
  <si>
    <t>ATP-dependent helicase, C-terminal | DEAD2 | Helicase, superfamily 1/2, ATP-binding domain, DinG/Rad3-type | Helicase-like, DEXD box c2 type | P-loop containing nucleoside triphosphate hydrolase</t>
  </si>
  <si>
    <t>FKBP-like peptidyl-prolyl cis-trans isomerase family protein</t>
  </si>
  <si>
    <t>FKBP-like peptidyl-prolyl cis-trans isomerase family protein; FUNCTIONS IN: FK506 binding, peptidyl-prolyl cis-trans isomerase activity; INVOLVED IN: protein folding; LOCATED IN: thylakoid lumen, chloroplast thylakoid lumen, chloroplast; EXPRESSED IN: 21 plant structures; EXPRESSED DURING: 13 growth stages; CONTAINS InterPro DOMAIN/s: Peptidyl-prolyl cis-trans isomerase, FKBP-type (InterPro:IPR001179); BEST Arabidopsis thaliana protein match is: FKBP-like peptidyl-prolyl cis-trans isomerase family protein (TAIR:AT3G10060.1)</t>
  </si>
  <si>
    <t>Peptidyl-prolyl cis-trans isomerase, FKBP-type | Peptidyl-prolyl cis-trans isomerase, FKBP-type, domain</t>
  </si>
  <si>
    <t>ARID/BRIGHT DNA-binding domain-containing protein</t>
  </si>
  <si>
    <t>ARID/BRIGHT DNA-binding domain-containing protein; FUNCTIONS IN: sequence-specific DNA binding transcription factor activity; INVOLVED IN: regulation of transcription; LOCATED IN: intracellular; EXPRESSED IN: 19 plant structures; EXPRESSED DURING: 7 growth stages; CONTAINS InterPro DOMAIN/s: Heat shock protein Hsp20 (InterPro:IPR002068), HSP20-like chaperone (InterPro:IPR008978), ARID/BRIGHT DNA-binding domain (InterPro:IPR001606); BEST Arabidopsis thaliana protein match is: ARID/BRIGHT DNA-binding domain-containing protein (TAIR:AT1G76510.2)</t>
  </si>
  <si>
    <t>ARID/BRIGHT DNA-binding domain | Alpha crystallin/Hsp20 domain | HSP20-like chaperone</t>
  </si>
  <si>
    <t>cyclin-dependent kinase B2;2</t>
  </si>
  <si>
    <t>cyclin-dependent kinase B2;2 (CDKB2;2);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cyclin-dependent kinase B2;1 (TAIR:AT1G76540.1)</t>
  </si>
  <si>
    <t>Nucleotide-sugar transporter family protein</t>
  </si>
  <si>
    <t>Nucleotide-sugar transporter family protein; CONTAINS InterPro DOMAIN/s: Protein of unknown function DUF250 (InterPro:IPR004853); BEST Arabidopsis thaliana protein match is: Nucleotide-sugar transporter family protein (TAIR:AT1G76670.1)</t>
  </si>
  <si>
    <t>Vacuolar iron transporter (VIT) family protein</t>
  </si>
  <si>
    <t>Vacuolar iron transporter (VIT) family protein; CONTAINS InterPro DOMAIN/s: Protein of unknown function DUF125, transmembrane (InterPro:IPR008217); BEST Arabidopsis thaliana protein match is: Vacuolar iron transporter (VIT) family protein (TAIR:AT3G43660.1)</t>
  </si>
  <si>
    <t>Domain of unknown function DUF125, transmembrane</t>
  </si>
  <si>
    <t>Exocyst complex component SEC5</t>
  </si>
  <si>
    <t>SEC5B; BEST Arabidopsis thaliana protein match is: exocyst complex component sec5 (TAIR:AT1G76850.1)</t>
  </si>
  <si>
    <t>Cullin repeat-like-containing domain | Exocyst complex component Sec5</t>
  </si>
  <si>
    <t>cell wall-associated kinase</t>
  </si>
  <si>
    <t>cell wall-associated kinase (WAK1); FUNCTIONS IN: kinase activity; INVOLVED IN: cell surface receptor linked signaling pathway, response to virus, defense response to fungus, response to salicylic acid stimulus; LOCATED IN: plasma membrane, vacuole, plant-type cell wall; EXPRESSED IN: 21 plant structures; EXPRESSED DURING: 13 growth stages; CONTAINS InterPro DOMAIN/s: EGF-like calcium-binding (InterPro:IPR001881), EGF-like, type 3 (InterPro:IPR000742), Serine/threonine-protein kinase-like domain (InterPro:IPR017442), Protein kinase-like domain (InterPro:IPR011009), Serine/threonine-protein kinase, active site (InterPro:IPR008271), Protein kinase, catalytic domain (InterPro:IPR000719), EGF-like calcium-binding, conserved site (InterPro:IPR018097), EGF-type aspartate/asparagine hydroxylation site (InterPro:IPR000152), EGF calcium-binding (InterPro:IPR013091), EGF-like (InterPro:IPR006210); BEST Arabidopsis thaliana protein match is: wall associated kinase 3 (TAIR:AT1G21240.1)</t>
  </si>
  <si>
    <t>Concanavalin A-like lectin/glucanase, subgroup | EGF-like calcium-binding domain | EGF-like calcium-binding, conserved site | EGF-type aspartate/asparagine hydroxylation site | Epidermal growth factor-like domain | Protein kinase domain | Protein kinase-like domain | Serine/threonine-protein kinase, active site | Wall-associated receptor kinase galacturonan-binding domain</t>
  </si>
  <si>
    <t>wall-associated kinase 2</t>
  </si>
  <si>
    <t>wall-associated kinase 2 (WAK2); FUNCTIONS IN: protein serine/threonine kinase activity, protein kinase activity, calcium ion binding, ATP binding; INVOLVED IN: cellular water homeostasis, protein amino acid phosphorylation, oligosaccharide metabolic process, unidimensional cell growth, response to salicylic acid stimulus; LOCATED IN: plasma membrane; EXPRESSED IN: 18 plant structures; EXPRESSED DURING: 12 growth stages; CONTAINS InterPro DOMAIN/s: EGF-like calcium-binding (InterPro:IPR001881), EGF-like, type 3 (InterPro:IPR000742), Serine/threonine-protein kinase-like domain (InterPro:IPR017442), Protein kinase-like domain (InterPro:IPR011009), Serine/threonine-protein kinase, active site (InterPro:IPR008271), EGF-like region, conserved site (InterPro:IPR013032), Protein kinase, catalytic domain (InterPro:IPR000719), EGF-like calcium-binding, conserved site (InterPro:IPR018097), EGF-type aspartate/asparagine hydroxylation site (InterPro:IPR000152), EGF calcium-binding (InterPro:IPR013091), EGF-like (InterPro:IPR006210); BEST Arabidopsis thaliana protein match is: wall associated kinase 5 (TAIR:AT1G21230.1)</t>
  </si>
  <si>
    <t>Concanavalin A-like lectin/glucanase, subgroup | EGF-like calcium-binding domain | EGF-like calcium-binding, conserved site | EGF-like, conserved site | EGF-type aspartate/asparagine hydroxylation site | Epidermal growth factor-like domain | Protein kinase domain | Protein kinase-like domain | Serine/threonine-protein kinase, active site | Wall-associated receptor kinase galacturonan-binding domain</t>
  </si>
  <si>
    <t>Thioredoxin superfamily protein; FUNCTIONS IN: oxidoreductase activity, antioxidant activity; INVOLVED IN: cell redox homeostasis; LOCATED IN: chloroplast; EXPRESSED IN: 22 plant structures; CONTAINS InterPro DOMAIN/s: Thioredoxin fold (InterPro:IPR012335), Alkyl hydroperoxide reductase/ Thiol specific antioxidant/ Mal allergen (InterPro:IPR000866), Thioredoxin-like fold (InterPro:IPR012336); EXPRESSED DURING: 13 growth stages; CONTAINS InterPro DOMAIN/s: Thioredoxin fold (InterPro:IPR012335), Alkyl hydroperoxide reductase/ Thiol specific antioxidant/ Mal allergen (InterPro:IPR000866), Thioredoxin-like (InterPro:IPR017936), Thioredoxin-like fold (InterPro:IPR012336)</t>
  </si>
  <si>
    <t>Alkyl hydroperoxide reductase subunit C/ Thiol specific antioxidant | Thioredoxin-like fold</t>
  </si>
  <si>
    <t>Nodulin MtN3 family protein</t>
  </si>
  <si>
    <t>Nodulin MtN3 family protein; INVOLVED IN: biological_process unknown; LOCATED IN: endomembrane system, integral to membrane, membrane; EXPRESSED IN: 24 plant structures; EXPRESSED DURING: 14 growth stages; CONTAINS InterPro DOMAIN/s: MtN3/saliva-related transmembrane protein, conserved region (InterPro:IPR018169), RAG1-activating protein 1 homologue (InterPro:IPR018179), RAG1-activating protein-1-related (InterPro:IPR004316); BEST Arabidopsis thaliana protein match is: Nodulin MtN3 family protein (TAIR:AT5G53190.1)</t>
  </si>
  <si>
    <t>LOCATED IN: cell wall, plant-type cell wall; EXPRESSED IN: 23 plant structures; EXPRESSED DURING: 14 growth stages; CONTAINS InterPro DOMAIN/s: WD40-like Beta Propeller (InterPro:IPR011659), Six-bladed beta-propeller, TolB-like (InterPro:IPR011042); BEST Arabidopsis thaliana protein match is: DPP6 N-terminal domain-like protein (TAIR:AT1G21680.1)</t>
  </si>
  <si>
    <t>WD40-like Beta Propeller | WD40/YVTN repeat-like-containing domain</t>
  </si>
  <si>
    <t xml:space="preserve">ATPase family associated with various cellular activities (AAA) </t>
  </si>
  <si>
    <t>embryo defective 1968 (EMB1968); FUNCTIONS IN: in 6 functions; INVOLVED IN: embryo development ending in seed dormancy; LOCATED IN: DNA replication factor C complex; LOCATED IN: DNA replication factor C complex, nucleolus; EXPRESSED IN: 24 plant structures; EXPRESSED DURING: 13 growth stages; CONTAINS InterPro DOMAIN/s: ATPase, AAA+ type, core (InterPro:IPR003593), ATPase, AAA-type, core (InterPro:IPR003959), DNA polymerase III, clamp loader complex, gamma/delta/delta subunit, C-terminal (InterPro:IPR008921), Replication factor C (InterPro:IPR013748); CONTAINS InterPro DOMAIN/s: ATPase, AAA+ type, core (InterPro:IPR003593), ATPase, AAA-type, core (InterPro:IPR003959), Replication factor C (InterPro:IPR013748), DNA polymerase III, clamp loader complex, gamma/delta/delta subunit, C-terminal (InterPro:IPR008921); CONTAINS InterPro DOMAIN/s: ATPase, AAA-type, core (InterPro:IPR003959), ATPase, AAA+ type, core (InterPro:IPR003593), DNA polymerase III, clamp loader complex, gamma/delta/delta subunit, C-terminal (InterPro:IPR008921), Replication factor C (InterPro:IPR013748); BEST Arabidopsis thaliana protein match is: replication factor C 2 (TAIR:AT1G63160.1); BEST Arabidopsis thaliana protein match is: replication factor C subunit 3 (TAIR:AT1G77470.1)</t>
  </si>
  <si>
    <t>AAA+ ATPase domain | ATPase, AAA-type, core | DNA polymerase III, clamp loader complex, gamma/delta/delta subunit, C-terminal | P-loop containing nucleoside triphosphate hydrolase | Replication factor C, C-terminal domain</t>
  </si>
  <si>
    <t>8-oxoguanine-DNA glycosylase 1</t>
  </si>
  <si>
    <t>8-oxoguanine-DNA glycosylase 1 (OGG1); FUNCTIONS IN: oxidized purine base lesion DNA N-glycosylase activity; INVOLVED IN: DNA repair, base-excision repair; LOCATED IN: chloroplast; EXPRESSED IN: 22 plant structures; EXPRESSED DURING: 14 growth stages; CONTAINS InterPro DOMAIN/s: DNA glycosylase (InterPro:IPR011257), Helix-hairpin-helix DNA-binding motif, class 1 (InterPro:IPR003583), Transcription factor TFIID, C-terminal/DNA glycosylase, N-terminal (InterPro:IPR012294), 8-oxoguanine DNA glycosylase, N-terminal (InterPro:IPR012904), HhH-GPD domain (InterPro:IPR003265)</t>
  </si>
  <si>
    <t>8-oxoguanine DNA glycosylase, N-terminal | DNA glycosylase | Helix-hairpin-helix DNA-binding motif, class 1 | Helix-turn-helix, base-excision DNA repair, C-terminal | HhH-GPD domain</t>
  </si>
  <si>
    <t>F-box protein 7</t>
  </si>
  <si>
    <t>F-box protein 7 (FBP7); CONTAINS InterPro DOMAIN/s: F-box domain, cyclin-like (InterPro:IPR001810), F-box domain, Skp2-like (InterPro:IPR022364)</t>
  </si>
  <si>
    <t>unknown protein; CONTAINS InterPro DOMAIN/s: Protein of unknown function DUF740 (InterPro:IPR008004); BEST Arabidopsis thaliana protein match is: unknown protein (TAIR:AT1G44608.1)</t>
  </si>
  <si>
    <t>Uncharacterised protein family UPF0503</t>
  </si>
  <si>
    <t>urease accessory protein F</t>
  </si>
  <si>
    <t>urease accessory protein F (UREF); FUNCTIONS IN: nickel ion binding; INVOLVED IN: nitrogen compound metabolic process, positive regulation of metalloenzyme activity; LOCATED IN: cellular_component unknown; EXPRESSED IN: 23 plant structures; EXPRESSED DURING: 13 growth stages; CONTAINS InterPro DOMAIN/s: Urease accessory protein UreF (InterPro:IPR002639)</t>
  </si>
  <si>
    <t>Urease accessory protein UreF</t>
  </si>
  <si>
    <t>LOCATED IN: vacuole; EXPRESSED IN: 23 plant structures; EXPRESSED DURING: 13 growth stages; BEST Arabidopsis thaliana protein match is: FBD, F-box and Leucine Rich Repeat domains containing protein (TAIR:AT1G22000.1)</t>
  </si>
  <si>
    <t>EEIG1/EHBP1 N-terminal domain</t>
  </si>
  <si>
    <t>Protein of unknown function (DUF581)</t>
  </si>
  <si>
    <t>Protein of unknown function (DUF581); CONTAINS InterPro DOMAIN/s: Protein of unknown function DUF581 (InterPro:IPR007650); BEST Arabidopsis thaliana protein match is: Protein of unknown function (DUF581) (TAIR:AT1G78020.1)</t>
  </si>
  <si>
    <t>zf-FLZ domain</t>
  </si>
  <si>
    <t>Phosphoglycerate mutase family protein</t>
  </si>
  <si>
    <t>Phosphoglycerate mutase family protein; FUNCTIONS IN: intramolecular transferase activity, phosphotransferases, catalytic activity; INVOLVED IN: glycolysis, metabolic process; LOCATED IN: chloroplast; EXPRESSED IN: 19 plant structures; EXPRESSED DURING: 8 growth stages; CONTAINS InterPro DOMAIN/s: Histidine phosphatase superfamily, clade-1 (InterPro:IPR013078), Phosphoglycerate/bisphosphoglycerate mutase, active site (InterPro:IPR001345), Phosphoglycerate mutase 1 (InterPro:IPR005952); BEST Arabidopsis thaliana protein match is: phosphoglycerate/bisphosphoglycerate mutase (TAIR:AT1G78050.1)</t>
  </si>
  <si>
    <t>Histidine phosphatase superfamily | Histidine phosphatase superfamily, clade-1 | Phosphoglycerate mutase 1 | Phosphoglycerate/bisphosphoglycerate mutase, active site</t>
  </si>
  <si>
    <t>Sec14p-like phosphatidylinositol transfer family protein; CONTAINS InterPro DOMAIN/s: Cellular retinaldehyde-binding/triple function, C-terminal (InterPro:IPR001251); CONTAINS InterPro DOMAIN/s: Cellular retinaldehyde-binding/triple function, C-terminal (InterPro:IPR001251), Cellular retinaldehyde-binding/triple function, N-terminal (InterPro:IPR008273), Phosphatidylinositol transfer protein-like, N-terminal (InterPro:IPR011074); BEST Arabidopsis thaliana protein match is: Sec14p-like phosphatidylinositol transfer family protein (TAIR:AT4G08690.1)</t>
  </si>
  <si>
    <t>Trm112p-like protein</t>
  </si>
  <si>
    <t>Trm112p-like protein; CONTAINS InterPro DOMAIN/s: Protein of unknown function DUF343 (InterPro:IPR005651); BEST Arabidopsis thaliana protein match is: Trm112p-like protein (TAIR:AT1G78190.1)</t>
  </si>
  <si>
    <t>Uncharacterised protein family UPF0434/Trm112</t>
  </si>
  <si>
    <t>Myosin heavy chain-related protein</t>
  </si>
  <si>
    <t>ZYP1b; BEST Arabidopsis thaliana protein match is: Myosin heavy chain-related protein (TAIR:AT1G22260.1)</t>
  </si>
  <si>
    <t>methyl-CPG-binding domain 8</t>
  </si>
  <si>
    <t>methyl-CPG-binding domain 8 (MBD8); FUNCTIONS IN: methyl-CpG binding; INVOLVED IN: biological_process unknown; LOCATED IN: nucleus; EXPRESSED IN: 23 plant structures; EXPRESSED DURING: 13 growth stages; CONTAINS InterPro DOMAIN/s: A.T hook-like (InterPro:IPR020478), AT hook, DNA-binding motif (InterPro:IPR017956), DNA-binding, integrase-type (InterPro:IPR016177), Methyl-CpG DNA binding (InterPro:IPR001739); CONTAINS InterPro DOMAIN/s: AT hook, DNA-binding motif (InterPro:IPR017956), DNA-binding, integrase-type (InterPro:IPR016177), Methyl-CpG DNA binding (InterPro:IPR001739)</t>
  </si>
  <si>
    <t>AT hook, DNA-binding motif | DNA-binding domain | Methyl-CpG DNA binding</t>
  </si>
  <si>
    <t>UDP-glucosyl transferase 85A5</t>
  </si>
  <si>
    <t>UDP-glucosyl transferase 85A5 (UGT85A5); FUNCTIONS IN: transferase activity, transferring glycosyl groups, glucuronosyltransferase activity; INVOLVED IN: metabolic process; EXPRESSED IN: 15 plant structures; EXPRESSED DURING: 9 growth stages; CONTAINS InterPro DOMAIN/s: UDP-glucuronosyl/UDP-glucosyltransferase (InterPro:IPR002213); BEST Arabidopsis thaliana protein match is: UDP-glucosyl transferase 85A2 (TAIR:AT1G22360.1)</t>
  </si>
  <si>
    <t>Class-II DAHP synthetase family protein</t>
  </si>
  <si>
    <t>Class-II DAHP synthetase family protein; FUNCTIONS IN: 3-deoxy-7-phosphoheptulonate synthase activity; INVOLVED IN: aromatic amino acid family biosynthetic process; LOCATED IN: membrane; EXPRESSED IN: 23 plant structures; EXPRESSED DURING: 15 growth stages; CONTAINS InterPro DOMAIN/s: DAHP synthetase, class II (InterPro:IPR002480); BEST Arabidopsis thaliana protein match is: 3-deoxy-D-arabino-heptulosonate 7-phosphate synthase 1 (TAIR:AT4G39980.1)</t>
  </si>
  <si>
    <t>DAHP synthetase, class II</t>
  </si>
  <si>
    <t>GroES-like zinc-binding dehydrogenase family protein</t>
  </si>
  <si>
    <t>GroES-like zinc-binding dehydrogenase family protein; FUNCTIONS IN: oxidoreductase activity, zinc ion binding; INVOLVED IN: oxidation reduction; LOCATED IN: cellular_component unknown; EXPRESSED IN: 21 plant structures; EXPRESSED DURING: 13 growth stages;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GroES-like zinc-binding dehydrogenase family protein (TAIR:AT4G22110.2)</t>
  </si>
  <si>
    <t>Alcohol dehydrogenase GroES-like | Alcohol dehydrogenase superfamily, zinc-type | Alcohol dehydrogenase, C-terminal | Alcohol dehydrogenase, zinc-type, conserved site | GroES (chaperonin 10)-like | NAD(P)-binding domain</t>
  </si>
  <si>
    <t>cytochrome C oxidase 6B</t>
  </si>
  <si>
    <t>cytochrome C oxidase 6B (COX6B); FUNCTIONS IN: cytochrome-c oxidase activity, copper ion binding; INVOLVED IN: oxidation reduction, response to salt stress; LOCATED IN: thylakoid, mitochondrion, chloroplast thylakoid membrane, chloroplast; EXPRESSED IN: 24 plant structures; EXPRESSED DURING: 17 growth stages; CONTAINS InterPro DOMAIN/s: Cytochrome c oxidase, subunit VIb (InterPro:IPR003213); BEST Arabidopsis thaliana protein match is: Cytochrome c oxidase, subunit Vib family protein (TAIR:AT4G28060.1)</t>
  </si>
  <si>
    <t>Cytochrome c oxidase, subunit VIb</t>
  </si>
  <si>
    <t>basic helix-loop-helix (bHLH) DNA-binding superfamily protein; FUNCTIONS IN: DNA binding, sequence-specific DNA binding transcription factor activity; INVOLVED IN: regulation of transcription; LOCATED IN: nucleus; EXPRESSED IN: 17 plant structures; EXPRESSED DURING: 8 growth stages; CONTAINS InterPro DOMAIN/s: Helix-loop-helix DNA-binding domain (InterPro:IPR001092), Helix-loop-helix DNA-binding (InterPro:IPR011598); BEST Arabidopsis thaliana protein match is: basic helix-loop-helix (bHLH) DNA-binding superfamily protein (TAIR:AT1G72210.1)</t>
  </si>
  <si>
    <t>Major facilitator superfamily protein; FUNCTIONS IN: transporter activity; INVOLVED IN: oligopeptide transport; LOCATED IN: membrane; EXPRESSED IN: 19 plant structures; EXPRESSED DURING: 9 growth stages; CONTAINS InterPro DOMAIN/s: PTR2 family proton/oligopeptide symporter, conserved site (InterPro:IPR018456), Oligopeptide transporter (InterPro:IPR000109), Major facilitator superfamily, general substrate transporter (InterPro:IPR016196); BEST Arabidopsis thaliana protein match is: Major facilitator superfamily protein (TAIR:AT1G22570.1)</t>
  </si>
  <si>
    <t>Major facilitator superfamily domain, general substrate transporter | PTR2 family proton/oligopeptide symporter, conserved site | Proton-dependent oligopeptide transporter family</t>
  </si>
  <si>
    <t>AGAMOUS-like 87</t>
  </si>
  <si>
    <t>AGAMOUS-like 87 (AGL87); FUNCTIONS IN: sequence-specific DNA binding transcription factor activity; INVOLVED IN: regulation of transcription; LOCATED IN: nucleus; EXPRESSED IN: 19 plant structures; EXPRESSED DURING: 13 growth stages; CONTAINS InterPro DOMAIN/s: Transcription factor, MADS-box (InterPro:IPR002100); BEST Arabidopsis thaliana protein match is: MADS-box transcription factor family protein (TAIR:AT3G05860.2)</t>
  </si>
  <si>
    <t>Transcription factor, MADS-box</t>
  </si>
  <si>
    <t>myb domain protein 3</t>
  </si>
  <si>
    <t>myb domain protein 3 (MYB3);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6 (TAIR:AT4G09460.1)</t>
  </si>
  <si>
    <t>Gibberellin-regulated family protein</t>
  </si>
  <si>
    <t>Gibberellin-regulated family protein; FUNCTIONS IN: molecular_function unknown; INVOLVED IN: response to gibberellin stimulus; LOCATED IN: endomembrane system; EXPRESSED IN: 18 plant structures; EXPRESSED DURING: 10 growth stages; CONTAINS InterPro DOMAIN/s: Gibberellin regulated protein (InterPro:IPR003854); BEST Arabidopsis thaliana protein match is: Gibberellin-regulated family protein (TAIR:AT2G18420.1)</t>
  </si>
  <si>
    <t>Gibberellin regulated protein</t>
  </si>
  <si>
    <t>unknown protein; CONTAINS InterPro DOMAIN/s: Protein of unknown function DUF1475 (InterPro:IPR009943); FUNCTIONS IN: molecular_function unknown; INVOLVED IN: biological_process unknown; LOCATED IN: vacuole; EXPRESSED IN: 23 plant structures; EXPRESSED DURING: 15 growth stages</t>
  </si>
  <si>
    <t>Protein of unknown function DUF1475</t>
  </si>
  <si>
    <t>Ribosomal protein S13/S18 family</t>
  </si>
  <si>
    <t>POINTED FIRST LEAVES (PFL); FUNCTIONS IN: structural constituent of ribosome, RNA binding, nucleic acid binding; INVOLVED IN: translational initiation, translation; LOCATED IN: cytosolic small ribosomal subunit, ribosome, small ribosomal subunit, cell wall, plasma membrane; EXPRESSED IN: 23 plant structures; EXPRESSED DURING: 13 growth stages; CONTAINS InterPro DOMAIN/s: Ribosomal protein S13-like, H2TH (InterPro:IPR010979), Ribosomal protein S13, conserved site (InterPro:IPR018269), Ribosomal protein S13 (InterPro:IPR001892); BEST Arabidopsis thaliana protein match is: S18 ribosomal protein (TAIR:AT4G09800.1)</t>
  </si>
  <si>
    <t>30s ribosomal protein S13, C-terminal | Ribosomal protein S13 | Ribosomal protein S13, conserved site | Ribosomal protein S13-like, H2TH</t>
  </si>
  <si>
    <t>S-adenosyl-L-methionine-dependent methyltransferases superfamily protein</t>
  </si>
  <si>
    <t>S-adenosyl-L-methionine-dependent methyltransferases superfamily protein; FUNCTIONS IN: methyltransferase activity; INVOLVED IN: metabolic process; LOCATED IN: cellular_component unknown; EXPRESSED IN: 23 plant structures; EXPRESSED DURING: 16 growth stages; CONTAINS InterPro DOMAIN/s: Methyltransferase type 11 (InterPro:IPR013216)</t>
  </si>
  <si>
    <t>Methyltransferase type 11 | S-adenosyl-L-methionine-dependent methyltransferase-like</t>
  </si>
  <si>
    <t>SNARE associated Golgi protein family</t>
  </si>
  <si>
    <t>SNARE associated Golgi protein family; INVOLVED IN: biological_process unknown; LOCATED IN: chloroplast; EXPRESSED IN: 22 plant structures; EXPRESSED DURING: 15 growth stages; CONTAINS InterPro DOMAIN/s: SNARE associated Golgi protein (InterPro:IPR015414); BEST Arabidopsis thaliana protein match is: SNARE associated Golgi protein family (TAIR:AT1G03260.1)</t>
  </si>
  <si>
    <t>SNARE associated Golgi protein</t>
  </si>
  <si>
    <t>RNA-binding (RRM/RBD/RNP motifs) family protein; FUNCTIONS IN: RNA binding, nucleotide binding, nucleic acid binding; INVOLVED IN: biological_process unknown; LOCATED IN: cellular_component unknown; EXPRESSED IN: 22 plant structures; EXPRESSED DURING: 13 growth stages; CONTAINS InterPro DOMAIN/s: RNA recognition motif, RNP-1 (InterPro:IPR000504), Nucleotide-binding, alpha-beta plait (InterPro:IPR012677); BEST Arabidopsis thaliana protein match is: RNA-binding (RRM/RBD/RNP motifs) family protein (TAIR:AT1G33470.2)</t>
  </si>
  <si>
    <t>BEST Arabidopsis thaliana protein match is: TPX2 (targeting protein for Xklp2) protein family (TAIR:AT1G70950.1)</t>
  </si>
  <si>
    <t>GroES-like family protein</t>
  </si>
  <si>
    <t>GroES-like family protein; FUNCTIONS IN: ATP binding; INVOLVED IN: protein folding; LOCATED IN: mitochondrion; EXPRESSED IN: 19 plant structures; EXPRESSED DURING: 11 growth stages; CONTAINS InterPro DOMAIN/s: Chaperonin Cpn10 (InterPro:IPR020818), GroES-like (InterPro:IPR011032), Chaperonin Cpn10, conserved site (InterPro:IPR018369), Chaperonin Cpn10, subgroup (InterPro:IPR001476); BEST Arabidopsis thaliana protein match is: chaperonin 10 (TAIR:AT1G14980.1)</t>
  </si>
  <si>
    <t>Polyketide cyclase/dehydrase and lipid transport superfamily protein; FUNCTIONS IN: molecular_function unknown; INVOLVED IN: response to biotic stimulus, defense response; LOCATED IN: cellular_component unknown; EXPRESSED IN: 15 plant structures; EXPRESSED DURING: 10 growth stages; CONTAINS InterPro DOMAIN/s: Bet v I allergen (InterPro:IPR000916); BEST Arabidopsis thaliana protein match is: MLP-like protein 31 (TAIR:AT1G70840.1)</t>
  </si>
  <si>
    <t>Bet v I domain | Major latex protein domain | START-like domain</t>
  </si>
  <si>
    <t>Protein of unknown function DUF2359, transmembrane</t>
  </si>
  <si>
    <t>Protein of unknown function DUF2359, transmembrane; FUNCTIONS IN: molecular_function unknown; INVOLVED IN: biological_process unknown; CONTAINS InterPro DOMAIN/s: Protein of unknown function DUF2359, transmembrane (InterPro:IPR019308); LOCATED IN: membrane; BEST Arabidopsis thaliana protein match is: Protein of unknown function DUF2359, transmembrane (TAIR:AT1G70770.2); EXPRESSED IN: leaf</t>
  </si>
  <si>
    <t>Protein of unknown function DUF2359, TMEM214</t>
  </si>
  <si>
    <t>MAK16 protein-related</t>
  </si>
  <si>
    <t>MAK16 protein-related; CONTAINS InterPro DOMAIN/s: Mak16 protein (InterPro:IPR006958)</t>
  </si>
  <si>
    <t>Mak16 protein | Ribosomal L28e/Mak16</t>
  </si>
  <si>
    <t>Ribosomal protein L18e/L15 superfamily protein</t>
  </si>
  <si>
    <t>RPL27AB; FUNCTIONS IN: structural constituent of ribosome; INVOLVED IN: translation; LOCATED IN: cytosolic ribosome, ribosome, cytosolic large ribosomal subunit, nucleolus, large ribosomal subunit; EXPRESSED IN: 23 plant structures; EXPRESSED DURING: 13 growth stages; CONTAINS InterPro DOMAIN/s: Ribosomal protein L18e/L15 (InterPro:IPR021131), Ribosomal protein L15, conserved site (InterPro:IPR001196); BEST Arabidopsis thaliana protein match is: Ribosomal protein L18e/L15 superfamily protein (TAIR:AT1G70600.1)</t>
  </si>
  <si>
    <t>Ribosomal protein L15, conserved site | Ribosomal protein L18e/L15P</t>
  </si>
  <si>
    <t>glutamate:glyoxylate aminotransferase</t>
  </si>
  <si>
    <t>glutamate:glyoxylate aminotransferase (GGT1); FUNCTIONS IN: glycine:2-oxoglutarate aminotransferase activity, L-alanine:2-oxoglutarate aminotransferase activity, alanine-glyoxylate transaminase activity; INVOLVED IN: photorespiration; LOCATED IN: apoplast, chloroplast, peroxisome, vacuole, membrane; LOCATED IN: apoplast, peroxisome, chloroplast, vacuole, membrane; EXPRESSED IN: 23 plant structures; EXPRESSED IN: 24 plant structures; EXPRESSED DURING: 14 growth stages; CONTAINS InterPro DOMAIN/s: 1-aminocyclopropane-1-carboxylate synthase (InterPro:IPR001176), Aminotransferase, class I/classII (InterPro:IPR004839), Pyridoxal phosphate-dependent transferase, major domain (InterPro:IPR015424), Pyridoxal phosphate-dependent transferase, major region, subdomain 1 (InterPro:IPR015421), Pyridoxal phosphate-dependent transferase, major region, subdomain 2 (InterPro:IPR015422); BEST Arabidopsis thaliana protein match is: alanine-2-oxoglutarate aminotransferase 2 (TAIR:AT1G70580.4)</t>
  </si>
  <si>
    <t>Aminotransferase, class I/classII | Pyridoxal phosphate-dependent transferase | Pyridoxal phosphate-dependent transferase, major region, subdomain 1 | Pyridoxal phosphate-dependent transferase, major region, subdomain 2</t>
  </si>
  <si>
    <t>Kelch repeat-containing F-box family protein</t>
  </si>
  <si>
    <t>Kelch repeat-containing F-box family protein; CONTAINS InterPro DOMAIN/s: F-box domain, cyclin-like (InterPro:IPR001810), F-box domain, Skp2-like (InterPro:IPR022364), Galactose oxidase/kelch, beta-propeller (InterPro:IPR011043), Kelch-type beta propeller (InterPro:IPR015915); BEST Arabidopsis thaliana protein match is: Galactose oxidase/kelch repeat superfamily protein (TAIR:AT3G24760.1)</t>
  </si>
  <si>
    <t>F-box domain | Galactose oxidase, beta-propeller</t>
  </si>
  <si>
    <t>Ribosomal protein S27a / Ubiquitin family protein</t>
  </si>
  <si>
    <t>Ribosomal protein S27a / Ubiquitin family protein; FUNCTIONS IN: structural constituent of ribosome; INVOLVED IN: protein ubiquitination involved in ubiquitin-dependent protein catabolic process, translation; LOCATED IN: cytosolic small ribosomal subunit, plasma membrane; EXPRESSED IN: 21 plant structures; EXPRESSED DURING: 11 growth stages; CONTAINS InterPro DOMAIN/s: Ubiquitin subgroup (InterPro:IPR019956), Ribosomal protein S27a (InterPro:IPR002906), Ubiquitin conserved site (InterPro:IPR019954), Ubiquitin (InterPro:IPR000626), Ubiquitin supergroup (InterPro:IPR019955); BEST Arabidopsis thaliana protein match is: ubiquitin 6 (TAIR:AT2G47110.2)</t>
  </si>
  <si>
    <t>Ribosomal protein S27a | Ubiquitin | Ubiquitin conserved site | Ubiquitin-like | Ubiquitin-related domain | Zinc-binding ribosomal protein</t>
  </si>
  <si>
    <t>Tetratricopeptide repeat (TPR)-like superfamily protein; LOCATED IN: mitochondrion; EXPRESSED IN: root, pedicel; EXPRESSED DURING: 4 anthesis; CONTAINS InterPro DOMAIN/s: Pentatricopeptide repeat (InterPro:IPR002885); BEST Arabidopsis thaliana protein match is: pentatricopeptide (PPR) repeat-containing protein (TAIR:AT1G74600.1)</t>
  </si>
  <si>
    <t>Pectin lyase-like superfamily protein; FUNCTIONS IN: polygalacturonase activity; INVOLVED IN: carbohydrate metabolic process; LOCATED IN: endomembrane system; CONTAINS InterPro DOMAIN/s: Pectin lyase fold/virulence factor (InterPro:IPR011050), Pectin lyase fold (InterPro:IPR012334), Parallel beta-helix repeat (InterPro:IPR006626), Glycoside hydrolase, family 28 (InterPro:IPR000743); BEST Arabidopsis thaliana protein match is: Pectin lyase-like superfamily protein (TAIR:AT1G70500.1)</t>
  </si>
  <si>
    <t>Glycoside hydrolase, family 28 | Parallel beta-helix repeat | Pectin lyase fold | Pectin lyase fold/virulence factor</t>
  </si>
  <si>
    <t>beta carbonic anhydrase 3</t>
  </si>
  <si>
    <t>beta carbonic anhydrase 3 (BCA3); FUNCTIONS IN: carbonate dehydratase activity, zinc ion binding; INVOLVED IN: carbon utilization; LOCATED IN: cytosol, plasma membrane, membrane; EXPRESSED IN: 14 plant structures; EXPRESSED DURING: 6 growth stages; CONTAINS InterPro DOMAIN/s: Carbonic anhydrase, prokaryotic-like, conserved site (InterPro:IPR015892), Carbonic anhydrase (InterPro:IPR001765); BEST Arabidopsis thaliana protein match is: beta carbonic anhydrase 4 (TAIR:AT1G70410.1)</t>
  </si>
  <si>
    <t>Carbonic anhydrase | Carbonic anhydrase, prokaryotic-like, conserved site</t>
  </si>
  <si>
    <t>Oxidoreductase, zinc-binding dehydrogenase family protein</t>
  </si>
  <si>
    <t>Oxidoreductase, zinc-binding dehydrogenase family protein; FUNCTIONS IN: oxidoreductase activity, zinc ion binding; INVOLVED IN: response to cold; LOCATED IN: in 6 components; EXPRESSED IN: 22 plant structures; EXPRESSED DURING: 14 growth stages; CONTAINS InterPro DOMAIN/s: GroES-like (InterPro:IPR011032), Alcohol dehydrogenase GroES-like (InterPro:IPR013154), Quinone oxidoreductase/zeta-crystallin, conserved site (InterPro:IPR002364), Alcohol dehydrogenase, C-terminal (InterPro:IPR013149), Alcohol dehydrogenase superfamily, zinc-containing (InterPro:IPR002085); BEST Arabidopsis thaliana protein match is: Oxidoreductase, zinc-binding dehydrogenase family protein (TAIR:AT4G13010.1)</t>
  </si>
  <si>
    <t>Alcohol dehydrogenase GroES-like | Alcohol dehydrogenase superfamily, zinc-type | GroES (chaperonin 10)-like | NAD(P)-binding domain | Quinone oxidoreductase/zeta-crystallin, conserved site</t>
  </si>
  <si>
    <t>Nucleic acid-binding, OB-fold-like protein</t>
  </si>
  <si>
    <t>Nucleic acid-binding, OB-fold-like protein; CONTAINS InterPro DOMAIN/s: Nucleic acid-binding, OB-fold-like (InterPro:IPR016027), Nucleic acid-binding, OB-fold (InterPro:IPR012340); BEST Arabidopsis thaliana protein match is: Nucleic acid-binding, OB-fold-like protein (TAIR:AT1G10590.2)</t>
  </si>
  <si>
    <t>Nucleic acid-binding, OB-fold</t>
  </si>
  <si>
    <t>BURP domain-containing protein</t>
  </si>
  <si>
    <t>JP630; CONTAINS InterPro DOMAIN/s: BURP (InterPro:IPR004873); BEST Arabidopsis thaliana protein match is: polygalacturonase 2 (TAIR:AT1G70370.2)</t>
  </si>
  <si>
    <t>BURP domain</t>
  </si>
  <si>
    <t>Plant protein of unknown function (DUF936)</t>
  </si>
  <si>
    <t>Plant protein of unknown function (DUF936); CONTAINS InterPro DOMAIN/s: Protein of unknown function DUF936, plant (InterPro:IPR010341); BEST Arabidopsis thaliana protein match is: Plant protein of unknown function (DUF936) (TAIR:AT1G70340.1)</t>
  </si>
  <si>
    <t>Protein of unknown function DUF936, plant</t>
  </si>
  <si>
    <t>unknown protein; LOCATED IN: endomembrane system; EXPRESSED IN: 18 plant structures; EXPRESSED DURING: 12 growth stages; BEST Arabidopsis thaliana protein match is: unknown protein (TAIR:AT1G23850.1)</t>
  </si>
  <si>
    <t>trehalose-phosphatase/synthase 9</t>
  </si>
  <si>
    <t>trehalose-phosphatase/synthase 9 (TPS9); FUNCTIONS IN: transferase activity, transferring glycosyl groups, trehalose-phosphatase activity; INVOLVED IN: trehalose biosynthetic process, metabolic process; EXPRESSED IN: 27 plant structures; EXPRESSED DURING: 15 growth stages; CONTAINS InterPro DOMAIN/s: HAD-superfamily hydrolase, subfamily IIB (InterPro:IPR006379), Glycosyl transferase, family 20 (InterPro:IPR001830), Trehalose-phosphatase (InterPro:IPR003337); BEST Arabidopsis thaliana protein match is: trehalose-6-phosphatase synthase S8 (TAIR:AT1G70290.1)</t>
  </si>
  <si>
    <t>Glycosyl transferase, family 20 | HAD-like domain | HAD-superfamily hydrolase, subfamily IIB | Trehalose-phosphatase</t>
  </si>
  <si>
    <t>Protein of unknown function (DUF626); CONTAINS InterPro DOMAIN/s: Protein of unknown function DUF626, Arabidopsis thaliana (InterPro:IPR006462); BEST Arabidopsis thaliana protein match is: Protein of unknown function (DUF626) (TAIR:AT1G23970.1)</t>
  </si>
  <si>
    <t>Protein of unknown function (DUF626); CONTAINS InterPro DOMAIN/s: Protein of unknown function DUF626, Arabidopsis thaliana (InterPro:IPR006462); BEST Arabidopsis thaliana protein match is: Protein of unknown function (DUF626) (TAIR:AT1G23950.2); BEST Arabidopsis thaliana protein match is: Protein of unknown function (DUF626) (TAIR:AT1G23950.3)</t>
  </si>
  <si>
    <t>RNA-processing, Lsm domain</t>
  </si>
  <si>
    <t>RNA-processing, Lsm domain; CONTAINS InterPro DOMAIN/s: RNA-processing, Lsm domain (InterPro:IPR019181); BEST Arabidopsis thaliana protein match is: RNA-processing, Lsm domain (TAIR:AT1G70220.1)</t>
  </si>
  <si>
    <t>Anticodon-binding domain</t>
  </si>
  <si>
    <t>RNase H family protein</t>
  </si>
  <si>
    <t>RNase H family protein; FUNCTIONS IN: ribonuclease H activity, nucleic acid binding; INVOLVED IN: biological_process unknown; EXPRESSED IN: 11 plant structures; EXPRESSED DURING: 6 growth stages; CONTAINS InterPro DOMAIN/s: Ribosomal protein L9/RNase H1, N-terminal (InterPro:IPR009027), Polynucleotidyl transferase, ribonuclease H fold (InterPro:IPR012337), Ribonuclease H (InterPro:IPR002156); BEST Arabidopsis thaliana protein match is: RNase H family protein (TAIR:AT5G51080.2)</t>
  </si>
  <si>
    <t>Ribonuclease H domain | Ribonuclease H-like domain | Ribonuclease H1, N-terminal | Ribosomal protein L9/RNase H1, N-terminal</t>
  </si>
  <si>
    <t>Putative thiol-disulphide oxidoreductase DCC</t>
  </si>
  <si>
    <t>Putative thiol-disulphide oxidoreductase DCC; LOCATED IN: mitochondrion; CONTAINS InterPro DOMAIN/s: Putative thiol-disulphide oxidoreductase DCC (InterPro:IPR007263); BEST Arabidopsis thaliana protein match is: Putative thiol-disulphide oxidoreductase DCC (TAIR:AT1G52590.1)</t>
  </si>
  <si>
    <t>Protein of unknown function DUF393</t>
  </si>
  <si>
    <t>unknown protein; FUNCTIONS IN: molecular_function unknown; INVOLVED IN: biological_process unknown; LOCATED IN: cellular_component unknown; BEST Arabidopsis thaliana protein match is: unknown protein (TAIR:AT1G24147.1)</t>
  </si>
  <si>
    <t>unknown protein; FUNCTIONS IN: molecular_function unknown; INVOLVED IN: biological_process unknown; LOCATED IN: nucleolus; EXPRESSED IN: 20 plant structures; EXPRESSED DURING: 13 growth stages</t>
  </si>
  <si>
    <t>Nucleoporin Nup54, alpha-helical domain | Nucleoporin Nup54/Nup57/Nup44</t>
  </si>
  <si>
    <t>FAD/NAD(P)-binding oxidoreductase family protein</t>
  </si>
  <si>
    <t>EMBRYO DEFECTIVE 2421 (EMB2421); FUNCTIONS IN: monooxygenase activity; INVOLVED IN: embryo development ending in seed dormancy; EXPRESSED IN: 23 plant structures; EXPRESSED DURING: 14 growth stages; CONTAINS InterPro DOMAIN/s: Monooxygenase, FAD-binding (InterPro:IPR002938)</t>
  </si>
  <si>
    <t>NAD(P)-binding Rossmann-fold superfamily protein; FUNCTIONS IN: 3-oxoacyl-[acyl-carrier-protein] reductase activity, copper ion binding; INVOLVED IN: oxidation reduction, metabolic process, fatty acid biosynthetic process; LOCATED IN: chloroplast stroma, chloroplast, chloroplast envelope; EXPRESSED IN: 24 plant structures; EXPRESSED DURING: 14 growth stages; CONTAINS InterPro DOMAIN/s: 3-oxoacyl-(acyl-carrier-protein) reductase (InterPro:IPR011284), Short-chain dehydrogenase/reductase, conserved site (InterPro:IPR020904), NAD(P)-binding domain (InterPro:IPR016040), Glucose/ribitol dehydrogenase (InterPro:IPR002347), Short-chain dehydrogenase/reductase SDR (InterPro:IPR002198); BEST Arabidopsis thaliana protein match is: NAD(P)-binding Rossmann-fold superfamily protein (TAIR:AT2G29370.1)</t>
  </si>
  <si>
    <t>3-oxoacyl-(acyl-carrier-protein) reductase | Glucose/ribitol dehydrogenase | NAD(P)-binding domain | Short-chain dehydrogenase/reductase SDR | Short-chain dehydrogenase/reductase, conserved site</t>
  </si>
  <si>
    <t>TCP-1/cpn60 chaperonin family protein</t>
  </si>
  <si>
    <t>TCP-1/cpn60 chaperonin family protein; FUNCTIONS IN: protein binding; INVOLVED IN: protein folding, cellular protein metabolic process; LOCATED IN: plasma membrane; EXPRESSED IN: 23 plant structures; EXPRESSED DURING: 14 growth stages; CONTAINS InterPro DOMAIN/s: Chaperone, tailless complex polypeptide 1 (InterPro:IPR017998), Chaperonin Cpn60/TCP-1 (InterPro:IPR002423), T-complex protein 1, epsilon subunit (InterPro:IPR012718), Chaperonin TCP-1, conserved site (InterPro:IPR002194); CONTAINS InterPro DOMAIN/s: Chaperonin Cpn60/TCP-1 (InterPro:IPR002423), Chaperone, tailless complex polypeptide 1 (InterPro:IPR017998), T-complex protein 1, epsilon subunit (InterPro:IPR012718), Chaperonin TCP-1, conserved site (InterPro:IPR002194); BEST Arabidopsis thaliana protein match is: TCP-1/cpn60 chaperonin family protein (TAIR:AT3G18190.1)</t>
  </si>
  <si>
    <t>Chaperone tailless complex polypeptide 1 (TCP-1) | Chaperonin Cpn60/TCP-1 | Chaperonin TCP-1, conserved site | GroEL-like apical domain | GroEL-like equatorial domain | T-complex protein 1, epsilon subunit | TCP-1-like chaperonin intermediate domain</t>
  </si>
  <si>
    <t>Rubisco methyltransferase family protein; FUNCTIONS IN: molecular_function unknown; INVOLVED IN: biological_process unknown; LOCATED IN: chloroplast; EXPRESSED IN: 23 plant structures; EXPRESSED DURING: 15 growth stages; CONTAINS InterPro DOMAIN/s: SET domain (InterPro:IPR001214), Rubisco LSMT substrate-binding (InterPro:IPR015353); BEST Arabidopsis thaliana protein match is: plastid transcriptionally active 14 (TAIR:AT4G20130.1)</t>
  </si>
  <si>
    <t>Rubisco LSMT, substrate-binding domain | SET domain</t>
  </si>
  <si>
    <t>THO2; FUNCTIONS IN: molecular_function unknown; INVOLVED IN: biological_process unknown; LOCATED IN: cellular_component unknown; EXPRESSED IN: 23 plant structures; EXPRESSED IN: 24 plant structures; EXPRESSED DURING: 13 growth stages; CONTAINS InterPro DOMAIN/s: THO complex, subunitTHOC2, C-region (InterPro:IPR021418), THO complex, subunitTHOC2, N-region (InterPro:IPR021726)</t>
  </si>
  <si>
    <t>Signal transduction histidine kinase EnvZ-like, dimerisation/phosphoacceptor domain | THO complex, subunitTHOC2, C-terminal | THO complex, subunitTHOC2, N-terminal</t>
  </si>
  <si>
    <t>microtubule-associated proteins 70-2</t>
  </si>
  <si>
    <t>microtubule-associated proteins 70-2 (MAP70-2); FUNCTIONS IN: microtubule binding; INVOLVED IN: cytoskeleton organization; LOCATED IN: microtubule; EXPRESSED IN: 23 plant structures; EXPRESSED DURING: 13 growth stages; CONTAINS InterPro DOMAIN/s: Myosin II heavy chain-like (InterPro:IPR009768); BEST Arabidopsis thaliana protein match is: microtubule-associated proteins 70-1 (TAIR:AT1G68060.1)</t>
  </si>
  <si>
    <t>UDP-3-O-acyl N-acetylglycosamine deacetylase family protein</t>
  </si>
  <si>
    <t>UDP-3-O-acyl N-acetylglycosamine deacetylase family protein; BEST Arabidopsis thaliana protein match is: UDP-3-O-acyl N-acetylglycosamine deacetylase family protein (TAIR:AT1G25054.1); FUNCTIONS IN: UDP-3-O-[3-hydroxymyristoyl] N-acetylglucosamine deacetylase activity; INVOLVED IN: lipid A biosynthetic process; CONTAINS InterPro DOMAIN/s: UDP-3-O-acyl N-acetylglucosamine deacetylase, N-terminal (InterPro:IPR015870), Ribosomal protein S5 domain 2-type fold (InterPro:IPR020568), UDP-3-O-acyl N-acetylglucosamine deacetylase (InterPro:IPR004463), UDP-3-O-acyl N-acetylglucosamine deacetylase, C-terminal (InterPro:IPR011334)</t>
  </si>
  <si>
    <t>F-box family protein; CONTAINS InterPro DOMAIN/s: F-box domain, cyclin-like (InterPro:IPR001810), F-box domain, Skp2-like (InterPro:IPR022364), F-box associated domain, type 1 (InterPro:IPR006527), F-box associated interaction domain (InterPro:IPR017451); BEST Arabidopsis thaliana protein match is: F-box family protein (TAIR:AT1G25150.1)</t>
  </si>
  <si>
    <t>F-box associated domain, type 1 | F-box associated interaction domain | F-box domain | Galactose oxidase/kelch, beta-propeller</t>
  </si>
  <si>
    <t>Calcineurin-like metallo-phosphoesterase superfamily protein; FUNCTIONS IN: hydrolase activity, protein serine/threonine phosphatase activity; INVOLVED IN: biological_process unknown; LOCATED IN: endomembrane system; EXPRESSED IN: 22 plant structures; EXPRESSED DURING: 13 growth stages; CONTAINS InterPro DOMAIN/s: Metallophosphoesterase (InterPro:IPR004843); BEST Arabidopsis thaliana protein match is: purple acid phosphatase 3 (TAIR:AT1G14700.1)</t>
  </si>
  <si>
    <t>Ribosomal protein L10 family protein</t>
  </si>
  <si>
    <t>Ribosomal protein L10 family protein; FUNCTIONS IN: structural constituent of ribosome; INVOLVED IN: translation, ribosome biogenesis; LOCATED IN: cytosolic ribosome, ribosome; EXPRESSED IN: 23 plant structures; EXPRESSED DURING: 13 growth stages; CONTAINS InterPro DOMAIN/s: Ribosomal protein L10 (InterPro:IPR001790); BEST Arabidopsis thaliana protein match is: Ribosomal protein L10 family protein (TAIR:AT3G11250.1)</t>
  </si>
  <si>
    <t>Ribosomal protein L10/acidic P0</t>
  </si>
  <si>
    <t>Leucine-rich repeat protein kinase family protein; FUNCTIONS IN: protein serine/threonine kinase activity, kinase activity, ATP binding; INVOLVED IN: transmembrane receptor protein tyrosine kinase signaling pathway, protein amino acid phosphorylation; LOCATED IN: plasma membrane; EXPRESSED IN: 20 plant structures; EXPRESSED DURING: 11 growth stages;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BEST Arabidopsis thaliana protein match is: Leucine-rich repeat protein kinase family protein (TAIR:AT2G01210.1)</t>
  </si>
  <si>
    <t>Pentatricopeptide repeat (PPR) superfamily protein; FUNCTIONS IN: molecular_function unknown; INVOLVED IN: biological_process unknown; LOCATED IN: cellular_component unknown; EXPRESSED IN: 16 plant structures; EXPRESSED DURING: 9 growth stages; CONTAINS InterPro DOMAIN/s: Pentatricopeptide repeat (InterPro:IPR002885); BEST Arabidopsis thaliana protein match is: pentatricopeptide (PPR) repeat-containing protein (TAIR:AT2G22070.1)</t>
  </si>
  <si>
    <t>B-box type zinc finger protein with CCT domain</t>
  </si>
  <si>
    <t>B-box type zinc finger protein with CCT domain; FUNCTIONS IN: sequence-specific DNA binding transcription factor activity, zinc ion binding; INVOLVED IN: regulation of transcription; LOCATED IN: membrane; EXPRESSED IN: leaf; CONTAINS InterPro DOMAIN/s: CCT domain (InterPro:IPR010402), Zinc finger, B-box (InterPro:IPR000315); BEST Arabidopsis thaliana protein match is: B-box type zinc finger protein with CCT domain (TAIR:AT1G68520.1)</t>
  </si>
  <si>
    <t>CCT domain | Zinc finger, B-box</t>
  </si>
  <si>
    <t>AP2 domain-containing transcription factor family protein</t>
  </si>
  <si>
    <t>AP2 domain-containing transcription factor family protein; FUNCTIONS IN: DNA binding, sequence-specific DNA binding transcription factor activity; INVOLVED IN: regulation of transcription, DNA-dependent; LOCATED IN: nucleus; CONTAINS InterPro DOMAIN/s: Pathogenesis-related genes transcriptional activator PTI6 (InterPro:IPR017392), DNA-binding, integrase-type (InterPro:IPR016177), Pathogenesis-related transcriptional factor/ERF, DNA-binding (InterPro:IPR001471); BEST Arabidopsis thaliana protein match is: Integrase-type DNA-binding superfamily protein (TAIR:AT1G68550.2)</t>
  </si>
  <si>
    <t>AP2/ERF domain | DNA-binding domain | Pathogenesis-related genes transcriptional activator PTI6</t>
  </si>
  <si>
    <t>Aluminium activated malate transporter family protein</t>
  </si>
  <si>
    <t>Aluminium activated malate transporter family protein; FUNCTIONS IN: molecular_function unknown; INVOLVED IN: response to aluminum ion; LOCATED IN: cellular_component unknown; CONTAINS InterPro DOMAIN/s: Malate transporter, aliminium toerance (InterPro:IPR020966); BEST Arabidopsis thaliana protein match is: Aluminium activated malate transporter family protein (TAIR:AT1G68600.1)</t>
  </si>
  <si>
    <t>Aluminum-activated malate transporter</t>
  </si>
  <si>
    <t>Eukaryotic aspartyl protease family protein; FUNCTIONS IN: aspartic-type endopeptidase activity; INVOLVED IN: proteolysis; LOCATED IN: endomembrane system; EXPRESSED IN: 13 plant structures; EXPRESSED DURING: 6 growth stages; CONTAINS InterPro DOMAIN/s: Peptidase aspartic (InterPro:IPR021109), Peptidase aspartic, catalytic (InterPro:IPR009007), Peptidase A1 (InterPro:IPR001461); BEST Arabidopsis thaliana protein match is: Eukaryotic aspartyl protease family protein (TAIR:AT3G18490.1)</t>
  </si>
  <si>
    <t>myb-like transcription factor family protein</t>
  </si>
  <si>
    <t>myb-like transcription factor family protein; CONTAINS InterPro DOMAIN/s: Homeodomain-like (InterPro:IPR009057), Myb, DNA-binding (InterPro:IPR014778), Myb-like DNA-binding domain, SHAQKYF class (InterPro:IPR006447), HTH transcriptional regulator, Myb-type, DNA-binding (InterPro:IPR017930), Homeodomain-related (InterPro:IPR012287); BEST Arabidopsis thaliana protein match is: myb-like transcription factor family protein (TAIR:AT1G68670.1)</t>
  </si>
  <si>
    <t>AP2/B3 transcription factor family protein</t>
  </si>
  <si>
    <t>TEMPRANILLO 1 (TEM1); FUNCTIONS IN: DNA binding, sequence-specific DNA binding transcription factor activity; INVOLVED IN: photoperiodism, flowering, ethylene mediated signaling pathway; LOCATED IN: chloroplast; EXPRESSED IN: 22 plant structures; EXPRESSED DURING: 13 growth stages; CONTAINS InterPro DOMAIN/s: DNA-binding, integrase-type (InterPro:IPR016177), Transcriptional factor B3 (InterPro:IPR003340), Pathogenesis-related transcriptional factor/ERF, DNA-binding (InterPro:IPR001471); BEST Arabidopsis thaliana protein match is: related to ABI3/VP1 2 (TAIR:AT1G68840.2)</t>
  </si>
  <si>
    <t>AP2/ERF domain | B3 DNA binding domain | DNA-binding domain | DNA-binding pseudobarrel domain</t>
  </si>
  <si>
    <t>Acyl-CoA N-acyltransferases (NAT) superfamily protein</t>
  </si>
  <si>
    <t>Acyl-CoA N-acyltransferases (NAT) superfamily protein; FUNCTIONS IN: N-acetyltransferase activity; INVOLVED IN: metabolic process; LOCATED IN: chloroplast; EXPRESSED IN: 18 plant structures; EXPRESSED DURING: 10 growth stages; CONTAINS InterPro DOMAIN/s: GCN5-related N-acetyltransferase, C-terminal (InterPro:IPR022610), GCN5-related N-acetyltransferase (InterPro:IPR000182), Acyl-CoA N-acyltransferase (InterPro:IPR016181); BEST Arabidopsis thaliana protein match is: nuclear shuttle interacting (TAIR:AT1G32070.3)</t>
  </si>
  <si>
    <t>Acyl-CoA N-acyltransferase | GNAT domain</t>
  </si>
  <si>
    <t>TCP-1/cpn60 chaperonin family protein; FUNCTIONS IN: ATP binding; INVOLVED IN: protein refolding, cellular protein metabolic process; EXPRESSED IN: 22 plant structures; LOCATED IN: chloroplast; EXPRESSED DURING: 13 growth stages; CONTAINS InterPro DOMAIN/s: Chaperonin Cpn60/TCP-1 (InterPro:IPR002423), Chaperonin Cpn60 (InterPro:IPR001844); BEST Arabidopsis thaliana protein match is: chaperonin 60 beta (TAIR:AT1G55490.2)</t>
  </si>
  <si>
    <t>Chaperonin Cpn60 | Chaperonin Cpn60/TCP-1 | GroEL-like apical domain | GroEL-like equatorial domain</t>
  </si>
  <si>
    <t>cryptochrome-interacting basic-helix-loop-helix 5</t>
  </si>
  <si>
    <t>cryptochrome-interacting basic-helix-loop-helix 5 (CIB5); FUNCTIONS IN: DNA binding, sequence-specific DNA binding transcription factor activity; INVOLVED IN: positive regulation of flower development, regulation of transcription; LOCATED IN: nucleus; EXPRESSED IN: 20 plant structures; EXPRESSED DURING: 13 growth stages; CONTAINS InterPro DOMAIN/s: Helix-loop-helix DNA-binding domain (InterPro:IPR001092), Helix-loop-helix DNA-binding (InterPro:IPR011598); BEST Arabidopsis thaliana protein match is: basic helix-loop-helix (bHLH) DNA-binding superfamily protein (TAIR:AT1G68920.3)</t>
  </si>
  <si>
    <t>DNA binding</t>
  </si>
  <si>
    <t>DNA binding; FUNCTIONS IN: DNA binding; INVOLVED IN: biological_process unknown; LOCATED IN: nucleus; EXPRESSED IN: 8 plant structures; EXPRESSED DURING: 4 anthesis, F mature embryo stage, petal differentiation and expansion stage, E expanded cotyledon stage, D bilateral stage; CONTAINS InterPro DOMAIN/s: WD40 repeat-like-containing domain (InterPro:IPR011046), FY-rich, C-terminal (InterPro:IPR003889), WD40/YVTN repeat-like-containing domain (InterPro:IPR015943)</t>
  </si>
  <si>
    <t>FY-rich, C-terminal | FY-rich, N-terminal | WD40 repeat | WD40-repeat-containing domain | WD40/YVTN repeat-like-containing domain</t>
  </si>
  <si>
    <t>cytochrome B5 isoform A</t>
  </si>
  <si>
    <t>cytochrome B5 isoform A (CB5-A); CONTAINS InterPro DOMAIN/s: Cytochrome b5, heme-binding site (InterPro:IPR018506), Cytochrome b5 (InterPro:IPR001199); BEST Arabidopsis thaliana protein match is: cytochrome B5 isoform B (TAIR:AT2G32720.1)</t>
  </si>
  <si>
    <t>Cytochrome b5, heme-binding site | Cytochrome b5-like heme/steroid binding domain</t>
  </si>
  <si>
    <t>Prefoldin chaperone subunit family protein; FUNCTIONS IN: unfolded protein binding; INVOLVED IN: protein folding; LOCATED IN: prefoldin complex; EXPRESSED IN: 21 plant structures; EXPRESSED DURING: 9 growth stages; CONTAINS InterPro DOMAIN/s: Prefoldin alpha-like (InterPro:IPR004127), Prefoldin (InterPro:IPR009053)</t>
  </si>
  <si>
    <t>Ribosomal L32p protein family</t>
  </si>
  <si>
    <t>Ribosomal L32p protein family; FUNCTIONS IN: structural constituent of ribosome; INVOLVED IN: translation; LOCATED IN: large ribosomal subunit; EXPRESSED IN: 21 plant structures; EXPRESSED DURING: 13 growth stages; CONTAINS InterPro DOMAIN/s: Ribosomal protein L32p (InterPro:IPR002677); BEST Arabidopsis thaliana protein match is: Ribosomal L32p protein family (TAIR:AT1G69485.1)</t>
  </si>
  <si>
    <t>Ribosomal protein L32p | Zinc-binding ribosomal protein</t>
  </si>
  <si>
    <t>SET domain protein 35</t>
  </si>
  <si>
    <t>SET domain protein 35 (SDG35); FUNCTIONS IN: binding; INVOLVED IN: biological_process unknown; EXPRESSED IN: 21 plant structures; EXPRESSED DURING: 12 growth stages; CONTAINS InterPro DOMAIN/s: SET domain (InterPro:IPR001214), Tetratricopeptide-like helical (InterPro:IPR011990), Tetratricopeptide repeat-containing (InterPro:IPR013026), Tetratricopeptide repeat (InterPro:IPR019734); BEST Arabidopsis thaliana protein match is: SET domain group 37 (TAIR:AT2G17900.1)</t>
  </si>
  <si>
    <t>SET domain | Tetratricopeptide TPR1 | Tetratricopeptide repeat-containing domain | Tetratricopeptide-like helical domain</t>
  </si>
  <si>
    <t>galactosyltransferase1</t>
  </si>
  <si>
    <t>galactosyltransferase1 (GALT1); CONTAINS InterPro DOMAIN/s: Galectin, carbohydrate recognition domain (InterPro:IPR001079), Glycosyl transferase, family 31 (InterPro:IPR002659), Concanavalin A-like lectin/glucanase, subgroup (InterPro:IPR013320), Concanavalin A-like lectin/glucanase (InterPro:IPR008985); BEST Arabidopsis thaliana protein match is: Galactosyltransferase family protein (TAIR:AT3G06440.1)</t>
  </si>
  <si>
    <t>Concanavalin A-like lectin/glucanase, subgroup | Concanavalin A-like lectin/glucanases superfamily | Galectin, carbohydrate recognition domain | Glycosyl transferase, family 31</t>
  </si>
  <si>
    <t>origin recognition complex protein 6</t>
  </si>
  <si>
    <t>origin recognition complex protein 6 (ORC6); FUNCTIONS IN: DNA binding; INVOLVED IN: DNA replication; LOCATED IN: origin recognition complex; EXPRESSED IN: 17 plant structures; EXPRESSED DURING: 9 growth stages; CONTAINS InterPro DOMAIN/s: Origin recognition complex, subunit 6, metazoa/plant (InterPro:IPR020529), Origin recognition complex, subunit 6 (InterPro:IPR008721)</t>
  </si>
  <si>
    <t>Origin recognition complex, subunit 6 | Origin recognition complex, subunit 6, metazoa/plant</t>
  </si>
  <si>
    <t>Ribosomal protein L34e superfamily protein</t>
  </si>
  <si>
    <t>Ribosomal protein L34e superfamily protein; FUNCTIONS IN: structural constituent of ribosome; INVOLVED IN: translation, ribosome biogenesis; LOCATED IN: ribosome; LOCATED IN: ribosome, nucleolus, chloroplast; EXPRESSED IN: 25 plant structures; EXPRESSED DURING: 15 growth stages; CONTAINS InterPro DOMAIN/s: Ribosomal protein L34e, conserved site (InterPro:IPR018065), Ribosomal protein L34e (InterPro:IPR008195); BEST Arabidopsis thaliana protein match is: ribosomal protein L34 (TAIR:AT1G69620.1)</t>
  </si>
  <si>
    <t>Ribosomal protein L34Ae | Ribosomal protein L34e, conserved site</t>
  </si>
  <si>
    <t>Cyclophilin-like peptidyl-prolyl cis-trans isomerase family protein</t>
  </si>
  <si>
    <t>Cyclophilin-like peptidyl-prolyl cis-trans isomerase family protein; FUNCTIONS IN: peptidyl-prolyl cis-trans isomerase activity; INVOLVED IN: protein folding; LOCATED IN: endomembrane system; EXPRESSED IN: 23 plant structures; EXPRESSED DURING: 13 growth stages; CONTAINS InterPro DOMAIN/s: Cyclophilin-like (InterPro:IPR015891), Peptidyl-prolyl cis-trans isomerase, cyclophilin-type (InterPro:IPR002130); BEST Arabidopsis thaliana protein match is: cyclophilin71 (TAIR:AT3G44600.1)</t>
  </si>
  <si>
    <t>Cyclophilin-like domain | Cyclophilin-type peptidyl-prolyl cis-trans isomerase domain</t>
  </si>
  <si>
    <t>Regulator of chromosome condensation (RCC1) family protein</t>
  </si>
  <si>
    <t>Regulator of chromosome condensation (RCC1) family protein; CONTAINS InterPro DOMAIN/s: Regulator of chromosome condensation/beta-lactamase-inhibitor protein II (InterPro:IPR009091), Regulator of chromosome condensation, RCC1 (InterPro:IPR000408); BEST Arabidopsis thaliana protein match is: Regulator of chromosome condensation (RCC1) family with FYVE zinc finger domain (TAIR:AT5G19420.1)</t>
  </si>
  <si>
    <t>Regulator of chromosome condensation 1/beta-lactamase-inhibitor protein II | Regulator of chromosome condensation, RCC1</t>
  </si>
  <si>
    <t>Leucine-rich repeat protein kinase family protein; FUNCTIONS IN: protein serine/threonine kinase activity, kinase activity, ATP binding; INVOLVED IN: transmembrane receptor protein tyrosine kinase signaling pathway, protein amino acid phosphorylation; LOCATED IN: nucleus, plasma membrane; EXPRESSED IN: 24 plant structures; EXPRESSED DURING: 13 growth stages; CONTAINS InterPro DOMAIN/s: Protein kinase, catalytic domain (InterPro:IPR000719), Serine/threonine-protein kinase domain (InterPro:IPR002290), Leucine-rich repeat-containing N-terminal domain, type 2 (InterPro:IPR013210), Leucine-rich repeat (InterPro:IPR001611), Tyrosine-protein kinase, catalytic domain (InterPro:IPR020635), Serine-threonine/tyrosine-protein kinase (InterPro:IPR001245), Protein kinase-like domain (InterPro:IPR011009); BEST Arabidopsis thaliana protein match is: Leucine-rich repeat protein kinase family protein (TAIR:AT1G69990.1)</t>
  </si>
  <si>
    <t>Leucine-rich repeat | Leucine-rich repeat-containing N-terminal, type 2 | Protein kinase domain | Protein kinase-like domain | Serine-threonine/tyrosine-protein kinase catalytic domain</t>
  </si>
  <si>
    <t>ARM repeat superfamily protein; FUNCTIONS IN: binding; LOCATED IN: chloroplast; EXPRESSED IN: 23 plant structures; EXPRESSED DURING: 13 growth stages; CONTAINS InterPro DOMAIN/s: HEAT (InterPro:IPR000357), Armadillo-like helical (InterPro:IPR011989), HEAT, type 2 (InterPro:IPR021133), Armadillo-type fold (InterPro:IPR016024); BEST Arabidopsis thaliana protein match is: ARM repeat superfamily protein (TAIR:AT1G59850.1)</t>
  </si>
  <si>
    <t>Armadillo-like helical | Armadillo-type fold | HEAT, type 2</t>
  </si>
  <si>
    <t>copia-like retrotransposon family, has a 0. P-value blast match to GB:AAC02666 polyprotein (Ty1_Copia-element) (Arabidopsis thaliana)</t>
  </si>
  <si>
    <t>nuclear transport factor 2A</t>
  </si>
  <si>
    <t>nuclear transport factor 2A (NTF2A); CONTAINS InterPro DOMAIN/s: Nuclear transport factor 2 (InterPro:IPR002075), Nuclear transport factor 2, Eukaryote (InterPro:IPR018222); BEST Arabidopsis thaliana protein match is: nuclear transport factor 2B (TAIR:AT1G27970.1)</t>
  </si>
  <si>
    <t>Nuclear transport factor 2 | Nuclear transport factor 2, eukaryote</t>
  </si>
  <si>
    <t>squamosa promoter binding protein-like 10</t>
  </si>
  <si>
    <t>squamosa promoter binding protein-like 10 (SPL10); FUNCTIONS IN: DNA binding, transcription activator activity, sequence-specific DNA binding transcription factor activity; INVOLVED IN: leaf shaping, regulation of transcription, regulation of timing of transition from vegetative to reproductive phase; LOCATED IN: nucleus; EXPRESSED IN: 24 plant structures; EXPRESSED DURING: 13 growth stages; CONTAINS InterPro DOMAIN/s: Transcription factor, SBP-box (InterPro:IPR004333); BEST Arabidopsis thaliana protein match is: squamosa promoter-like 11 (TAIR:AT1G27360.4)</t>
  </si>
  <si>
    <t>Transcription factor, SBP-box</t>
  </si>
  <si>
    <t>translocase outer membrane 20-2</t>
  </si>
  <si>
    <t>translocase outer membrane 20-2 (TOM20-2); FUNCTIONS IN: P-P-bond-hydrolysis-driven protein transmembrane transporter activity, metal ion binding; INVOLVED IN: protein targeting to mitochondrion; LOCATED IN: in 6 components; EXPRESSED IN: 23 plant structures; EXPRESSED DURING: 13 growth stages; CONTAINS InterPro DOMAIN/s: Plant specific mitochondrial import receptor subunit TOM20 (InterPro:IPR010547); BEST Arabidopsis thaliana protein match is: translocase of outer membrane 20 kDa subunit 3 (TAIR:AT3G27080.1)</t>
  </si>
  <si>
    <t>Plant specific mitochondrial import receptor subunit TOM20 | Tetratricopeptide-like helical domain</t>
  </si>
  <si>
    <t>Ribosomal protein L22p/L17e family protein</t>
  </si>
  <si>
    <t>Ribosomal protein L22p/L17e family protein; FUNCTIONS IN: structural constituent of ribosome; INVOLVED IN: translation; LOCATED IN: ribosome, cytosolic large ribosomal subunit, plasma membrane, chloroplast, vacuole; EXPRESSED IN: 23 plant structures; EXPRESSED DURING: 13 growth stages; CONTAINS InterPro DOMAIN/s: Ribosomal protein L22/L17 (InterPro:IPR001063), Ribosomal protein L22/L17, eukaryotic/archaeal (InterPro:IPR005721), Ribosomal protein L22/L17, conserved site (InterPro:IPR018260); BEST Arabidopsis thaliana protein match is: Ribosomal protein L22p/L17e family protein (TAIR:AT1G67430.1)</t>
  </si>
  <si>
    <t>Ribosomal protein L22/L17 | Ribosomal protein L22/L17, conserved site | Ribosomal protein L22/L17, eukaryotic/archaeal</t>
  </si>
  <si>
    <t>DNA repair metallo-beta-lactamase family protein</t>
  </si>
  <si>
    <t>DNA repair metallo-beta-lactamase family protein; CONTAINS InterPro DOMAIN/s: DNA repair metallo-beta-lactamase (InterPro:IPR011084); BEST Arabidopsis thaliana protein match is: sterile alpha motif (SAM) domain-containing protein (TAIR:AT2G45700.1)</t>
  </si>
  <si>
    <t>Beta-lactamase-like | DNA repair metallo-beta-lactamase</t>
  </si>
  <si>
    <t>Galactose oxidase/kelch repeat superfamily protein</t>
  </si>
  <si>
    <t>Galactose oxidase/kelch repeat superfamily protein; FUNCTIONS IN: molecular_function unknown; INVOLVED IN: biological_process unknown; LOCATED IN: chloroplast; CONTAINS InterPro DOMAIN/s: Kelch repeat type 1 (InterPro:IPR006652), Galactose oxidase/kelch, beta-propeller (InterPro:IPR011043), Kelch related (InterPro:IPR013089), Kelch-type beta propeller (InterPro:IPR015915); BEST Arabidopsis thaliana protein match is: Galactose oxidase/kelch repeat superfamily protein (TAIR:AT1G67480.2)</t>
  </si>
  <si>
    <t>F-box domain | Galactose oxidase, beta-propeller | Kelch repeat type 1</t>
  </si>
  <si>
    <t>adenine phosphoribosyl transferase 1</t>
  </si>
  <si>
    <t>adenine phosphoribosyl transferase 1 (APT1); CONTAINS InterPro DOMAIN/s: Adenine phosphoribosyl transferase (InterPro:IPR005764), Phosphoribosyltransferase (InterPro:IPR000836); FUNCTIONS IN: adenine phosphoribosyltransferase activity; BEST Arabidopsis thaliana protein match is: adenine phosphoribosyl transferase 3 (TAIR:AT4G22570.1); INVOLVED IN: response to cadmium ion, adenine salvage; LOCATED IN: cytosol, chloroplast, plasma membrane, plant-type cell wall; EXPRESSED IN: 24 plant structures; EXPRESSED DURING: 14 growth stages</t>
  </si>
  <si>
    <t>Adenine phosphoribosyl transferase | Phosphoribosyltransferase domain | Phosphoribosyltransferase-like</t>
  </si>
  <si>
    <t>transducin family protein / WD-40 repeat family protein</t>
  </si>
  <si>
    <t>transducin family protein / WD-40 repeat family protein; CONTAINS InterPro DOMAIN/s: WD40 repeat-like-containing domain (InterPro:IPR011046), WD40 repeat 2 (InterPro:IPR019782), Cytochrome cd1-nitrite reductase-like, C-terminal haem d1 (InterPro:IPR011048), WD40-repeat-containing domain (InterPro:IPR017986), WD40 repeat (InterPro:IPR001680), WD40/YVTN repeat-like-containing domain (InterPro:IPR015943), WD40 repeat, subgroup (InterPro:IPR019781); BEST Arabidopsis thaliana protein match is: Transducin family protein / WD-40 repeat family protein (TAIR:AT4G07410.1)</t>
  </si>
  <si>
    <t>WD40 repeat | WD40-repeat-containing domain | WD40/YVTN repeat-like-containing domain</t>
  </si>
  <si>
    <t>alpha/beta-Hydrolases superfamily protein; FUNCTIONS IN: phosphatidylcholine-sterol O-acyltransferase activity; INVOLVED IN: lipid metabolic process; LOCATED IN: plasma membrane, vacuole; EXPRESSED IN: 21 plant structures; EXPRESSED DURING: 13 growth stages; CONTAINS InterPro DOMAIN/s: Lecithin:cholesterol acyltransferase (InterPro:IPR003386)</t>
  </si>
  <si>
    <t>Alpha/Beta hydrolase fold | Lecithin:cholesterol/phospholipid:diacylglycerol acyltransferase</t>
  </si>
  <si>
    <t>Glycosyl hydrolase family 47 protein</t>
  </si>
  <si>
    <t>Glycosyl hydrolase family 47 protein; FUNCTIONS IN: mannosyl-oligosaccharide 1,2-alpha-mannosidase activity, alpha-mannosidase activity, calcium ion binding; INVOLVED IN: protein amino acid N-linked glycosylation; LOCATED IN: endomembrane system, membrane; EXPRESSED IN: 22 plant structures; EXPRESSED DURING: 13 growth stages; CONTAINS InterPro DOMAIN/s: Glycoside hydrolase, family 47 (InterPro:IPR001382); BEST Arabidopsis thaliana protein match is: Glycosyl hydrolase family 47 protein (TAIR:AT5G43710.1)</t>
  </si>
  <si>
    <t>Glycoside hydrolase, family 47</t>
  </si>
  <si>
    <t>Protein of unknown function (DUF295)</t>
  </si>
  <si>
    <t>Protein of unknown function (DUF295); FUNCTIONS IN: molecular_function unknown; INVOLVED IN: biological_process unknown; EXPRESSED IN: male gametophyte, pollen tube; EXPRESSED DURING: L mature pollen stage, M germinated pollen stage; CONTAINS InterPro DOMAIN/s: Protein of unknown function DUF295 (InterPro:IPR005174); BEST Arabidopsis thaliana protein match is: Protein of unknown function (DUF295) (TAIR:AT1G27580.1)</t>
  </si>
  <si>
    <t>Protein of unknown function DUF295</t>
  </si>
  <si>
    <t>unknown protein; FUNCTIONS IN: molecular_function unknown; INVOLVED IN: biological_process unknown; LOCATED IN: cellular_component unknown; BEST Arabidopsis thaliana protein match is: unknown protein (TAIR:AT1G52905.1)</t>
  </si>
  <si>
    <t>CONTAINS InterPro DOMAIN/s: Protein of unknown function DUF3453 (InterPro:IPR021850); BEST Arabidopsis thaliana protein match is: phosphatidylinositol 3- and 4-kinase family protein (TAIR:AT1G27570.1)</t>
  </si>
  <si>
    <t>CONTAINS InterPro DOMAIN/s: Symplekin tight junction protein C-terminal (InterPro:IPR022075); BEST Arabidopsis thaliana protein match is: HEAT repeat-containing protein (TAIR:AT5G01400.1)</t>
  </si>
  <si>
    <t>Armadillo-type fold | Symplekin  C-terminal | Symplekin/Pta1</t>
  </si>
  <si>
    <t>unknown protein; BEST Arabidopsis thaliana protein match is: unknown protein (TAIR:AT1G75360.1)</t>
  </si>
  <si>
    <t>ADPGLC-PPase large subunit</t>
  </si>
  <si>
    <t>ADPGLC-PPase large subunit (APL2); CONTAINS InterPro DOMAIN/s: Glucose-1-phosphate adenylyltransferase (InterPro:IPR011831), ADP-glucose pyrophosphorylase, conserved site (InterPro:IPR005836), Nucleotidyl transferase (InterPro:IPR005835); BEST Arabidopsis thaliana protein match is: Glucose-1-phosphate adenylyltransferase family protein (TAIR:AT4G39210.1)</t>
  </si>
  <si>
    <t>ADP-glucose pyrophosphorylase, conserved site | Glucose-1-phosphate adenylyltransferase | Nucleotide-diphospho-sugar transferases | Nucleotidyl transferase | Trimeric LpxA-like</t>
  </si>
  <si>
    <t>interferon-related developmental regulator family protein / IFRD protein family</t>
  </si>
  <si>
    <t>SALT-TOLERANCE 32 (SAT32); FUNCTIONS IN: binding; INVOLVED IN: response to salt stress; LOCATED IN: nucleus, cytoplasm; EXPRESSED IN: 23 plant structures; EXPRESSED DURING: 14 growth stages; CONTAINS InterPro DOMAIN/s: Interferon-related developmental regulator, N-terminal (InterPro:IPR007701), Interferon-related developmental regulator, C-terminal (InterPro:IPR006921), Armadillo-type fold (InterPro:IPR016024)</t>
  </si>
  <si>
    <t>Armadillo-like helical | Armadillo-type fold | Interferon-related developmental regulator, C-terminal | Interferon-related developmental regulator, N-terminal</t>
  </si>
  <si>
    <t>ATCSA-1;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(TAIR:AT1G19750.1)</t>
  </si>
  <si>
    <t xml:space="preserve">DEAD/DEAH box RNA helicase family protein </t>
  </si>
  <si>
    <t>DEAD/DEAH box RNA helicase family protein ; FUNCTIONS IN: helicase activity, nucleic acid binding, ATP-dependent helicase activity, ATP binding; INVOLVED IN: DNA recombination; LOCATED IN: cellular_component unknown; EXPRESSED IN: 18 plant structures; EXPRESSED DURING: 11 growth stages; CONTAINS InterPro DOMAIN/s: DNA/RNA helicase, DEAD/DEAH box type, N-terminal (InterPro:IPR011545), DNA helicase, ATP-dependent, RecQ type (InterPro:IPR004589), DNA helicase, ATP-dependent, RecQ type, N-terminal (InterPro:IPR018329), DNA/RNA helicase, ATP-dependent, DEAH-box type, conserved site (InterPro:IPR002464), DEAD-like helicase, N-terminal (InterPro:IPR014001), DNA/RNA helicase, C-terminal (InterPro:IPR001650), Helicase, superfamily 1/2, ATP-binding domain (InterPro:IPR014021); BEST Arabidopsis thaliana protein match is: DEAD/DEAH box RNA helicase family protein  (TAIR:AT4G35740.1)</t>
  </si>
  <si>
    <t>DEAD/DEAH box helicase domain | DNA helicase, ATP-dependent, RecQ type | DNA/RNA helicase, ATP-dependent, DEAH-box type, conserved site | Helicase, C-terminal | Helicase, superfamily 1/2, ATP-binding domain | P-loop containing nucleoside triphosphate hydrolase</t>
  </si>
  <si>
    <t>P-glycoprotein 14</t>
  </si>
  <si>
    <t>P-glycoprotein 14 (PGP14); FUNCTIONS IN: ATPase activity, coupled to transmembrane movement of substances; INVOLVED IN: transport, transmembrane transport; LOCATED IN: integral to membrane; EXPRESSED IN: 9 plant structures; EXPRESSED DURING: LP.04 four leaves visible, LP.02 two leaves visible, LP.12 twelve leaves visible;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P-glycoprotein 13 (TAIR:AT1G27940.1)</t>
  </si>
  <si>
    <t>AAA+ ATPase domain | ABC transporter type 1, transmembrane domain | ABC transporter, conserved site | ABC transporter, transmembrane domain | ABC transporter-like | P-loop containing nucleoside triphosphate hydrolase</t>
  </si>
  <si>
    <t>Pre-mRNA-splicing factor 3</t>
  </si>
  <si>
    <t>Pre-mRNA-splicing factor 3; CONTAINS InterPro DOMAIN/s: Pre-mRNA-splicing factor 3 (InterPro:IPR013881); BEST Arabidopsis thaliana protein match is: Pre-mRNA-splicing factor 3 (TAIR:AT3G55930.1)</t>
  </si>
  <si>
    <t>Domain of unknown function DUF1115 | Pre-mRNA-splicing factor 3 | U4/U6 small nuclear ribonucleoprotein Prp3</t>
  </si>
  <si>
    <t>unknown protein; FUNCTIONS IN: molecular_function unknown; INVOLVED IN: biological_process unknown; LOCATED IN: chloroplast; EXPRESSED IN: 22 plant structures; EXPRESSED DURING: 13 growth stages; CONTAINS InterPro DOMAIN/s: Protein of unknown function DUF2301, transmembrane (InterPro:IPR019275)</t>
  </si>
  <si>
    <t>Protein of unknown function DUF2301</t>
  </si>
  <si>
    <t>DNAJ heat shock family protein</t>
  </si>
  <si>
    <t>ATJ1; FUNCTIONS IN: unfolded protein binding, heat shock protein binding, ATP binding; FUNCTIONS IN: unfolded protein binding, heat shock protein binding, zinc ion binding, nucleic acid binding; INVOLVED IN: protein folding; INVOLVED IN: protein folding, response to heat; LOCATED IN: mitochondrion; EXPRESSED IN: 22 plant structures; EXPRESSED DURING: 11 growth stages; CONTAINS InterPro DOMAIN/s: Molecular chaperone, heat shock protein, Hsp40, DnaJ (InterPro:IPR015609), HSP40/DnaJ peptide-binding (InterPro:IPR008971), Chaperone DnaJ, C-terminal (InterPro:IPR002939), Heat shock protein DnaJ, N-terminal (InterPro:IPR001623), Heat shock protein DnaJ, conserved site (InterPro:IPR018253), Heat shock protein DnaJ, cysteine-rich domain (InterPro:IPR001305), Heat shock protein DnaJ (InterPro:IPR003095), Chaperone DnaJ (InterPro:IPR012724); CONTAINS InterPro DOMAIN/s: Molecular chaperone, heat shock protein, Hsp40, DnaJ (InterPro:IPR015609), HSP40/DnaJ peptide-binding (InterPro:IPR008971), Chaperone DnaJ, C-terminal (InterPro:IPR002939), Heat shock protein DnaJ, N-terminal (InterPro:IPR001623), Heat shock protein DnaJ, conserved site (InterPro:IPR018253), Heat shock protein DnaJ, cysteine-rich domain (InterPro:IPR001305), Zinc finger, CCHC-type (InterPro:IPR001878), Heat shock protein DnaJ (InterPro:IPR003095); BEST Arabidopsis thaliana protein match is: gametophytic factor 2 (TAIR:AT5G48030.1)</t>
  </si>
  <si>
    <t>Protein of unknown function (DUF616)</t>
  </si>
  <si>
    <t>Protein of unknown function (DUF616); CONTAINS InterPro DOMAIN/s: Protein of unknown function DUF616 (InterPro:IPR006852); BEST Arabidopsis thaliana protein match is: Protein of unknown function (DUF616) (TAIR:AT1G53040.2)</t>
  </si>
  <si>
    <t>Protein of unknown function DUF616</t>
  </si>
  <si>
    <t>VQ motif-containing protein; FUNCTIONS IN: molecular_function unknown; INVOLVED IN: biological_process unknown; EXPRESSED IN: 22 plant structures; EXPRESSED DURING: 13 growth stages; CONTAINS InterPro DOMAIN/s: VQ (InterPro:IPR008889); BEST Arabidopsis thaliana protein match is: VQ motif-containing protein (TAIR:AT2G33780.1)</t>
  </si>
  <si>
    <t>Nucleotidylyl transferase superfamily protein</t>
  </si>
  <si>
    <t>Nucleotidylyl transferase superfamily protein; FUNCTIONS IN: tyrosine-tRNA ligase activity, nucleotide binding, aminoacyl-tRNA ligase activity, ATP binding; INVOLVED IN: translation, tyrosyl-tRNA aminoacylation, tRNA aminoacylation for protein translation; LOCATED IN: cytoplasm; CONTAINS InterPro DOMAIN/s: Rossmann-like alpha/beta/alpha sandwich fold (InterPro:IPR014729), Tyrosyl-tRNA synthetase, class Ib, archaeal/eukaryotic cytosolic (InterPro:IPR015624), Tyrosyl-tRNA synthetase, class Ib, bacterial/mitochondrial (InterPro:IPR002307), Aminoacyl-tRNA synthetase, class Ib (InterPro:IPR002305); BEST Arabidopsis thaliana protein match is: Tyrosyl-tRNA synthetase, class Ib, bacterial/mitochondrial (TAIR:AT2G33840.1)</t>
  </si>
  <si>
    <t>Aminoacyl-tRNA synthetase, class Ic | Rossmann-like alpha/beta/alpha sandwich fold</t>
  </si>
  <si>
    <t>unknown protein; FUNCTIONS IN: molecular_function unknown; INVOLVED IN: biological_process unknown; LOCATED IN: chloroplast; EXPRESSED IN: 22 plant structures; EXPRESSED DURING: 13 growth stages; BEST Arabidopsis thaliana protein match is: unknown protein (TAIR:AT2G33847.1); BEST Arabidopsis thaliana protein match is: unknown protein (TAIR:AT2G33847.2)</t>
  </si>
  <si>
    <t>unknown protein; INVOLVED IN: biological_process unknown; LOCATED IN: chloroplast; EXPRESSED IN: 19 plant structures; EXPRESSED DURING: 10 growth stages</t>
  </si>
  <si>
    <t>SGNH hydrolase-type esterase superfamily protein</t>
  </si>
  <si>
    <t>SGNH hydrolase-type esterase superfamily protein; FUNCTIONS IN: lipase activity, hydrolase activity, acting on ester bonds, carboxylesterase activity; INVOLVED IN: lipid metabolic process; LOCATED IN: endomembrane system; EXPRESSED IN: 22 plant structures; EXPRESSED DURING: 13 growth stages; CONTAINS InterPro DOMAIN/s: Lipase, GDSL (InterPro:IPR001087); CONTAINS InterPro DOMAIN/s: Lipase, GDSL (InterPro:IPR001087), Esterase, SGNH hydrolase-type (InterPro:IPR013830); BEST Arabidopsis thaliana protein match is: GDSL-like Lipase/Acylhydrolase superfamily protein (TAIR:AT1G28580.1)</t>
  </si>
  <si>
    <t>Lipase, GDSL | SGNH hydrolase-type esterase domain</t>
  </si>
  <si>
    <t>GDSL-like Lipase/Acylhydrolase superfamily protein</t>
  </si>
  <si>
    <t>GDSL-like Lipase/Acylhydrolase superfamily protein; FUNCTIONS IN: hydrolase activity, acting on ester bonds, carboxylesterase activity; INVOLVED IN: lipid metabolic process; LOCATED IN: cell wall; EXPRESSED IN: 18 plant structures; EXPRESSED DURING: 9 growth stages; CONTAINS InterPro DOMAIN/s: Lipase, GDSL (InterPro:IPR001087); BEST Arabidopsis thaliana protein match is: GDSL-like Lipase/Acylhydrolase superfamily protein (TAIR:AT1G28610.2)</t>
  </si>
  <si>
    <t>GDSL-like Lipase/Acylhydrolase superfamily protein; FUNCTIONS IN: lipase activity, carboxylesterase activity; FUNCTIONS IN: lipase activity, hydrolase activity, acting on ester bonds, carboxylesterase activity; INVOLVED IN: lipid metabolic process; LOCATED IN: endomembrane system; EXPRESSED IN: 22 plant structures; BEST Arabidopsis thaliana protein match is: GDSL-like Lipase/Acylhydrolase superfamily protein (TAIR:AT1G28600.2); EXPRESSED DURING: 13 growth stages; CONTAINS InterPro DOMAIN/s: Lipase, GDSL (InterPro:IPR001087); BEST Arabidopsis thaliana protein match is: GDSL-like Lipase/Acylhydrolase superfamily protein (TAIR:AT2G27360.1)</t>
  </si>
  <si>
    <t>pseudogene, lipase, similar to lipase Arab-1 GB:S68410 GI:2129636 (Arabidopsis thaliana); blastp match of 44% identity and 1.2e-48 P-value to GP|7523500|dbj|BAA94228.1||AP001633 unnamed protein product {Oryza sativa (japonica cultivar-group)}</t>
  </si>
  <si>
    <t>GDSL-like Lipase/Acylhydrolase superfamily protein; FUNCTIONS IN: hydrolase activity, acting on ester bonds, carboxylesterase activity; INVOLVED IN: lipid metabolic process; LOCATED IN: endomembrane system; CONTAINS InterPro DOMAIN/s: Lipase, GDSL (InterPro:IPR001087); BEST Arabidopsis thaliana protein match is: GDSL-like Lipase/Acylhydrolase superfamily protein (TAIR:AT1G28670.1)</t>
  </si>
  <si>
    <t>ARAB-1; FUNCTIONS IN: hydrolase activity, acting on ester bonds, carboxylesterase activity; INVOLVED IN: glycerol biosynthetic process, lipid metabolic process; LOCATED IN: endomembrane system; CONTAINS InterPro DOMAIN/s: Lipase, GDSL (InterPro:IPR001087); BEST Arabidopsis thaliana protein match is: GDSL-like Lipase/Acylhydrolase superfamily protein (TAIR:AT1G28660.1)</t>
  </si>
  <si>
    <t>Apoptosis inhibitory protein 5 (API5)</t>
  </si>
  <si>
    <t>Apoptosis inhibitory protein 5 (API5); FUNCTIONS IN: binding; INVOLVED IN: biological_process unknown; LOCATED IN: cellular_component unknown; CONTAINS InterPro DOMAIN/s: Apoptosis inhibitory 5 (InterPro:IPR008383), Armadillo-type fold (InterPro:IPR016024); BEST Arabidopsis thaliana protein match is: Apoptosis inhibitory protein 5 (API5) (TAIR:AT2G34040.1)</t>
  </si>
  <si>
    <t>Apoptosis inhibitory 5 | Armadillo-like helical | Armadillo-type fold</t>
  </si>
  <si>
    <t>Alba DNA/RNA-binding protein</t>
  </si>
  <si>
    <t>Alba DNA/RNA-binding protein; FUNCTIONS IN: nucleic acid binding; INVOLVED IN: biological_process unknown; LOCATED IN: plasma membrane, nucleus; EXPRESSED IN: 23 plant structures; EXPRESSED DURING: 14 growth stages; CONTAINS InterPro DOMAIN/s: Alba, DNA/RNA-binding protein (InterPro:IPR002775), Uncharacterised conserved protein UCP030333, DNA/RNA-binding Alba-related (InterPro:IPR014560); BEST Arabidopsis thaliana protein match is: Alba DNA/RNA-binding protein (TAIR:AT2G34160.1)</t>
  </si>
  <si>
    <t>DNA/RNA-binding protein Alba-like | Uncharacterised conserved protein UCP030333, DNA/RNA-binding Alba-related</t>
  </si>
  <si>
    <t>peroxin 7</t>
  </si>
  <si>
    <t>peroxin 7 (PEX7);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 family protein / WD-40 repeat family protein (TAIR:AT4G35050.1)</t>
  </si>
  <si>
    <t>SecY protein transport family protein</t>
  </si>
  <si>
    <t>SecY protein transport family protein; FUNCTIONS IN: P-P-bond-hydrolysis-driven protein transmembrane transporter activity; INVOLVED IN: protein secretion, protein transport; LOCATED IN: mitochondrion, plasma membrane, membrane; EXPRESSED IN: 24 plant structures; EXPRESSED DURING: 15 growth stages; CONTAINS InterPro DOMAIN/s: SecY protein (InterPro:IPR002208), Translocon Sec61/SecY, plug domain (InterPro:IPR019561); BEST Arabidopsis thaliana protein match is: SecY protein transport family protein (TAIR:AT2G34250.2)</t>
  </si>
  <si>
    <t>SecY subunit domain | SecY/SEC61-alpha family | Translocon Sec61/SecY, plug domain</t>
  </si>
  <si>
    <t>Transducin/WD40 repeat-like superfamily protein; CONTAINS InterPro DOMAIN/s: WD40 repeat-like-containing domain (InterPro:IPR011046), WD40-repeat-containing domain (InterPro:IPR017986), WD40 repeat (InterPro:IPR001680), WD40/YVTN repeat-like-containing domain (InterPro:IPR015943), WD40 repeat, subgroup (InterPro:IPR019781)</t>
  </si>
  <si>
    <t>Kinase-related protein of unknown function (DUF1296)</t>
  </si>
  <si>
    <t>Kinase-related protein of unknown function (DUF1296); CONTAINS InterPro DOMAIN/s: Protein of unknown function DUF1296 (InterPro:IPR009719); BEST Arabidopsis thaliana protein match is: Kinase-related protein of unknown function (DUF1296) (TAIR:AT1G29370.1)</t>
  </si>
  <si>
    <t>Protein of unknown function DUF1296, plant | UBA-like</t>
  </si>
  <si>
    <t>Kinase-related protein of unknown function (DUF1296); CONTAINS InterPro DOMAIN/s: Protein of unknown function DUF1296 (InterPro:IPR009719); BEST Arabidopsis thaliana protein match is: Kinase-related protein of unknown function (DUF1296) (TAIR:AT1G29350.1)</t>
  </si>
  <si>
    <t>SAUR-like auxin-responsive protein family ; CONTAINS InterPro DOMAIN/s: Auxin responsive SAUR protein (InterPro:IPR003676); BEST Arabidopsis thaliana protein match is: SAUR-like auxin-responsive protein family  (TAIR:AT5G27780.1)</t>
  </si>
  <si>
    <t>SAUR-like auxin-responsive protein family ; CONTAINS InterPro DOMAIN/s: Auxin responsive SAUR protein (InterPro:IPR003676); BEST Arabidopsis thaliana protein match is: SAUR-like auxin-responsive protein family  (TAIR:AT1G29430.1)</t>
  </si>
  <si>
    <t>SAUR-like auxin-responsive protein family ; FUNCTIONS IN: molecular_function unknown; INVOLVED IN: response to auxin stimulus; LOCATED IN: mitochondrion; EXPRESSED IN: 12 plant structures; EXPRESSED DURING: 9 growth stages; CONTAINS InterPro DOMAIN/s: Auxin responsive SAUR protein (InterPro:IPR003676); BEST Arabidopsis thaliana protein match is: SAUR-like auxin-responsive protein family  (TAIR:AT1G29500.1)</t>
  </si>
  <si>
    <t>Eukaryotic initiation factor 4E protein</t>
  </si>
  <si>
    <t>Eukaryotic initiation factor 4E protein; FUNCTIONS IN: RNA binding, translation initiation factor activity; INVOLVED IN: translational initiation; LOCATED IN: cytoplasm; EXPRESSED IN: male gametophyte, pollen tube; EXPRESSED DURING: L mature pollen stage, M germinated pollen stage; CONTAINS InterPro DOMAIN/s: Eukaryotic translation initiation factor 4E (eIF-4E) (InterPro:IPR001040), Eukaryotic translation initiation factor 4E (eIF-4E), conserved site (InterPro:IPR019770); BEST Arabidopsis thaliana protein match is: Eukaryotic initiation factor 4E protein (TAIR:AT1G29590.1)</t>
  </si>
  <si>
    <t>Eukaryotic translation initiation factor 4E (eIF-4E), conserved site | Translation Initiation factor eIF- 4e | Translation Initiation factor eIF- 4e-like  domain</t>
  </si>
  <si>
    <t>Zinc finger C-x8-C-x5-C-x3-H type family protein; FUNCTIONS IN: zinc ion binding, nucleic acid binding; LOCATED IN: cellular_component unknown; CONTAINS InterPro DOMAIN/s: Zinc finger, CCCH-type (InterPro:IPR000571); BEST Arabidopsis thaliana protein match is: Zinc finger C-x8-C-x5-C-x3-H type family protein (TAIR:AT1G29570.1)</t>
  </si>
  <si>
    <t>Metallo-hydrolase/oxidoreductase superfamily protein</t>
  </si>
  <si>
    <t>Metallo-hydrolase/oxidoreductase superfamily protein; FUNCTIONS IN: molecular_function unknown; INVOLVED IN: biological_process unknown; LOCATED IN: chloroplast; EXPRESSED IN: 22 plant structures; EXPRESSED DURING: 13 growth stages</t>
  </si>
  <si>
    <t>Beta-lactamase-like</t>
  </si>
  <si>
    <t>Leucine-rich repeat transmembrane protein kinase; FUNCTIONS IN: protein serine/threonine kinase activity, protein kinase activity, kinase activity, ATP binding; INVOLVED IN: protein amino acid phosphorylation; LOCATED IN: endomembrane system; EXPRESSED IN: 15 plant structures; EXPRESSED DURING: 9 growth stages; CONTAINS InterPro DOMAIN/s: Protein kinase, ATP binding site (InterPro:IPR017441), Serine/threonine-protein kinase domain (InterPro:IPR002290), Serine-threonine/tyrosine-protein kinase (InterPro:IPR001245), Protein kinase-like domain (InterPro:IPR011009), Serine/threonine-protein kinase, active site (InterPro:IPR008271), Protein kinase, catalytic domain (InterPro:IPR000719), Malectin/receptor-like protein kinase (InterPro:IPR021720), Tyrosine-protein kinase, catalytic domain (InterPro:IPR020635); BEST Arabidopsis thaliana protein match is: Leucine-rich repeat transmembrane protein kinase (TAIR:AT1G29740.1)</t>
  </si>
  <si>
    <t>Concanavalin A-like lectin/glucanase, subgroup | Malectin | Protein kinase domain | Protein kinase, ATP binding site | Protein kinase-like domain | Serine-threonine/tyrosine-protein kinase catalytic domain | Serine/threonine-protein kinase, active site</t>
  </si>
  <si>
    <t>Leucine-rich repeat transmembrane protein kinase; FUNCTIONS IN: protein serine/threonine kinase activity, protein kinase activity, kinase activity, ATP binding; INVOLVED IN: protein amino acid phosphorylation; LOCATED IN: endomembrane system; CONTAINS InterPro DOMAIN/s: Protein kinase, ATP binding site (InterPro:IPR017441), Serine/threonine-protein kinase domain (InterPro:IPR002290), Leucine-rich repeat (InterPro:IPR001611), Serine/threonine-protein kinase-like domain (InterPro:IPR017442), Serine/threonine-protein kinase, active site (InterPro:IPR008271), Protein kinase-like domain (InterPro:IPR011009), Malectin/receptor-like protein kinase (InterPro:IPR021720), Protein kinase, catalytic domain (InterPro:IPR000719), Leucine-rich repeat, typical subtype (InterPro:IPR003591), Tyrosine-protein kinase, catalytic domain (InterPro:IPR020635); BEST Arabidopsis thaliana protein match is: Leucine-rich repeat transmembrane protein kinase (TAIR:AT1G29740.1)</t>
  </si>
  <si>
    <t>Concanavalin A-like lectin/glucanase, subgroup | Leucine-rich repeat | Malectin | Protein kinase domain | Protein kinase, ATP binding site | Protein kinase-like domain | Serine/threonine-protein kinase, active site</t>
  </si>
  <si>
    <t>Magnesium transporter CorA-like family protein</t>
  </si>
  <si>
    <t>Magnesium transporter CorA-like family protein; FUNCTIONS IN: metal ion transmembrane transporter activity; INVOLVED IN: metal ion transport, transmembrane transport; INVOLVED IN: transmembrane transport, metal ion transport; LOCATED IN: membrane; EXPRESSED IN: 21 plant structures; EXPRESSED DURING: 13 growth stages; CONTAINS InterPro DOMAIN/s: Mg2+ transporter protein, CorA-like (InterPro:IPR002523); BEST Arabidopsis thaliana protein match is: Magnesium transporter CorA-like family protein (TAIR:AT1G29830.1)</t>
  </si>
  <si>
    <t>Mg2+ transporter protein, CorA-like/Zinc transport protein ZntB</t>
  </si>
  <si>
    <t>carbamoyl phosphate synthetase B</t>
  </si>
  <si>
    <t>carbamoyl phosphate synthetase B (CARB); FUNCTIONS IN: catalytic activity, ATP binding; INVOLVED IN: cellular response to phosphate starvation, arginine biosynthetic process; LOCATED IN: chloroplast stroma, chloroplast, membrane; EXPRESSED IN: 24 plant structures; EXPRESSED DURING: 13 growth stages; CONTAINS InterPro DOMAIN/s: Carbamoyl phosphate synthase, large subunit, N-terminal (InterPro:IPR005481), Carbamoyl phosphate synthetase, large subunit, ATP-binding (InterPro:IPR005479), MGS-like (InterPro:IPR011607), PreATP-grasp-like fold (InterPro:IPR016185), Carbamoyl phosphate synthetase, large subunit, oligomerisation (InterPro:IPR005480), Carbamoyl phosphate synthase, large subunit, glutamine-dependent (InterPro:IPR006275), ATP-grasp fold (InterPro:IPR011761), ATP-grasp fold, subdomain 2 (InterPro:IPR013816), Carbamoyl phosphate synthase, large subunit (InterPro:IPR005483), Pre-ATP-grasp fold (InterPro:IPR013817); BEST Arabidopsis thaliana protein match is: acetyl-CoA carboxylase 2 (TAIR:AT1G36180.1)</t>
  </si>
  <si>
    <t>ATP-grasp fold | ATP-grasp fold, subdomain 1 | ATP-grasp fold, subdomain 2 | Carbamoyl-phosphate synthase large subunit, CPSase domain | Carbamoyl-phosphate synthase, large subunit | Carbamoyl-phosphate synthase, large subunit, N-terminal | Carbamoyl-phosphate synthetase large subunit-like, ATP-binding domain | Carbamoyl-phosphate synthetase, large subunit oligomerisation domain | Methylglyoxal synthase-like domain | Pre-ATP-grasp domain</t>
  </si>
  <si>
    <t>nuclear RNA polymerase A2</t>
  </si>
  <si>
    <t>nuclear RNA polymerase A2 (NRPA2); FUNCTIONS IN: DNA-directed RNA polymerase activity, ribonucleoside binding, DNA binding; INVOLVED IN: transcription; LOCATED IN: nucleus; EXPRESSED IN: 22 plant structures; EXPRESSED DURING: 13 growth stages; CONTAINS InterPro DOMAIN/s: DNA-directed RNA polymerase, subunit 2, domain 6 (InterPro:IPR007120), RNA polymerase Rpb2, domain 7 (InterPro:IPR007641), RNA polymerase, beta subunit, protrusion (InterPro:IPR007644), RNA polymerase I, Rpa2 specific (InterPro:IPR009674), DNA-directed RNA polymerase, subunit 2 (InterPro:IPR015712), RNA polymerase Rpb2, domain 3 (InterPro:IPR007645), RNA polymerase Rpb2, domain 2 (InterPro:IPR007642), RNA polymerase, beta subunit, conserved site (InterPro:IPR007121); BEST Arabidopsis thaliana protein match is: nuclear RNA polymerase C2 (TAIR:AT5G45140.1)</t>
  </si>
  <si>
    <t>DNA-directed RNA polymerase, subunit 2 | DNA-directed RNA polymerase, subunit 2, domain 6 | RNA polymerase I, Rpa2 specific | RNA polymerase Rpb2, domain 2 | RNA polymerase Rpb2, domain 3 | RNA polymerase Rpb2, domain 7 | RNA polymerase, beta subunit, conserved site | RNA polymerase, beta subunit, protrusion</t>
  </si>
  <si>
    <t>basic helix-loop-helix (bHLH) DNA-binding superfamily protein; FUNCTIONS IN: transcription regulator activity, sequence-specific DNA binding transcription factor activity; INVOLVED IN: regulation of transcription; LOCATED IN: nucleus; CONTAINS InterPro DOMAIN/s: Helix-loop-helix DNA-binding domain (InterPro:IPR001092), Helix-loop-helix DNA-binding (InterPro:IPR011598); BEST Arabidopsis thaliana protein match is: sequence-specific DNA binding transcription factors;transcription regulators (TAIR:AT5G50010.1)</t>
  </si>
  <si>
    <t>conserved peptide upstream open reading frame 35</t>
  </si>
  <si>
    <t>conserved peptide upstream open reading frame 35 (CPuORF35)</t>
  </si>
  <si>
    <t>Protein of unknown function, DUF642</t>
  </si>
  <si>
    <t>INVOLVED IN: biological_process unknown; LOCATED IN: plasma membrane, anchored to membrane; EXPRESSED IN: 24 plant structures; EXPRESSED DURING: 13 growth stages; CONTAINS InterPro DOMAIN/s: Protein of unknown function DUF642 (InterPro:IPR006946), Galactose-binding domain-like (InterPro:IPR008979); BEST Arabidopsis thaliana protein match is: Protein of unknown function, DUF642 (TAIR:AT2G34510.1)</t>
  </si>
  <si>
    <t>Galactose-binding domain-like | Protein of unknown function DUF642</t>
  </si>
  <si>
    <t>prefoldin 6</t>
  </si>
  <si>
    <t>prefoldin 6 (PFD6); FUNCTIONS IN: unfolded protein binding; INVOLVED IN: protein folding, cortical microtubule organization; LOCATED IN: prefoldin complex, cytoplasm; EXPRESSED IN: 23 plant structures; EXPRESSED DURING: 13 growth stages; CONTAINS InterPro DOMAIN/s: Prefoldin beta-like (InterPro:IPR002777), Prefoldin (InterPro:IPR009053)</t>
  </si>
  <si>
    <t>Prefoldin | Prefoldin beta-like</t>
  </si>
  <si>
    <t>FUNCTIONS IN: binding; unknown protein; INVOLVED IN: biological_process unknown; LOCATED IN: cellular_component unknown; EXPRESSED IN: 21 plant structures; EXPRESSED DURING: 13 growth stages; CONTAINS InterPro DOMAIN/s: Armadillo-type fold (InterPro:IPR016024)</t>
  </si>
  <si>
    <t>Armadillo-type fold</t>
  </si>
  <si>
    <t>auxin response factor 6</t>
  </si>
  <si>
    <t>auxin response factor 6 (ARF6); FUNCTIONS IN: sequence-specific DNA binding transcription factor activity; INVOLVED IN: flower development, response to auxin stimulus, regulation of transcription, DNA-dependent; LOCATED IN: nucleus; EXPRESSED IN: 28 plant structures; EXPRESSED DURING: 13 growth stages; CONTAINS InterPro DOMAIN/s: Aux/IAA-ARF-dimerisation (InterPro:IPR011525), Transcriptional factor B3 (InterPro:IPR003340), AUX/IAA protein (InterPro:IPR003311), Auxin response factor (InterPro:IPR010525); BEST Arabidopsis thaliana protein match is: auxin response factor 8 (TAIR:AT5G37020.1)</t>
  </si>
  <si>
    <t>AUX/IAA protein | Aux/IAA-ARF-dimerisation | Auxin response factor | B3 DNA binding domain | DNA-binding pseudobarrel domain</t>
  </si>
  <si>
    <t>Early-responsive to dehydration stress protein (ERD4)</t>
  </si>
  <si>
    <t>early-responsive to dehydration 4 (ERD4); INVOLVED IN: response to water deprivation; LOCATED IN: plasma membrane, chloroplast, vacuole, membrane, chloroplast envelope; EXPRESSED IN: 26 plant structures; EXPRESSED DURING: 14 growth stages; CONTAINS InterPro DOMAIN/s: Protein of unknown function DUF221 (InterPro:IPR003864); BEST Arabidopsis thaliana protein match is: ERD (early-responsive to dehydration stress) family protein (TAIR:AT4G02900.1)</t>
  </si>
  <si>
    <t>Domain of unknown function DUF221 | Domain of unknown function DUF4463</t>
  </si>
  <si>
    <t>photosystem I subunit K</t>
  </si>
  <si>
    <t>photosystem I subunit K (PSAK); FUNCTIONS IN: molecular_function unknown; INVOLVED IN: photosynthesis; LOCATED IN: thylakoid, chloroplast thylakoid membrane, photosystem I, chloroplast, membrane; EXPRESSED IN: 23 plant structures; EXPRESSED DURING: 13 growth stages; CONTAINS InterPro DOMAIN/s: Photosystem I PsaG/PsaK protein (InterPro:IPR000549), Photosystem I reaction centre, PsaK, plant (InterPro:IPR017493), Photosystem I reaction centre, PsaG/PsaK, plant (InterPro:IPR016370)</t>
  </si>
  <si>
    <t>Photosystem I PsaG/PsaK domain | Photosystem I PsaG/PsaK protein | Photosystem I PsaG/PsaK, plant | Photosystem I PsaK, reaction centre, plant</t>
  </si>
  <si>
    <t>multidrug resistance-associated protein 12</t>
  </si>
  <si>
    <t>multidrug resistance-associated protein 12 (MRP12); FUNCTIONS IN: ATPase activity, coupled to transmembrane movement of substances; INVOLVED IN: transport, transmembrane transport; LOCATED IN: integral to membrane;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multidrug resistance-associated protein 13 (TAIR:AT1G30410.1)</t>
  </si>
  <si>
    <t>Protein of unknown function (DUF668)</t>
  </si>
  <si>
    <t>Protein of unknown function (DUF668); CONTAINS InterPro DOMAIN/s: Protein of unknown function DUF668 (InterPro:IPR007700), Protein of unknown function DUF3475 (InterPro:IPR021864); BEST Arabidopsis thaliana protein match is: Protein of unknown function (DUF668) (TAIR:AT1G34320.1)</t>
  </si>
  <si>
    <t>Protein of unknown function DUF3475 | Protein of unknown function DUF668</t>
  </si>
  <si>
    <t>CTP synthase family protein</t>
  </si>
  <si>
    <t>CTP synthase family protein; FUNCTIONS IN: CTP synthase activity, catalytic activity; INVOLVED IN: pyrimidine ribonucleotide metabolic process, pyrimidine nucleotide biosynthetic process; EXPRESSED IN: 21 plant structures; EXPRESSED DURING: 13 growth stages; CONTAINS InterPro DOMAIN/s: Glutamine amidotransferase class-I, C-terminal (InterPro:IPR000991), CTP synthase (InterPro:IPR004468), CTP synthase, N-terminal (InterPro:IPR017456), Glutamine amidotransferase type 1 (InterPro:IPR017926); BEST Arabidopsis thaliana protein match is: CTP synthase family protein (TAIR:AT2G34890.1)</t>
  </si>
  <si>
    <t>CTP synthase | CTP synthase, N-terminal | Class I glutamine amidotransferase-like | Glutamine amidotransferase | P-loop containing nucleoside triphosphate hydrolase</t>
  </si>
  <si>
    <t>root hair specific 4</t>
  </si>
  <si>
    <t>root hair specific 4 (RSH4); BEST Arabidopsis thaliana protein match is: unknown protein (TAIR:AT2G34910.1)</t>
  </si>
  <si>
    <t>RING/U-box superfamily protein; FUNCTIONS IN: zinc ion binding; EXPRESSED IN: stem, stamen, pollen tube; EXPRESSED DURING: 4 anthesis; CONTAINS InterPro DOMAIN/s: Zinc finger, RING-type (InterPro:IPR001841); BEST Arabidopsis thaliana protein match is: RING/U-box superfamily protein (TAIR:AT2G34920.1)</t>
  </si>
  <si>
    <t>Peroxidase superfamily protein; FUNCTIONS IN: peroxidase activity, heme binding; INVOLVED IN: oxidation reduction, response to oxidative stress; LOCATED IN: endomembrane system; EXPRESSED IN: root;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(TAIR:AT1G49570.1)</t>
  </si>
  <si>
    <t>Molybdenum cofactor sulfurase family protein</t>
  </si>
  <si>
    <t>Molybdenum cofactor sulfurase family protein; FUNCTIONS IN: molybdenum ion binding, Mo-molybdopterin cofactor sulfurase activity, pyridoxal phosphate binding, catalytic activity; INVOLVED IN: biological_process unknown; LOCATED IN: chloroplast; EXPRESSED IN: 22 plant structures; EXPRESSED DURING: 13 growth stages; CONTAINS InterPro DOMAIN/s: Pyruvate kinase, beta-barrel-like (InterPro:IPR011037), MOSC, N-terminal beta barrel (InterPro:IPR005303), Molybdenum cofactor sulfurase, C-terminal (InterPro:IPR005302); BEST Arabidopsis thaliana protein match is: Molybdenum cofactor sulfurase family protein (TAIR:AT5G44720.1)</t>
  </si>
  <si>
    <t>MOSC, N-terminal beta barrel | Molybdenum cofactor sulfurase, C-terminal | Pyruvate kinase-like, insert domain</t>
  </si>
  <si>
    <t>GTP-binding family protein</t>
  </si>
  <si>
    <t>GTP-binding family protein; FUNCTIONS IN: RNA binding, GTP binding; LOCATED IN: cytosol; EXPRESSED IN: 20 plant structures; EXPRESSED DURING: 9 growth stages; CONTAINS InterPro DOMAIN/s: K Homology, prokaryotic type (InterPro:IPR009019), K Homology, type 2 (InterPro:IPR004044), Small GTP-binding protein (InterPro:IPR005225), GTP-binding protein Era (InterPro:IPR005662), GTP-binding protein, HSR1-related (InterPro:IPR002917), K homology-like, alpha/beta (InterPro:IPR015946); BEST Arabidopsis thaliana protein match is: RNA binding;GTP binding (TAIR:AT5G66470.1)</t>
  </si>
  <si>
    <t>GTP binding domain | GTP-binding protein Era | K Homology domain, type 2 | K homology domain, prokaryotic type | K homology domain-like, alpha/beta | P-loop containing nucleoside triphosphate hydrolase | Small GTP-binding protein domain</t>
  </si>
  <si>
    <t>zinc finger (C2H2 type) family protein</t>
  </si>
  <si>
    <t>suppressor of FRIGIDA4 (SUF4); CONTAINS InterPro DOMAIN/s: Zinc finger, C2H2-like (InterPro:IPR015880), Zinc finger, BED-type predicted (InterPro:IPR003656), Zinc finger, C2H2-type (InterPro:IPR007087); FUNCTIONS IN: DNA binding, protein homodimerization activity, protein heterodimerization activity, sequence-specific DNA binding transcription factor activity; INVOLVED IN: histone H3-K4 methylation, negative regulation of flower development, regulation of transcription; LOCATED IN: nucleus; EXPRESSED IN: 25 plant structures; EXPRESSED DURING: 15 growth stages</t>
  </si>
  <si>
    <t>Zinc finger, BED-type | Zinc finger, C2H2 | Zinc finger, C2H2-like</t>
  </si>
  <si>
    <t>PLATZ transcription factor family protein</t>
  </si>
  <si>
    <t>PLATZ transcription factor family protein; CONTAINS InterPro DOMAIN/s: Protein of unknown function DUF597 (InterPro:IPR006734); BEST Arabidopsis thaliana protein match is: PLATZ transcription factor family protein (TAIR:AT2G12646.1)</t>
  </si>
  <si>
    <t>Protein of unknown function DUF597</t>
  </si>
  <si>
    <t>sulfiredoxin</t>
  </si>
  <si>
    <t>sulfiredoxin (SRX); CONTAINS InterPro DOMAIN/s: ParB-like nuclease (InterPro:IPR003115); CONTAINS InterPro DOMAIN/s: Sulfiredoxin (InterPro:IPR016692), ParB-like nuclease (InterPro:IPR003115)</t>
  </si>
  <si>
    <t>ParB/Sulfiredoxin | Sulfiredoxin</t>
  </si>
  <si>
    <t>MIR167D; miRNA</t>
  </si>
  <si>
    <t>isopropylmalate dehydrogenase 3</t>
  </si>
  <si>
    <t>isopropylmalate dehydrogenase 3 (IMD3); FUNCTIONS IN: 3-isopropylmalate dehydrogenase activity; INVOLVED IN: leucine biosynthetic process, response to salt stress, metabolic process; LOCATED IN: thylakoid, chloroplast, chloroplast stroma, plastid; EXPRESSED IN: fruit, root, leaf; EXPRESSED DURING: seed development stages; CONTAINS InterPro DOMAIN/s: Isopropylmalate dehydrogenase (InterPro:IPR004429), Isocitrate/isopropylmalate dehydrogenase (InterPro:IPR001804), Isocitrate/isopropylmalate dehydrogenase, conserved site (InterPro:IPR019818); BEST Arabidopsis thaliana protein match is: isopropylmalate dehydrogenase 1 (TAIR:AT5G14200.1)</t>
  </si>
  <si>
    <t>Isocitrate and isopropylmalate dehydrogenases family | Isocitrate/isopropylmalate dehydrogenase, conserved site | Isopropylmalate dehydrogenase | Isopropylmalate dehydrogenase-like domain</t>
  </si>
  <si>
    <t>Bromodomain transcription factor</t>
  </si>
  <si>
    <t>Bromodomain transcription factor; FUNCTIONS IN: DNA binding; INVOLVED IN: biological_process unknown; LOCATED IN: cellular_component unknown; EXPRESSED IN: 12 plant structures; EXPRESSED DURING: 6 growth stages; CONTAINS InterPro DOMAIN/s: Histone-fold (InterPro:IPR009072), Bromodomain transcription factor (InterPro:IPR006565); BEST Arabidopsis thaliana protein match is: Bromodomain transcription factor (TAIR:AT3G02160.1)</t>
  </si>
  <si>
    <t>Bromodomain transcription factor | Histone-fold</t>
  </si>
  <si>
    <t>ARGONAUTE 3</t>
  </si>
  <si>
    <t>ARGONAUTE 3 (AGO3); FUNCTIONS IN: nucleic acid binding; INVOLVED IN: biological_process unknown; LOCATED IN: cellular_component unknown; EXPRESSED IN: 11 plant structures; EXPRESSED DURING: LP.06 six leaves visible, LP.04 four leaves visible, 4 anthesis, C globular stage, petal differentiation and expansion stage; CONTAINS InterPro DOMAIN/s: Domain of unknown function DUF1785 (InterPro:IPR014811), Stem cell self-renewal protein Piwi (InterPro:IPR003165), Argonaute/Dicer protein, PAZ (InterPro:IPR003100), Polynucleotidyl transferase, ribonuclease H fold (InterPro:IPR012337); BEST Arabidopsis thaliana protein match is: Argonaute family protein (TAIR:AT1G31280.1)</t>
  </si>
  <si>
    <t>Domain of unknown function DUF1785 | PAZ domain | Ribonuclease H-like domain | Stem cell self-renewal protein Piwi</t>
  </si>
  <si>
    <t>hydroxyproline-rich glycoprotein family protein; CONTAINS InterPro DOMAIN/s: MYB-like (InterPro:IPR017877); BEST Arabidopsis thaliana protein match is: Homeodomain-like superfamily protein (TAIR:AT2G35640.1)</t>
  </si>
  <si>
    <t>Myb-like domain</t>
  </si>
  <si>
    <t>photosystem I subunit F</t>
  </si>
  <si>
    <t>photosystem I subunit F (PSAF); FUNCTIONS IN: molecular_function unknown; INVOLVED IN: photosynthesis; LOCATED IN: in 7 components; EXPRESSED IN: 25 plant structures; EXPRESSED DURING: 14 growth stages; CONTAINS InterPro DOMAIN/s: Photosystem I reaction centre protein PsaF, subunit III (InterPro:IPR003666)</t>
  </si>
  <si>
    <t>Photosystem I PsaF, reaction centre subunit III</t>
  </si>
  <si>
    <t>related to ubiquitin 1</t>
  </si>
  <si>
    <t>related to ubiquitin 1 (RUB1); INVOLVED IN: protein modification process, response to auxin stimulus, protein neddylation, ethylene biosynthetic process, embryo development; LOCATED IN: plasma membrane; EXPRESSED IN: 6 plant structures; EXPRESSED DURING: L mature pollen stage, M germinated pollen stage; CONTAINS InterPro DOMAIN/s: Ubiquitin subgroup (InterPro:IPR019956), Ubiquitin conserved site (InterPro:IPR019954), Ubiquitin (InterPro:IPR000626), Ubiquitin supergroup (InterPro:IPR019955); BEST Arabidopsis thaliana protein match is: ubiquitin 7 (TAIR:AT2G35635.1)</t>
  </si>
  <si>
    <t>Ubiquitin | Ubiquitin conserved site | Ubiquitin-like | Ubiquitin-related domain</t>
  </si>
  <si>
    <t>CACTA-like transposase family (Tnp2/En/Spm), has a 0. P-value blast match to gb|AAG52024.1|AC022456_5 Tam1-homologous transposon protein TNP2, putative; 12762-16371 (Arabidopsis thaliana) (CACTA-element)</t>
  </si>
  <si>
    <t>ECS1</t>
  </si>
  <si>
    <t>CONTAINS InterPro DOMAIN/s: Bystin (InterPro:IPR007955)</t>
  </si>
  <si>
    <t>Bystin</t>
  </si>
  <si>
    <t>SWIB/MDM2 domain superfamily protein</t>
  </si>
  <si>
    <t>SWIB/MDM2 domain superfamily protein; CONTAINS InterPro DOMAIN/s: SWIB/MDM2 domain (InterPro:IPR003121), SWIB domain (InterPro:IPR019835); BEST Arabidopsis thaliana protein match is: SWIB/MDM2 domain superfamily protein (TAIR:AT2G35605.1)</t>
  </si>
  <si>
    <t>SWIB domain | SWIB/MDM2 domain</t>
  </si>
  <si>
    <t>acyl-CoA-binding protein 6</t>
  </si>
  <si>
    <t>acyl-CoA-binding protein 6 (ACBP6); FUNCTIONS IN: phosphatidylcholine binding, acyl-CoA binding; INVOLVED IN: response to freezing, response to cold, lipid transport; LOCATED IN: cytosol, plasma membrane; EXPRESSED IN: 25 plant structures; EXPRESSED DURING: 16 growth stages; CONTAINS InterPro DOMAIN/s: Acyl-CoA-binding protein, ACBP (InterPro:IPR000582), FERM/acyl-CoA-binding protein, 3-helical bundle (InterPro:IPR014352); BEST Arabidopsis thaliana protein match is: acyl-CoA binding protein 1 (TAIR:AT5G53470.1)</t>
  </si>
  <si>
    <t>Acyl-CoA-binding protein, ACBP | FERM/acyl-CoA-binding protein, 3-helical bundle</t>
  </si>
  <si>
    <t>Ribosomal L18p/L5e family protein</t>
  </si>
  <si>
    <t>NUCLEAR FUSION DEFECTIVE 3 (NFD3); FUNCTIONS IN: structural constituent of ribosome; INVOLVED IN: translation; LOCATED IN: cytosolic small ribosomal subunit, ribosome, intracellular; EXPRESSED IN: 23 plant structures; EXPRESSED DURING: 15 growth stages; CONTAINS InterPro DOMAIN/s: Ribosomal protein S11 (InterPro:IPR001971); BEST Arabidopsis thaliana protein match is: ribosomal protein S11 (TAIR:ATCG00750.1)</t>
  </si>
  <si>
    <t>Ribosomal protein S11</t>
  </si>
  <si>
    <t>Tetratricopeptide repeat (TPR)-like superfamily protein; LOCATED IN: endomembrane system; EXPRESSED IN: 21 plant structures; EXPRESSED DURING: 11 growth stages; CONTAINS InterPro DOMAIN/s: Pentatricopeptide repeat (InterPro:IPR002885); BEST Arabidopsis thaliana protein match is: Pentatricopeptide repeat (PPR) superfamily protein (TAIR:AT3G22470.1); BEST Arabidopsis thaliana protein match is: Tetratricopeptide repeat (TPR)-like superfamily protein (TAIR:AT5G39710.1)</t>
  </si>
  <si>
    <t>S-adenosyl-L-methionine-dependent methyltransferases superfamily protein; CONTAINS InterPro DOMAIN/s: Protein of unknown function DUF248, methyltransferase putative (InterPro:IPR004159); BEST Arabidopsis thaliana protein match is: S-adenosyl-L-methionine-dependent methyltransferases superfamily protein (TAIR:AT4G19120.2)</t>
  </si>
  <si>
    <t>Putative S-adenosyl-L-methionine-dependent methyltransferase | S-adenosyl-L-methionine-dependent methyltransferase-like</t>
  </si>
  <si>
    <t>histidine biosynthesis bifunctional protein (HISIE)</t>
  </si>
  <si>
    <t>AT-IE; FUNCTIONS IN: phosphoribosyl-AMP cyclohydrolase activity, phosphoribosyl-ATP diphosphatase activity; INVOLVED IN: histidine biosynthetic process; LOCATED IN: chloroplast; EXPRESSED IN: 22 plant structures; EXPRESSED DURING: 13 growth stages; CONTAINS InterPro DOMAIN/s: Phosphoribosyl-AMP cyclohydrolase (InterPro:IPR002496), Phosphoribosyl-ATP pyrophosphohydrolase (InterPro:IPR008179), Phosphoribosyl-ATP pyrophosphohydrolase-like (InterPro:IPR021130)</t>
  </si>
  <si>
    <t>Phosphoribosyl-AMP cyclohydrolase domain | Phosphoribosyl-ATP pyrophosphohydrolase | Phosphoribosyl-ATP pyrophosphohydrolase-like</t>
  </si>
  <si>
    <t>unknown protein; FUNCTIONS IN: molecular_function unknown; INVOLVED IN: biological_process unknown; LOCATED IN: cytosol, nucleus; EXPRESSED IN: 25 plant structures; EXPRESSED DURING: 15 growth stages; CONTAINS InterPro DOMAIN/s: Protein of unknown function DUF2050, pre-mRNA-splicing factor (InterPro:IPR018609)</t>
  </si>
  <si>
    <t>Bud13</t>
  </si>
  <si>
    <t>DEA(D/H)-box RNA helicase family protein</t>
  </si>
  <si>
    <t>STRESS RESPONSE SUPPRESSOR 1 (STRS1); FUNCTIONS IN: helicase activity, nucleic acid binding, ATP-dependent helicase activity, ATP binding; EXPRESSED IN: 24 plant structures; EXPRESSED DURING: 13 growth stages; CONTAINS InterPro DOMAIN/s: RNA helicase, DEAD-box type, Q motif (InterPro:IPR014014), DNA/RNA helicase, DEAD/DEAH box type, N-terminal (InterPro:IPR011545), RNA helicase, ATP-dependent, DEAD-box, conserved site (InterPro:IPR000629), DEAD-like helicase, N-terminal (InterPro:IPR014001), DNA/RNA helicase, C-terminal (InterPro:IPR001650), Helicase, superfamily 1/2, ATP-binding domain (InterPro:IPR014021); BEST Arabidopsis thaliana protein match is: P-loop containing nucleoside triphosphate hydrolases superfamily protein (TAIR:AT5G63120.2)</t>
  </si>
  <si>
    <t>DEAD/DEAH box helicase domain | Helicase, C-terminal | Helicase, superfamily 1/2, ATP-binding domain | P-loop containing nucleoside triphosphate hydrolase | RNA helicase, ATP-dependent, DEAD-box, conserved site | RNA helicase, DEAD-box type, Q motif</t>
  </si>
  <si>
    <t>nuclear shuttle interacting</t>
  </si>
  <si>
    <t>nuclear shuttle interacting (NSI); FUNCTIONS IN: N-acetyltransferase activity; INVOLVED IN: pathogenesis, metabolic process, spread of virus in host; LOCATED IN: nucleus, chloroplast; EXPRESSED IN: 25 plant structures; EXPRESSED DURING: 13 growth stages; CONTAINS InterPro DOMAIN/s: GCN5-related N-acetyltransferase, C-terminal (InterPro:IPR022610), GCN5-related N-acetyltransferase (InterPro:IPR000182), Acyl-CoA N-acyltransferase (InterPro:IPR016181); BEST Arabidopsis thaliana protein match is: Acyl-CoA N-acyltransferases (NAT) superfamily protein (TAIR:AT1G26220.1)</t>
  </si>
  <si>
    <t>membrane protein, putative</t>
  </si>
  <si>
    <t>membrane protein, putative; LOCATED IN: chloroplast, chloroplast inner membrane, membrane, chloroplast envelope; EXPRESSED IN: 21 plant structures; EXPRESSED DURING: 13 growth stages; CONTAINS InterPro DOMAIN/s: LrgB-like protein (InterPro:IPR007300)</t>
  </si>
  <si>
    <t>CidB/LrgB family</t>
  </si>
  <si>
    <t>FUNCTIONS IN: molecular_function unknown; INVOLVED IN: biological_process unknown; LOCATED IN: membrane; EXPRESSED IN: 14 plant structures; EXPRESSED DURING: 4 anthesis, C globular stage, F mature embryo stage, petal differentiation and expansion stage, E expanded cotyledon stage; CONTAINS InterPro DOMAIN/s: Aminotransferase-like, plant mobile domain (InterPro:IPR019557), Protein of unknown function DUF716 (InterPro:IPR006904); BEST Arabidopsis thaliana protein match is: Aminotransferase-like, plant mobile domain family protein (TAIR:AT1G51538.1)</t>
  </si>
  <si>
    <t>Aminotransferase-like, plant mobile domain | Protein of unknown function DUF716 (TMEM45)</t>
  </si>
  <si>
    <t>Protein of unknown function (DUF760)</t>
  </si>
  <si>
    <t>Protein of unknown function (DUF760); FUNCTIONS IN: molecular_function unknown; INVOLVED IN: biological_process unknown; LOCATED IN: chloroplast; EXPRESSED IN: 22 plant structures; EXPRESSED DURING: 13 growth stages; CONTAINS InterPro DOMAIN/s: Protein of unknown function DUF760 (InterPro:IPR008479); BEST Arabidopsis thaliana protein match is: Protein of unknown function (DUF760) (TAIR:AT1G48450.1)</t>
  </si>
  <si>
    <t>Protein of unknown function DUF760</t>
  </si>
  <si>
    <t>Defender against death (DAD family) protein</t>
  </si>
  <si>
    <t>DEFENDER AGAINST APOPTOTIC DEATH 1 (ATDAD1); FUNCTIONS IN: molecular_function unknown; INVOLVED IN: anti-apoptosis; LOCATED IN: endoplasmic reticulum, membrane; EXPRESSED IN: 26 plant structures; EXPRESSED DURING: 14 growth stages; CONTAINS InterPro DOMAIN/s: Defender against death DAD protein (InterPro:IPR003038); BEST Arabidopsis thaliana protein match is: Defender against death (DAD family) protein (TAIR:AT2G35520.1)</t>
  </si>
  <si>
    <t>DAD/Ost2</t>
  </si>
  <si>
    <t>NAD(P)-binding Rossmann-fold superfamily protein; FUNCTIONS IN: coenzyme binding, binding, catalytic activity; INVOLVED IN: response to oxidative stress; LOCATED IN: thylakoid, chloroplast, plastoglobule; EXPRESSED IN: 24 plant structures; EXPRESSED DURING: 15 growth stages; CONTAINS InterPro DOMAIN/s: NAD-dependent epimerase/dehydratase (InterPro:IPR001509), NAD(P)-binding domain (InterPro:IPR016040); BEST Arabidopsis thaliana protein match is: NAD(P)-binding Rossmann-fold superfamily protein (TAIR:AT5G10730.1)</t>
  </si>
  <si>
    <t>F-box/RNI-like/FBD-like domains-containing protein</t>
  </si>
  <si>
    <t>F-box/RNI-like/FBD-like domains-containing protein; FUNCTIONS IN: molecular_function unknown; INVOLVED IN: biological_process unknown; LOCATED IN: endomembrane system; EXPRESSED IN: 7 plant structures; EXPRESSED DURING: 4 anthesis, F mature embryo stage, petal differentiation and expansion stage, E expanded cotyledon stage, D bilateral stage; CONTAINS InterPro DOMAIN/s: FBD (InterPro:IPR013596), F-box domain, cyclin-like (InterPro:IPR001810), FBD-like (InterPro:IPR006566), F-box domain, Skp2-like (InterPro:IPR022364), Leucine-rich repeat 2 (InterPro:IPR013101); BEST Arabidopsis thaliana protein match is: F-box/RNI-like/FBD-like domains-containing protein (TAIR:AT5G56390.1)</t>
  </si>
  <si>
    <t>F-box domain | FBD domain | Leucine-rich repeat 2</t>
  </si>
  <si>
    <t>pentatricopeptide (PPR) repeat-containing protein; CONTAINS InterPro DOMAIN/s: Pentatricopeptide repeat (InterPro:IPR002885); BEST Arabidopsis thaliana protein match is: Tetratricopeptide repeat (TPR)-like superfamily protein (TAIR:AT1G53600.1)</t>
  </si>
  <si>
    <t>nitrate transporter 1.5</t>
  </si>
  <si>
    <t>nitrate transporter 1.5 (NRT1.5); CONTAINS InterPro DOMAIN/s: Oligopeptide transporter (InterPro:IPR000109), Major facilitator superfamily, general substrate transporter (InterPro:IPR016196); BEST Arabidopsis thaliana protein match is: NITRATE TRANSPORTER 1.8 (TAIR:AT4G21680.1)</t>
  </si>
  <si>
    <t>Major facilitator superfamily domain, general substrate transporter | Proton-dependent oligopeptide transporter family</t>
  </si>
  <si>
    <t>RNA helicase family protein</t>
  </si>
  <si>
    <t>ENHANCED SILENCING PHENOTYPE 3 (ESP3); FUNCTIONS IN: helicase activity, ATP-dependent RNA helicase activity, ATP binding, ATP-dependent helicase activity, nucleic acid binding; INVOLVED IN: RNA splicing, posttranscriptional gene silencing by RNA, embryo development ending in seed dormancy; LOCATED IN: endomembrane system; EXPRESSED IN: 23 plant structures; EXPRESSED IN: 24 plant structures; EXPRESSED DURING: 13 growth stages; CONTAINS InterPro DOMAIN/s: Helicase-associated domain (InterPro:IPR007502), DNA/RNA helicase, DEAD/DEAH box type, N-terminal (InterPro:IPR011545), Domain of unknown function DUF1605 (InterPro:IPR011709), DNA/RNA helicase, ATP-dependent, DEAH-box type, conserved site (InterPro:IPR002464), DEAD-like helicase, N-terminal (InterPro:IPR014001), DNA/RNA helicase, C-terminal (InterPro:IPR001650), Helicase, superfamily 1/2, ATP-binding domain (InterPro:IPR014021); BEST Arabidopsis thaliana protein match is: helicase domain-containing protein (TAIR:AT2G35340.1)</t>
  </si>
  <si>
    <t>DEAD/DEAH box helicase domain | DNA/RNA helicase, ATP-dependent, DEAH-box type, conserved site | Domain of unknown function DUF1605 | Helicase, C-terminal | Helicase, superfamily 1/2, ATP-binding domain | Helicase-associated domain | P-loop containing nucleoside triphosphate hydrolase</t>
  </si>
  <si>
    <t>unknown protein; FUNCTIONS IN: molecular_function unknown; INVOLVED IN: biological_process unknown; LOCATED IN: chloroplast; EXPRESSED IN: 24 plant structures; EXPRESSED DURING: 15 growth stages</t>
  </si>
  <si>
    <t>TLDc domain</t>
  </si>
  <si>
    <t>plastid developmental protein DAG, putative</t>
  </si>
  <si>
    <t>plastid developmental protein DAG, putative; BEST Arabidopsis thaliana protein match is: plastid developmental protein DAG, putative (TAIR:AT2G35240.1)</t>
  </si>
  <si>
    <t>FUNCTIONS IN: molecular_function unknown; INVOLVED IN: biological_process unknown; LOCATED IN: endomembrane system; BEST Arabidopsis thaliana protein match is: tapetum determinant 1 (TAIR:AT4G24972.1)</t>
  </si>
  <si>
    <t>unknown protein; LOCATED IN: chloroplast; EXPRESSED IN: 12 plant structures; EXPRESSED DURING: 6 growth stages; CONTAINS InterPro DOMAIN/s: Protein of unknown function DUF702 (InterPro:IPR007818)</t>
  </si>
  <si>
    <t>Protein of unknown function DUF702</t>
  </si>
  <si>
    <t>Glutaredoxin family protein</t>
  </si>
  <si>
    <t>Glutaredoxin family protein; FUNCTIONS IN: electron carrier activity, protein disulfide oxidoreductase activity; INVOLVED IN: cell redox homeostasis; LOCATED IN: chloroplast; EXPRESSED IN: 12 plant structures; EXPRESSED DURING: 6 growth stages; CONTAINS InterPro DOMAIN/s: Thioredoxin fold (InterPro:IPR012335), Glutaredoxin (InterPro:IPR002109), Thioredoxin-like fold (InterPro:IPR012336); BEST Arabidopsis thaliana protein match is: Glutaredoxin family protein (TAIR:AT4G10630.1)</t>
  </si>
  <si>
    <t>Glutaredoxin | Thioredoxin-like fold</t>
  </si>
  <si>
    <t>GroES-like zinc-binding dehydrogenase family protein; FUNCTIONS IN: oxidoreductase activity, zinc ion binding; INVOLVED IN: oxidation reduction; EXPRESSED IN: 12 plant structures; EXPRESSED DURING: LP.04 four leaves visible, 4 anthesis, LP.02 two leaves visible, petal differentiation and expansion stage, D bilateral stage;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GroES-like zinc-binding dehydrogenase family protein (TAIR:AT1G64710.1)</t>
  </si>
  <si>
    <t>UDP-Glycosyltransferase superfamily protein</t>
  </si>
  <si>
    <t>UDP-Glycosyltransferase superfamily protein; FUNCTIONS IN: protein binding, transferase activity, transferring glycosyl groups; INVOLVED IN: biosynthetic process, glucan biosynthetic process; LOCATED IN: chloroplast; EXPRESSED IN: 21 plant structures; EXPRESSED DURING: 13 growth stages; CONTAINS InterPro DOMAIN/s: Glycogen/starch synthases, ADP-glucose type (InterPro:IPR011835), Starch synthase, catalytic domain (InterPro:IPR013534), Glycosyl transferase, group 1 (InterPro:IPR001296); BEST Arabidopsis thaliana protein match is: starch synthase 2 (TAIR:AT3G01180.1)</t>
  </si>
  <si>
    <t>Glycogen/starch synthase, ADP-glucose type | Glycosyl transferase, family 1 | Starch synthase, catalytic domain</t>
  </si>
  <si>
    <t>Subtilase family protein; FUNCTIONS IN: identical protein binding, serine-type endopeptidase activity; INVOLVED IN: proteolysis, negative regulation of catalytic activity; LOCATED IN: endomembrane system; EXPRESSED IN: stem, stamen; EXPRESSED DURING: 4 anthesis; CONTAINS InterPro DOMAIN/s: Protease-associated PA (InterPro:IPR003137), Proteinase inhibitor, propeptide (InterPro:IPR009020), Peptidase S8/S53, subtilisin/kexin/sedolisin (InterPro:IPR000209), Peptidase S8/S53, subtilisin, active site (InterPro:IPR022398), Proteinase inhibitor I9, subtilisin propeptide (InterPro:IPR010259), Peptidase S8, subtilisin-related (InterPro:IPR015500); BEST Arabidopsis thaliana protein match is: Subtilase family protein (TAIR:AT1G32960.1)</t>
  </si>
  <si>
    <t>Peptidase S8, subtilisin, His-active site | Peptidase S8, subtilisin, Ser-active site | Peptidase S8, subtilisin-related | Peptidase S8/S53 domain | Protease-associated domain, PA | Proteinase inhibitor I9</t>
  </si>
  <si>
    <t>SBT3.3; FUNCTIONS IN: identical protein binding, serine-type endopeptidase activity; INVOLVED IN: proteolysis, negative regulation of catalytic activity; LOCATED IN: apoplast, plant-type cell wall; EXPRESSED IN: 7 plant structures; EXPRESSED DURING: 4 anthesis; CONTAINS InterPro DOMAIN/s: Protease-associated PA (InterPro:IPR003137), Proteinase inhibitor, propeptide (InterPro:IPR009020), Peptidase S8/S53, subtilisin/kexin/sedolisin (InterPro:IPR000209), Peptidase S8, subtilisin-related (InterPro:IPR015500), Proteinase inhibitor I9, subtilisin propeptide (InterPro:IPR010259), Peptidase S8/S53, subtilisin, active site (InterPro:IPR022398); BEST Arabidopsis thaliana protein match is: Subtilase family protein (TAIR:AT1G32950.1)</t>
  </si>
  <si>
    <t>O-methyltransferase family protein</t>
  </si>
  <si>
    <t>O-methyltransferase family protein; CONTAINS InterPro DOMAIN/s: Winged helix-turn-helix transcription repressor DNA-binding (InterPro:IPR011991), Plant methyltransferase dimerisation (InterPro:IPR012967), O-methyltransferase, family 2 (InterPro:IPR001077), O-methyltransferase, COMT, eukaryota (InterPro:IPR016461); BEST Arabidopsis thaliana protein match is: O-methyltransferase 1 (TAIR:AT5G54160.1)</t>
  </si>
  <si>
    <t>Caffeate O-methyltransferase (COMT) family | O-methyltransferase, family 2 | Plant methyltransferase dimerisation | S-adenosyl-L-methionine-dependent methyltransferase-like | Winged helix-turn-helix DNA-binding domain</t>
  </si>
  <si>
    <t>unknown protein; FUNCTIONS IN: molecular_function unknown; INVOLVED IN: biological_process unknown; LOCATED IN: cellular_component unknown; EXPRESSED IN: 24 plant structures; EXPRESSED IN: 25 plant structures; EXPRESSED DURING: 15 growth stages; BEST Arabidopsis thaliana protein match is: unknown protein (TAIR:AT4G10470.1)</t>
  </si>
  <si>
    <t>unknown protein; FUNCTIONS IN: molecular_function unknown; INVOLVED IN: anaerobic respiration; LOCATED IN: endomembrane system; EXPRESSED IN: 13 plant structures; EXPRESSED DURING: 6 growth stages</t>
  </si>
  <si>
    <t>MATE efflux family protein; FUNCTIONS IN: antiporter activity, drug transmembrane transporter activity, transporter activity; INVOLVED IN: drug transmembrane transport, transmembrane transport; LOCATED IN: membrane; EXPRESSED IN: 22 plant structures; EXPRESSED DURING: 13 growth stages; CONTAINS InterPro DOMAIN/s: Multi antimicrobial extrusion protein MatE (InterPro:IPR002528); BEST Arabidopsis thaliana protein match is: MATE efflux family protein (TAIR:AT1G33100.1)</t>
  </si>
  <si>
    <t>Ribosomal protein L6 family</t>
  </si>
  <si>
    <t>Ribosomal protein L6 family; FUNCTIONS IN: structural constituent of ribosome, rRNA binding; INVOLVED IN: translation; LOCATED IN: in 7 components; EXPRESSED IN: fruit, cultured cell, leaf; CONTAINS InterPro DOMAIN/s: Ribosomal protein L6 (InterPro:IPR000702), Ribosomal protein L6, alpha-beta domain (InterPro:IPR020040), Ribosomal protein L6, conserved site-2 (InterPro:IPR002359); BEST Arabidopsis thaliana protein match is: Ribosomal protein L6 family (TAIR:AT1G33140.1)</t>
  </si>
  <si>
    <t>Ribosomal protein L6 | Ribosomal protein L6, alpha-beta domain | Ribosomal protein L6, conserved site-2</t>
  </si>
  <si>
    <t>PIGGYBACK2 (PGY2); FUNCTIONS IN: structural constituent of ribosome, rRNA binding; INVOLVED IN: adaxial/abaxial pattern formation, translation; LOCATED IN: cytosolic large ribosomal subunit, vacuole, large ribosomal subunit, membrane, chloroplast envelope; EXPRESSED IN: 7 plant structures; EXPRESSED DURING: L mature pollen stage, M germinated pollen stage; CONTAINS InterPro DOMAIN/s: Ribosomal protein L6 (InterPro:IPR000702), Ribosomal protein L6, alpha-beta domain (InterPro:IPR020040), Ribosomal protein L6, conserved site-2 (InterPro:IPR002359); BEST Arabidopsis thaliana protein match is: Ribosomal protein L6 family (TAIR:AT1G33120.1)</t>
  </si>
  <si>
    <t>SUPPRESSOR OF AUXIN RESISTANCE1</t>
  </si>
  <si>
    <t>SUPPRESSOR OF AUXIN RESISTANCE1 (SAR1); INVOLVED IN: mRNA export from nucleus, response to auxin stimulus, developmental process; LOCATED IN: nuclear membrane; EXPRESSED IN: 21 plant structures; EXPRESSED DURING: 13 growth stages; CONTAINS InterPro DOMAIN/s: Nucleoporin Nup120/160 (InterPro:IPR021717)</t>
  </si>
  <si>
    <t>Nucleoporin Nup120/160</t>
  </si>
  <si>
    <t>RING/FYVE/PHD zinc finger superfamily protein; FUNCTIONS IN: DNA binding, zinc ion binding; INVOLVED IN: regulation of transcription, DNA-dependent; EXPRESSED IN: 22 plant structures; EXPRESSED DURING: 13 growth stages; CONTAINS InterPro DOMAIN/s: Zinc finger, PHD-type, conserved site (InterPro:IPR019786), Zinc finger, PHD-type (InterPro:IPR001965), Zinc finger, FYVE/PHD-type (InterPro:IPR011011), Zinc finger, PHD-finger (InterPro:IPR019787); BEST Arabidopsis thaliana protein match is: RING/FYVE/PHD zinc finger superfamily protein (TAIR:AT1G66170.1)</t>
  </si>
  <si>
    <t>Zinc finger, FYVE/PHD-type | Zinc finger, PHD-finger | Zinc finger, PHD-type | Zinc finger, PHD-type, conserved site | Zinc finger, RING/FYVE/PHD-type</t>
  </si>
  <si>
    <t>SNARE-like superfamily protein</t>
  </si>
  <si>
    <t>SNARE-like superfamily protein; INVOLVED IN: transport; EXPRESSED IN: inflorescence meristem, sepal, male gametophyte, petiole, carpel; EXPRESSED DURING: 4 anthesis; CONTAINS InterPro DOMAIN/s: Longin-like (InterPro:IPR011012); BEST Arabidopsis thaliana protein match is: SNARE-like superfamily protein (TAIR:AT4G10170.2)</t>
  </si>
  <si>
    <t>Longin domain | Longin-like domain</t>
  </si>
  <si>
    <t>RING/U-box superfamily protein; FUNCTIONS IN: zinc ion binding; CONTAINS InterPro DOMAIN/s: Zinc finger, RING-type (InterPro:IPR001841), Zinc finger, C3HC4 RING-type (InterPro:IPR018957); BEST Arabidopsis thaliana protein match is: RING/U-box superfamily protein (TAIR:AT4G10150.1)</t>
  </si>
  <si>
    <t>Leucine-rich repeat (LRR) family protein; INVOLVED IN: signal transduction; LOCATED IN: cell wall, membrane, plant-type cell wall; EXPRESSED IN: 22 plant structures; EXPRESSED DURING: 13 growth stages; CONTAINS InterPro DOMAIN/s: Leucine-rich repeat-containing N-terminal domain, type 2 (InterPro:IPR013210), Leucine-rich repeat (InterPro:IPR001611); BEST Arabidopsis thaliana protein match is: Leucine-rich repeat (LRR) family protein (TAIR:AT1G33590.1)</t>
  </si>
  <si>
    <t>KH domain-containing protein</t>
  </si>
  <si>
    <t>KH domain-containing protein; FUNCTIONS IN: RNA binding, nucleic acid binding; INVOLVED IN: biological_process unknown; LOCATED IN: cellular_component unknown; EXPRESSED IN: 21 plant structures; EXPRESSED DURING: 13 growth stages; CONTAINS InterPro DOMAIN/s: K Homology, type 1, subgroup (InterPro:IPR018111), K Homology (InterPro:IPR004087), K Homology, type 1 (InterPro:IPR004088); BEST Arabidopsis thaliana protein match is: KH domain-containing protein (TAIR:AT4G10070.1)</t>
  </si>
  <si>
    <t>K Homology domain | K Homology domain, type 1</t>
  </si>
  <si>
    <t>Protein kinase superfamily protein; FUNCTIONS IN: protein serine/threonine kinase activity, protein kinase activity, kinase activity, ATP binding; INVOLVED IN: protein amino acid phosphorylation, N-terminal protein myristoylation; LOCATED IN: cellular_component unknown; EXPRESSED IN: 7 plant structures; EXPRESSED DURING: 6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Protein kinase superfamily protein (TAIR:AT4G10010.1)</t>
  </si>
  <si>
    <t>AVRRPT2-INDUCED GENE 1 (AIG1); FUNCTIONS IN: GTP binding; INVOLVED IN: response to bacterium; EXPRESSED IN: 11 plant structures; EXPRESSED DURING: 8 growth stages; CONTAINS InterPro DOMAIN/s: AIG1 (InterPro:IPR006703); BEST Arabidopsis thaliana protein match is: Avirulence induced gene (AIG1) family protein (TAIR:AT1G33950.1)</t>
  </si>
  <si>
    <t>AIG1 | P-loop containing nucleoside triphosphate hydrolase</t>
  </si>
  <si>
    <t>one-helix protein 2</t>
  </si>
  <si>
    <t>one-helix protein 2 (OHP2); FUNCTIONS IN: molecular_function unknown; INVOLVED IN: response to light intensity; LOCATED IN: chloroplast thylakoid membrane, chloroplast; EXPRESSED IN: 22 plant structures; EXPRESSED DURING: 13 growth stages</t>
  </si>
  <si>
    <t>Chlorophyll a/b binding protein domain</t>
  </si>
  <si>
    <t>Ribosomal protein S13/S18 family; FUNCTIONS IN: structural constituent of ribosome, protein binding; INVOLVED IN: translation; LOCATED IN: in 6 components; EXPRESSED IN: 23 plant structures; EXPRESSED DURING: 13 growth stages; CONTAINS InterPro DOMAIN/s: Ribosomal protein S13-like, H2TH (InterPro:IPR010979), Ribosomal protein S13, conserved site (InterPro:IPR018269), Ribosomal protein S13 (InterPro:IPR001892); BEST Arabidopsis thaliana protein match is: S18 ribosomal protein (TAIR:AT4G09800.1)</t>
  </si>
  <si>
    <t>Pyridoxal phosphate (PLP)-dependent transferases superfamily protein</t>
  </si>
  <si>
    <t>Pyridoxal phosphate (PLP)-dependent transferases superfamily protein; FUNCTIONS IN: pyridoxal phosphate binding, carbon-sulfur lyase activity, catalytic activity; INVOLVED IN: biological_process unknown; LOCATED IN: endomembrane system; CONTAINS InterPro DOMAIN/s: Pyridoxal phosphate-dependent transferase, major domain (InterPro:IPR015424), EGF-like, alliinase (InterPro:IPR006947), Pyridoxal phosphate-dependent transferase, major region, subdomain 1 (InterPro:IPR015421), Allinase, C-terminal (InterPro:IPR006948), Pyridoxal phosphate-dependent transferase, major region, subdomain 2 (InterPro:IPR015422); BEST Arabidopsis thaliana protein match is: Pyridoxal phosphate (PLP)-dependent transferases superfamily protein (TAIR:AT1G34060.1)</t>
  </si>
  <si>
    <t>Allinase, C-terminal | EGF-like, alliinase | Pyridoxal phosphate-dependent transferase | Pyridoxal phosphate-dependent transferase, major region, subdomain 1 | Pyridoxal phosphate-dependent transferase, major region, subdomain 2</t>
  </si>
  <si>
    <t>S-adenosylmethionine carrier 2</t>
  </si>
  <si>
    <t>S-adenosylmethionine carrier 2 (SAMC2); FUNCTIONS IN: binding; INVOLVED IN: transport, mitochondrial transport, transmembrane transport; LOCATED IN: mitochondrial inner membrane, membrane; EXPRESSED IN: 22 plant structures; EXPRESSED DURING: 13 growth stages; CONTAINS InterPro DOMAIN/s: Mitochondrial carrier protein (InterPro:IPR002067), Mitochondrial substrate carrier (InterPro:IPR001993), Mitochondrial substrate/solute carrier (InterPro:IPR018108); BEST Arabidopsis thaliana protein match is: S-adenosylmethionine carrier 1 (TAIR:AT4G39460.2)</t>
  </si>
  <si>
    <t>Mitochondrial carrier domain | Mitochondrial carrier protein | Mitochondrial substrate/solute carrier</t>
  </si>
  <si>
    <t>Tetratricopeptide repeat (TPR)-like superfamily protein; CONTAINS InterPro DOMAIN/s: Pentatricopeptide repeat (InterPro:IPR002885); BEST Arabidopsis thaliana protein match is: Tetratricopeptide repeat (TPR)-like superfamily protein (TAIR:AT4G21065.1)</t>
  </si>
  <si>
    <t>somatic embryogenesis receptor-like kinase 2</t>
  </si>
  <si>
    <t>somatic embryogenesis receptor-like kinase 2 (SERK2); FUNCTIONS IN: kinase activity; INVOLVED IN: pollen maturation, microsporogenesis; LOCATED IN: plasma membrane; EXPRESSED IN: 23 plant structures; EXPRESSED DURING: 14 growth stages; CONTAINS InterPro DOMAIN/s: Protein kinase, ATP binding site (InterPro:IPR017441), Protein kinase, catalytic domain (InterPro:IPR000719), Leucine-rich repeat-containing N-terminal domain, type 2 (InterPro:IPR013210), Leucine-rich repeat (InterPro:IPR001611), Serine-threonine/tyrosine-protein kinase (InterPro:IPR001245), Protein kinase-like domain (InterPro:IPR011009), Serine/threonine-protein kinase, active site (InterPro:IPR008271); BEST Arabidopsis thaliana protein match is: somatic embryogenesis receptor-like kinase 1 (TAIR:AT1G71830.1)</t>
  </si>
  <si>
    <t>Concanavalin A-like lectin/glucanase, subgroup | Leucine-rich repeat | Leucine-rich repeat-containing N-terminal, type 2 | Protein kinase domain | Protein kinase, ATP binding site | Protein kinase-like domain | Serine-threonine/tyrosine-protein kinase catalytic domain | Serine/threonine-protein kinase, active site</t>
  </si>
  <si>
    <t>Putative membrane lipoprotein</t>
  </si>
  <si>
    <t>EPIDERMAL PATTERNING FACTOR 2 (EPF2); FUNCTIONS IN: molecular_function unknown; INVOLVED IN: stomatal complex development, guard cell differentiation; LOCATED IN: endomembrane system; EXPRESSED IN: 15 plant structures; EXPRESSED DURING: 9 growth stages; BEST Arabidopsis thaliana protein match is: unknown protein (TAIR:AT1G71866.1)</t>
  </si>
  <si>
    <t>unknown protein; FUNCTIONS IN: molecular_function unknown; INVOLVED IN: biological_process unknown; LOCATED IN: endomembrane system; BEST Arabidopsis thaliana protein match is: unknown protein (TAIR:AT3G31400.1)</t>
  </si>
  <si>
    <t>Transmembrane protein 18</t>
  </si>
  <si>
    <t xml:space="preserve">forkhead-associated (FHA) domain-containing protein </t>
  </si>
  <si>
    <t>PARALLEL SPINDLE 1 (PS1); CONTAINS InterPro DOMAIN/s: SMAD/FHA domain (InterPro:IPR008984), Nucleotide binding protein, PINc (InterPro:IPR006596), Forkhead-associated (FHA) domain (InterPro:IPR000253); BEST Arabidopsis thaliana protein match is: unknown protein (TAIR:AT2G34110.1)</t>
  </si>
  <si>
    <t>Forkhead-associated (FHA) domain | PIN domain | PIN domain-like | SMAD/FHA domain | Transmembrane protein 18</t>
  </si>
  <si>
    <t>cytochrome P450, family 94, subfamily D, polypeptide 1</t>
  </si>
  <si>
    <t>cytochrome P450, family 94, subfamily D, polypeptide 1 (CYP94D1); FUNCTIONS IN: electron carrier activity, monooxygenase activity, iron ion binding, oxygen binding, heme binding; INVOLVED IN: oxidation reduction; LOCATED IN: endomembrane system; CONTAINS InterPro DOMAIN/s: Cytochrome P450 (InterPro:IPR001128), Cytochrome P450, E-class, group I (InterPro:IPR002401), Cytochrome P450, conserved site (InterPro:IPR017972); BEST Arabidopsis thaliana protein match is: cytochrome P450, family 94, subfamily D, polypeptide 2 (TAIR:AT3G56630.1)</t>
  </si>
  <si>
    <t>Essential protein Yae1, N-terminal</t>
  </si>
  <si>
    <t>Essential protein Yae1, N-terminal; CONTAINS InterPro DOMAIN/s: Essential protein Yae1, N-terminal (InterPro:IPR019191); BEST Arabidopsis thaliana protein match is: Essential protein Yae1, N-terminal (TAIR:AT3G15750.1)</t>
  </si>
  <si>
    <t>Protein phosphatase 2C family protein; FUNCTIONS IN: protein serine/threonine phosphatase activity, catalytic activity; INVOLVED IN: biological_process unknown; LOCATED IN: plasma membrane; EXPRESSED IN: 25 plant structures; EXPRESSED DURING: 13 growth stages; CONTAINS InterPro DOMAIN/s: Protein phosphatase 2C-related (InterPro:IPR001932), Protein phosphatase 2C (InterPro:IPR015655), Protein phosphatase 2C, N-terminal (InterPro:IPR014045); BEST Arabidopsis thaliana protein match is: phytochrome-associated protein phosphatase type 2C (TAIR:AT1G22280.1)</t>
  </si>
  <si>
    <t>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iron ion binding; INVOLVED IN: oxidation reduction, alkaloid biosynthetic process; LOCATED IN: cellular_component unknown; EXPRESSED IN: 23 plant structures; EXPRESSED DURING: 13 growth stages; CONTAINS InterPro DOMAIN/s: Isopenicillin N synthase (InterPro:IPR002283), Oxoglutarate/iron-dependent oxygenase (InterPro:IPR005123); BEST Arabidopsis thaliana protein match is: 2-oxoglutarate (2OG) and Fe(II)-dependent oxygenase superfamily protein (TAIR:AT3G46490.1)</t>
  </si>
  <si>
    <t>Isopenicillin N synthase | Isopenicillin N synthase-like | Non-haem dioxygenase N-terminal domain | Oxoglutarate/iron-dependent dioxygenase</t>
  </si>
  <si>
    <t>MLP-like protein 168</t>
  </si>
  <si>
    <t>MLP-like protein 168 (MLP168); FUNCTIONS IN: molecular_function unknown; INVOLVED IN: response to biotic stimulus, defense response; LOCATED IN: cellular_component unknown; EXPRESSED IN: 13 plant structures; EXPRESSED DURING: LP.04 four leaves visible, 4 anthesis, C globular stage, petal differentiation and expansion stage; CONTAINS InterPro DOMAIN/s: Bet v I allergen (InterPro:IPR000916); BEST Arabidopsis thaliana protein match is: MLP-like protein 165 (TAIR:AT1G35260.1)</t>
  </si>
  <si>
    <t>unknown protein; BEST Arabidopsis thaliana protein match is: unknown protein (TAIR:AT3G30160.1)</t>
  </si>
  <si>
    <t>ATP-dependent protease La (LON) domain protein</t>
  </si>
  <si>
    <t>ATP-dependent protease La (LON) domain protein; FUNCTIONS IN: ATP-dependent peptidase activity; INVOLVED IN: proteolysis; EXPRESSED IN: 22 plant structures; LOCATED IN: chloroplast; EXPRESSED DURING: 14 growth stages; CONTAINS InterPro DOMAIN/s: Peptidase S16, lon N-terminal (InterPro:IPR003111)</t>
  </si>
  <si>
    <t>PUA-like domain | Peptidase S16, lon N-terminal</t>
  </si>
  <si>
    <t>EXS (ERD1/XPR1/SYG1) family protein</t>
  </si>
  <si>
    <t>EXS (ERD1/XPR1/SYG1) family protein; LOCATED IN: integral to membrane; EXPRESSED IN: 18 plant structures; EXPRESSED DURING: 9 growth stages; CONTAINS InterPro DOMAIN/s: EXS, C-terminal (InterPro:IPR004342), SPX, N-terminal (InterPro:IPR004331); BEST Arabidopsis thaliana protein match is: EXS (ERD1/XPR1/SYG1) family protein (TAIR:AT1G26730.1)</t>
  </si>
  <si>
    <t>EXS, C-terminal | SPX, N-terminal</t>
  </si>
  <si>
    <t>alpha/beta-Hydrolases superfamily protein; FUNCTIONS IN: hydrolase activity; INVOLVED IN: biological_process unknown; EXPRESSED IN: 22 plant structures; LOCATED IN: chloroplast, chloroplast stroma; EXPRESSED DURING: 13 growth stages; CONTAINS InterPro DOMAIN/s: Dienelactone hydrolase (InterPro:IPR002925); BEST Arabidopsis thaliana protein match is: alpha/beta-Hydrolases superfamily protein (TAIR:AT3G23600.1)</t>
  </si>
  <si>
    <t>Alpha/Beta hydrolase fold | Dienelactone hydrolase</t>
  </si>
  <si>
    <t>DEAD/DEAH box RNA helicase family protein ; FUNCTIONS IN: in 6 functions; LOCATED IN: cellular_component unknown; EXPRESSED IN: 17 plant structures; EXPRESSED DURING: 10 growth stages; CONTAINS InterPro DOMAIN/s: Restriction endonuclease, type I, R subunit/Type III, Res subunit (InterPro:IPR006935), DEAD-like helicase, N-terminal (InterPro:IPR014001), DNA/RNA helicase, C-terminal (InterPro:IPR001650), Helicase, superfamily 1/2, ATP-binding domain (InterPro:IPR014021); BEST Arabidopsis thaliana protein match is: unknown protein (TAIR:AT1G36020.1)</t>
  </si>
  <si>
    <t>Helicase, C-terminal | Helicase, superfamily 1/2, ATP-binding domain | Helicase/UvrB domain | P-loop containing nucleoside triphosphate hydrolase</t>
  </si>
  <si>
    <t>expressed protein</t>
  </si>
  <si>
    <t>unknown protein; FUNCTIONS IN: molecular_function unknown; INVOLVED IN: biological_process unknown; LOCATED IN: plasma membrane; EXPRESSED IN: 19 plant structures; EXPRESSED DURING: 11 growth stages</t>
  </si>
  <si>
    <t>Protein kinase family protein with leucine-rich repeat domain</t>
  </si>
  <si>
    <t>Protein kinase family protein with leucine-rich repeat domain; FUNCTIONS IN: protein serine/threonine kinase activity, protein tyrosine kinase activity, protein kinase activity, ATP binding; INVOLVED IN: transmembrane receptor protein tyrosine kinase signaling pathway, protein amino acid phosphorylation; LOCATED IN: endomembrane system; EXPRESSED IN: 22 plant structures; EXPRESSED DURING: 13 growth stages; CONTAINS InterPro DOMAIN/s: Protein kinase, ATP binding site (InterPro:IPR017441), Serine/threonine-protein kinase domain (InterPro:IPR002290), Leucine-rich repeat-containing N-terminal domain, type 2 (InterPro:IPR013210), Leucine-rich repeat (InterPro:IPR001611), Serine/threonine-protein kinase-like domain (InterPro:IPR017442), Protein kinase-like domain (InterPro:IPR011009), Protein kinase, catalytic domain (InterPro:IPR000719), Leucine-rich repeat, typical subtype (InterPro:IPR003591), Tyrosine-protein kinase, active site (InterPro:IPR008266), Tyrosine-protein kinase, catalytic domain (InterPro:IPR020635); BEST Arabidopsis thaliana protein match is: Leucine-rich repeat receptor-like protein kinase family protein (TAIR:AT4G08850.1)</t>
  </si>
  <si>
    <t>Concanavalin A-like lectin/glucanase, subgroup | Leucine-rich repeat | Leucine-rich repeat, typical subtype | Leucine-rich repeat-containing N-terminal, type 2 | Protein kinase domain | Protein kinase, ATP binding site | Protein kinase-like domain | Tyrosine-protein kinase, active site</t>
  </si>
  <si>
    <t>unknown protein; BEST Arabidopsis thaliana protein match is: unknown protein (TAIR:AT1G78150.2)</t>
  </si>
  <si>
    <t>Domain of unknown function DUF4057</t>
  </si>
  <si>
    <t>Mutator-like transposase family, has a 4.4e-38 P-value blast match to GB:AAA21566 mudrA of transposon="MuDR" (MuDr-element) (Zea mays)</t>
  </si>
  <si>
    <t>unknown protein; BEST Arabidopsis thaliana protein match is: unknown protein (TAIR:AT4G37920.1)</t>
  </si>
  <si>
    <t>gypsy-like retrotransposon family, has a 1.1e-71 P-value blast match to GB:AAD27547 polyprotein (Gypsy_Ty3-element) (Oryza sativa subsp. indica)</t>
  </si>
  <si>
    <t>unknown protein; LOCATED IN: endomembrane system; BEST Arabidopsis thaliana protein match is: unknown protein (TAIR:AT1G36640.1)</t>
  </si>
  <si>
    <t>Translation initiation factor IF2/IF5</t>
  </si>
  <si>
    <t>Translation initiation factor IF2/IF5; FUNCTIONS IN: binding, translation initiation factor activity; INVOLVED IN: translational initiation, regulation of translational initiation; EXPRESSED IN: sperm cell, male gametophyte, pollen tube; EXPRESSED DURING: L mature pollen stage, M germinated pollen stage; CONTAINS InterPro DOMAIN/s: Translation initiation factor IF2/IF5, N-terminal (InterPro:IPR016189), Translation initiation factor IF2/IF5, zinc-binding (InterPro:IPR016190), eIF4-gamma/eIF5/eIF2-epsilon (InterPro:IPR003307), Translation initiation factor IF2/IF5 (InterPro:IPR002735), Armadillo-type fold (InterPro:IPR016024); BEST Arabidopsis thaliana protein match is: Translation initiation factor IF2/IF5 (TAIR:AT1G77840.1)</t>
  </si>
  <si>
    <t>Armadillo-type fold | MIF4-like, type 1/2/3 | Translation initiation factor IF2/IF5 | Translation initiation factor IF2/IF5, N-terminal | Translation initiation factor IF2/IF5, zinc-binding | W2 domain</t>
  </si>
  <si>
    <t>Beta-galactosidase related protein</t>
  </si>
  <si>
    <t>Beta-galactosidase related protein; FUNCTIONS IN: hydrolase activity, hydrolyzing O-glycosyl compounds; INVOLVED IN: carbohydrate metabolic process; CONTAINS InterPro DOMAIN/s: Glycoside hydrolase, family 35 (InterPro:IPR001944)</t>
  </si>
  <si>
    <t>holocarboxylase synthetase 2</t>
  </si>
  <si>
    <t>holocarboxylase synthetase 2 (HCS2); FUNCTIONS IN: biotin-[acetyl-CoA-carboxylase] ligase activity, catalytic activity; INVOLVED IN: protein modification process; EXPRESSED IN: pedicel; EXPRESSED DURING: 4 anthesis; CONTAINS InterPro DOMAIN/s: Biotin protein ligase, C-terminal (InterPro:IPR003142), Biotin/lipoate A/B protein ligase (InterPro:IPR004143), Biotin--acetyl-CoA-carboxylase ligase (InterPro:IPR004408); CONTAINS InterPro DOMAIN/s: Biotin/lipoate A/B protein ligase (InterPro:IPR004143), Biotin--acetyl-CoA-carboxylase ligase (InterPro:IPR004408); BEST Arabidopsis thaliana protein match is: holocarboxylase synthase 1 (TAIR:AT2G25710.2)</t>
  </si>
  <si>
    <t>Biotin protein ligase, C-terminal | Biotin--acetyl-CoA-carboxylase ligase | Biotin/lipoate A/B protein ligase</t>
  </si>
  <si>
    <t>gypsy-like retrotransposon family (Athila), has a 9.8e-50 P-value blast match to GB:CAA57397 Athila ORF 1 (Arabidopsis thaliana)</t>
  </si>
  <si>
    <t>Ribosomal protein L35Ae family protein; FUNCTIONS IN: structural constituent of ribosome; INVOLVED IN: translation, ribosome biogenesis; LOCATED IN: ribosome, cytosolic large ribosomal subunit, membrane; EXPRESSED IN: leaf; CONTAINS InterPro DOMAIN/s: Ribosomal protein L35Ae (InterPro:IPR001780), Ribosomal protein L35Ae, conserved site (InterPro:IPR018266); BEST Arabidopsis thaliana protein match is: Ribosomal protein L35Ae family protein (TAIR:AT3G55750.1)</t>
  </si>
  <si>
    <t>FUNCTIONS IN: molecular_function unknown; INVOLVED IN: ribosome biogenesis; LOCATED IN: nucleus; EXPRESSED IN: 22 plant structures; EXPRESSED DURING: 13 growth stages; CONTAINS InterPro DOMAIN/s: AARP2CN (InterPro:IPR012948), Protein of unknown function DUF663 (InterPro:IPR007034); BEST Arabidopsis thaliana protein match is: P-loop containing nucleoside triphosphate hydrolases superfamily protein (TAIR:AT1G06720.1)</t>
  </si>
  <si>
    <t>AARP2CN | Ribosome biogenesis protein BMS1/TSR1, C-terminal</t>
  </si>
  <si>
    <t>Seven transmembrane MLO family protein</t>
  </si>
  <si>
    <t>MILDEW RESISTANCE LOCUS O 9 (MLO9); FUNCTIONS IN: calmodulin binding; INVOLVED IN: cell death, defense response; LOCATED IN: integral to membrane, plasma membrane; EXPRESSED IN: 8 plant structures; EXPRESSED DURING: 4 anthesis, petal differentiation and expansion stage; CONTAINS InterPro DOMAIN/s: Mlo-related protein (InterPro:IPR004326); BEST Arabidopsis thaliana protein match is: Seven transmembrane MLO family protein (TAIR:AT2G33670.1)</t>
  </si>
  <si>
    <t>Mlo-related protein</t>
  </si>
  <si>
    <t>glyceraldehyde-3-phosphate dehydrogenase B subunit</t>
  </si>
  <si>
    <t>glyceraldehyde-3-phosphate dehydrogenase B subunit (GAPB); FUNCTIONS IN: glyceraldehyde-3-phosphate dehydrogenase (phosphorylating) activity, glyceraldehyde-3-phosphate dehydrogenase (NADP+) (phosphorylating) activity, glyceraldehyde-3-phosphate dehydrogenase activity; INVOLVED IN: in 6 processes; LOCATED IN: in 7 components; EXPRESSED IN: 25 plant structures; EXPRESSED DURING: 15 growth stages; CONTAINS InterPro DOMAIN/s: Glyceraldehyde 3-phosphate dehydrogenase subfamily (InterPro:IPR000173), Glyceraldehyde-3-phosphate dehydrogenase, type I (InterPro:IPR006424), Glyceraldehyde 3-phosphate dehydrogenase, active site (InterPro:IPR020830), Glyceraldehyde 3-phosphate dehydrogenase, catalytic domain (InterPro:IPR020829), Glyceraldehyde 3-phosphate dehydrogenase, catalytic domain, subgroup (InterPro:IPR020832), Glyceraldehyde 3-phosphate dehydrogenase, NAD(P) binding domain (InterPro:IPR020828), Protein of unknown function CP12 (InterPro:IPR003823); BEST Arabidopsis thaliana protein match is: glyceraldehyde 3-phosphate dehydrogenase A subunit (TAIR:AT3G26650.1)</t>
  </si>
  <si>
    <t>Domain of unknown function CP12 | Glyceraldehyde 3-phosphate dehydrogenase, NAD(P) binding domain | Glyceraldehyde 3-phosphate dehydrogenase, active site | Glyceraldehyde 3-phosphate dehydrogenase, catalytic domain | Glyceraldehyde-3-phosphate dehydrogenase, type I | Glyceraldehyde/Erythrose phosphate dehydrogenase family | NAD(P)-binding domain</t>
  </si>
  <si>
    <t>Protein of unknown function, DUF547</t>
  </si>
  <si>
    <t>Protein of unknown function, DUF547; FUNCTIONS IN: molecular_function unknown; BEST Arabidopsis thaliana protein match is: Protein of unknown function, DUF547 (TAIR:AT1G21060.2); INVOLVED IN: biological_process unknown; LOCATED IN: cellular_component unknown; EXPRESSED IN: hypocotyl, male gametophyte, root; EXPRESSED DURING: L mature pollen stage; CONTAINS InterPro DOMAIN/s: Protein of unknown function DUF547 (InterPro:IPR006869); BEST Arabidopsis thaliana protein match is: Protein of unknown function, DUF547 (TAIR:AT1G21060.1)</t>
  </si>
  <si>
    <t>Domain of unknown function DUF547</t>
  </si>
  <si>
    <t>ribosomal protein 1</t>
  </si>
  <si>
    <t>ribosomal protein 1 (RP1); FUNCTIONS IN: structural constituent of ribosome; INVOLVED IN: translation, embryo development ending in seed dormancy; LOCATED IN: cytosolic ribosome, ribosome, cytosolic large ribosomal subunit; LOCATED IN: cytosolic ribosome, ribosome, cytosolic large ribosomal subunit, plasma membrane, membrane; LOCATED IN: in 7 components; LOCATED IN: in 8 components; EXPRESSED IN: 24 plant structures; EXPRESSED IN: 25 plant structures; EXPRESSED IN: 26 plant structures; EXPRESSED DURING: 13 growth stages; CONTAINS InterPro DOMAIN/s: Ribosomal protein L3 (InterPro:IPR000597), Ribosomal protein L3, conserved site (InterPro:IPR019926), Translation elongation/initiation factor/Ribosomal, beta-barrel (InterPro:IPR009000); BEST Arabidopsis thaliana protein match is: R-protein L3 B (TAIR:AT1G61580.1)</t>
  </si>
  <si>
    <t>Ribosomal protein L3 | Ribosomal protein L3, conserved site | Translation protein, beta-barrel domain</t>
  </si>
  <si>
    <t>VIRE2-interacting protein 1</t>
  </si>
  <si>
    <t>VIRE2-interacting protein 1 (VIP1); FUNCTIONS IN: protein binding, sequence-specific DNA binding transcription factor activity; INVOLVED IN: cellular response to sulfate starvation, sulfate transport, DNA mediated transformation, nuclear import; LOCATED IN: nucleus; EXPRESSED IN: 23 plant structures; EXPRESSED DURING: 13 growth stages; CONTAINS InterPro DOMAIN/s: Basic-leucine zipper (bZIP) transcription factor (InterPro:IPR004827), Basic leucine zipper (InterPro:IPR011700); BEST Arabidopsis thaliana protein match is: Basic-leucine zipper (bZIP) transcription factor family protein (TAIR:AT1G06070.1)</t>
  </si>
  <si>
    <t>copia-like retrotransposon family, has a 3.6e-147 P-value blast match to dbj|BAA78426.1| polyprotein (AtRE2-1) (Arabidopsis thaliana) (Ty1_Copia-element)</t>
  </si>
  <si>
    <t>copia-like retrotransposon family, has a 5.3e-165 P-value blast match to GB:AAA57005 Hopscotch polyprotein (Ty1_Copia-element) (Zea mays)</t>
  </si>
  <si>
    <t>IAA-leucine resistant (ILR)-like gene 6</t>
  </si>
  <si>
    <t>IAA-leucine resistant (ILR)-like gene 6 (ILL6); FUNCTIONS IN: metallopeptidase activity, IAA-amino acid conjugate hydrolase activity; INVOLVED IN: proteolysis, regulation of systemic acquired resistance, auxin metabolic process; LOCATED IN: endomembrane system; EXPRESSED IN: 22 plant structures; EXPRESSED DURING: 13 growth stages; CONTAINS InterPro DOMAIN/s: Peptidase M20 (InterPro:IPR002933), Peptidase M20D, amidohydrolase (InterPro:IPR010168), Peptidase M20D, mername-AA028/carboxypeptidase Ss1 (InterPro:IPR017439), Peptidase M20, dimerisation (InterPro:IPR011650); BEST Arabidopsis thaliana protein match is: peptidase M20/M25/M40 family protein (TAIR:AT1G51760.1)</t>
  </si>
  <si>
    <t>Amidohydrolase | Peptidase M20 | Peptidase M20, dimerisation domain</t>
  </si>
  <si>
    <t>Chlorophyll A-B binding family protein</t>
  </si>
  <si>
    <t>NONPHOTOCHEMICAL QUENCHING 4 (NPQ4); FUNCTIONS IN: chlorophyll binding, xanthophyll binding; INVOLVED IN: response to karrikin, nonphotochemical quenching; LOCATED IN: chloroplast thylakoid membrane, chloroplast, PSII associated light-harvesting complex II, membrane; LOCATED IN: thylakoid, chloroplast thylakoid membrane, chloroplast, PSII associated light-harvesting complex II, membrane; EXPRESSED IN: 22 plant structures; EXPRESSED IN: 23 plant structures; EXPRESSED DURING: 14 growth stages</t>
  </si>
  <si>
    <t>Chlorophyll A-B binding protein | Chlorophyll a/b binding protein domain</t>
  </si>
  <si>
    <t>INVOLVED IN: biological_process unknown; LOCATED IN: cellular_component unknown; EXPRESSED IN: 20 plant structures; EXPRESSED DURING: 9 growth stages; CONTAINS InterPro DOMAIN/s: Histone chaperone domain CHZ (InterPro:IPR019098); BEST Arabidopsis thaliana protein match is: unknown protein (TAIR:AT4G08310.1)</t>
  </si>
  <si>
    <t>Histone chaperone domain CHZ</t>
  </si>
  <si>
    <t>YbaK/aminoacyl-tRNA synthetase-associated domain</t>
  </si>
  <si>
    <t>YbaK/aminoacyl-tRNA synthetase-associated domain; CONTAINS InterPro DOMAIN/s: YbaK/aminoacyl-tRNA synthetase-associated domain (InterPro:IPR007214)</t>
  </si>
  <si>
    <t>BEST Arabidopsis thaliana protein match is: homolog of yeast oxidase assembly 1 (OXA1) (TAIR:AT5G62050.1)</t>
  </si>
  <si>
    <t>Membrane insertase OXA1/ALB3/YidC</t>
  </si>
  <si>
    <t>minichromosome maintenance (MCM2/3/5) family protein</t>
  </si>
  <si>
    <t>MINICHROMOSOME MAINTENANCE 2 (MCM2); FUNCTIONS IN: DNA-dependent ATPase activity, DNA binding, ATP binding; INVOLVED IN: in 7 processes; LOCATED IN: nuclear chromatin; EXPRESSED IN: 22 plant structures; EXPRESSED DURING: 12 growth stages; CONTAINS InterPro DOMAIN/s: Nucleic acid-binding, OB-fold-like (InterPro:IPR016027), Nucleic acid-binding, OB-fold (InterPro:IPR012340), DNA-dependent ATPase MCM (InterPro:IPR001208), DNA-dependent ATPase MCM, conserved site (InterPro:IPR018525), MCM protein 2 (InterPro:IPR008045), MCM protein 2, N-terminal (InterPro:IPR021092); BEST Arabidopsis thaliana protein match is: Minichromosome maintenance (MCM2/3/5) family protein (TAIR:AT2G16440.1)</t>
  </si>
  <si>
    <t>DNA replication licensing factor Mcm2 | MCM N-terminal domain | Mini-chromosome maintenance, DNA-dependent ATPase | Mini-chromosome maintenance, conserved site | Nucleic acid-binding, OB-fold | P-loop containing nucleoside triphosphate hydrolase</t>
  </si>
  <si>
    <t>pre-mRNA-processing protein 40A</t>
  </si>
  <si>
    <t>pre-mRNA-processing protein 40A (PRP40A); CONTAINS InterPro DOMAIN/s: FF domain (InterPro:IPR002713), WW/Rsp5/WWP (InterPro:IPR001202); BEST Arabidopsis thaliana protein match is: pre-mRNA-processing protein 40B (TAIR:AT3G19670.1)</t>
  </si>
  <si>
    <t>FF domain | Pre-mRNA-processing protein PRP40 | WW domain</t>
  </si>
  <si>
    <t>unknown protein; FUNCTIONS IN: molecular_function unknown; INVOLVED IN: biological_process unknown; LOCATED IN: chloroplast; EXPRESSED IN: 22 plant structures; EXPRESSED DURING: 13 growth stages; CONTAINS InterPro DOMAIN/s: Protein of unknown function DUF3054 (InterPro:IPR021414)</t>
  </si>
  <si>
    <t>Protein of unknown function DUF3054</t>
  </si>
  <si>
    <t>Tetrapyrrole (Corrin/Porphyrin) Methylases</t>
  </si>
  <si>
    <t>Tetrapyrrole (Corrin/Porphyrin) Methylases; FUNCTIONS IN: methyltransferase activity; INVOLVED IN: metabolic process; EXPRESSED IN: 18 plant structures; EXPRESSED DURING: 11 growth stages; CONTAINS InterPro DOMAIN/s: Uncharacterised protein family UPF0011, conserved site (InterPro:IPR018063), Tetrapyrrole methylase (InterPro:IPR000878), Tetrapyrrole methylase, subdomain 1 (InterPro:IPR014777), Uncharacterised protein family UPF0011 (InterPro:IPR008189)</t>
  </si>
  <si>
    <t>SAM-dependent methyltransferase RsmI, conserved site | Tetrapyrrole methylase | Tetrapyrrole methylase, subdomain 1 | Tetrapyrrole methylase, subdomain 2 | rRNA small subunit methyltransferase I</t>
  </si>
  <si>
    <t>thioredoxin H-type 5</t>
  </si>
  <si>
    <t>thioredoxin H-type 5 (TRX5); FUNCTIONS IN: oxidoreductase activity, acting on sulfur group of donors, disulfide as acceptor; INVOLVED IN: response to oxidative stress, response to cadmium ion, defense response to fungus, response to microbial phytotoxin; LOCATED IN: cytosol, plasma membrane; EXPRESSED IN: 25 plant structures; EXPRESSED DURING: 15 growth stages; CONTAINS InterPro DOMAIN/s: Thioredoxin fold (InterPro:IPR012335), Thioredoxin, core (InterPro:IPR015467), Thioredoxin domain (InterPro:IPR013766), Thioredoxin, conserved site (InterPro:IPR017937), Thioredoxin-like subdomain (InterPro:IPR006662), Thioredoxin-like (InterPro:IPR017936), Thioredoxin-like fold (InterPro:IPR012336); BEST Arabidopsis thaliana protein match is: thioredoxin 3 (TAIR:AT5G42980.1)</t>
  </si>
  <si>
    <t>unknown protein; FUNCTIONS IN: molecular_function unknown; INVOLVED IN: biological_process unknown; LOCATED IN: cellular_component unknown; EXPRESSED IN: 24 plant structures; EXPRESSED DURING: 13 growth stages; BEST Arabidopsis thaliana protein match is: unknown protein (TAIR:AT5G42960.1)</t>
  </si>
  <si>
    <t>Glycosyl hydrolase superfamily protein</t>
  </si>
  <si>
    <t>Glycosyl hydrolase superfamily protein; beta glucosidase 1 (BGLU1); FUNCTIONS IN: cation binding, hydrolase activity, hydrolyzing O-glycosyl compounds, catalytic activity; INVOLVED IN: carbohydrate metabolic process; LOCATED IN: endomembrane system;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2 (TAIR:AT4G22100.1)</t>
  </si>
  <si>
    <t>Translation elongation factor EFG/EF2 protein</t>
  </si>
  <si>
    <t>Translation elongation factor EFG/EF2 protein; FUNCTIONS IN: translation factor activity, nucleic acid binding, translation elongation factor activity, ATP binding; INVOLVED IN: translational elongation; LOCATED IN: mitochondrion; CONTAINS InterPro DOMAIN/s: Protein synthesis factor, GTP-binding (InterPro:IPR000795), Translation elongation factor EFG/EF2, domain IV (InterPro:IPR005517), Small GTP-binding protein (InterPro:IPR005225), Translation elongation factor EFTu/EF1A, domain 2 (InterPro:IPR004161), Translation elongation factor EFG/EF2, C-terminal (InterPro:IPR000640), Ribosomal protein S5 domain 2-type fold (InterPro:IPR020568), Translation elongation factor EFG/EF2 (InterPro:IPR004540), Ribosomal protein S5 domain 2-type fold, subgroup (InterPro:IPR014721), Elongation factor G/III/V (InterPro:IPR009022), Translation elongation/initiation factor/Ribosomal, beta-barrel (InterPro:IPR009000); BEST Arabidopsis thaliana protein match is: Translation elongation factor EFG/EF2 protein (TAIR:AT2G45030.1)</t>
  </si>
  <si>
    <t>Elongation factor G, III-V domain | Elongation factor, GTP-binding domain | P-loop containing nucleoside triphosphate hydrolase | Ribosomal protein S5 domain 2-type fold | Ribosomal protein S5 domain 2-type fold, subgroup | Small GTP-binding protein domain | Translation elongation factor EFG, V domain | Translation elongation factor EFG/EF2 | Translation elongation factor EFG/EF2, domain IV | Translation elongation factor EFTu/EF1A, domain 2 | Translation protein, beta-barrel domain</t>
  </si>
  <si>
    <t>receptor like protein 6</t>
  </si>
  <si>
    <t>receptor like protein 6 (RLP6); INVOLVED IN: signal transduction, defense response; LOCATED IN: membrane; EXPRESSED IN: leaf; CONTAINS InterPro DOMAIN/s: Leucine-rich repeat-containing N-terminal domain, type 2 (InterPro:IPR013210), Leucine-rich repeat (InterPro:IPR001611); BEST Arabidopsis thaliana protein match is: receptor like protein 7 (TAIR:AT1G47890.1)</t>
  </si>
  <si>
    <t>copia-like retrotransposon family, has a 1.6e-32 P-value blast match to gb|AAO73527.1| gag-pol polyprotein (Glycine max) (SIRE1) (Ty1_Copia-family)</t>
  </si>
  <si>
    <t>cyclin-dependent protein kinase 3;2</t>
  </si>
  <si>
    <t>cyclin-dependent protein kinase 3;2 (CYCA3;2); CONTAINS InterPro DOMAIN/s: Cyclin, C-terminal (InterPro:IPR004367), Cyclin (InterPro:IPR006670), G2/mitotic-specific cyclin A (InterPro:IPR015453), Cyclin-like (InterPro:IPR011028), Cyclin-related (InterPro:IPR013763), Cyclin, N-terminal (InterPro:IPR006671), Cyclin, A/B/D/E (InterPro:IPR014400); CONTAINS InterPro DOMAIN/s: G2/mitotic-specific cyclin A (InterPro:IPR015453), Cyclin-like (InterPro:IPR011028), Cyclin-related (InterPro:IPR013763), Cyclin, N-terminal (InterPro:IPR006671), Cyclin, A/B/D/E (InterPro:IPR014400); BEST Arabidopsis thaliana protein match is: CYCLIN A3;4 (TAIR:AT1G47230.1); BEST Arabidopsis thaliana protein match is: Cyclin A3;1 (TAIR:AT5G43080.1)</t>
  </si>
  <si>
    <t>20S proteasome alpha subunit F2</t>
  </si>
  <si>
    <t>20S proteasome alpha subunit F2 (PAF2); FUNCTIONS IN: peptidase activity, endopeptidase activity, threonine-type endopeptidase activity; INVOLVED IN: ubiquitin-dependent protein catabolic process; LOCATED IN: proteasome core complex, proteasome complex, plasma membrane; EXPRESSED IN: 22 plant structures; EXPRESSED DURING: 13 growth stages; CONTAINS InterPro DOMAIN/s: Proteasome, alpha-subunit, conserved site (InterPro:IPR000426), Proteasome, subunit alpha/beta (InterPro:IPR001353); BEST Arabidopsis thaliana protein match is: proteasome alpha subunit F1 (TAIR:AT5G42790.1)</t>
  </si>
  <si>
    <t>Nucleophile aminohydrolases, N-terminal | Proteasome A-type subunit | Proteasome alpha-subunit, N-terminal domain | Proteasome, subunit alpha/beta</t>
  </si>
  <si>
    <t>pseudogene, similar to SAE1-S9-protein, similar to putative non-LTR retroelement reverse transcriptase GB:AAC63678 (Arabidopsis thaliana) from (; blastp match of 39% identity and 2.2e-18 P-value to GP|4760708|dbj|BAA77394.1||AB012866 SAE1-S9-protein {Brassica rapa}</t>
  </si>
  <si>
    <t>alpha/beta-Hydrolases superfamily protein; FUNCTIONS IN: hydrolase activity; INVOLVED IN: metabolic process; LOCATED IN: cellular_component unknown; EXPRESSED IN: stem, hypocotyl, root, flower; EXPRESSED DURING: petal differentiation and expansion stage; CONTAINS InterPro DOMAIN/s: Lipase, GDXG, active site (InterPro:IPR002168), Alpha/beta hydrolase fold-3 (InterPro:IPR013094); BEST Arabidopsis thaliana protein match is: carboxyesterase 13 (TAIR:AT3G48700.1)</t>
  </si>
  <si>
    <t>Alpha/Beta hydrolase fold | Alpha/beta hydrolase fold-3 | Lipase, GDXG, active site</t>
  </si>
  <si>
    <t>inositol polyphosphate 5-phosphatase 11</t>
  </si>
  <si>
    <t>inositol polyphosphate 5-phosphatase 11 (5PTASE11); CONTAINS InterPro DOMAIN/s: Inositol polyphosphate related phosphatase (InterPro:IPR000300), Endonuclease/exonuclease/phosphatase (InterPro:IPR005135); FUNCTIONS IN: hydrolase activity, phosphatidylinositol-3,4,5-trisphosphate 5-phosphatase activity, phosphatidylinositol-4,5-bisphosphate 5-phosphatase activity, phosphatidylinositol-3,5-bisphosphate 5-phosphatase activity; BEST Arabidopsis thaliana protein match is: Endonuclease/exonuclease/phosphatase family protein (TAIR:AT1G65580.1); INVOLVED IN: response to jasmonic acid stimulus, response to auxin stimulus, N-terminal protein myristoylation, phosphoinositide dephosphorylation, response to abscisic acid stimulus; EXPRESSED IN: shoot, rosette leaf, cauline leaf, flower, root; EXPRESSED DURING: seedling growth</t>
  </si>
  <si>
    <t>Endonuclease/exonuclease/phosphatase | Inositol polyphosphate-related phosphatase</t>
  </si>
  <si>
    <t>copia-like retrotransposon family, has a 3.3e-256 P-value blast match to GB:CAA72989 open reading frame 1 (Ty1_Copia-element) (Brassica oleracea)</t>
  </si>
  <si>
    <t>MATE efflux family protein; FUNCTIONS IN: antiporter activity, drug transmembrane transporter activity, transporter activity; INVOLVED IN: drug transmembrane transport, ripening, transmembrane transport; LOCATED IN: plasma membrane, membrane; EXPRESSED IN: 23 plant structures; EXPRESSED DURING: 13 growth stages; CONTAINS InterPro DOMAIN/s: Multi antimicrobial extrusion protein MatE (InterPro:IPR002528); BEST Arabidopsis thaliana protein match is: root hair specific 2 (TAIR:AT1G12950.1)</t>
  </si>
  <si>
    <t>hexokinase 3</t>
  </si>
  <si>
    <t>hexokinase 3 (HXK3); CONTAINS InterPro DOMAIN/s: Hexokinase, N-terminal (InterPro:IPR022672), Hexokinase, conserved site (InterPro:IPR019807), Hexokinase, C-terminal (InterPro:IPR022673), Hexokinase (InterPro:IPR001312); BEST Arabidopsis thaliana protein match is: hexokinase 1 (TAIR:AT4G29130.1)</t>
  </si>
  <si>
    <t>Hexokinase | Hexokinase, C-terminal | Hexokinase, N-terminal | Hexokinase, conserved site</t>
  </si>
  <si>
    <t>Plant protein of unknown function (DUF869)</t>
  </si>
  <si>
    <t>FUNCTIONS IN: molecular_function unknown; Plant protein of unknown function (DUF869); INVOLVED IN: biological_process unknown; EXPRESSED IN: 21 plant structures; EXPRESSED DURING: 13 growth stages; LOCATED IN: plasma membrane; CONTAINS InterPro DOMAIN/s: Prefoldin (InterPro:IPR009053), Protein of unknown function DUF869, plant (InterPro:IPR008587); BEST Arabidopsis thaliana protein match is: Plant protein of unknown function (DUF869) (TAIR:AT1G19835.2); CONTAINS InterPro DOMAIN/s: Protein of unknown function DUF869, plant (InterPro:IPR008587)</t>
  </si>
  <si>
    <t>Filament-like plant protein</t>
  </si>
  <si>
    <t>RNI-like superfamily protein</t>
  </si>
  <si>
    <t>RNI-like superfamily protein; CONTAINS InterPro DOMAIN/s: FBD-like (InterPro:IPR006566), Leucine-rich repeat 2 (InterPro:IPR013101); BEST Arabidopsis thaliana protein match is: F-box/RNI-like/FBD-like domains-containing protein (TAIR:AT1G48400.1)</t>
  </si>
  <si>
    <t>FBD domain | Leucine-rich repeat 2</t>
  </si>
  <si>
    <t>pseudogene, glutamyl-tRNA synthetase, similar to GI:3435196 from (Arabidopsis thaliana); blastp match of 68% identity and 4.0e-65 P-value to GP|6815089|dbj|BAA90375.1||AP001081 unnamed protein product {Oryza sativa (japonica cultivar-group)}</t>
  </si>
  <si>
    <t>copia-like retrotransposon family, has a 1.5e-238 P-value blast match to dbj|BAA78425.1| polyprotein (Arabidopsis thaliana) (AtRE1) (Ty1_Copia-element)</t>
  </si>
  <si>
    <t>myb domain protein 112</t>
  </si>
  <si>
    <t>myb domain protein 112 (MYB112);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78 (TAIR:AT5G49620.1)</t>
  </si>
  <si>
    <t>mitochondrial lipoamide dehydrogenase 1</t>
  </si>
  <si>
    <t>lipoamide dehydrogenase 1 (LPD1); mitochondrial lipoamide dehydrogenase 1 (mtLPD1); FUNCTIONS IN: dihydrolipoyl dehydrogenase activity, copper ion binding, cobalt ion binding, zinc ion binding, ATP binding; INVOLVED IN: response to cadmium ion, response to light stimulus; LOCATED IN: mitochondrion, apoplast, mitochondrial respiratory chain complex I, mitochondrial matrix; EXPRESSED IN: 28 plant structures; EXPRESSED DURING: 16 growth stages; CONTAINS InterPro DOMAIN/s: FAD-dependent pyridine nucleotide-disulphide oxidoreductase (InterPro:IPR013027), Pyridine nucleotide-disulphide oxidoreductase, class I, active site (InterPro:IPR012999), Pyridine nucleotide-disulphide oxidoreductase, dimerisation (InterPro:IPR004099), Dihydrolipoamide dehydrogenase (InterPro:IPR006258), FAD/NAD-linked reductase, dimerisation (InterPro:IPR016156), Mercuric reductase (InterPro:IPR000815), Pyridine nucleotide-disulphide oxidoreductase, NAD-binding region (InterPro:IPR001327); BEST Arabidopsis thaliana protein match is: lipoamide dehydrogenase 2 (TAIR:AT3G17240.3)</t>
  </si>
  <si>
    <t>Dihydrolipoamide dehydrogenase | FAD-dependent pyridine nucleotide-disulphide oxidoreductase | FAD/NAD-linked reductase, dimerisation domain | Pyridine nucleotide-disulphide oxidoreductase, FAD/NAD(P)-binding domain | Pyridine nucleotide-disulphide oxidoreductase, NAD-binding domain | Pyridine nucleotide-disulphide oxidoreductase, class I, active site | Pyridine nucleotide-disulphide oxidoreductase, dimerisation domain</t>
  </si>
  <si>
    <t>Ku80 family protein</t>
  </si>
  <si>
    <t>KU80; FUNCTIONS IN: double-stranded DNA binding, protein binding; INVOLVED IN: in 6 processes; LOCATED IN: nucleus; EXPRESSED IN: 22 plant structures; EXPRESSED DURING: 13 growth stages; CONTAINS InterPro DOMAIN/s: Ku70/Ku80, N-terminal alpha/beta (InterPro:IPR005161), DNA helicase, ATP-dependent, Ku type (InterPro:IPR006164), Spen Paralogue and Orthologue SPOC, C-terminal-like (InterPro:IPR016194), Ku70/Ku80 C-terminal arm (InterPro:IPR005160), Ku, C-terminal (InterPro:IPR014893)</t>
  </si>
  <si>
    <t>Ku, C-terminal | Ku70/Ku80 C-terminal arm | Ku70/Ku80 beta-barrel domain | Ku70/Ku80, N-terminal alpha/beta | Ku80 | SPOC like C-terminal domain | von Willebrand factor, type A</t>
  </si>
  <si>
    <t>1-cysteine peroxiredoxin 1</t>
  </si>
  <si>
    <t>1-cysteine peroxiredoxin 1 (PER1); FUNCTIONS IN: thioredoxin peroxidase activity, antioxidant activity; INVOLVED IN: maintenance of seed dormancy, response to desiccation; LOCATED IN: cellular_component unknown; EXPRESSED IN: embryo, aleurone layer, seed; EXPRESSED DURING: seed development stages; CONTAINS InterPro DOMAIN/s: Peroxiredoxin, C-terminal (InterPro:IPR019479), Thioredoxin fold (InterPro:IPR012335), Alkyl hydroperoxide reductase/ Thiol specific antioxidant/ Mal allergen (InterPro:IPR000866), Thioredoxin-like (InterPro:IPR017936), Thioredoxin-like fold (InterPro:IPR012336); BEST Arabidopsis thaliana protein match is: 2-cysteine peroxiredoxin B (TAIR:AT5G06290.1)</t>
  </si>
  <si>
    <t>Alkyl hydroperoxide reductase subunit C/ Thiol specific antioxidant | Peroxiredoxin, AhpC-type | Peroxiredoxin, C-terminal | Thioredoxin-like fold</t>
  </si>
  <si>
    <t>signal recognition particle 19 kDa protein, putative / SRP19, putative</t>
  </si>
  <si>
    <t>signal recognition particle 19 kDa protein, putative / SRP19, putative; FUNCTIONS IN: 7S RNA binding; INVOLVED IN: protein targeting, SRP-dependent cotranslational protein targeting to membrane; LOCATED IN: signal recognition particle, signal recognition particle, endoplasmic reticulum targeting; EXPRESSED IN: 24 plant structures; EXPRESSED DURING: 15 growth stages; CONTAINS InterPro DOMAIN/s: Signal recognition particle, SRP19 subunit (InterPro:IPR002778)</t>
  </si>
  <si>
    <t>Signal recognition particle, SRP19 subunit</t>
  </si>
  <si>
    <t>CBL-interacting protein kinase  17</t>
  </si>
  <si>
    <t>CBL-interacting protein kinase  17 (CIPK17); FUNCTIONS IN: protein serine/threonine kinase activity, protein kinase activity, kinase activity, ATP binding; INVOLVED IN: signal transduction, protein amino acid phosphorylation; LOCATED IN: cellular_component unknown; EXPRESSED IN: 9 plant structures; EXPRESSED DURING: LP.04 four leaves visible, 4 anthesis;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1 (TAIR:AT3G17510.1)</t>
  </si>
  <si>
    <t>NAF domain | NAF/FISL domain | Protein kinase domain | Protein kinase, ATP binding site | Protein kinase-like domain | Serine/threonine-protein kinase, active site | Serine/threonine/dual specificity protein kinase, catalytic  domain</t>
  </si>
  <si>
    <t>RNI-like superfamily protein; CONTAINS InterPro DOMAIN/s: FBD-like (InterPro:IPR006566); BEST Arabidopsis thaliana protein match is: F-box/RNI-like/FBD-like domains-containing protein (TAIR:AT1G48400.1)</t>
  </si>
  <si>
    <t>FBD domain</t>
  </si>
  <si>
    <t>zinc finger (Ran-binding) family protein</t>
  </si>
  <si>
    <t>zinc finger (Ran-binding) family protein; FUNCTIONS IN: binding, zinc ion binding; LOCATED IN: intracellular, chloroplast; EXPRESSED IN: 22 plant structures; EXPRESSED DURING: 13 growth stages; CONTAINS InterPro DOMAIN/s: Zinc finger, RanBP2-type (InterPro:IPR001876); BEST Arabidopsis thaliana protein match is: Ran BP2/NZF zinc finger-like superfamily protein (TAIR:AT1G70650.2)</t>
  </si>
  <si>
    <t>Zinc finger, RanBP2-type</t>
  </si>
  <si>
    <t>receptor for activated C kinase 1B (RACK1B_AT); FUNCTIONS IN: nucleotide binding; INVOLVED IN: shoot development, root development; LOCATED IN: cytosolic ribosome; EXPRESSED IN: 23 plant structures; EXPRESSED DURING: 14 growth stages;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receptor for activated C kinase 1C (TAIR:AT3G18130.1)</t>
  </si>
  <si>
    <t>Ribosomal protein S7e family protein</t>
  </si>
  <si>
    <t>Ribosomal protein S7e family protein; FUNCTIONS IN: structural constituent of ribosome; INVOLVED IN: translation; LOCATED IN: cytosolic small ribosomal subunit, cytosolic ribosome, cell wall, plasma membrane, chloroplast; EXPRESSED IN: 23 plant structures; EXPRESSED DURING: 13 growth stages; CONTAINS InterPro DOMAIN/s: Ribosomal protein S7e (InterPro:IPR000554); BEST Arabidopsis thaliana protein match is: Ribosomal protein S7e family protein (TAIR:AT3G02560.2)</t>
  </si>
  <si>
    <t>Ribosomal protein S7e</t>
  </si>
  <si>
    <t>chorismate synthase, putative / 5-enolpyruvylshikimate-3-phosphate phospholyase, putative</t>
  </si>
  <si>
    <t>embryo defective 1144 (EMB1144); FUNCTIONS IN: chorismate synthase activity; INVOLVED IN: aromatic amino acid family biosynthetic process, embryo development ending in seed dormancy; LOCATED IN: nucleolus, chloroplast; EXPRESSED IN: 25 plant structures; EXPRESSED DURING: 15 growth stages; CONTAINS InterPro DOMAIN/s: Chorismate synthase, conserved site (InterPro:IPR020541), Chorismate synthase (InterPro:IPR000453); BEST Arabidopsis thaliana protein match is: RNA 3'-terminal phosphate cyclase/enolpyruvate transferase, alpha/beta (TAIR:AT1G48860.1)</t>
  </si>
  <si>
    <t>Chorismate synthase | Chorismate synthase, conserved site</t>
  </si>
  <si>
    <t>nucleolin like 1</t>
  </si>
  <si>
    <t>nucleolin like 1 (NUC-L1); FUNCTIONS IN: nucleotide binding, nucleic acid binding; INVOLVED IN: in 12 processes; LOCATED IN: nucleolus; EXPRESSED IN: 33 plant structures; EXPRESSED DURING: 13 growth stages; CONTAINS InterPro DOMAIN/s: RNA recognition motif, RNP-1 (InterPro:IPR000504), Nucleotide-binding, alpha-beta plait (InterPro:IPR012677); BEST Arabidopsis thaliana protein match is: nucleolin like 2 (TAIR:AT3G18610.1)</t>
  </si>
  <si>
    <t>glycosyl hydrolase 9C1</t>
  </si>
  <si>
    <t>glycosyl hydrolase 9C1 (GH9C1); FUNCTIONS IN: carbohydrate binding, hydrolase activity, hydrolyzing O-glycosyl compounds, catalytic activity; INVOLVED IN: carbohydrate metabolic process; LOCATED IN: endomembrane system, extracellular region; EXPRESSED IN: root; CONTAINS InterPro DOMAIN/s: Six-hairpin glycosidase (InterPro:IPR012341), Glycoside hydrolase, family 9, active site (InterPro:IPR018221), Six-hairpin glycosidase-like (InterPro:IPR008928), Glycoside hydrolase, family 9 (InterPro:IPR001701), Carbohydrate binding domain CBM49 (InterPro:IPR019028); BEST Arabidopsis thaliana protein match is: glycosyl hydrolase 9C2 (TAIR:AT1G64390.1)</t>
  </si>
  <si>
    <t>Carbohydrate binding domain CBM49 | Glycoside hydrolase, family 9 | Glycoside hydrolase, family 9, active site | Six-hairpin glycosidase | Six-hairpin glycosidase-like</t>
  </si>
  <si>
    <t>NagB/RpiA/CoA transferase-like superfamily protein</t>
  </si>
  <si>
    <t>NagB/RpiA/CoA transferase-like superfamily protein; FUNCTIONS IN: GTP binding, translation initiation factor activity; INVOLVED IN: translational initiation, cellular metabolic process; LOCATED IN: eukaryotic translation initiation factor 2B complex; EXPRESSED IN: 23 plant structures; EXPRESSED DURING: 13 growth stages; CONTAINS InterPro DOMAIN/s: Initiation factor 2B related (InterPro:IPR000649); BEST Arabidopsis thaliana protein match is: NagB/RpiA/CoA transferase-like superfamily protein (TAIR:AT5G38640.1)</t>
  </si>
  <si>
    <t>Initiation factor 2B-related</t>
  </si>
  <si>
    <t>B-box type zinc finger protein with CCT domain; FUNCTIONS IN: sequence-specific DNA binding transcription factor activity, zinc ion binding; INVOLVED IN: regulation of transcription; LOCATED IN: intracellular; CONTAINS InterPro DOMAIN/s: CCT domain (InterPro:IPR010402), Zinc finger, B-box (InterPro:IPR000315); BEST Arabidopsis thaliana protein match is: B-box type zinc finger protein with CCT domain (TAIR:AT1G73870.1)</t>
  </si>
  <si>
    <t>protein kinase family protein</t>
  </si>
  <si>
    <t>protein kinase family protein; FUNCTIONS IN: protein serine/threonine kinase activity, protein kinase activity, kinase activity, ATP binding, nucleic acid binding; FUNCTIONS IN: protein serine/threonine kinase activity, protein kinase activity, kinase activity, nucleic acid binding, ATP binding; INVOLVED IN: protein amino acid phosphorylation; LOCATED IN: cellular_component unknown; EXPRESSED IN: 17 plant structures; EXPRESSED DURING: 9 growth stages; CONTAINS InterPro DOMAIN/s: Serine/threonine-protein kinase domain (InterPro:IPR002290), Serine/threonine-protein kinase, putative (InterPro:IPR020655), Serine/threonine-protein kinase-like domain (InterPro:IPR017442), Serine/threonine-protein kinase, active site (InterPro:IPR008271), Protein kinase-like domain (InterPro:IPR011009), Protein kinase, catalytic domain (InterPro:IPR000719), Polynucleotidyl transferase, ribonuclease H fold (InterPro:IPR012337), Calcium/calmodulin-dependent protein kinase-like (InterPro:IPR020636), Tyrosine-protein kinase, catalytic domain (InterPro:IPR020635); CONTAINS InterPro DOMAIN/s: Serine/threonine-protein kinase domain (InterPro:IPR002290), Serine/threonine-protein kinase, putative (InterPro:IPR020655), Serine/threonine-protein kinase-like domain (InterPro:IPR017442), Serine/threonine-protein kinase, active site (InterPro:IPR008271), Protein kinase-like domain (InterPro:IPR011009), Protein kinase, catalytic domain (InterPro:IPR000719), Polynucleotidyl transferase, ribonuclease H fold (InterPro:IPR012337), Tyrosine-protein kinase, catalytic domain (InterPro:IPR020635), Calcium/calmodulin-dependent protein kinase-like (InterPro:IPR020636); BEST Arabidopsis thaliana protein match is: Protein kinase superfamily protein (TAIR:AT2G37840.1)</t>
  </si>
  <si>
    <t>Protein kinase domain | Protein kinase-like domain | Ribonuclease H-like domain | Serine/threonine-protein kinase, active site | Serine/threonine/dual specificity protein kinase, catalytic  domain</t>
  </si>
  <si>
    <t>RING/U-box superfamily protein; FUNCTIONS IN: zinc ion binding; EXPRESSED IN: 9 plant structures; EXPRESSED DURING: LP.06 six leaves visible, 4 anthesis, LP.10 ten leaves visible, petal differentiation and expansion stage; CONTAINS InterPro DOMAIN/s: Zinc finger, RING-type (InterPro:IPR001841), Zinc finger, C3HC4 RING-type (InterPro:IPR018957); BEST Arabidopsis thaliana protein match is: RING/U-box superfamily protein (TAIR:AT1G49200.1)</t>
  </si>
  <si>
    <t>Prefoldin chaperone subunit family protein; FUNCTIONS IN: unfolded protein binding; INVOLVED IN: protein folding; LOCATED IN: prefoldin complex; EXPRESSED IN: 22 plant structures; EXPRESSED DURING: 13 growth stages; CONTAINS InterPro DOMAIN/s: Prefoldin beta-like (InterPro:IPR002777), Prefoldin (InterPro:IPR009053)</t>
  </si>
  <si>
    <t>cytochrome c biogenesis protein family</t>
  </si>
  <si>
    <t>cytochrome c biogenesis protein family; FUNCTIONS IN: molecular_function unknown; INVOLVED IN: cytochrome complex assembly; LOCATED IN: chloroplast; EXPRESSED IN: 22 plant structures; EXPRESSED DURING: 13 growth stages; CONTAINS InterPro DOMAIN/s: ResB-like (InterPro:IPR007816)</t>
  </si>
  <si>
    <t>Cytochrome c biogenesis protein Ccs1/CcsB | ResB-like domain</t>
  </si>
  <si>
    <t>translocase of the outer mitochondrial membrane 6</t>
  </si>
  <si>
    <t>translocase of the outer mitochondrial membrane 6 (TOM6)</t>
  </si>
  <si>
    <t xml:space="preserve">Family of unknown function (DUF716) </t>
  </si>
  <si>
    <t>Family of unknown function (DUF716) ; FUNCTIONS IN: molecular_function unknown; INVOLVED IN: biological_process unknown; LOCATED IN: endomembrane system; EXPRESSED IN: 20 plant structures; EXPRESSED DURING: 10 growth stages; CONTAINS InterPro DOMAIN/s: Protein of unknown function DUF716 (InterPro:IPR006904); BEST Arabidopsis thaliana protein match is: Family of unknown function (DUF716)  (TAIR:AT1G55230.1)</t>
  </si>
  <si>
    <t>Protein of unknown function DUF716 (TMEM45)</t>
  </si>
  <si>
    <t>unknown protein; FUNCTIONS IN: molecular_function unknown; INVOLVED IN: biological_process unknown; LOCATED IN: endomembrane system; EXPRESSED IN: 19 plant structures; EXPRESSED DURING: 10 growth stages; BEST Arabidopsis thaliana protein match is: unknown protein (TAIR:AT3G19030.1)</t>
  </si>
  <si>
    <t>geranylgeranyl pyrophosphate synthase 6</t>
  </si>
  <si>
    <t>geranylgeranyl pyrophosphate synthase 6 (GGPS6); CONTAINS InterPro DOMAIN/s: Polyprenyl synthetase-related (InterPro:IPR017446), Terpenoid synthase (InterPro:IPR008949), Polyprenyl synthetase (InterPro:IPR000092); BEST Arabidopsis thaliana protein match is: Terpenoid synthases superfamily protein (TAIR:AT3G20160.1)</t>
  </si>
  <si>
    <t>Polyprenyl synthetase | Polyprenyl synthetase-related | Terpenoid synthase</t>
  </si>
  <si>
    <t>elongator protein 2</t>
  </si>
  <si>
    <t>elongator protein 2 (ELP2); FUNCTIONS IN: nucleotide binding; INVOLVED IN: biological_process unknown; LOCATED IN: cellular_component unknown; EXPRESSED IN: 6 plant structures; EXPRESSED DURING: 4 anthesis, petal differentiation and expansion stage, E expanded cotyledon stage;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(TAIR:AT1G11160.1)</t>
  </si>
  <si>
    <t>RNA-binding protein 47A</t>
  </si>
  <si>
    <t>RNA-binding protein 47A (RBP47A); FUNCTIONS IN: RNA binding; EXPRESSED IN: 24 plant structures; EXPRESSED DURING: 14 growth stages; CONTAINS InterPro DOMAIN/s: RNA recognition motif, RNP-1 (InterPro:IPR000504), Nucleotide-binding, alpha-beta plait (InterPro:IPR012677); BEST Arabidopsis thaliana protein match is: RNA-binding protein 47B (TAIR:AT3G19130.1)</t>
  </si>
  <si>
    <t>alpha/beta-Hydrolases superfamily protein; FUNCTIONS IN: hydrolase activity; INVOLVED IN: metabolic process; EXPRESSED IN: 15 plant structures; EXPRESSED DURING: 10 growth stages; CONTAINS InterPro DOMAIN/s: Alpha/beta hydrolase fold-3 (InterPro:IPR013094); BEST Arabidopsis thaliana protein match is: carboxyesterase 5 (TAIR:AT1G49660.1)</t>
  </si>
  <si>
    <t>Alpha/Beta hydrolase fold | Alpha/beta hydrolase fold-3</t>
  </si>
  <si>
    <t>Protein kinase superfamily protein; FUNCTIONS IN: kinase activity; INVOLVED IN: protein amino acid phosphorylation; LOCATED IN: plasma membrane; EXPRESSED IN: 20 plant structures; EXPRESSED DURING: 13 growth stages; CONTAINS InterPro DOMAIN/s: Protein kinase, ATP binding site (InterPro:IPR017441), Protein kinase, catalytic domain (InterPro:IPR000719), Serine-threonine/tyrosine-protein kinase (InterPro:IPR001245), Protein kinase-like domain (InterPro:IPR011009);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CONTAINS InterPro DOMAIN/s: Protein kinase, ATP binding site (InterPro:IPR017441), Serine/threonine-protein kinase domain (InterPro:IPR002290),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Protein kinase superfamily protein (TAIR:AT3G19300.1)</t>
  </si>
  <si>
    <t>Concanavalin A-like lectin/glucanase, subgroup | Protein kinase domain | Protein kinase, ATP binding site | Protein kinase-like domain | Serine/threonine-protein kinase, active site</t>
  </si>
  <si>
    <t>PLC-like phosphodiesterases superfamily protein</t>
  </si>
  <si>
    <t>PLC-like phosphodiesterases superfamily protein; FUNCTIONS IN: phospholipase C activity, phosphoric diester hydrolase activity; INVOLVED IN: intracellular signaling pathway, lipid metabolic process; LOCATED IN: endomembrane system; EXPRESSED IN: 22 plant structures; EXPRESSED DURING: 13 growth stages; CONTAINS InterPro DOMAIN/s: Phospholipase C, phosphatidylinositol-specific , X domain (InterPro:IPR000909), PLC-like phosphodiesterase, TIM beta/alpha-barrel domain (InterPro:IPR017946); BEST Arabidopsis thaliana protein match is: PLC-like phosphodiesterases superfamily protein (TAIR:AT3G19310.1)</t>
  </si>
  <si>
    <t>PLC-like phosphodiesterase, TIM beta/alpha-barrel domain | Phospholipase C, phosphatidylinositol-specific , X domain</t>
  </si>
  <si>
    <t>Leucine-rich repeat (LRR) family protein; LOCATED IN: chloroplast; EXPRESSED IN: 22 plant structures; EXPRESSED DURING: 13 growth stages; CONTAINS InterPro DOMAIN/s: Leucine-rich repeat (InterPro:IPR001611); BEST Arabidopsis thaliana protein match is: Leucine-rich repeat (LRR) family protein (TAIR:AT3G19320.1)</t>
  </si>
  <si>
    <t>Leucine-rich repeat</t>
  </si>
  <si>
    <t>poly(A) binding protein 8</t>
  </si>
  <si>
    <t>poly(A) binding protein 8 (PAB8); CONTAINS InterPro DOMAIN/s: Polyadenylate-binding protein/Hyperplastic disc protein (InterPro:IPR002004), RNA recognition motif, RNP-1 (InterPro:IPR000504), Polyadenylate binding protein, human types 1, 2, 3, 4 (InterPro:IPR006515), Nucleotide-binding, alpha-beta plait (InterPro:IPR012677); FUNCTIONS IN: RNA binding, translation initiation factor activity; BEST Arabidopsis thaliana protein match is: poly(A) binding protein 2 (TAIR:AT4G34110.1); INVOLVED IN: response to cadmium ion; EXPRESSED IN: 24 plant structures; EXPRESSED DURING: 15 growth stages</t>
  </si>
  <si>
    <t>Nucleotide-binding, alpha-beta plait | Polyadenylate binding protein, human types 1, 2, 3, 4 | Polyadenylate-binding protein/Hyperplastic disc protein | RNA recognition motif domain</t>
  </si>
  <si>
    <t>MuDR family transposase</t>
  </si>
  <si>
    <t>MuDR family transposase; FUNCTIONS IN: zinc ion binding; INVOLVED IN: biological_process unknown; LOCATED IN: cellular_component unknown; EXPRESSED IN: flower; EXPRESSED DURING: petal differentiation and expansion stage; CONTAINS InterPro DOMAIN/s: MULE transposase, conserved domain (InterPro:IPR018289), Zinc finger, PMZ-type (InterPro:IPR006564), Zinc finger, SWIM-type (InterPro:IPR007527), Transposase, MuDR, plant (InterPro:IPR004332); BEST Arabidopsis thaliana protein match is: MuDR family transposase (TAIR:AT1G64260.1)</t>
  </si>
  <si>
    <t>Armadillo-type fold | MULE transposase domain | Transposase, MuDR, plant | Zinc finger, PMZ-type | Zinc finger, SWIM-type</t>
  </si>
  <si>
    <t>tubulin alpha-2 chain</t>
  </si>
  <si>
    <t>tubulin alpha-2 chain (TUA2); FUNCTIONS IN: structural constituent of cytoskeleton; INVOLVED IN: microtubule-based process, response to salt stress; LOCATED IN: tubulin complex, cytosol, cell wall, membrane; EXPRESSED IN: 26 plant structures; EXPRESSED DURING: 15 growth stages; CONTAINS InterPro DOMAIN/s: Alpha tubulin (InterPro:IPR002452), Tubulin (InterPro:IPR000217), Tubulin/FtsZ, GTPase domain (InterPro:IPR003008), Tubulin/FtsZ, N-terminal (InterPro:IPR019746), Tubulin/FtsZ, C-terminal (InterPro:IPR008280), Tubulin, conserved site (InterPro:IPR017975), Tubulin/FtsZ, 2-layer sandwich domain (InterPro:IPR018316); BEST Arabidopsis thaliana protein match is: tubulin alpha-4 chain (TAIR:AT1G04820.1)</t>
  </si>
  <si>
    <t>unknown protein; FUNCTIONS IN: molecular_function unknown; INVOLVED IN: biological_process unknown; LOCATED IN: chloroplast thylakoid membrane, chloroplast; EXPRESSED IN: 24 plant structures; EXPRESSED DURING: 15 growth stages</t>
  </si>
  <si>
    <t>TAS1B; other RNA</t>
  </si>
  <si>
    <t>sirohydrochlorin ferrochelatase B</t>
  </si>
  <si>
    <t>sirohydrochlorin ferrochelatase B (SIRB); FUNCTIONS IN: sirohydrochlorin ferrochelatase activity; INVOLVED IN: response to oxidative stress, siroheme biosynthetic process; LOCATED IN: chloroplast; EXPRESSED IN: 24 plant structures; EXPRESSED DURING: 15 growth stages; CONTAINS InterPro DOMAIN/s: Cobalamin (vitamin B12) biosynthesis CbiX (InterPro:IPR002762)</t>
  </si>
  <si>
    <t>Cobalamin (vitamin B12) biosynthesis CbiX</t>
  </si>
  <si>
    <t>Cysteine/Histidine-rich C1 domain family protein</t>
  </si>
  <si>
    <t>Cysteine/Histidine-rich C1 domain family protein; FUNCTIONS IN: molecular_function unknown; INVOLVED IN: intracellular signaling pathway; LOCATED IN: cellular_component unknown; CONTAINS InterPro DOMAIN/s: Protein kinase C-like, phorbol ester/diacylglycerol binding (InterPro:IPR002219), DC1 (InterPro:IPR004146), C1-like (InterPro:IPR011424); BEST Arabidopsis thaliana protein match is: Cysteine/Histidine-rich C1 domain family protein (TAIR:AT1G55380.1)</t>
  </si>
  <si>
    <t>C1-like | DC1 | Protein kinase C-like, phorbol ester/diacylglycerol-binding domain | Zinc finger, PHD-type</t>
  </si>
  <si>
    <t>Protein kinase family protein with ARM repeat domain</t>
  </si>
  <si>
    <t>FUSED (FU); CONTAINS InterPro DOMAIN/s: Protein kinase, ATP binding site (InterPro:IPR017441), Serine/threonine-protein kinase domain (InterPro:IPR002290), Armadillo-like helical (InterPro:IPR011989), Armadillo (InterPro:IPR000225), 26S proteasome non-ATPase regulatory subunit 5 (InterPro:IPR019538), Serine/threonine-protein kinase-like domain (InterPro:IPR017442), Protein kinase-like domain (InterPro:IPR011009), Serine/threonine-protein kinase, active site (InterPro:IPR008271), Protein kinase, catalytic domain (InterPro:IPR000719), Armadillo-type fold (InterPro:IPR016024); BEST Arabidopsis thaliana protein match is: serine/threonine protein kinase 2 (TAIR:AT3G08720.2)</t>
  </si>
  <si>
    <t>Armadillo | Armadillo-like helical | Armadillo-type fold | Protein kinase domain | Protein kinase, ATP binding site | Protein kinase-like domain | Serine/threonine-protein kinase, active site | Serine/threonine/dual specificity protein kinase, catalytic  domain</t>
  </si>
  <si>
    <t>FTSH protease 1</t>
  </si>
  <si>
    <t>FTSH protease 1 (FTSH1); FUNCTIONS IN: metallopeptidase activity, protein binding, ATP-dependent peptidase activity, ATPase activity; INVOLVED IN: photosystem II repair, PSII associated light-harvesting complex II catabolic process; LOCATED IN: thylakoid lumen, chloroplast thylakoid membrane, chloroplast, membrane; EXPRESSED IN: 24 plant structures; EXPRESSED DURING: 13 growth stages; CONTAINS InterPro DOMAIN/s: Peptidase M41, FtsH (InterPro:IPR005936), ATPase, AAA+ type, core (InterPro:IPR003593), ATPase, AAA-type, core (InterPro:IPR003959), ATPase, AAA-type, conserved site (InterPro:IPR003960), Peptidase M41 (InterPro:IPR000642); BEST Arabidopsis thaliana protein match is: FtsH extracellular protease family (TAIR:AT5G42270.1)</t>
  </si>
  <si>
    <t>AAA+ ATPase domain | ATPase, AAA-type, conserved site | ATPase, AAA-type, core | P-loop containing nucleoside triphosphate hydrolase | Peptidase M41 | Peptidase, FtsH</t>
  </si>
  <si>
    <t>TBP-associated factor 15</t>
  </si>
  <si>
    <t>TBP-associated factor 15 (TAF15); FUNCTIONS IN: RNA binding, nucleotide binding, zinc ion binding, nucleic acid binding; INVOLVED IN: biological_process unknown; LOCATED IN: intracellular; EXPRESSED IN: 22 plant structures; EXPRESSED DURING: 9 growth stages; CONTAINS InterPro DOMAIN/s: RNA recognition motif, RNP-1 (InterPro:IPR000504), Nucleotide-binding, alpha-beta plait (InterPro:IPR012677), Zinc finger, RanBP2-type (InterPro:IPR001876); BEST Arabidopsis thaliana protein match is: TBP-associated factor 15B (TAIR:AT5G58470.2)</t>
  </si>
  <si>
    <t>Nucleotide-binding, alpha-beta plait | RNA recognition motif domain | Zinc finger, RanBP2-type</t>
  </si>
  <si>
    <t xml:space="preserve">Saccharopine dehydrogenase </t>
  </si>
  <si>
    <t>Saccharopine dehydrogenase ; FUNCTIONS IN: binding, catalytic activity; INVOLVED IN: metabolic process; LOCATED IN: chloroplast; EXPRESSED IN: 21 plant structures; EXPRESSED DURING: 13 growth stages; CONTAINS InterPro DOMAIN/s: Saccharopine dehydrogenase / Homospermidine synthase (InterPro:IPR005097), NAD(P)-binding domain (InterPro:IPR016040)</t>
  </si>
  <si>
    <t>NAD(P)-binding domain | Saccharopine dehydrogenase / Homospermidine synthase</t>
  </si>
  <si>
    <t>ubiquitin-conjugating enzyme 20</t>
  </si>
  <si>
    <t>ubiquitin-conjugating enzyme 20 (UBC20); CONTAINS InterPro DOMAIN/s: Ubiquitin-conjugating enzyme/RWD-like (InterPro:IPR016135), Ubiquitin-conjugating enzyme E2 H10 (InterPro:IPR015582), Ubiquitin-conjugating enzyme, E2 (InterPro:IPR000608); BEST Arabidopsis thaliana protein match is: ubiquitin-conjugating enzyme19 (TAIR:AT3G20060.1)</t>
  </si>
  <si>
    <t>Ubiquitin-conjugating enzyme, E2 | Ubiquitin-conjugating enzyme, active site | Ubiquitin-conjugating enzyme/RWD-like</t>
  </si>
  <si>
    <t>Membrane trafficking VPS53 family protein</t>
  </si>
  <si>
    <t>HEAT-INTOLERANT 1 (HIT1); CONTAINS InterPro DOMAIN/s: Vps53-like, N-terminal (InterPro:IPR007234); BEST Arabidopsis thaliana protein match is: Membrane trafficking VPS53 family protein (TAIR:AT1G50970.1)</t>
  </si>
  <si>
    <t>Vps53-like, N-terminal</t>
  </si>
  <si>
    <t>RING/FYVE/PHD zinc finger superfamily protein; FUNCTIONS IN: DNA binding, zinc ion binding; INVOLVED IN: regulation of transcription, DNA-dependent; EXPRESSED IN: 22 plant structures; EXPRESSED DURING: 13 growth stages; CONTAINS InterPro DOMAIN/s: Zinc finger, PHD-type, conserved site (InterPro:IPR019786), Zinc finger, PHD-type (InterPro:IPR001965), Zinc finger, FYVE/PHD-type (InterPro:IPR011011), Zinc finger, PHD-finger (InterPro:IPR019787); BEST Arabidopsis thaliana protein match is: RING/FYVE/PHD zinc finger superfamily protein (TAIR:AT3G20280.1)</t>
  </si>
  <si>
    <t>Plant mobile domain protein family</t>
  </si>
  <si>
    <t>Plant mobile domain protein family; FUNCTIONS IN: molecular_function unknown; INVOLVED IN: biological_process unknown; LOCATED IN: chloroplast; CONTAINS InterPro DOMAIN/s: Aminotransferase-like, plant mobile domain (InterPro:IPR019557); BEST Arabidopsis thaliana protein match is: Aminotransferase-like, plant mobile domain family protein (TAIR:AT1G50820.1)</t>
  </si>
  <si>
    <t>Ankyrin repeat family protein</t>
  </si>
  <si>
    <t>Ankyrin repeat family protein; FUNCTIONS IN: molecular_function unknown; INVOLVED IN: response to karrikin; LOCATED IN: chloroplast, chloroplast stroma; EXPRESSED IN: 22 plant structures; EXPRESSED DURING: 13 growth stages; CONTAINS InterPro DOMAIN/s: Ankyrin repeat-containing domain (InterPro:IPR020683), Ankyrin repeat (InterPro:IPR002110)</t>
  </si>
  <si>
    <t>Ankyrin repeat | Ankyrin repeat-containing domain</t>
  </si>
  <si>
    <t>Nucleolar GTP-binding protein</t>
  </si>
  <si>
    <t>Nucleolar GTP-binding protein; FUNCTIONS IN: GTP binding, nucleotide binding; LOCATED IN: membrane; EXPRESSED IN: 22 plant structures; EXPRESSED DURING: 13 growth stages; CONTAINS InterPro DOMAIN/s: GTP1/OBG (InterPro:IPR006073), Nucleolar GTP-binding 1 (InterPro:IPR010674), NOG, C-terminal (InterPro:IPR012973); BEST Arabidopsis thaliana protein match is: Nucleolar GTP-binding protein (TAIR:AT1G10300.1)</t>
  </si>
  <si>
    <t>GTP binding domain | NOG, C-terminal | Nucleolar GTP-binding protein 1 | Nucleolar GTP-binding protein 1, Rossman-fold domain | P-loop containing nucleoside triphosphate hydrolase</t>
  </si>
  <si>
    <t>Plastid-lipid associated protein PAP / fibrillin family protein</t>
  </si>
  <si>
    <t>Plastid-lipid associated protein PAP / fibrillin family protein; FUNCTIONS IN: structural molecule activity; INVOLVED IN: tryptophan biosynthetic process; LOCATED IN: chloroplast thylakoid membrane, chloroplast, membrane; EXPRESSED IN: 21 plant structures; EXPRESSED DURING: 13 growth stages; CONTAINS InterPro DOMAIN/s: Plastid lipid-associated protein/fibrillin (InterPro:IPR006843); BEST Arabidopsis thaliana protein match is: Plastid-lipid associated protein PAP / fibrillin family protein (TAIR:AT3G26070.1)</t>
  </si>
  <si>
    <t>Plastid lipid-associated protein/fibrillin conserved domain</t>
  </si>
  <si>
    <t>Protein kinase superfamily protein; FUNCTIONS IN: kinase activity; INVOLVED IN: protein amino acid phosphorylation; EXPRESSED IN: 21 plant structures; EXPRESSED DURING: 7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AGC (cAMP-dependent, cGMP-dependent and protein kinase C) kinase family protein (TAIR:AT3G20830.1)</t>
  </si>
  <si>
    <t>structural molecules;transmembrane receptors;structural molecules</t>
  </si>
  <si>
    <t>structural molecules;transmembrane receptors;structural molecules; FUNCTIONS IN: transmembrane receptor activity, structural molecule activity; INVOLVED IN: signal transduction, innate immune response; LOCATED IN: intrinsic to membrane; EXPRESSED IN: 22 plant structures; EXPRESSED DURING: 12 growth stages; CONTAINS InterPro DOMAIN/s: PapD-like (InterPro:IPR008962), Major sperm protein (InterPro:IPR000535), Toll-Interleukin receptor (InterPro:IPR000157); BEST Arabidopsis thaliana protein match is: Disease resistance protein (TIR-NBS-LRR class) family (TAIR:AT5G45000.1); BEST Arabidopsis thaliana protein match is: plant VAP homolog 12 (TAIR:AT2G45140.1)</t>
  </si>
  <si>
    <t>MSP domain | PapD-like | Toll/interleukin-1 receptor homology (TIR) domain</t>
  </si>
  <si>
    <t>transferases;tRNA (5-methylaminomethyl-2-thiouridylate)-methyltransferases</t>
  </si>
  <si>
    <t>transferases;tRNA (5-methylaminomethyl-2-thiouridylate)-methyltransferases; FUNCTIONS IN: tRNA (5-methylaminomethyl-2-thiouridylate)-methyltransferase activity, transferase activity; INVOLVED IN: tRNA processing, RNA processing; LOCATED IN: chloroplast, cytoplasm; EXPRESSED IN: 23 plant structures; EXPRESSED DURING: 13 growth stages; CONTAINS InterPro DOMAIN/s: Rossmann-like alpha/beta/alpha sandwich fold (InterPro:IPR014729), tRNA-specific 2-thiouridylase (InterPro:IPR004506)</t>
  </si>
  <si>
    <t>Adenine nucleotide alpha hydrolase-like domains | Rossmann-like alpha/beta/alpha sandwich fold | tRNA-specific 2-thiouridylase</t>
  </si>
  <si>
    <t>dimeric A/B barrel domainS-protein 1</t>
  </si>
  <si>
    <t>dimeric A/B barrel domainS-protein 1 (DABB1); CONTAINS InterPro DOMAIN/s: Stress responsive alpha-beta barrel (InterPro:IPR013097), Dimeric alpha-beta barrel (InterPro:IPR011008); BEST Arabidopsis thaliana protein match is: Stress responsive alpha-beta barrel domain protein (TAIR:AT2G31670.1)</t>
  </si>
  <si>
    <t>Dimeric alpha-beta barrel | Stress responsive alpha-beta barrel</t>
  </si>
  <si>
    <t>myosin-related</t>
  </si>
  <si>
    <t>alpha/beta-Hydrolases superfamily protein; FUNCTIONS IN: galactolipase activity, triglyceride lipase activity, phospholipase A1 activity; INVOLVED IN: lipid metabolic process; LOCATED IN: chloroplast; EXPRESSED IN: 12 plant structures; EXPRESSED DURING: 4 anthesis, C globular stage, petal differentiation and expansion stage; CONTAINS InterPro DOMAIN/s: Lipase, class 3 (InterPro:IPR002921); BEST Arabidopsis thaliana protein match is: alpha/beta-Hydrolases superfamily protein (TAIR:AT2G30550.2)</t>
  </si>
  <si>
    <t>Aminotransferase-like, plant mobile domain family protein</t>
  </si>
  <si>
    <t>Aminotransferase-like, plant mobile domain family protein; FUNCTIONS IN: molecular_function unknown; INVOLVED IN: biological_process unknown; LOCATED IN: cellular_component unknown; EXPRESSED IN: cultured cell; CONTAINS InterPro DOMAIN/s: Aminotransferase-like, plant mobile domain (InterPro:IPR019557); BEST Arabidopsis thaliana protein match is: Aminotransferase-like, plant mobile domain family protein (TAIR:AT1G50830.1)</t>
  </si>
  <si>
    <t>Cation efflux family protein</t>
  </si>
  <si>
    <t>Cation efflux family protein; FUNCTIONS IN: cation transmembrane transporter activity, efflux transmembrane transporter activity; INVOLVED IN: cation transport, transmembrane transport; LOCATED IN: membrane; EXPRESSED IN: 22 plant structures; EXPRESSED DURING: 13 growth stages; CONTAINS InterPro DOMAIN/s: Cation efflux protein (InterPro:IPR002524)</t>
  </si>
  <si>
    <t>Cation efflux protein | Cation efflux protein transmembrane domain</t>
  </si>
  <si>
    <t>Protein kinase superfamily protein; FUNCTIONS IN: protein kinase activity, kinase activity, ATP binding; FUNCTIONS IN: protein serine/threonine kinase activity, protein kinase activity, kinase activity, ATP binding; INVOLVED IN: protein amino acid phosphorylation; LOCATED IN: cellular_component unknown; EXPRESSED IN: 7 plant structures; EXPRESSED DURING: LP.06 six leaves visible, 4 anthesis, LP.10 ten leaves visible, LP.08 eight leaves visible, LP.12 twelve leaves visible; CONTAINS InterPro DOMAIN/s: Protein kinase, catalytic domain (InterPro:IPR000719), Serine-threonine/tyrosine-protein kinase (InterPro:IPR001245), Protein kinase-like domain (InterPro:IPR011009); CONTAINS InterPro DOMAIN/s: Protein kinase, catalytic domain (InterPro:IPR000719), Serine/threonine-protein kinase domain (InterPro:IPR002290), Serine-threonine/tyrosine-protein kinase (InterPro:IPR001245), Tyrosine-protein kinase, catalytic domain (InterPro:IPR020635), Protein kinase-like domain (InterPro:IPR011009); BEST Arabidopsis thaliana protein match is: Leucine-rich repeat protein kinase family protein (TAIR:AT1G51805.1)</t>
  </si>
  <si>
    <t>Protein kinase domain | Protein kinase-like domain | Serine-threonine/tyrosine-protein kinase catalytic domain</t>
  </si>
  <si>
    <t>Ubiquitin-conjugating enzyme family protein</t>
  </si>
  <si>
    <t>Ubiquitin-conjugating enzyme family protein; CONTAINS InterPro DOMAIN/s: Ubiquitin-conjugating enzyme/RWD-like (InterPro:IPR016135), RWD (InterPro:IPR006575)</t>
  </si>
  <si>
    <t>RWD domain | Ubiquitin-conjugating enzyme/RWD-like</t>
  </si>
  <si>
    <t>syntaxin of plants 81</t>
  </si>
  <si>
    <t>syntaxin of plants 81 (SYP81); INVOLVED IN: vesicle-mediated transport; LOCATED IN: membrane; EXPRESSED IN: 24 plant structures; EXPRESSED DURING: 15 growth stages; CONTAINS InterPro DOMAIN/s: t-SNARE (InterPro:IPR010989), SNARE-complex protein Syntaxin-18 N-terminal (InterPro:IPR019529)</t>
  </si>
  <si>
    <t>SNARE-complex protein Syntaxin-18 N-terminal | t-SNARE</t>
  </si>
  <si>
    <t>Tudor/PWWP/MBT superfamily protein</t>
  </si>
  <si>
    <t>Tudor/PWWP/MBT superfamily protein; FUNCTIONS IN: molecular_function unknown; INVOLVED IN: biological_process unknown; LOCATED IN: cellular_component unknown; EXPRESSED IN: cultured cell; BEST Arabidopsis thaliana protein match is: Tudor/PWWP/MBT superfamily protein (TAIR:AT3G21295.1); CONTAINS InterPro DOMAIN/s: PWWP (InterPro:IPR000313)</t>
  </si>
  <si>
    <t>IAA-leucine resistant (ILR)-like gene 5</t>
  </si>
  <si>
    <t>IAA-leucine resistant (ILR)-like gene 5 (ILL5); FUNCTIONS IN: metallopeptidase activity, IAA-amino acid conjugate hydrolase activity; INVOLVED IN: proteolysis, regulation of systemic acquired resistance; LOCATED IN: endomembrane system; CONTAINS InterPro DOMAIN/s: Peptidase M20 (InterPro:IPR002933), Peptidase M20, dimerisation (InterPro:IPR011650), Peptidase M20D, amidohydrolase (InterPro:IPR010168), Peptidase M20D, mername-AA028/carboxypeptidase Ss1 (InterPro:IPR017439); BEST Arabidopsis thaliana protein match is: peptidase M20/M25/M40 family protein (TAIR:AT1G51760.1)</t>
  </si>
  <si>
    <t>Leucine-rich repeat protein kinase family protein; FUNCTIONS IN: kinase activity; INVOLVED IN: protein amino acid phosphorylation; LOCATED IN: endomembrane system; EXPRESSED IN: 9 plant structures; EXPRESSED DURING: 6 growth stages; CONTAINS InterPro DOMAIN/s: Protein kinase, catalytic domain (InterPro:IPR000719), Serine/threonine-protein kinase domain (InterPro:IPR002290), Leucine-rich repeat (InterPro:IPR001611), Serine-threonine/tyrosine-protein kinase (InterPro:IPR001245), Tyrosine-protein kinase, catalytic domain (InterPro:IPR020635), Protein kinase-like domain (InterPro:IPR011009); BEST Arabidopsis thaliana protein match is: Leucine-rich repeat protein kinase family protein (TAIR:AT1G51800.1)</t>
  </si>
  <si>
    <t>Concanavalin A-like lectin/glucanase, subgroup | Leucine rich repeat 4 | Leucine-rich repeat | Malectin-like carbohydrate-binding domain | Protein kinase domain | Protein kinase-like domain | Serine-threonine/tyrosine-protein kinase catalytic domain</t>
  </si>
  <si>
    <t>Leucine-rich repeat protein kinase family protein; FUNCTIONS IN: protein serine/threonine kinase activity, protein kinase activity, kinase activity, ATP binding; INVOLVED IN: protein amino acid phosphorylation; LOCATED IN: endomembrane system; EXPRESSED IN: 20 plant structures; EXPRESSED DURING: 13 growth stages; CONTAINS InterPro DOMAIN/s: Protein kinase, ATP binding site (InterPro:IPR017441), Protein kinase, catalytic domain (InterPro:IPR000719), Serine/threonine-protein kinase domain (InterPro:IPR002290), Leucine-rich repeat (InterPro:IPR001611), Tyrosine-protein kinase, catalytic domain (InterPro:IPR020635), Serine/threonine-protein kinase-like domain (InterPro:IPR017442), Protein kinase-like domain (InterPro:IPR011009), Serine/threonine-protein kinase, active site (InterPro:IPR008271); CONTAINS InterPro DOMAIN/s: Protein kinase, ATP binding site (InterPro:IPR017441), Serine/threonine-protein kinase domain (InterPro:IPR002290), Leucine-rich repeat (InterPro:IPR001611), Serine/threonine-protein kinase-like domain (InterPro:IPR017442), Protein kinase-like domain (InterPro:IPR011009), Serine/threonine-protein kinase, active site (InterPro:IPR008271), Protein kinase, catalytic domain (InterPro:IPR000719), Tyrosine-protein kinase, catalytic domain (InterPro:IPR020635); BEST Arabidopsis thaliana protein match is: Leucine-rich repeat protein kinase family protein (TAIR:AT1G51820.1)</t>
  </si>
  <si>
    <t>Leucine-rich repeat protein kinase family protein; FUNCTIONS IN: protein serine/threonine kinase activity, kinase activity, ATP binding; INVOLVED IN: transmembrane receptor protein tyrosine kinase signaling pathway, protein amino acid phosphorylation; LOCATED IN: cellular_component unknown; EXPRESSED IN: root; CONTAINS InterPro DOMAIN/s: Protein kinase, ATP binding site (InterPro:IPR017441), Protein kinase, catalytic domain (InterPro:IPR000719),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(TAIR:AT1G51850.1)</t>
  </si>
  <si>
    <t>protein kinase-related</t>
  </si>
  <si>
    <t>protein kinase-related; FUNCTIONS IN: molecular_function unknown; INVOLVED IN: biological_process unknown; LOCATED IN: endomembrane system; BEST Arabidopsis thaliana protein match is: Leucine-rich repeat protein kinase family protein (TAIR:AT1G51850.1)</t>
  </si>
  <si>
    <t>Malectin-like carbohydrate-binding domain</t>
  </si>
  <si>
    <t>ABA Overly-Sensitive 5</t>
  </si>
  <si>
    <t>ABA Overly-Sensitive 5 (ABO5); CONTAINS InterPro DOMAIN/s: Pentatricopeptide repeat (InterPro:IPR002885); BEST Arabidopsis thaliana protein match is: proton gradient regulation 3 (TAIR:AT4G31850.1)</t>
  </si>
  <si>
    <t>Mannose-binding lectin superfamily protein</t>
  </si>
  <si>
    <t>Mannose-binding lectin superfamily protein; FUNCTIONS IN: molecular_function unknown; INVOLVED IN: biological_process unknown; EXPRESSED IN: shoot, hypocotyl; LOCATED IN: membrane; CONTAINS InterPro DOMAIN/s: Mannose-binding lectin (InterPro:IPR001229); EXPRESSED IN: shoot, cotyledon, hypocotyl, leaf; BEST Arabidopsis thaliana protein match is: Mannose-binding lectin superfamily protein (TAIR:AT5G35950.1); BEST Arabidopsis thaliana protein match is: Mannose-binding lectin superfamily protein (TAIR:AT5G35940.1)</t>
  </si>
  <si>
    <t>Mannose-binding lectin</t>
  </si>
  <si>
    <t>Major facilitator superfamily protein; FUNCTIONS IN: transporter activity; INVOLVED IN: oligopeptide transport; LOCATED IN: membrane; EXPRESSED IN: 22 plant structures; EXPRESSED DURING: 13 growth stages; CONTAINS InterPro DOMAIN/s: Oligopeptide transporter (InterPro:IPR000109), Major facilitator superfamily, general substrate transporter (InterPro:IPR016196); BEST Arabidopsis thaliana protein match is: Major facilitator superfamily protein (TAIR:AT3G16180.1)</t>
  </si>
  <si>
    <t>FUNCTIONS IN: molecular_function unknown; INVOLVED IN: biological_process unknown; LOCATED IN: chloroplast thylakoid membrane, chloroplast; EXPRESSED IN: 23 plant structures; EXPRESSED DURING: 13 growth stages; BEST Arabidopsis thaliana protein match is: photosystem I P subunit (TAIR:AT2G46820.2)</t>
  </si>
  <si>
    <t>Cyanobacterial aminoacyl-tRNA synthetase, CAAD domain</t>
  </si>
  <si>
    <t>Zinc-binding ribosomal protein family protein; FUNCTIONS IN: structural constituent of ribosome; INVOLVED IN: translation, ribosome biogenesis; LOCATED IN: cytosolic ribosome, ribosome; EXPRESSED IN: 24 plant structures; EXPRESSED DURING: 15 growth stages; CONTAINS InterPro DOMAIN/s: Ribosomal protein L37e, conserved site (InterPro:IPR018267), Ribosomal protein, zinc-binding domain (InterPro:IPR011332), Ribosomal protein L37ae/L37e, N-terminal domain (InterPro:IPR011331), Ribosomal protein L37e (InterPro:IPR001569); BEST Arabidopsis thaliana protein match is: Zinc-binding ribosomal protein family protein (TAIR:AT3G16080.1)</t>
  </si>
  <si>
    <t>Regulator of Vps4 activity in the MVB pathway protein</t>
  </si>
  <si>
    <t>Regulator of Vps4 activity in the MVB pathway protein; CONTAINS InterPro DOMAIN/s: Protein of unknown function DUF292, eukaryotic (InterPro:IPR005061); BEST Arabidopsis thaliana protein match is: Regulator of Vps4 activity in the MVB pathway protein (TAIR:AT1G79910.1)</t>
  </si>
  <si>
    <t>Domain of unknown function DUF292, eukaryotic</t>
  </si>
  <si>
    <t>ABA DEFICIENT 2 (ABA2); CONTAINS InterPro DOMAIN/s: NAD(P)-binding domain (InterPro:IPR016040), Glucose/ribitol dehydrogenase (InterPro:IPR002347), Short-chain dehydrogenase/reductase SDR (InterPro:IPR002198); BEST Arabidopsis thaliana protein match is: NAD(P)-binding Rossmann-fold superfamily protein (TAIR:AT3G51680.1)</t>
  </si>
  <si>
    <t>Glucose/ribitol dehydrogenase | NAD(P)-binding domain | Short-chain dehydrogenase/reductase SDR</t>
  </si>
  <si>
    <t>NUP50 (Nucleoporin 50 kDa) protein</t>
  </si>
  <si>
    <t>NUP50 (Nucleoporin 50 kDa) protein; FUNCTIONS IN: molecular_function unknown; INVOLVED IN: intracellular transport; LOCATED IN: cytosol, nucleus; EXPRESSED IN: 25 plant structures; EXPRESSED DURING: 13 growth stages; CONTAINS InterPro DOMAIN/s: Ran binding protein 1 (InterPro:IPR000156), Pleckstrin homology-type (InterPro:IPR011993), Nuclear pore complex, NUP2/50/61 (InterPro:IPR015007); BEST Arabidopsis thaliana protein match is: NUP50 (Nucleoporin 50 kDa) protein (TAIR:AT3G15970.1)</t>
  </si>
  <si>
    <t>Nuclear pore complex, NUP2/50/61 | Pleckstrin homology-like domain | Ran binding domain</t>
  </si>
  <si>
    <t>Ubiquitin carboxyl-terminal hydrolase-related protein</t>
  </si>
  <si>
    <t>Ubiquitin carboxyl-terminal hydrolase-related protein; FUNCTIONS IN: ubiquitin thiolesterase activity; INVOLVED IN: ubiquitin-dependent protein catabolic process; LOCATED IN: cellular_component unknown; CONTAINS InterPro DOMAIN/s: Protein of unknown function DUF627 (InterPro:IPR006866), Peptidase C19, ubiquitin carboxyl-terminal hydrolase 2 (InterPro:IPR001394), Protein of unknown function DUF629 (InterPro:IPR006865); BEST Arabidopsis thaliana protein match is: Ubiquitin carboxyl-terminal hydrolase-related protein (TAIR:AT1G52450.1)</t>
  </si>
  <si>
    <t>Domain of unknown function DUF627, N-terminal | Domain of unknown function DUF629 | Peptidase C19, ubiquitin carboxyl-terminal hydrolase</t>
  </si>
  <si>
    <t>Ubiquitin carboxyl-terminal hydrolase-related protein; FUNCTIONS IN: ubiquitin thiolesterase activity; INVOLVED IN: ubiquitin-dependent protein catabolic process; LOCATED IN: cellular_component unknown; CONTAINS InterPro DOMAIN/s: Protein of unknown function DUF627 (InterPro:IPR006866), Peptidase C19, ubiquitin carboxyl-terminal hydrolase 2 (InterPro:IPR001394), Protein of unknown function DUF629 (InterPro:IPR006865); BEST Arabidopsis thaliana protein match is: Ubiquitin carboxyl-terminal hydrolase-related protein (TAIR:AT1G52430.1)</t>
  </si>
  <si>
    <t>MUTM homolog-1</t>
  </si>
  <si>
    <t>MMH-2; MUTM homolog-1 (MMH-1); CONTAINS InterPro DOMAIN/s: Ribosomal protein S13-like, H2TH (InterPro:IPR010979), DNA glycosylase/AP lyase, H2TH DNA-binding (InterPro:IPR015886), DNA glycosylase/AP lyase, catalytic domain (InterPro:IPR012319), DNA glycosylase/AP lyase (InterPro:IPR000191)</t>
  </si>
  <si>
    <t>DNA glycosylase/AP lyase | DNA glycosylase/AP lyase, H2TH DNA-binding | DNA glycosylase/AP lyase, catalytic domain | Ribosomal protein S13-like, H2TH</t>
  </si>
  <si>
    <t>alpha/beta-Hydrolases superfamily protein; FUNCTIONS IN: hydrolase activity, catalytic activity; LOCATED IN: chloroplast; LOCATED IN: chloroplast, chloroplast envelope; EXPRESSED IN: 21 plant structures; EXPRESSED DURING: 13 growth stages; CONTAINS InterPro DOMAIN/s: Epoxide hydrolase-like (InterPro:IPR000639), Alpha/beta hydrolase fold-1 (InterPro:IPR000073); BEST Arabidopsis thaliana protein match is: alpha/beta-Hydrolases superfamily protein (TAIR:AT4G12830.1)</t>
  </si>
  <si>
    <t>F-box/RNI-like superfamily protein; CONTAINS InterPro DOMAIN/s: F-box domain, cyclin-like (InterPro:IPR001810), F-box domain, Skp2-like (InterPro:IPR022364), FBD-like (InterPro:IPR006566); BEST Arabidopsis thaliana protein match is: F-box/RNI-like superfamily protein (TAIR:AT4G13960.1)</t>
  </si>
  <si>
    <t>P-loop containing nucleoside triphosphate hydrolases superfamily protein; FUNCTIONS IN: ATP binding; INVOLVED IN: defense response, apoptosis; EXPRESSED IN: root; CONTAINS InterPro DOMAIN/s: NB-ARC (InterPro:IPR002182), Disease resistance protein (InterPro:IPR000767); BEST Arabidopsis thaliana protein match is: P-loop containing nucleoside triphosphate hydrolases superfamily protein (TAIR:AT3G15700.1)</t>
  </si>
  <si>
    <t>Late embryogenesis abundant protein (LEA) family protein</t>
  </si>
  <si>
    <t>Late embryogenesis abundant protein (LEA) family protein; BEST Arabidopsis thaliana protein match is: Late embryogenesis abundant protein (LEA) family protein (TAIR:AT3G15670.1)</t>
  </si>
  <si>
    <t>unknown protein; BEST Arabidopsis thaliana protein match is: unknown protein (TAIR:AT3G15630.1)</t>
  </si>
  <si>
    <t>Protein of unknown function (DUF2921)</t>
  </si>
  <si>
    <t>Protein of unknown function (DUF2921); FUNCTIONS IN: molecular_function unknown; INVOLVED IN: biological_process unknown; LOCATED IN: membrane; EXPRESSED IN: cultured cell, callus, leaf; CONTAINS InterPro DOMAIN/s: Protein of unknown function DUF2921 (InterPro:IPR021319); BEST Arabidopsis thaliana protein match is: Protein of unknown function (DUF2921) (TAIR:AT4G21700.1)</t>
  </si>
  <si>
    <t>Protein of unknown function DUF2921</t>
  </si>
  <si>
    <t>2-oxoglutarate (2OG) and Fe(II)-dependent oxygenase superfamily protein; FUNCTIONS IN: oxidoreductase activity; LOCATED IN: cellular_component unknown; EXPRESSED IN: stem, root; CONTAINS InterPro DOMAIN/s: Oxoglutarate/iron-dependent oxygenase (InterPro:IPR005123); BEST Arabidopsis thaliana protein match is: 2-oxoglutarate (2OG) and Fe(II)-dependent oxygenase superfamily protein (TAIR:AT1G52790.1)</t>
  </si>
  <si>
    <t>NAC (No Apical Meristem) domain transcriptional regulator superfamily protein</t>
  </si>
  <si>
    <t>NO APICAL MERISTEM (NAM); FUNCTIONS IN: sequence-specific DNA binding transcription factor activity; INVOLVED IN: multicellular organismal development, regulation of transcription; LOCATED IN: cellular_component unknown; EXPRESSED IN: 21 plant structures; EXPRESSED DURING: 12 growth stages; CONTAINS InterPro DOMAIN/s: No apical meristem (NAM) protein (InterPro:IPR003441); BEST Arabidopsis thaliana protein match is: NAC domain containing protein  2 (TAIR:AT3G15510.1)</t>
  </si>
  <si>
    <t>NAC domain</t>
  </si>
  <si>
    <t>Ribosomal RNA processing Brix domain protein</t>
  </si>
  <si>
    <t>Ribosomal RNA processing Brix domain protein; CONTAINS InterPro DOMAIN/s: Brix domain (InterPro:IPR007109); BEST Arabidopsis thaliana protein match is: Ribosomal RNA processing Brix domain protein (TAIR:AT3G15460.1)</t>
  </si>
  <si>
    <t>Anticodon-binding | Brix domain | Ribosome biogenesis protein BRX1</t>
  </si>
  <si>
    <t>GTP-binding family protein; FUNCTIONS IN: GTP binding; INVOLVED IN: biological_process unknown; LOCATED IN: intracellular; EXPRESSED IN: 23 plant structures; EXPRESSED DURING: 13 growth stages; CONTAINS InterPro DOMAIN/s: GTP1/OBG (InterPro:IPR006073), GTP-binding protein, HSR1-related (InterPro:IPR002917), NGP1, N-terminal (InterPro:IPR012971); BEST Arabidopsis thaliana protein match is: GTP-binding family protein (TAIR:AT3G07050.1)</t>
  </si>
  <si>
    <t>GTP binding domain | GTP-binding protein, orthogonal bundle domain | Nucleolar GTP-binding protein 2 | Nucleolar GTP-binding protein 2, N-terminal domain | P-loop containing nucleoside triphosphate hydrolase</t>
  </si>
  <si>
    <t>Core-2/I-branching beta-1,6-N-acetylglucosaminyltransferase family protein</t>
  </si>
  <si>
    <t>Core-2/I-branching beta-1,6-N-acetylglucosaminyltransferase family protein; FUNCTIONS IN: acetylglucosaminyltransferase activity; INVOLVED IN: carbohydrate biosynthetic process; LOCATED IN: membrane; EXPRESSED IN: 7 plant structures; EXPRESSED DURING: 4 anthesis, petal differentiation and expansion stage; CONTAINS InterPro DOMAIN/s: Glycosyl transferase, family 14 (InterPro:IPR003406), Core-2/I-Branching enzyme (InterPro:IPR021141); BEST Arabidopsis thaliana protein match is: Core-2/I-branching beta-1,6-N-acetylglucosaminyltransferase family protein (TAIR:AT3G15350.2)</t>
  </si>
  <si>
    <t>Glycosyl transferase, family 14</t>
  </si>
  <si>
    <t>unknown protein; FUNCTIONS IN: molecular_function unknown; INVOLVED IN: biological_process unknown; LOCATED IN: cellular_component unknown; EXPRESSED IN: 13 plant structures; EXPRESSED DURING: 6 growth stages; BEST Arabidopsis thaliana protein match is: unknown protein (TAIR:AT3G15115.1)</t>
  </si>
  <si>
    <t>unknown protein; BEST Arabidopsis thaliana protein match is: unknown protein (TAIR:AT1G53800.1)</t>
  </si>
  <si>
    <t>Class I glutamine amidotransferase-like superfamily protein</t>
  </si>
  <si>
    <t>Class I glutamine amidotransferase-like superfamily protein; INVOLVED IN: biological_process unknown; LOCATED IN: chloroplast; EXPRESSED IN: 23 plant structures; EXPRESSED DURING: 13 growth stages; CONTAINS InterPro DOMAIN/s: DJ-1 (InterPro:IPR006287), ThiJ/PfpI (InterPro:IPR002818); BEST Arabidopsis thaliana protein match is: Class I glutamine amidotransferase-like superfamily protein (TAIR:AT3G14990.1)</t>
  </si>
  <si>
    <t>Class I glutamine amidotransferase-like | DJ-1 | ThiJ/PfpI</t>
  </si>
  <si>
    <t>Cysteine/Histidine-rich C1 domain family protein; FUNCTIONS IN: zinc ion binding; LOCATED IN: intracellular; EXPRESSED IN: hypocotyl, root, stamen; EXPRESSED DURING: petal differentiation and expansion stage; CONTAINS InterPro DOMAIN/s: DC1 (InterPro:IPR004146), Zinc finger, PHD-type (InterPro:IPR001965), Zinc finger, RanBP2-type (InterPro:IPR001876), C1-like (InterPro:IPR011424); BEST Arabidopsis thaliana protein match is: Cysteine/Histidine-rich C1 domain family protein (TAIR:AT2G13900.1)</t>
  </si>
  <si>
    <t>C1-like | DC1 | Zinc finger, PHD-type | Zinc finger, RING/FYVE/PHD-type | Zinc finger, RanBP2-type</t>
  </si>
  <si>
    <t>unknown protein; INVOLVED IN: biological_process unknown; LOCATED IN: endomembrane system; EXPRESSED IN: 8 plant structures; EXPRESSED DURING: 4 anthesis, F mature embryo stage, petal differentiation and expansion stage, E expanded cotyledon stage, D bilateral stage; BEST Arabidopsis thaliana protein match is: unknown protein (TAIR:AT5G09580.1)</t>
  </si>
  <si>
    <t>P-loop containing nucleoside triphosphate hydrolases superfamily protein; FUNCTIONS IN: ATPase activity, coupled to transmembrane movement of substances; LOCATED IN: plasma membrane; EXPRESSED IN: 23 plant structures; EXPRESSED DURING: 13 growth stages; CONTAINS InterPro DOMAIN/s: ATPase, AAA+ type, core (InterPro:IPR003593), ABC transporter-like (InterPro:IPR003439), ABC transporter, conserved site (InterPro:IPR017871); BEST Arabidopsis thaliana protein match is: non-intrinsic ABC protein 12 (TAIR:AT2G37010.1)</t>
  </si>
  <si>
    <t>AAA+ ATPase domain | ABC transporter, conserved site | ABC transporter-like | ABC-2 type transporter | P-loop containing nucleoside triphosphate hydrolase</t>
  </si>
  <si>
    <t>BEST Arabidopsis thaliana protein match is: Ran BP2/NZF zinc finger-like superfamily protein (TAIR:AT1G70650.2)</t>
  </si>
  <si>
    <t>Peptidase S24/S26A/S26B/S26C family protein; FUNCTIONS IN: serine-type peptidase activity, peptidase activity; INVOLVED IN: proteolysis; LOCATED IN: integral to membrane, membrane; EXPRESSED IN: 22 plant structures; EXPRESSED DURING: 13 growth stages; CONTAINS InterPro DOMAIN/s: Peptidase S24/S26A/S26B/S26C, beta-ribbon domain (InterPro:IPR011056), Peptidase S24/S26A/S26B, conserved region (InterPro:IPR019759), Peptidase S24/S26A/S26B/S26C (InterPro:IPR015927), Peptidase S26A, signal peptidase I, conserved site (InterPro:IPR019758), Peptidase S26, conserved region (InterPro:IPR019533), Peptidase S26A, signal peptidase I (InterPro:IPR000223); BEST Arabidopsis thaliana protein match is: Peptidase S24/S26A/S26B/S26C family protein (TAIR:AT1G29960.1)</t>
  </si>
  <si>
    <t>Mitochondrial inner membrane protease subunit 1 | Peptidase S24/S26, beta-ribbon domain | Peptidase S24/S26A/S26B | Peptidase S24/S26A/S26B/S26C | Peptidase S26 | Peptidase S26A, signal peptidase I | Peptidase S26A, signal peptidase I, conserved site</t>
  </si>
  <si>
    <t>NTMC2T6.1; LOCATED IN: plasma membrane, vacuole; EXPRESSED IN: 23 plant structures; EXPRESSED DURING: 13 growth stages; CONTAINS InterPro DOMAIN/s: C2 membrane targeting protein (InterPro:IPR018029), C2 calcium/lipid-binding domain, CaLB (InterPro:IPR008973), C2 calcium-dependent membrane targeting (InterPro:IPR000008); BEST Arabidopsis thaliana protein match is: Calcium-dependent lipid-binding (CaLB domain) family protein (TAIR:AT3G14590.2)</t>
  </si>
  <si>
    <t>cyclophilin 59</t>
  </si>
  <si>
    <t>cyclophilin 59 (CYP59); FUNCTIONS IN: peptidyl-prolyl cis-trans isomerase activity, RNA binding, nucleic acid binding; INVOLVED IN: protein folding; LOCATED IN: nucleus; EXPRESSED IN: 24 plant structures; EXPRESSED DURING: 13 growth stages; CONTAINS InterPro DOMAIN/s: Cyclophilin-like (InterPro:IPR015891), Peptidyl-prolyl cis-trans isomerase, cyclophilin-type (InterPro:IPR002130), RNA recognition motif, RNP-1 (InterPro:IPR000504), Nucleotide-binding, alpha-beta plait (InterPro:IPR012677), Zinc finger, CCHC-type (InterPro:IPR001878); BEST Arabidopsis thaliana protein match is: peptidyl-prolyl cis-trans isomerases;hydrolases;nucleoside-triphosphatases;ATP binding;nucleotide binding;ATPases (TAIR:AT1G53780.2)</t>
  </si>
  <si>
    <t>Cyclophilin-like domain | Cyclophilin-type peptidyl-prolyl cis-trans isomerase domain | Nucleotide-binding, alpha-beta plait | RNA recognition motif domain | Zinc finger, CCHC-type</t>
  </si>
  <si>
    <t>peptidyl-prolyl cis-trans isomerases;hydrolases;nucleoside-triphosphatases;ATP binding;nucleotide binding;ATPases</t>
  </si>
  <si>
    <t>peptidyl-prolyl cis-trans isomerases;hydrolases;nucleoside-triphosphatases;ATP binding;nucleotide binding;ATPases; FUNCTIONS IN: in 6 functions; INVOLVED IN: protein folding, protein catabolic process; CONTAINS InterPro DOMAIN/s: ATPase, AAA-type, core (InterPro:IPR003959), Cyclophilin-like (InterPro:IPR015891), Peptidyl-prolyl cis-trans isomerase, cyclophilin-type (InterPro:IPR002130), ATPase, AAA+ type, core (InterPro:IPR003593), ATPase, AAA-type, conserved site (InterPro:IPR003960), 26S proteasome subunit P45 (InterPro:IPR005937); CONTAINS InterPro DOMAIN/s: Cyclophilin-like (InterPro:IPR015891), ATPase, AAA+ type, core (InterPro:IPR003593), Peptidyl-prolyl cis-trans isomerase, cyclophilin-type (InterPro:IPR002130), ATPase, AAA-type, core (InterPro:IPR003959), ATPase, AAA-type, conserved site (InterPro:IPR003960), 26S proteasome subunit P45 (InterPro:IPR005937); LOCATED IN: membrane; BEST Arabidopsis thaliana protein match is: regulatory particle triple-A 1A (TAIR:AT1G53750.1); EXPRESSED IN: leaf; CONTAINS InterPro DOMAIN/s: ATPase, AAA+ type, core (InterPro:IPR003593), ATPase, AAA-type, core (InterPro:IPR003959), Peptidyl-prolyl cis-trans isomerase, cyclophilin-type (InterPro:IPR002130), Cyclophilin-like (InterPro:IPR015891), ATPase, AAA-type, conserved site (InterPro:IPR003960), 26S proteasome subunit P45 (InterPro:IPR005937)</t>
  </si>
  <si>
    <t>26S proteasome subunit P45 | AAA+ ATPase domain | ATPase, AAA-type, conserved site | ATPase, AAA-type, core | Cyclophilin-like domain | Cyclophilin-type peptidyl-prolyl cis-trans isomerase domain | P-loop containing nucleoside triphosphate hydrolase</t>
  </si>
  <si>
    <t>Protein of unknown function (DUF567)</t>
  </si>
  <si>
    <t>Protein of unknown function (DUF567); CONTAINS InterPro DOMAIN/s: Protein of unknown function DUF567 (InterPro:IPR007612); BEST Arabidopsis thaliana protein match is: Protein of unknown function (DUF567) (TAIR:AT1G53890.1); BEST Arabidopsis thaliana protein match is: Protein of unknown function (DUF567) (TAIR:AT1G53890.2)</t>
  </si>
  <si>
    <t>LURP1-like domain | Tubby C-terminal-like domain</t>
  </si>
  <si>
    <t>Eukaryotic translation initiation factor 2B (eIF-2B) family protein</t>
  </si>
  <si>
    <t>Eukaryotic translation initiation factor 2B (eIF-2B) family protein; FUNCTIONS IN: GTP binding, translation initiation factor activity; INVOLVED IN: translational initiation, cellular metabolic process; LOCATED IN: eukaryotic translation initiation factor 2B complex; CONTAINS InterPro DOMAIN/s: Initiation factor 2B related (InterPro:IPR000649), Protein of unknown function DUF567 (InterPro:IPR007612); BEST Arabidopsis thaliana protein match is: Eukaryotic translation initiation factor 2B (eIF-2B) family protein (TAIR:AT1G53880.1)</t>
  </si>
  <si>
    <t>Initiation factor 2B-related | LURP1-like domain | Tubby C-terminal-like domain</t>
  </si>
  <si>
    <t>related to AP2 12</t>
  </si>
  <si>
    <t>related to AP2 12 (RAP2.12); FUNCTIONS IN: DNA binding, sequence-specific DNA binding transcription factor activity; INVOLVED IN: regulation of transcription, DNA-dependent; LOCATED IN: nucleus; EXPRESSED IN: 23 plant structures; EXPRESSED DURING: 14 growth stages; CONTAINS InterPro DOMAIN/s: DNA-binding, integrase-type (InterPro:IPR016177), Pathogenesis-related transcriptional factor/ERF, DNA-binding (InterPro:IPR001471); BEST Arabidopsis thaliana protein match is: related to AP2 2 (TAIR:AT3G14230.2); BEST Arabidopsis thaliana protein match is: related to AP2 2 (TAIR:AT3G14230.3)</t>
  </si>
  <si>
    <t>AP2/ERF domain | DNA-binding domain</t>
  </si>
  <si>
    <t>epithiospecifier protein</t>
  </si>
  <si>
    <t>epithiospecifier protein (ESP); FUNCTIONS IN: enzyme regulator activity; INVOLVED IN: response to jasmonic acid stimulus, glucosinolate catabolic process, leaf senescence, defense response to bacterium; LOCATED IN: nucleus; EXPRESSED IN: 19 plant structures; EXPRESSED DURING: 14 growth stages; CONTAINS InterPro DOMAIN/s: Galactose oxidase/kelch, beta-propeller (InterPro:IPR011043), Kelch repeat type 1 (InterPro:IPR006652), Kelch-type beta propeller (InterPro:IPR015915); BEST Arabidopsis thaliana protein match is: nitrile specifier protein 1 (TAIR:AT3G16400.2)</t>
  </si>
  <si>
    <t>Kelch repeat type 1 | Kelch-type beta propeller</t>
  </si>
  <si>
    <t>RNA polymerase Rpb8</t>
  </si>
  <si>
    <t>NRPB8A; FUNCTIONS IN: DNA-directed RNA polymerase activity; INVOLVED IN: transcription; LOCATED IN: DNA-directed RNA polymerase II, core complex; CONTAINS InterPro DOMAIN/s: Nucleic acid-binding, OB-fold-like (InterPro:IPR016027), Nucleic acid-binding, OB-fold (InterPro:IPR012340), RNA polymerase, Rpb8 (InterPro:IPR005570); BEST Arabidopsis thaliana protein match is: RNA polymerase Rpb8 (TAIR:AT3G59600.1)</t>
  </si>
  <si>
    <t>Nucleic acid-binding, OB-fold | RNA polymerase, Rpb8</t>
  </si>
  <si>
    <t>ABC transporter family protein</t>
  </si>
  <si>
    <t>ABC transporter family protein; FUNCTIONS IN: ATPase activity, coupled to transmembrane movement of substances; INVOLVED IN: transport, transmembrane transport; LOCATED IN: chloroplast; EXPRESSED IN: 23 plant structures; EXPRESSED DURING: 14 growth stages; CONTAINS InterPro DOMAIN/s: ATPase, AAA+ type, core (InterPro:IPR003593), ABC transporter, N-terminal (InterPro:IPR010509), ABC transporter-like (InterPro:IPR003439), ABC transporter, transmembrane domain, type 1 (InterPro:IPR011527), ABC transporter integral membrane type 1 (InterPro:IPR017940), ABC transporter, conserved site (InterPro:IPR017871); BEST Arabidopsis thaliana protein match is: peroxisomal ABC transporter 1 (TAIR:AT4G39850.3)</t>
  </si>
  <si>
    <t>AAA+ ATPase domain | ABC transporter type 1, transmembrane domain | ABC transporter, conserved site | ABC transporter-like | P-loop containing nucleoside triphosphate hydrolase | Peroxisomal fatty acyl CoA transporter, transmembrane domain</t>
  </si>
  <si>
    <t>spliceosome protein-related</t>
  </si>
  <si>
    <t>spliceosome protein-related; FUNCTIONS IN: molecular_function unknown; INVOLVED IN: spliceosome assembly, nuclear mRNA splicing, via spliceosome; LOCATED IN: cellular_component unknown; EXPRESSED IN: 22 plant structures; EXPRESSED DURING: 13 growth stages; CONTAINS InterPro DOMAIN/s: Survival motor neuron interacting protein 1 (InterPro:IPR007022); BEST Arabidopsis thaliana protein match is: unknown protein (TAIR:AT2G42510.2)</t>
  </si>
  <si>
    <t>Gem-associated protein 2</t>
  </si>
  <si>
    <t>PHD finger protein-related</t>
  </si>
  <si>
    <t>INHIBITOR OF GROWTH 2 (ING2); CONTAINS InterPro DOMAIN/s: Zinc finger, PHD-type (InterPro:IPR001965), Zinc finger, FYVE/PHD-type (InterPro:IPR011011), Zinc finger, PHD-finger (InterPro:IPR019787); BEST Arabidopsis thaliana protein match is: RING/FYVE/PHD zinc finger superfamily protein (TAIR:AT3G24010.1)</t>
  </si>
  <si>
    <t>ING family | Inhibitor of growth protein, N-terminal | PHD finger protein ING2 | Zinc finger, FYVE/PHD-type | Zinc finger, PHD-finger | Zinc finger, PHD-type | Zinc finger, RING/FYVE/PHD-type</t>
  </si>
  <si>
    <t>Calcium-binding EF-hand family protein; FUNCTIONS IN: calcium ion binding; INVOLVED IN: biological_process unknown; LOCATED IN: cellular_component unknown; EXPRESSED IN: 14 plant structures; EXPRESSED DURING: 4 anthesis, F mature embryo stage, 4 leaf senescence stage, petal differentiation and expansion stage, E expanded cotyledon stage; CONTAINS InterPro DOMAIN/s: EF-Hand 1, calcium-binding site (InterPro:IPR018247), EF-HAND 2 (InterPro:IPR018249), EF-hand-like domain (InterPro:IPR011992), Calcium-binding EF-hand (InterPro:IPR002048); BEST Arabidopsis thaliana protein match is: Calcium-binding EF-hand family protein (TAIR:AT5G28850.2)</t>
  </si>
  <si>
    <t>TPX2 (targeting protein for Xklp2) protein family</t>
  </si>
  <si>
    <t>TPX2 (targeting protein for Xklp2) protein family; FUNCTIONS IN: molecular_function unknown; INVOLVED IN: biological_process unknown; LOCATED IN: cellular_component unknown; EXPRESSED IN: 24 plant structures; EXPRESSED DURING: 15 growth stages; CONTAINS InterPro DOMAIN/s: Xklp2 targeting protein (InterPro:IPR009675); BEST Arabidopsis thaliana protein match is: WVD2-like 1 (TAIR:AT3G04630.3)</t>
  </si>
  <si>
    <t>TPX2, C-terminal domain</t>
  </si>
  <si>
    <t>gamma histone variant H2AX</t>
  </si>
  <si>
    <t>gamma histone variant H2AX (GAMMA-H2AX); FUNCTIONS IN: DNA binding; INVOLVED IN: nucleosome assembly; LOCATED IN: nucleolus, nucleus; EXPRESSED IN: 28 plant structures; EXPRESSED DURING: 13 growth stages; CONTAINS InterPro DOMAIN/s: Histone H2A (InterPro:IPR002119), Histone-fold (InterPro:IPR009072), Histone core (InterPro:IPR007125); BEST Arabidopsis thaliana protein match is: Histone superfamily protein (TAIR:AT1G08880.1)</t>
  </si>
  <si>
    <t>Histone H2A | Histone core | Histone-fold</t>
  </si>
  <si>
    <t>Protein of unknown function (DUF3049)</t>
  </si>
  <si>
    <t>Protein of unknown function (DUF3049); CONTAINS InterPro DOMAIN/s: Protein of unknown function DUF3049 (InterPro:IPR021410); BEST Arabidopsis thaliana protein match is: Protein of unknown function (DUF3049) (TAIR:AT5G22390.1)</t>
  </si>
  <si>
    <t>The fantastic four family</t>
  </si>
  <si>
    <t>Protein kinase superfamily protein; FUNCTIONS IN: protein serine/threonine kinase activity, protein kinase activity, kinase activity, ATP binding; INVOLVED IN: protein amino acid phosphorylation; EXPRESSED IN: 18 plant structures; EXPRESSED DURING: 13 growth stages; CONTAINS InterPro DOMAIN/s: Protein kinase, catalytic domain (InterPro:IPR000719), Serine/threonine-protein kinase domain (InterPro:IPR002290), Tyrosine-protein kinase, catalytic domain (InterPro:IPR020635), Serine/threonine-protein kinase-like domain (InterPro:IPR017442), Protein kinase-like domain (InterPro:IPR011009); BEST Arabidopsis thaliana protein match is: Protein kinase superfamily protein (TAIR:AT3G58690.1)</t>
  </si>
  <si>
    <t>Concanavalin A-like lectin/glucanase, subgroup | Protein kinase domain | Protein kinase-like domain</t>
  </si>
  <si>
    <t>nuclear factor Y, subunit C3</t>
  </si>
  <si>
    <t>nuclear factor Y, subunit C3 (NF-YC3); FUNCTIONS IN: DNA binding, sequence-specific DNA binding transcription factor activity; INVOLVED IN: regulation of transcription, DNA-dependent; LOCATED IN: nucleus, intracellular; EXPRESSED IN: 24 plant structures; EXPRESSED DURING: 15 growth stages; CONTAINS InterPro DOMAIN/s: Transcription factor CBF/NF-Y/archaeal histone (InterPro:IPR003958), Histone-fold (InterPro:IPR009072); BEST Arabidopsis thaliana protein match is: nuclear factor Y, subunit C9 (TAIR:AT1G08970.2)</t>
  </si>
  <si>
    <t>Histone-fold | Transcription factor CBF/NF-Y/archaeal histone | Transcriptional activator NFYC/HAP5 subunit</t>
  </si>
  <si>
    <t>unknown protein; FUNCTIONS IN: molecular_function unknown; INVOLVED IN: biological_process unknown; EXPRESSED IN: 23 plant structures; LOCATED IN: membrane; EXPRESSED DURING: 15 growth stages</t>
  </si>
  <si>
    <t>proline-rich protein 1</t>
  </si>
  <si>
    <t>proline-rich protein 1 (PRP1); CONTAINS InterPro DOMAIN/s: Pollen Ole e 1 allergen/extensin (InterPro:IPR006041); BEST Arabidopsis thaliana protein match is: proline-rich protein 3 (TAIR:AT3G62680.1)</t>
  </si>
  <si>
    <t>Pollen Ole e 1 allergen/extensin</t>
  </si>
  <si>
    <t>plant defensin 1.5</t>
  </si>
  <si>
    <t>plant defensin 1.5 (PDF1.5); FUNCTIONS IN: molecular_function unknown; INVOLVED IN: defense response; LOCATED IN: endomembrane system; CONTAINS InterPro DOMAIN/s: Gamma thionin (InterPro:IPR008176), Knottin (InterPro:IPR003614); BEST Arabidopsis thaliana protein match is: plant defensin 1.2 (TAIR:AT5G44420.1)</t>
  </si>
  <si>
    <t>Gamma thionin | Knottin, scorpion toxin-like</t>
  </si>
  <si>
    <t>zinc finger (Ran-binding) family protein; FUNCTIONS IN: binding, zinc ion binding; LOCATED IN: nucleus; EXPRESSED IN: cultured cell, seed; EXPRESSED DURING: E expanded cotyledon stage; CONTAINS InterPro DOMAIN/s: Zinc finger, RanBP2-type (InterPro:IPR001876); BEST Arabidopsis thaliana protein match is: Ran BP2/NZF zinc finger-like superfamily protein (TAIR:AT1G70650.1)</t>
  </si>
  <si>
    <t>unknown protein; FUNCTIONS IN: molecular_function unknown; INVOLVED IN: biological_process unknown; LOCATED IN: cellular_component unknown; EXPRESSED IN: cultured cell; BEST Arabidopsis thaliana protein match is: unknown protein (TAIR:AT1G09040.1)</t>
  </si>
  <si>
    <t>Ribonuclease III family protein</t>
  </si>
  <si>
    <t>Ribonuclease III family protein; FUNCTIONS IN: RNA binding, ribonuclease III activity; INVOLVED IN: RNA processing; LOCATED IN: chloroplast; CONTAINS InterPro DOMAIN/s: Ribonuclease III (InterPro:IPR000999); BEST Arabidopsis thaliana protein match is: Ribonuclease III family protein (TAIR:AT3G13740.1)</t>
  </si>
  <si>
    <t>Ribonuclease III domain</t>
  </si>
  <si>
    <t>unknown protein; FUNCTIONS IN: molecular_function unknown; INVOLVED IN: biological_process unknown; LOCATED IN: chloroplast</t>
  </si>
  <si>
    <t>PRA1 (Prenylated rab acceptor) family protein</t>
  </si>
  <si>
    <t>PRA7; INVOLVED IN: vesicle-mediated transport; LOCATED IN: endoplasmic reticulum, plasma membrane; EXPRESSED IN: 25 plant structures; EXPRESSED DURING: 15 growth stages; CONTAINS InterPro DOMAIN/s: Prenylated rab acceptor PRA1 (InterPro:IPR004895); BEST Arabidopsis thaliana protein match is: PRA1 (Prenylated rab acceptor) family protein (TAIR:AT3G13720.1)</t>
  </si>
  <si>
    <t>Prenylated rab acceptor PRA1</t>
  </si>
  <si>
    <t>Disease resistance-responsive (dirigent-like protein) family protein</t>
  </si>
  <si>
    <t>Disease resistance-responsive (dirigent-like protein) family protein; FUNCTIONS IN: molecular_function unknown; INVOLVED IN: lignan biosynthetic process, defense response; LOCATED IN: endomembrane system; EXPRESSED IN: 22 plant structures; EXPRESSED DURING: 13 growth stages; CONTAINS InterPro DOMAIN/s: Plant disease resistance response protein (InterPro:IPR004265); BEST Arabidopsis thaliana protein match is: Disease resistance-responsive (dirigent-like protein) family protein (TAIR:AT5G49040.1)</t>
  </si>
  <si>
    <t>Plant disease resistance response protein</t>
  </si>
  <si>
    <t>Protein of unknown function, DUF538</t>
  </si>
  <si>
    <t>Protein of unknown function, DUF538; INVOLVED IN: biological_process unknown; LOCATED IN: vacuole; EXPRESSED IN: 23 plant structures; EXPRESSED DURING: 13 growth stages; CONTAINS InterPro DOMAIN/s: Protein of unknown function DUF538 (InterPro:IPR007493); BEST Arabidopsis thaliana protein match is: Protein of unknown function, DUF538 (TAIR:AT5G19860.1)</t>
  </si>
  <si>
    <t>SC35-like splicing factor 33</t>
  </si>
  <si>
    <t>SC35-like splicing factor 33 (SR33); CONTAINS InterPro DOMAIN/s: RNA recognition motif, RNP-1 (InterPro:IPR000504), Nucleotide-binding, alpha-beta plait (InterPro:IPR012677); FUNCTIONS IN: protein binding, RNA binding; BEST Arabidopsis thaliana protein match is: SC35-like splicing factor 30A (TAIR:AT3G13570.1); INVOLVED IN: nuclear mRNA splicing, via spliceosome, RNA splicing; LOCATED IN: interchromatin granule, nuclear speck, nucleolus, plasma membrane; EXPRESSED IN: 25 plant structures; EXPRESSED DURING: 14 growth stages</t>
  </si>
  <si>
    <t>NDH-dependent cyclic electron flow 5</t>
  </si>
  <si>
    <t>NDH-dependent cyclic electron flow 5 (NDF5); FUNCTIONS IN: carbohydrate binding, catalytic activity; EXPRESSED IN: 20 plant structures; INVOLVED IN: positive regulation of gene expression, photosynthetic electron transport in photosystem I; LOCATED IN: chloroplast, membrane; EXPRESSED IN: 21 plant structures; BEST Arabidopsis thaliana protein match is: NDH-dependent cyclic electron flow 1 (TAIR:AT1G64770.2); EXPRESSED DURING: 13 growth stages; CONTAINS InterPro DOMAIN/s: Glycoside hydrolase-type carbohydrate-binding (InterPro:IPR011013); BEST Arabidopsis thaliana protein match is: NDH-dependent cyclic electron flow 1 (TAIR:AT1G64770.1)</t>
  </si>
  <si>
    <t>Galactose mutarotase-like domain | Glycoside hydrolase-type carbohydrate-binding, subgroup</t>
  </si>
  <si>
    <t>Cysteine/Histidine-rich C1 domain family protein; FUNCTIONS IN: zinc ion binding; CONTAINS InterPro DOMAIN/s: Zinc finger, RING-type (InterPro:IPR001841), DC1 (InterPro:IPR004146), Zinc finger, PHD-type (InterPro:IPR001965), C1-like (InterPro:IPR011424); BEST Arabidopsis thaliana protein match is: Cysteine/Histidine-rich C1 domain family protein (TAIR:AT1G55420.1)</t>
  </si>
  <si>
    <t>C1-like | DC1 | Zinc finger, PHD-type | Zinc finger, RING-type</t>
  </si>
  <si>
    <t>protein containing PDZ domain, a K-box domain, and a TPR region</t>
  </si>
  <si>
    <t>protein containing PDZ domain, a K-box domain, and a TPR region (ZKT); FUNCTIONS IN: binding; INVOLVED IN: response to wounding; LOCATED IN: chloroplast thylakoid membrane, chloroplast stroma, chloroplast, chloroplast envelope; EXPRESSED IN: 23 plant structures; EXPRESSED DURING: 15 growth stages; CONTAINS InterPro DOMAIN/s: Tetratricopeptide-like helical (InterPro:IPR011990), PDZ/DHR/GLGF (InterPro:IPR001478), Tetratricopeptide repeat-containing (InterPro:IPR013026), Tetratricopeptide repeat (InterPro:IPR019734); BEST Arabidopsis thaliana protein match is: rubredoxin family protein (TAIR:AT5G17170.2)</t>
  </si>
  <si>
    <t>PDZ domain | Tetratricopeptide repeat | Tetratricopeptide repeat-containing domain | Tetratricopeptide-like helical domain</t>
  </si>
  <si>
    <t>chaperonin 60 beta</t>
  </si>
  <si>
    <t>chaperonin 60 beta (CPN60B); FUNCTIONS IN: protein binding; INVOLVED IN: protein folding, systemic acquired resistance, cell death, response to cold, chaperone mediated protein folding requiring cofactor; LOCATED IN: in 7 components; LOCATED IN: in 8 components; EXPRESSED IN: 25 plant structures; EXPRESSED IN: 26 plant structures; EXPRESSED DURING: 15 growth stages; CONTAINS InterPro DOMAIN/s: Chaperonin Cpn60/TCP-1 (InterPro:IPR002423), Chaperonin Cpn60, conserved site (InterPro:IPR018370), Chaperonin Cpn60 (InterPro:IPR001844); BEST Arabidopsis thaliana protein match is: TCP-1/cpn60 chaperonin family protein (TAIR:AT3G13470.1)</t>
  </si>
  <si>
    <t>Chaperonin Cpn60 | Chaperonin Cpn60, conserved site | Chaperonin Cpn60/TCP-1 | GroEL-like apical domain | GroEL-like equatorial domain</t>
  </si>
  <si>
    <t>evolutionarily conserved C-terminal region 4</t>
  </si>
  <si>
    <t>evolutionarily conserved C-terminal region 4 (ECT4); FUNCTIONS IN: molecular_function unknown; INVOLVED IN: biological_process unknown; LOCATED IN: cellular_component unknown; EXPRESSED IN: 21 plant structures; EXPRESSED DURING: 11 growth stages; CONTAINS InterPro DOMAIN/s: YTH domain (InterPro:IPR007275); BEST Arabidopsis thaliana protein match is: evolutionarily conserved C-terminal region 2 (TAIR:AT3G13460.1)</t>
  </si>
  <si>
    <t>YTH domain</t>
  </si>
  <si>
    <t>TATA binding protein 2</t>
  </si>
  <si>
    <t>TATA binding protein 2 (TBP2); CONTAINS InterPro DOMAIN/s: TATA-box binding (InterPro:IPR000814), Beta2-adaptin/TATA-box binding, C-terminal (InterPro:IPR012295), Transcription factor TFIID, C-terminal/DNA glycosylase, N-terminal (InterPro:IPR012294); BEST Arabidopsis thaliana protein match is: TATA binding protein 1 (TAIR:AT3G13445.1)</t>
  </si>
  <si>
    <t>Beta2-adaptin/TBP, C-terminal domain | TATA-box binding protein</t>
  </si>
  <si>
    <t>BRI1 like</t>
  </si>
  <si>
    <t>BRI1 like (BRL1); FUNCTIONS IN: kinase activity; INVOLVED IN: protein amino acid phosphorylation; LOCATED IN: plasma membrane; EXPRESSED IN: 9 plant structures; EXPRESSED DURING: 4 anthesis, petal differentiation and expansion stage; CONTAINS InterPro DOMAIN/s: Protein kinase, ATP binding site (InterPro:IPR017441), Serine/threonine-protein kinase domain (InterPro:IPR002290), Leucine-rich repeat-containing N-terminal domain, type 2 (InterPro:IPR013210), Leucine-rich repeat (InterPro:IPR001611), Serine/threonine-protein kinase-like domain (InterPro:IPR017442), Protein kinase-like domain (InterPro:IPR011009), Serine/threonine-protein kinase, active site (InterPro:IPR008271), Protein kinase, catalytic domain (InterPro:IPR000719), Leucine-rich repeat, typical subtype (InterPro:IPR003591), Tyrosine-protein kinase, catalytic domain (InterPro:IPR020635); BEST Arabidopsis thaliana protein match is: BRI1-like 3 (TAIR:AT3G13380.1)</t>
  </si>
  <si>
    <t>Concanavalin A-like lectin/glucanase, subgroup | Leucine-rich repeat | Leucine-rich repeat-containing N-terminal, type 2 | Protein kinase domain | Protein kinase, ATP binding site | Protein kinase-like domain | Serine/threonine-protein kinase, active site</t>
  </si>
  <si>
    <t>photosystem I subunit G</t>
  </si>
  <si>
    <t>photosystem I subunit G (PSAG); FUNCTIONS IN: molecular_function unknown; INVOLVED IN: photosynthetic NADP+ reduction, photosystem I stabilization, protein stabilization, photosynthetic electron transport in photosystem I, photosynthesis; LOCATED IN: in 7 components; EXPRESSED IN: 24 plant structures; EXPRESSED DURING: 14 growth stages; CONTAINS InterPro DOMAIN/s: Photosystem I reaction centre, PsaG, plant (InterPro:IPR017494), Photosystem I PsaG/PsaK protein (InterPro:IPR000549), Photosystem I reaction centre, PsaG/PsaK, plant (InterPro:IPR016370)</t>
  </si>
  <si>
    <t>Photosystem I PsaG, plant | Photosystem I PsaG/PsaK domain | Photosystem I PsaG/PsaK protein | Photosystem I PsaG/PsaK, plant</t>
  </si>
  <si>
    <t>Domain of unknown function (DUF2431)</t>
  </si>
  <si>
    <t>CONTAINS InterPro DOMAIN/s: Domain of unknown function DUF2431 (InterPro:IPR019446); BEST Arabidopsis thaliana protein match is: Domain of unknown function (DUF2431) (TAIR:AT1G55790.1)</t>
  </si>
  <si>
    <t>Domain of unknown function DUF2431</t>
  </si>
  <si>
    <t>Haloacid dehalogenase-like hydrolase (HAD) superfamily protein</t>
  </si>
  <si>
    <t>TIM50; CONTAINS InterPro DOMAIN/s: NLI interacting factor (InterPro:IPR004274); FUNCTIONS IN: molecular_function unknown; BEST Arabidopsis thaliana protein match is: Haloacid dehalogenase-like hydrolase (HAD) superfamily protein (TAIR:AT1G29780.1); INVOLVED IN: embryo development ending in seed dormancy; LOCATED IN: mitochondrion, mitochondrial inner membrane; EXPRESSED IN: 24 plant structures; EXPRESSED DURING: 13 growth stages</t>
  </si>
  <si>
    <t>HAD-like domain | Mitochondrial import inner membrane translocase subunit Tim50 | NLI interacting factor</t>
  </si>
  <si>
    <t>zinc transporter 11 precursor</t>
  </si>
  <si>
    <t>zinc transporter 11 precursor (ZIP11); FUNCTIONS IN: cation transmembrane transporter activity, metal ion transmembrane transporter activity; INVOLVED IN: cation transport, metal ion transport, transmembrane transport; LOCATED IN: endomembrane system, membrane; EXPRESSED IN: 22 plant structures; EXPRESSED DURING: 13 growth stages; CONTAINS InterPro DOMAIN/s: Zinc/iron permease (InterPro:IPR003689); BEST Arabidopsis thaliana protein match is: ZRT/IRT-like protein 2 (TAIR:AT5G59520.1)</t>
  </si>
  <si>
    <t>Zinc/iron permease</t>
  </si>
  <si>
    <t>serine acetyltransferase 2;1</t>
  </si>
  <si>
    <t>serine acetyltransferase 2;1 (SERAT2;1); FUNCTIONS IN: serine O-acetyltransferase activity; INVOLVED IN: cellular response to sulfate starvation, response to cold; LOCATED IN: cytosol, chloroplast, nucleus; EXPRESSED IN: 22 plant structures; EXPRESSED DURING: 13 growth stages; CONTAINS InterPro DOMAIN/s: Hexapeptide transferase, conserved site (InterPro:IPR018357), Serine O-acetyltransferase (InterPro:IPR005881), Trimeric LpxA-like (InterPro:IPR011004), Serine acetyltransferase, N-terminal (InterPro:IPR010493); BEST Arabidopsis thaliana protein match is: serine acetyltransferase 2;2 (TAIR:AT3G13110.1)</t>
  </si>
  <si>
    <t>Bacterial transferase hexapeptide repeat | Hexapeptide transferase, conserved site | Serine O-acetyltransferase | Serine acetyltransferase, N-terminal | Trimeric LpxA-like</t>
  </si>
  <si>
    <t>Polyketide cyclase/dehydrase and lipid transport superfamily protein; CONTAINS InterPro DOMAIN/s: Lipid-binding START (InterPro:IPR002913); BEST Arabidopsis thaliana protein match is: Polyketide cyclase/dehydrase and lipid transport superfamily protein (TAIR:AT3G13062.1)</t>
  </si>
  <si>
    <t>START domain | START-like domain</t>
  </si>
  <si>
    <t>NAC domain containing protein 1</t>
  </si>
  <si>
    <t>NAC domain containing protein 1 (NAC1); CONTAINS InterPro DOMAIN/s: No apical meristem (NAM) protein (InterPro:IPR003441); BEST Arabidopsis thaliana protein match is: NAC (No Apical Meristem) domain transcriptional regulator superfamily protein (TAIR:AT3G12977.1)</t>
  </si>
  <si>
    <t>GTP-binding protein-related</t>
  </si>
  <si>
    <t>GTP-binding protein-related; FUNCTIONS IN: GTP binding; INVOLVED IN: biological_process unknown; LOCATED IN: chloroplast, chloroplast stroma; EXPRESSED IN: 21 plant structures; EXPRESSED DURING: 13 growth stages; CONTAINS InterPro DOMAIN/s: Protein of unknown function DUF933 (InterPro:IPR013029), TGS-like (InterPro:IPR012676), GTP1/OBG (InterPro:IPR006073), Conserved hypothetical protein CHP00092 (InterPro:IPR004396), GTP-binding protein, HSR1-related (InterPro:IPR002917), Beta-grasp fold, ferredoxin-type (InterPro:IPR012675); BEST Arabidopsis thaliana protein match is: GTP binding (TAIR:AT1G30580.1)</t>
  </si>
  <si>
    <t>Beta-grasp domain | Domain of unknown function DUF933 | GTP binding domain | P-loop containing nucleoside triphosphate hydrolase | Ribosome-binding ATPase YchF/Obg-like ATPase 1 | TGS-like | TGS-like domain</t>
  </si>
  <si>
    <t>LOW EXPRESSION OF OSMOTICALLY RESPONSIVE GENES 1 (LOS1); FUNCTIONS IN: translation factor activity, nucleic acid binding, copper ion binding, translation elongation factor activity; INVOLVED IN: response to cold; LOCATED IN: cytosol, nucleolus, chloroplast, plasma membrane, membrane; EXPRESSED IN: 29 plant structures; EXPRESSED DURING: 15 growth stages; CONTAINS InterPro DOMAIN/s: Protein synthesis factor, GTP-binding (InterPro:IPR000795), Translation elongation factor EFG/EF2, domain IV (InterPro:IPR005517), Translation elongation factor EFG/EF2, C-terminal (InterPro:IPR000640), Translation elongation factor EFTu/EF1A, domain 2 (InterPro:IPR004161), Ribosomal protein S5 domain 2-type fold (InterPro:IPR020568), Ribosomal protein S5 domain 2-type fold, subgroup (InterPro:IPR014721), Elongation factor G/III/V (InterPro:IPR009022), Translation elongation/initiation factor/Ribosomal, beta-barrel (InterPro:IPR009000); BEST Arabidopsis thaliana protein match is: Ribosomal protein S5/Elongation factor G/III/V family protein (TAIR:AT3G12915.1)</t>
  </si>
  <si>
    <t>homolog of nucleolar protein NOP56</t>
  </si>
  <si>
    <t>homolog of nucleolar protein NOP56 (NOP56); LOCATED IN: nucleolus, cell wall; EXPRESSED IN: 22 plant structures; EXPRESSED DURING: 13 growth stages; CONTAINS InterPro DOMAIN/s: Pre-mRNA processing ribonucleoprotein, snoRNA-binding domain (InterPro:IPR002687), NOP5, N-terminal (InterPro:IPR012974), NOSIC (InterPro:IPR012976); BEST Arabidopsis thaliana protein match is: NOP56-like pre RNA processing ribonucleoprotein (TAIR:AT3G12860.1)</t>
  </si>
  <si>
    <t>NOP5, N-terminal | NOSIC | Nop domain</t>
  </si>
  <si>
    <t>Leucine-rich repeat transmembrane protein kinase; FUNCTIONS IN: kinase activity; INVOLVED IN: protein amino acid phosphorylation; CONTAINS InterPro DOMAIN/s: Protein kinase, ATP binding site (InterPro:IPR017441), Serine/threonine-protein kinase domain (InterPro:IPR002290), Leucine-rich repeat (InterPro:IPR001611), Serine-threonine/tyrosine-protein kinase (InterPro:IPR001245), Protein kinase-like domain (InterPro:IPR011009), Serine/threonine-protein kinase, active site (InterPro:IPR008271), Protein kinase, catalytic domain (InterPro:IPR000719), Malectin/receptor-like protein kinase (InterPro:IPR021720), Tyrosine-protein kinase, catalytic domain (InterPro:IPR020635); BEST Arabidopsis thaliana protein match is: Leucine-rich repeat transmembrane protein kinase (TAIR:AT1G56130.1)</t>
  </si>
  <si>
    <t>Leucine-rich repeat transmembrane protein kinase; FUNCTIONS IN: protein serine/threonine kinase activity, protein kinase activity, ATP binding; INVOLVED IN: protein amino acid phosphorylation; LOCATED IN: plasma membrane, membrane; EXPRESSED IN: cultured cell; CONTAINS InterPro DOMAIN/s: Serine/threonine-protein kinase domain (InterPro:IPR002290), Leucine-rich repeat (InterPro:IPR001611), Serine-threonine/tyrosine-protein kinase (InterPro:IPR001245), Serine/threonine-protein kinase, active site (InterPro:IPR008271), Protein kinase-like domain (InterPro:IPR011009), Protein kinase, catalytic domain (InterPro:IPR000719), Malectin/receptor-like protein kinase (InterPro:IPR021720), Tyrosine-protein kinase, catalytic domain (InterPro:IPR020635); BEST Arabidopsis thaliana protein match is: Leucine-rich repeat transmembrane protein kinase (TAIR:AT1G56140.1)</t>
  </si>
  <si>
    <t>Concanavalin A-like lectin/glucanase, subgroup | Leucine-rich repeat | Malectin | Protein kinase domain | Protein kinase-like domain | Serine-threonine/tyrosine-protein kinase catalytic domain | Serine/threonine-protein kinase, active site</t>
  </si>
  <si>
    <t>Leucine-rich repeat transmembrane protein kinase; FUNCTIONS IN: protein serine/threonine kinase activity, protein kinase activity, ATP binding; INVOLVED IN: protein amino acid phosphorylation; EXPRESSED IN: 18 plant structures; LOCATED IN: plasma membrane; EXPRESSED DURING: 7 growth stages; CONTAINS InterPro DOMAIN/s: Serine/threonine-protein kinase domain (InterPro:IPR002290), Leucine-rich repeat (InterPro:IPR001611), Serine-threonine/tyrosine-protein kinase (InterPro:IPR001245), Protein kinase-like domain (InterPro:IPR011009), Serine/threonine-protein kinase, active site (InterPro:IPR008271), Malectin/receptor-like protein kinase (InterPro:IPR021720), Protein kinase, catalytic domain (InterPro:IPR000719), Tyrosine-protein kinase, catalytic domain (InterPro:IPR020635); BEST Arabidopsis thaliana protein match is: Leucine-rich repeat transmembrane protein kinase (TAIR:AT1G56130.1); CONTAINS InterPro DOMAIN/s: Malectin/receptor-like protein kinase (InterPro:IPR021720), Protein kinase, catalytic domain (InterPro:IPR000719), Leucine-rich repeat (InterPro:IPR001611), Serine-threonine/tyrosine-protein kinase (InterPro:IPR001245), Protein kinase-like domain (InterPro:IPR011009), Serine/threonine-protein kinase, active site (InterPro:IPR008271)</t>
  </si>
  <si>
    <t>Protein of unknown function (DUF1399)</t>
  </si>
  <si>
    <t>Protein of unknown function (DUF1399); FUNCTIONS IN: molecular_function unknown; INVOLVED IN: biological_process unknown; EXPRESSED IN: 22 plant structures; LOCATED IN: plasma membrane; EXPRESSED DURING: 13 growth stages; EXPRESSED IN: 23 plant structures; CONTAINS InterPro DOMAIN/s: Protein of unknown function DUF1399 (InterPro:IPR009836); BEST Arabidopsis thaliana protein match is: Protein of unknown function (duplicated DUF1399) (TAIR:AT2G22660.2)</t>
  </si>
  <si>
    <t>Protein of unknown function DUF1399</t>
  </si>
  <si>
    <t>calreticulin 1a</t>
  </si>
  <si>
    <t>calreticulin 1a (CRT1a); FUNCTIONS IN: unfolded protein binding, calcium ion binding; INVOLVED IN: response to oxidative stress, response to cadmium ion, response to salt stress, calcium ion homeostasis; LOCATED IN: mitochondrion, endoplasmic reticulum, plasma membrane; LOCATED IN: mitochondrion, endoplasmic reticulum, plasma membrane, chloroplast; EXPRESSED IN: 27 plant structures; EXPRESSED DURING: 14 growth stages; CONTAINS InterPro DOMAIN/s: Calreticulin/calnexin, P (InterPro:IPR009033), Calreticulin/calnexin (InterPro:IPR001580), Calreticulin/calnexin, conserved site (InterPro:IPR018124), Calreticulin (InterPro:IPR009169), Concanavalin A-like lectin/glucanase, subgroup (InterPro:IPR013320), Concanavalin A-like lectin/glucanase (InterPro:IPR008985); BEST Arabidopsis thaliana protein match is: calreticulin 1b (TAIR:AT1G09210.1)</t>
  </si>
  <si>
    <t>Calreticulin | Calreticulin/calnexin | Calreticulin/calnexin, P domain | Calreticulin/calnexin, conserved site | Concanavalin A-like lectin/glucanase, subgroup | Concanavalin A-like lectin/glucanases superfamily</t>
  </si>
  <si>
    <t>Peptide chain release factor 2</t>
  </si>
  <si>
    <t>Peptide chain release factor 2; FUNCTIONS IN: translation release factor activity, codon specific, translation release factor activity; INVOLVED IN: translational termination; LOCATED IN: cytoplasm; EXPRESSED IN: 22 plant structures; EXPRESSED DURING: 13 growth stages; CONTAINS InterPro DOMAIN/s: Class I peptide chain release factor (InterPro:IPR000352), Peptide chain release factor 2 (InterPro:IPR004374), Peptide chain release factor (InterPro:IPR005139); BEST Arabidopsis thaliana protein match is: high chlorophyll fluorescent 109 (TAIR:AT5G36170.2)</t>
  </si>
  <si>
    <t>Double-stranded RNA-binding domain | Peptide chain release factor | Peptide chain release factor 2 | Peptide chain release factor class I/class II</t>
  </si>
  <si>
    <t>pseudogene, disease resistance protein (fragment), blastp match of 58% identity and 1.1e-16 P-value to GP|15787901|gb|AAL07542.1||AF316412 resistance gene analog NBS7 {Helianthus annuus}</t>
  </si>
  <si>
    <t>haloacid dehalogenase-like hydrolase family protein</t>
  </si>
  <si>
    <t>haloacid dehalogenase-like hydrolase family protein; FUNCTIONS IN: hydrolase activity, oxidoreductase activity, catalytic activity; INVOLVED IN: metabolic process, cell redox homeostasis; LOCATED IN: chloroplast, chloroplast stroma; EXPRESSED IN: 23 plant structures; EXPRESSED DURING: 14 growth stages; CONTAINS InterPro DOMAIN/s: Haloacid dehydrogenase/epoxide hydrolase (InterPro:IPR005833), Low-density lipoprotein receptor, class B (YWTD) repeat (InterPro:IPR000033), Thioredoxin fold (InterPro:IPR012335), Six-bladed beta-propeller, TolB-like (InterPro:IPR011042), Haloacid dehalogenase-like hydrolase (InterPro:IPR005834), Thioredoxin-like (InterPro:IPR017936), NHL repeat (InterPro:IPR001258), Thioredoxin-like fold (InterPro:IPR012336), Redoxin (InterPro:IPR013740), HAD-superfamily hydrolase, subfamily IA, variant 3 (InterPro:IPR006402); BEST Arabidopsis thaliana protein match is: NHL domain-containing protein (TAIR:AT3G07060.1)</t>
  </si>
  <si>
    <t>HAD hydrolase, subfamily IA | HAD-like domain | LDLR class B repeat | NHL repeat | Six-bladed beta-propeller, TolB-like | Thioredoxin-like fold</t>
  </si>
  <si>
    <t>Disease resistance protein (TIR-NBS-LRR class)</t>
  </si>
  <si>
    <t>WHITE RUST RESISTANCE 4 (WRR4); FUNCTIONS IN: transmembrane receptor activity, nucleoside-triphosphatase activity, nucleotide binding, ATP binding; INVOLVED IN: defense response to fungus, incompatible interaction, defense response; LOCATED IN: intrinsic to membrane; EXPRESSED IN: 17 plant structures; EXPRESSED DURING: 10 growth stages; CONTAINS InterPro DOMAIN/s: ATPase, AAA+ type, core (InterPro:IPR003593), NB-ARC (InterPro:IPR002182), Toll-Interleukin receptor (InterPro:IPR000157), Disease resistance protein (InterPro:IPR000767); BEST Arabidopsis thaliana protein match is: Disease resistance protein (TIR-NBS-LRR class) family (TAIR:AT1G56540.1)</t>
  </si>
  <si>
    <t>AAA+ ATPase domain | Leucine-rich repeat 3 | NB-ARC | P-loop containing nucleoside triphosphate hydrolase | Toll/interleukin-1 receptor homology (TIR) domain</t>
  </si>
  <si>
    <t>Disease resistance protein (TIR-NBS-LRR class) family</t>
  </si>
  <si>
    <t>Disease resistance protein (TIR-NBS-LRR class) family; FUNCTIONS IN: transmembrane receptor activity, nucleoside-triphosphatase activity, nucleotide binding, ATP binding; INVOLVED IN: signal transduction, apoptosis, defense response, innate immune response; INVOLVED IN: signal transduction, defense response, apoptosis, innate immune response; LOCATED IN: intrinsic to membrane; CONTAINS InterPro DOMAIN/s: ATPase, AAA+ type, core (InterPro:IPR003593), NB-ARC (InterPro:IPR002182), Disease resistance protein (InterPro:IPR000767), Toll-Interleukin receptor (InterPro:IPR000157); CONTAINS InterPro DOMAIN/s: ATPase, AAA+ type, core (InterPro:IPR003593), NB-ARC (InterPro:IPR002182), Toll-Interleukin receptor (InterPro:IPR000157), Disease resistance protein (InterPro:IPR000767); BEST Arabidopsis thaliana protein match is: Disease resistance protein (TIR-NBS-LRR class) (TAIR:AT1G56510.1)</t>
  </si>
  <si>
    <t>AAA+ ATPase domain | Leucine-rich repeat | Leucine-rich repeat 3 | NB-ARC | P-loop containing nucleoside triphosphate hydrolase | Toll/interleukin-1 receptor homology (TIR) domain</t>
  </si>
  <si>
    <t>production of anthocyanin pigment 1</t>
  </si>
  <si>
    <t>production of anthocyanin pigment 1 (PAP1);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90 (TAIR:AT1G66390.1)</t>
  </si>
  <si>
    <t>GDSL-like Lipase/Acylhydrolase superfamily protein; FUNCTIONS IN: hydrolase activity, acting on ester bonds, carboxylesterase activity; INVOLVED IN: lipid metabolic process; LOCATED IN: endomembrane system; EXPRESSED IN: 10 plant structures; EXPRESSED DURING: 6 growth stages; CONTAINS InterPro DOMAIN/s: Lipase, GDSL (InterPro:IPR001087); BEST Arabidopsis thaliana protein match is: GDSL-like Lipase/Acylhydrolase superfamily protein (TAIR:AT1G09390.1)</t>
  </si>
  <si>
    <t>Pentatricopeptide repeat (PPR) superfamily protein; CONTAINS InterPro DOMAIN/s: Pentatricopeptide repeat (InterPro:IPR002885); BEST Arabidopsis thaliana protein match is: pentatricopeptide (PPR) repeat-containing protein (TAIR:AT1G09410.1)</t>
  </si>
  <si>
    <t>Anticodon-binding | Pentatricopeptide repeat</t>
  </si>
  <si>
    <t>Mannose-binding lectin superfamily protein; CONTAINS InterPro DOMAIN/s: Mannose-binding lectin (InterPro:IPR001229); BEST Arabidopsis thaliana protein match is: Mannose-binding lectin superfamily protein (TAIR:AT1G61230.1)</t>
  </si>
  <si>
    <t>MBOAT (membrane bound O-acyl transferase) family protein</t>
  </si>
  <si>
    <t>MBOAT (membrane bound O-acyl transferase) family protein; CONTAINS InterPro DOMAIN/s: Membrane bound O-acyl transferase, MBOAT (InterPro:IPR004299)</t>
  </si>
  <si>
    <t>Membrane bound O-acyl transferase, MBOAT</t>
  </si>
  <si>
    <t>Translation protein SH3-like family protein; FUNCTIONS IN: structural constituent of ribosome; INVOLVED IN: translation; LOCATED IN: ribosome, intracellular; EXPRESSED IN: guard cell, juvenile leaf; CONTAINS InterPro DOMAIN/s: Translation protein SH3-like (InterPro:IPR008991), Ribosomal protein L21e (InterPro:IPR001147), Ribosomal protein L21e, conserved site (InterPro:IPR018259); BEST Arabidopsis thaliana protein match is: Translation protein SH3-like family protein (TAIR:AT1G57860.1)</t>
  </si>
  <si>
    <t>FAD/NAD(P)-binding oxidoreductase family protein; FUNCTIONS IN: oxidoreductase activity; LOCATED IN: chloroplast; EXPRESSED IN: 21 plant structures; EXPRESSED DURING: 13 growth stages; CONTAINS InterPro DOMAIN/s: Amine oxidase (InterPro:IPR002937); BEST Arabidopsis thaliana protein match is: carotenoid isomerase (TAIR:AT1G06820.1)</t>
  </si>
  <si>
    <t>zinc finger (C3HC4-type RING finger) family protein</t>
  </si>
  <si>
    <t>VARIANT IN METHYLATION 5 (VIM5); FUNCTIONS IN: zinc ion binding; LOCATED IN: cellular_component unknown; CONTAINS InterPro DOMAIN/s: SRA-YDG (InterPro:IPR003105), Zinc finger, RING-type, conserved site (InterPro:IPR017907), Zinc finger, RING-type (InterPro:IPR001841), Zinc finger, PHD-type, conserved site (InterPro:IPR019786), Zinc finger, PHD-type (InterPro:IPR001965), Zinc finger, FYVE/PHD-type (InterPro:IPR011011); BEST Arabidopsis thaliana protein match is: Zinc finger (C3HC4-type RING finger) family protein (TAIR:AT1G57820.1)</t>
  </si>
  <si>
    <t>PUA-like domain | SRA-YDG | Zinc finger, C3HC4 RING-type | Zinc finger, FYVE/PHD-type | Zinc finger, PHD-type | Zinc finger, PHD-type, conserved site | Zinc finger, RING-type | Zinc finger, RING-type, conserved site | Zinc finger, RING/FYVE/PHD-type</t>
  </si>
  <si>
    <t>Zinc finger (C3HC4-type RING finger) family protein</t>
  </si>
  <si>
    <t>VARIANT IN METHYLATION 1 (VIM1); CONTAINS InterPro DOMAIN/s: Zinc finger, RING-type, conserved site (InterPro:IPR017907), Zinc finger, PHD-type, conserved site (InterPro:IPR019786), Zinc finger, RING-type (InterPro:IPR001841), Zinc finger, PHD-type (InterPro:IPR001965), SRA-YDG (InterPro:IPR003105), Zinc finger, C3HC4 RING-type (InterPro:IPR018957), Zinc finger, FYVE/PHD-type (InterPro:IPR011011), Zinc finger, PHD-finger (InterPro:IPR019787); BEST Arabidopsis thaliana protein match is: zinc finger (C3HC4-type RING finger) family protein (TAIR:AT1G57800.1)</t>
  </si>
  <si>
    <t>PUA-like domain | SRA-YDG | Zinc finger, C3HC4 RING-type | Zinc finger, FYVE/PHD-type | Zinc finger, PHD-finger | Zinc finger, PHD-type | Zinc finger, PHD-type, conserved site | Zinc finger, RING-type | Zinc finger, RING-type, conserved site | Zinc finger, RING/FYVE/PHD-type</t>
  </si>
  <si>
    <t>Translation protein SH3-like family protein; FUNCTIONS IN: structural constituent of ribosome; INVOLVED IN: translation; LOCATED IN: ribosome, cytosolic large ribosomal subunit; EXPRESSED IN: juvenile leaf; CONTAINS InterPro DOMAIN/s: Translation protein SH3-like (InterPro:IPR008991), Ribosomal protein L21e (InterPro:IPR001147), Ribosomal protein L21e, conserved site (InterPro:IPR018259); BEST Arabidopsis thaliana protein match is: Translation protein SH3-like family protein (TAIR:AT1G57660.1)</t>
  </si>
  <si>
    <t>DNA-binding bromodomain-containing protein</t>
  </si>
  <si>
    <t>DNA-binding bromodomain-containing protein; FUNCTIONS IN: DNA binding; INVOLVED IN: biological_process unknown; LOCATED IN: cellular_component unknown; EXPRESSED IN: guard cell; CONTAINS InterPro DOMAIN/s: Bromodomain, conserved site (InterPro:IPR018359), Bromodomain (InterPro:IPR001487); BEST Arabidopsis thaliana protein match is: nuclear protein X1 (TAIR:AT5G63320.1)</t>
  </si>
  <si>
    <t>Bromodomain | Bromodomain, conserved site</t>
  </si>
  <si>
    <t>receptor like protein 9</t>
  </si>
  <si>
    <t>receptor like protein 9 (RLP9); INVOLVED IN: signal transduction; LOCATED IN: endomembrane system; CONTAINS InterPro DOMAIN/s: Leucine-rich repeat, typical subtype (InterPro:IPR003591), Leucine-rich repeat-containing N-terminal domain, type 2 (InterPro:IPR013210), Leucine-rich repeat (InterPro:IPR001611); BEST Arabidopsis thaliana protein match is: receptor like protein 13 (TAIR:AT1G74170.1); BEST Arabidopsis thaliana protein match is: receptor like protein 56 (TAIR:AT5G49290.1)</t>
  </si>
  <si>
    <t>TRAF-like family protein</t>
  </si>
  <si>
    <t>ZW9; FUNCTIONS IN: molecular_function unknown; INVOLVED IN: biological_process unknown; LOCATED IN: endomembrane system; EXPRESSED IN: 18 plant structures; EXPRESSED DURING: 12 growth stages; CONTAINS InterPro DOMAIN/s: TRAF-like (InterPro:IPR008974), MATH (InterPro:IPR002083); BEST Arabidopsis thaliana protein match is: TRAF-like family protein (TAIR:AT3G28220.1)</t>
  </si>
  <si>
    <t>MATH | TRAF-like</t>
  </si>
  <si>
    <t>Phosphoglycerate mutase family protein; CONTAINS InterPro DOMAIN/s: Histidine phosphatase superfamily, clade-1 (InterPro:IPR013078); LOCATED IN: chloroplast; BEST Arabidopsis thaliana protein match is: Phosphoglycerate mutase family protein (TAIR:AT5G64460.8)</t>
  </si>
  <si>
    <t>Histidine phosphatase superfamily | Histidine phosphatase superfamily, clade-1</t>
  </si>
  <si>
    <t>Glutamyl-tRNA reductase family protein</t>
  </si>
  <si>
    <t>HEMA1; FUNCTIONS IN: glutamyl-tRNA reductase activity; INVOLVED IN: chlorophyll biosynthetic process, heme biosynthetic process, response to light stimulus, porphyrin biosynthetic process; LOCATED IN: chloroplast; EXPRESSED IN: 23 plant structures; EXPRESSED DURING: 15 growth stages; CONTAINS InterPro DOMAIN/s: Quinate/shikimate 5-dehydrogenase/glutamyl-tRNA reductase (InterPro:IPR006151), Tetrapyrrole biosynthesis, glutamyl-tRNA reductase, conserved site (InterPro:IPR018214), Tetrapyrrole biosynthesis, glutamyl-tRNA reductase, C-terminal (InterPro:IPR015896), NAD(P)-binding domain (InterPro:IPR016040), Tetrapyrrole biosynthesis, glutamyl-tRNA reductase (InterPro:IPR000343), Tetrapyrrole biosynthesis, glutamyl-tRNA reductase, N-terminal (InterPro:IPR015895); BEST Arabidopsis thaliana protein match is: Glutamyl-tRNA reductase family protein (TAIR:AT1G09940.1)</t>
  </si>
  <si>
    <t>Glutamyl-tRNA reductase, conserved site | NAD(P)-binding domain | Quinate/shikimate 5-dehydrogenase/glutamyl-tRNA reductase | Tetrapyrrole biosynthesis, glutamyl-tRNA reductase | Tetrapyrrole biosynthesis, glutamyl-tRNA reductase, N-terminal | Tetrapyrrole biosynthesis, glutamyl-tRNA reductase, dimerisation domain</t>
  </si>
  <si>
    <t>heme oxygenase 4</t>
  </si>
  <si>
    <t>heme oxygenase 4 (HO4); FUNCTIONS IN: heme oxygenase (decyclizing) activity, oxidoreductase activity, heme binding; INVOLVED IN: oxidation reduction, heme oxidation; LOCATED IN: chloroplast; EXPRESSED IN: 7 plant structures; CONTAINS InterPro DOMAIN/s: Haem oxygenase-like, multi-helical (InterPro:IPR016084), Haem oxygenase-like (InterPro:IPR016053), Haem oxygenase (decyclizing), plant (InterPro:IPR016951); BEST Arabidopsis thaliana protein match is: heme oxygenase 3 (TAIR:AT1G69720.1)</t>
  </si>
  <si>
    <t>Haem oxygenase (decyclizing), plant | Haem oxygenase-like | Haem oxygenase-like, multi-helical</t>
  </si>
  <si>
    <t>Ribosomal protein S5 family protein</t>
  </si>
  <si>
    <t>XW6; FUNCTIONS IN: structural constituent of ribosome; INVOLVED IN: translation; LOCATED IN: cytosolic small ribosomal subunit, plasma membrane, chloroplast, membrane; EXPRESSED IN: guard cell, pollen tube, leaf; CONTAINS InterPro DOMAIN/s: Ribosomal protein S5, eukaryotic/archaeal (InterPro:IPR005711), Ribosomal protein S5, N-terminal (InterPro:IPR013810), Double-stranded RNA-binding-like (InterPro:IPR014720), Ribosomal protein S5, C-terminal (InterPro:IPR005324), Ribosomal protein S5 domain 2-type fold (InterPro:IPR020568), Ribosomal protein S5 (InterPro:IPR000851), Ribosomal protein S5 domain 2-type fold, subgroup (InterPro:IPR014721), Ribosomal protein S5, N-terminal, conserved site (InterPro:IPR018192); BEST Arabidopsis thaliana protein match is: Ribosomal protein S5 family protein (TAIR:AT1G59359.1)</t>
  </si>
  <si>
    <t>Double-stranded RNA-binding domain | Ribosomal protein S5 | Ribosomal protein S5 domain 2-type fold | Ribosomal protein S5 domain 2-type fold, subgroup | Ribosomal protein S5, C-terminal | Ribosomal protein S5, N-terminal | Ribosomal protein S5, N-terminal, conserved site | Ribosomal protein S5, eukaryotic/archaeal</t>
  </si>
  <si>
    <t>RNA-binding protein 1</t>
  </si>
  <si>
    <t>RNA-binding protein 1 (RBP1); CONTAINS InterPro DOMAIN/s: RNA recognition motif, RNP-1 (InterPro:IPR000504), Nucleotide-binding, alpha-beta plait (InterPro:IPR012677); BEST Arabidopsis thaliana protein match is: RNA-binding (RRM/RBD/RNP motifs) family protein (TAIR:AT5G55550.4)</t>
  </si>
  <si>
    <t>lipases;hydrolases, acting on ester bonds</t>
  </si>
  <si>
    <t>RXW8; FUNCTIONS IN: hydrolase activity, acting on ester bonds, lipase activity; CONTAINS InterPro DOMAIN/s: Protein of unknown function DUF221 (InterPro:IPR003864); INVOLVED IN: lipid metabolic process; LOCATED IN: endomembrane system; LOCATED IN: endomembrane system, membrane; CONTAINS InterPro DOMAIN/s: Lipase, GDSL, active site (InterPro:IPR008265), Lipase, GDSL (InterPro:IPR001087); CONTAINS InterPro DOMAIN/s: Protein of unknown function DUF221 (InterPro:IPR003864), Lipase, GDSL, active site (InterPro:IPR008265), Lipase, GDSL (InterPro:IPR001087); BEST Arabidopsis thaliana protein match is: Early-responsive to dehydration stress protein (ERD4) (TAIR:AT1G10090.1); BEST Arabidopsis thaliana protein match is: GDSL-like Lipase/Acylhydrolase superfamily protein (TAIR:AT1G59406.1)</t>
  </si>
  <si>
    <t>Domain of unknown function DUF221 | Lipase, GDSL | Lipase, GDSL, active site | SGNH hydrolase-type esterase domain</t>
  </si>
  <si>
    <t>Disease resistance protein (CC-NBS-LRR class) family; FUNCTIONS IN: ATP binding; INVOLVED IN: apoptosis, defense response; INVOLVED IN: defense response, apoptosis; LOCATED IN: cellular_component unknown; EXPRESSED IN: cultured cell; CONTAINS InterPro DOMAIN/s: NB-ARC (InterPro:IPR002182), Disease resistance protein (InterPro:IPR000767); BEST Arabidopsis thaliana protein match is: Disease resistance protein (CC-NBS-LRR class) family (TAIR:AT1G59124.1); BEST Arabidopsis thaliana protein match is: Disease resistance protein (CC-NBS-LRR class) family (TAIR:AT1G59218.2)</t>
  </si>
  <si>
    <t>Disease resistance protein (CC-NBS-LRR class) family; FUNCTIONS IN: ATP binding; INVOLVED IN: apoptosis, defense response; INVOLVED IN: defense response, apoptosis; CONTAINS InterPro DOMAIN/s: NB-ARC (InterPro:IPR002182), Disease resistance protein (InterPro:IPR000767); BEST Arabidopsis thaliana protein match is: Disease resistance protein (CC-NBS-LRR class) family (TAIR:AT1G59218.2)</t>
  </si>
  <si>
    <t>Ribosomal protein S5 family protein; FUNCTIONS IN: structural constituent of ribosome, RNA binding; INVOLVED IN: translation; LOCATED IN: cytosolic small ribosomal subunit, ribosome, cell wall; CONTAINS InterPro DOMAIN/s: Ribosomal protein S5, eukaryotic/archaeal (InterPro:IPR005711), Ribosomal protein S5, N-terminal (InterPro:IPR013810), Double-stranded RNA-binding-like (InterPro:IPR014720), Ribosomal protein S5, C-terminal (InterPro:IPR005324), Ribosomal protein S5 domain 2-type fold (InterPro:IPR020568), Ribosomal protein S5 (InterPro:IPR000851), Ribosomal protein S5 domain 2-type fold, subgroup (InterPro:IPR014721), Ribosomal protein S5, N-terminal, conserved site (InterPro:IPR018192); BEST Arabidopsis thaliana protein match is: Ribosomal protein S5 family protein (TAIR:AT1G59359.1)</t>
  </si>
  <si>
    <t>ZCF125; FUNCTIONS IN: microtubule motor activity, ATP binding; INVOLVED IN: microtubule-based movement; EXPRESSED IN: 17 plant structures; EXPRESSED DURING: 9 growth stages; CONTAINS InterPro DOMAIN/s: Kinesin, motor region, conserved site (InterPro:IPR019821), Kinesin, motor domain (InterPro:IPR001752); BEST Arabidopsis thaliana protein match is: P-loop containing nucleoside triphosphate hydrolases superfamily protein (TAIR:AT3G10180.1)</t>
  </si>
  <si>
    <t>Kinesin, motor domain | Kinesin, motor region, conserved site | Kinesin-like protein | P-loop containing nucleoside triphosphate hydrolase</t>
  </si>
  <si>
    <t>ZCW7</t>
  </si>
  <si>
    <t>RNA helicase, ATP-dependent, SK12/DOB1 protein</t>
  </si>
  <si>
    <t>RNA helicase, ATP-dependent, SK12/DOB1 protein; FUNCTIONS IN: hydrolase activity, acting on acid anhydrides, in phosphorus-containing anhydrides, helicase activity, ATP binding, ATP-dependent helicase activity, nucleic acid binding; INVOLVED IN: N-terminal protein myristoylation; EXPRESSED IN: 23 plant structures; EXPRESSED DURING: 14 growth stages; CONTAINS InterPro DOMAIN/s: DNA/RNA helicase, DEAD/DEAH box type, N-terminal (InterPro:IPR011545), DSH, C-terminal (InterPro:IPR012961), DEAD-like helicase, N-terminal (InterPro:IPR014001), DNA/RNA helicase, C-terminal (InterPro:IPR001650), RNA helicase, ATP-dependent, SK12/DOB1 (InterPro:IPR016438), Helicase, superfamily 1/2, ATP-binding domain (InterPro:IPR014021); BEST Arabidopsis thaliana protein match is: RNA helicase, ATP-dependent, SK12/DOB1 protein (TAIR:AT2G06990.1)</t>
  </si>
  <si>
    <t>DEAD/DEAH box helicase domain | DSH, C-terminal | Helicase, C-terminal | Helicase, superfamily 1/2, ATP-binding domain | P-loop containing nucleoside triphosphate hydrolase | RNA helicase, ATP-dependent, SK12/DOB1 | rRNA-processing arch domain</t>
  </si>
  <si>
    <t>pyruvate dehydrogenase complex E1 alpha subunit</t>
  </si>
  <si>
    <t>pyruvate dehydrogenase complex E1 alpha subunit (E1 ALPHA); FUNCTIONS IN: oxidoreductase activity, acting on the aldehyde or oxo group of donors, disulfide as acceptor, pyruvate dehydrogenase (acetyl-transferring) activity; INVOLVED IN: response to cadmium ion, metabolic process; LOCATED IN: cytosol, mitochondrion, nucleus; EXPRESSED IN: 25 plant structures; EXPRESSED DURING: 15 growth stages; CONTAINS InterPro DOMAIN/s: Dehydrogenase, E1 component (InterPro:IPR001017), Pyruvate dehydrogenase (acetyl-transferring) E1 component, alpha subunit, subgroup y (InterPro:IPR017597); BEST Arabidopsis thaliana protein match is: Thiamin diphosphate-binding fold (THDP-binding) superfamily protein (TAIR:AT1G24180.1)</t>
  </si>
  <si>
    <t>Dehydrogenase, E1 component | Pyruvate dehydrogenase (acetyl-transferring) E1 component, alpha subunit, subgroup y | Thiamin diphosphate-binding fold</t>
  </si>
  <si>
    <t>trehalose phosphate synthase</t>
  </si>
  <si>
    <t>trehalose phosphate synthase (TPS10); FUNCTIONS IN: transferase activity, transferring glycosyl groups, trehalose-phosphatase activity; INVOLVED IN: trehalose biosynthetic process, metabolic process; LOCATED IN: cellular_component unknown; EXPRESSED IN: 25 plant structures; EXPRESSED DURING: 13 growth stages; CONTAINS InterPro DOMAIN/s: HAD-superfamily hydrolase, subfamily IIB (InterPro:IPR006379), Glycosyl transferase, family 20 (InterPro:IPR001830), Trehalose-phosphatase (InterPro:IPR003337); BEST Arabidopsis thaliana protein match is: trehalose-phosphatase/synthase 9 (TAIR:AT1G23870.1)</t>
  </si>
  <si>
    <t>splicing factor PWI domain-containing protein / RNA recognition motif (RRM)-containing protein</t>
  </si>
  <si>
    <t>splicing factor PWI domain-containing protein / RNA recognition motif (RRM)-containing protein; FUNCTIONS IN: nucleotide binding, nucleic acid binding; INVOLVED IN: mRNA processing; LOCATED IN: chloroplast; EXPRESSED IN: 24 plant structures; EXPRESSED DURING: 13 growth stages; CONTAINS InterPro DOMAIN/s: RNA recognition motif, RNP-1 (InterPro:IPR000504), Nucleotide-binding, alpha-beta plait (InterPro:IPR012677), Splicing factor PWI (InterPro:IPR002483)</t>
  </si>
  <si>
    <t>Nucleotide-binding, alpha-beta plait | PWI domain | RNA recognition motif domain</t>
  </si>
  <si>
    <t>beta glucosidase 5</t>
  </si>
  <si>
    <t>beta glucosidase 5 (BGLU5); FUNCTIONS IN: cation binding, hydrolase activity, hydrolyzing O-glycosyl compounds, catalytic activity; INVOLVED IN: carbohydrate metabolic process; LOCATED IN: endomembrane system;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4 (TAIR:AT1G60090.1)</t>
  </si>
  <si>
    <t>RNA polymerase I subunit 43</t>
  </si>
  <si>
    <t>RNA polymerase I subunit 43 (RPAC43); FUNCTIONS IN: DNA-directed RNA polymerase activity, protein dimerization activity, DNA binding; INVOLVED IN: transcription; EXPRESSED IN: 11 plant structures; EXPRESSED DURING: 4 anthesis, C globular stage, petal differentiation and expansion stage, E expanded cotyledon stage, D bilateral stage; CONTAINS InterPro DOMAIN/s: DNA-directed RNA polymerase, insert domain (InterPro:IPR011262), DNA-directed RNA polymerase, dimerisation (InterPro:IPR011261), DNA-directed RNA polymerase, RpoA/D/Rpb3-type (InterPro:IPR011263), DNA-directed RNA polymerase, 30-40kDa subunit, conserved site (InterPro:IPR001514), DNA-directed RNA polymerase, RBP11-like (InterPro:IPR009025); BEST Arabidopsis thaliana protein match is: DNA-directed RNA polymerase family protein (TAIR:AT1G60850.1)</t>
  </si>
  <si>
    <t>DNA-directed RNA polymerase, 30-40kDa subunit, conserved site | DNA-directed RNA polymerase, RBP11-like dimerisation domain | DNA-directed RNA polymerase, RpoA/D/Rpb3-type | DNA-directed RNA polymerase, insert domain</t>
  </si>
  <si>
    <t>Zinc finger, C2H2-like</t>
  </si>
  <si>
    <t>NAD(P)-linked oxidoreductase superfamily protein; FUNCTIONS IN: oxidoreductase activity, aldo-keto reductase activity; INVOLVED IN: oxidation reduction; LOCATED IN: plasma membrane, chloroplast envelope; EXPRESSED IN: 22 plant structures; EXPRESSED DURING: 13 growth stages; CONTAINS InterPro DOMAIN/s: Aldo/keto reductase (InterPro:IPR001395); BEST Arabidopsis thaliana protein match is: NAD(P)-linked oxidoreductase superfamily protein (TAIR:AT1G60710.1)</t>
  </si>
  <si>
    <t>Aldo/keto reductase | NADP-dependent oxidoreductase domain</t>
  </si>
  <si>
    <t>NAD(P)-linked oxidoreductase superfamily protein; FUNCTIONS IN: oxidoreductase activity, aldo-keto reductase activity; INVOLVED IN: oxidation reduction; EXPRESSED IN: 7 plant structures; EXPRESSED DURING: LP.06 six leaves visible, LP.04 four leaves visible, 4 anthesis, petal differentiation and expansion stage; CONTAINS InterPro DOMAIN/s: Aldo/keto reductase (InterPro:IPR001395); BEST Arabidopsis thaliana protein match is: NAD(P)-linked oxidoreductase superfamily protein (TAIR:AT1G60710.1)</t>
  </si>
  <si>
    <t>Tetratricopeptide repeat (TPR)-like superfamily protein; FUNCTIONS IN: binding; INVOLVED IN: biological_process unknown; LOCATED IN: mitochondrion; EXPRESSED IN: 21 plant structures; EXPRESSED DURING: 13 growth stages; CONTAINS InterPro DOMAIN/s: Pentatricopeptide repeat (InterPro:IPR002885), Tetratricopeptide-like helical (InterPro:IPR011990); BEST Arabidopsis thaliana protein match is: Tetratricopeptide repeat (TPR)-like superfamily protein (TAIR:AT1G02370.1)</t>
  </si>
  <si>
    <t>ARF-GAP domain 2</t>
  </si>
  <si>
    <t>ARF-GAP domain 2 (AGD2); FUNCTIONS IN: ARF GTPase activator activity, zinc ion binding; INVOLVED IN: regulation of ARF GTPase activity; LOCATED IN: cytoplasm; EXPRESSED IN: 22 plant structures; EXPRESSED DURING: 15 growth stages; CONTAINS InterPro DOMAIN/s: Arf GTPase activating protein (InterPro:IPR001164), Pleckstrin homology-type (InterPro:IPR011993), Ankyrin repeat-containing domain (InterPro:IPR020683), BAR (InterPro:IPR004148), Pleckstrin homology (InterPro:IPR001849), Ankyrin repeat (InterPro:IPR002110); BEST Arabidopsis thaliana protein match is: ARF-GAP domain 4 (TAIR:AT1G10870.1)</t>
  </si>
  <si>
    <t>Ankyrin repeat | Ankyrin repeat-containing domain | Arf GTPase activating protein | Arfaptin homology (AH) domain/BAR domain | BAR domain | Pleckstrin homology domain | Pleckstrin homology-like domain</t>
  </si>
  <si>
    <t>2Fe-2S ferredoxin-like superfamily protein</t>
  </si>
  <si>
    <t>FED A; FUNCTIONS IN: electron carrier activity, iron-sulfur cluster binding, 2 iron, 2 sulfur cluster binding; INVOLVED IN: photosynthetic electron transport chain, response to light stimulus; LOCATED IN: chloroplast stroma, chloroplast; EXPRESSED IN: 22 plant structures; EXPRESSED DURING: 13 growth stages; CONTAINS InterPro DOMAIN/s: 2Fe-2S ferredoxin, iron-sulphur binding site (InterPro:IPR006058), Ferredoxin (InterPro:IPR001041), Ferredoxin [2Fe-2S], plant (InterPro:IPR010241), Beta-grasp fold, ferredoxin-type (InterPro:IPR012675); BEST Arabidopsis thaliana protein match is: ferredoxin 1 (TAIR:AT1G10960.1)</t>
  </si>
  <si>
    <t>2Fe-2S ferredoxin, iron-sulphur binding site | 2Fe-2S ferredoxin-type domain | Beta-grasp domain | Ferredoxin [2Fe-2S], plant</t>
  </si>
  <si>
    <t>cleavage and polyadenylation specificity factor 73-I</t>
  </si>
  <si>
    <t>cleavage and polyadenylation specificity factor 73-I (CPSF73-I); CONTAINS InterPro DOMAIN/s: Beta-Casp domain (InterPro:IPR022712), RNA-metabolising metallo-beta-lactamase (InterPro:IPR011108), Beta-lactamase-like (InterPro:IPR001279), Pre-mRNA 3&amp;apos;-end-processing endonuclease polyadenylation factor C-term (InterPro:IPR021718); BEST Arabidopsis thaliana protein match is: cleavage and polyadenylation specificity factor 73 kDa subunit-II (TAIR:AT2G01730.1)</t>
  </si>
  <si>
    <t>Beta-Casp domain | Beta-lactamase-like | Pre-mRNA 3'-end-processing endonuclease polyadenylation factor C-term | RNA-metabolising metallo-beta-lactamase</t>
  </si>
  <si>
    <t>Hydroxyproline-rich glycoprotein family protein</t>
  </si>
  <si>
    <t>Hydroxyproline-rich glycoprotein family protein; FUNCTIONS IN: molecular_function unknown; INVOLVED IN: biological_process unknown; LOCATED IN: chloroplast; EXPRESSED IN: male gametophyte, flower, pollen tube; EXPRESSED DURING: L mature pollen stage, M germinated pollen stage, 4 anthesis; BEST Arabidopsis thaliana protein match is: unknown protein (TAIR:AT1G11070.1)</t>
  </si>
  <si>
    <t>LisH and RanBPM domains containing protein</t>
  </si>
  <si>
    <t>LisH and RanBPM domains containing protein; FUNCTIONS IN: molecular_function unknown; INVOLVED IN: biological_process unknown; LOCATED IN: cellular_component unknown; EXPRESSED IN: 23 plant structures; EXPRESSED DURING: 13 growth stages; CONTAINS InterPro DOMAIN/s: LisH dimerisation motif, subgroup (InterPro:IPR013720), Ran binding protein, CRA domain (InterPro:IPR019589), CTLH, C-terminal LisH motif (InterPro:IPR006595), LisH dimerisation motif (InterPro:IPR006594), Ran binding protein-like, CRA domain (InterPro:IPR013144); CONTAINS InterPro DOMAIN/s: Ran binding protein, CRA domain (InterPro:IPR019589), CTLH, C-terminal LisH motif (InterPro:IPR006595), Ran binding protein-like, CRA domain (InterPro:IPR013144); BEST Arabidopsis thaliana protein match is: LisH and RanBPM domains containing protein (TAIR:AT4G09300.1)</t>
  </si>
  <si>
    <t>CRA domain | CTLH, C-terminal LisH motif | CTLH/CRA C-terminal to LisH motif domain | LisH dimerisation motif | LisH dimerisation motif, subgroup</t>
  </si>
  <si>
    <t>unknown protein; FUNCTIONS IN: molecular_function unknown; INVOLVED IN: N-terminal protein myristoylation; LOCATED IN: cellular_component unknown; EXPRESSED IN: 19 plant structures; EXPRESSED DURING: 12 growth stages; BEST Arabidopsis thaliana protein match is: unknown protein (TAIR:AT1G11125.1)</t>
  </si>
  <si>
    <t>LRR and NB-ARC domains-containing disease resistance protein</t>
  </si>
  <si>
    <t>LRR and NB-ARC domains-containing disease resistance protein; FUNCTIONS IN: ATP binding; INVOLVED IN: N-terminal protein myristoylation, defense response, apoptosis; INVOLVED IN: apoptosis, defense response; LOCATED IN: plasma membrane; EXPRESSED IN: cultured cell; CONTAINS InterPro DOMAIN/s: Leucine-rich repeat-containing protein (InterPro:IPR015766), NB-ARC (InterPro:IPR002182), Leucine-rich repeat (InterPro:IPR001611), Disease resistance protein (InterPro:IPR000767); BEST Arabidopsis thaliana protein match is: LRR and NB-ARC domains-containing disease resistance protein (TAIR:AT1G61310.1)</t>
  </si>
  <si>
    <t>LRR and NB-ARC domains-containing disease resistance protein; FUNCTIONS IN: ATP binding; INVOLVED IN: N-terminal protein myristoylation, apoptosis, defense response; LOCATED IN: endomembrane system; CONTAINS InterPro DOMAIN/s: NB-ARC (InterPro:IPR002182), Leucine-rich repeat (InterPro:IPR001611), Disease resistance protein (InterPro:IPR000767); BEST Arabidopsis thaliana protein match is: LRR and NB-ARC domains-containing disease resistance protein (TAIR:AT1G61310.1)</t>
  </si>
  <si>
    <t>LRR and NB-ARC domains-containing disease resistance protein; FUNCTIONS IN: ATP binding; INVOLVED IN: N-terminal protein myristoylation, apoptosis, defense response; CONTAINS InterPro DOMAIN/s: NB-ARC (InterPro:IPR002182), Disease resistance protein (InterPro:IPR000767); BEST Arabidopsis thaliana protein match is: LRR and NB-ARC domains-containing disease resistance protein (TAIR:AT1G61180.1)</t>
  </si>
  <si>
    <t>S-locus lectin protein kinase family protein; FUNCTIONS IN: in 6 functions; INVOLVED IN: protein amino acid phosphorylation, recognition of pollen; LOCATED IN: cellular_component unknown; EXPRESSED IN: 11 plant structures; EXPRESSED DURING: LP.10 ten leaves visible, F mature embryo stage, petal differentiation and expansion stage, E expanded cotyledon stage, D bilateral stage; CONTAINS InterPro DOMAIN/s: Curculin-like (mannose-binding) lectin (InterPro:IPR001480), PAN-2 domain (InterPro:IPR013227), Apple-like (InterPro:IPR003609), S-locus receptor kinase, C-terminal (InterPro:IPR021820), Serine/threonine-protein kinase domain (InterPro:IPR002290), Serine-threonine/tyrosine-protein kinase (InterPro:IPR001245), Protein kinase-like domain (InterPro:IPR011009), Serine/threonine-protein kinase, active site (InterPro:IPR008271), Protein kinase, catalytic domain (InterPro:IPR000719), S-locus glycoprotein (InterPro:IPR000858), Tyrosine-protein kinase, catalytic domain (InterPro:IPR020635); BEST Arabidopsis thaliana protein match is: S-locus lectin protein kinase family protein (TAIR:AT1G61440.1)</t>
  </si>
  <si>
    <t>unknown protein; BEST Arabidopsis thaliana protein match is: unknown protein (TAIR:AT1G61415.1)</t>
  </si>
  <si>
    <t>S-locus protein kinase, putative</t>
  </si>
  <si>
    <t>S-locus protein kinase, putative; FUNCTIONS IN: carbohydrate binding, protein serine/threonine kinase activity, protein kinase activity, kinase activity, ATP binding; INVOLVED IN: protein amino acid phosphorylation, recognition of pollen; EXPRESSED IN: stem; CONTAINS InterPro DOMAIN/s: PAN-2 domain (InterPro:IPR013227), Protein kinase, ATP binding site (InterPro:IPR017441), Apple-like (InterPro:IPR003609), S-locus receptor kinase, C-terminal (InterPro:IPR021820), Serine/threonine-protein kinase domain (InterPro:IPR002290), Serine-threonine/tyrosine-protein kinase (InterPro:IPR001245), Protein kinase-like domain (InterPro:IPR011009), Serine/threonine-protein kinase, active site (InterPro:IPR008271), Protein kinase, catalytic domain (InterPro:IPR000719), S-locus glycoprotein (InterPro:IPR000858), Tyrosine-protein kinase, catalytic domain (InterPro:IPR020635); BEST Arabidopsis thaliana protein match is: S-locus lectin protein kinase family protein (TAIR:AT1G61420.1)</t>
  </si>
  <si>
    <t>S-locus lectin protein kinase family protein; FUNCTIONS IN: in 6 functions; INVOLVED IN: protein amino acid phosphorylation, recognition of pollen; LOCATED IN: endomembrane system; EXPRESSED IN: stem, sperm cell; CONTAINS InterPro DOMAIN/s: Curculin-like (mannose-binding) lectin (InterPro:IPR001480), Protein kinase, ATP binding site (InterPro:IPR017441), PAN-2 domain (InterPro:IPR013227), Apple-like (InterPro:IPR003609), S-locus receptor kinase, C-terminal (InterPro:IPR021820), Serine-threonine/tyrosine-protein kinase (InterPro:IPR001245), Protein kinase-like domain (InterPro:IPR011009), Serine/threonine-protein kinase, active site (InterPro:IPR008271), Protein kinase, catalytic domain (InterPro:IPR000719), S-locus glycoprotein (InterPro:IPR000858); BEST Arabidopsis thaliana protein match is: S-locus lectin protein kinase family protein (TAIR:AT1G61480.1)</t>
  </si>
  <si>
    <t>Apple-like | Bulb-type lectin domain | Concanavalin A-like lectin/glucanase, subgroup | PAN-2 domain | Protein kinase domain | Protein kinase, ATP binding site | Protein kinase-like domain | S-locus glycoprotein | S-locus receptor kinase, C-terminal | S-receptor-like serine/threonine-protein kinase | Serine-threonine/tyrosine-protein kinase catalytic domain | Serine/threonine-protein kinase, active site</t>
  </si>
  <si>
    <t>S-locus lectin protein kinase family protein; FUNCTIONS IN: in 6 functions; INVOLVED IN: protein amino acid phosphorylation, recognition of pollen; LOCATED IN: endomembrane system; EXPRESSED IN: sperm cell, root; CONTAINS InterPro DOMAIN/s: Curculin-like (mannose-binding) lectin (InterPro:IPR001480), PAN-2 domain (InterPro:IPR013227), Apple-like (InterPro:IPR003609), S-locus receptor kinase, C-terminal (InterPro:IPR021820), EGF-like, type 3 (InterPro:IPR000742), Serine-threonine/tyrosine-protein kinase (InterPro:IPR001245), Protein kinase-like domain (InterPro:IPR011009), Serine/threonine-protein kinase, active site (InterPro:IPR008271), Protein kinase, catalytic domain (InterPro:IPR000719), S-locus glycoprotein (InterPro:IPR000858); BEST Arabidopsis thaliana protein match is: S-locus lectin protein kinase family protein (TAIR:AT1G61490.1)</t>
  </si>
  <si>
    <t>Apple-like | Bulb-type lectin domain | Concanavalin A-like lectin/glucanase, subgroup | Epidermal growth factor-like domain | PAN-2 domain | Protein kinase domain | Protein kinase-like domain | S-locus glycoprotein | S-locus receptor kinase, C-terminal | S-receptor-like serine/threonine-protein kinase | Serine-threonine/tyrosine-protein kinase catalytic domain | Serine/threonine-protein kinase, active site</t>
  </si>
  <si>
    <t>translocase of the inner mitochondrial membrane 13</t>
  </si>
  <si>
    <t>translocase of the inner mitochondrial membrane 13 (TIM13); FUNCTIONS IN: copper ion binding, P-P-bond-hydrolysis-driven protein transmembrane transporter activity; INVOLVED IN: protein import into mitochondrial inner membrane, protein targeting to mitochondrion; LOCATED IN: mitochondrion, mitochondrial inner membrane, mitochondrial intermembrane space; EXPRESSED IN: 22 plant structures; EXPRESSED DURING: 13 growth stages; CONTAINS InterPro DOMAIN/s: Mitochondrial inner membrane translocase complex, Tim8/9/10/13-zinc finger-like (InterPro:IPR004217)</t>
  </si>
  <si>
    <t>Tim10/DDP family zinc finger</t>
  </si>
  <si>
    <t>R-protein L3 B</t>
  </si>
  <si>
    <t>R-protein L3 B (RPL3B); FUNCTIONS IN: structural constituent of ribosome; INVOLVED IN: translation; LOCATED IN: ribosome, cytosolic large ribosomal subunit, membrane; EXPRESSED IN: 23 plant structures; EXPRESSED DURING: 13 growth stages; CONTAINS InterPro DOMAIN/s: Ribosomal protein L3 (InterPro:IPR000597), Ribosomal protein L3, conserved site (InterPro:IPR019926), Translation elongation/initiation factor/Ribosomal, beta-barrel (InterPro:IPR009000); BEST Arabidopsis thaliana protein match is: ribosomal protein 1 (TAIR:AT1G43170.8)</t>
  </si>
  <si>
    <t>phosphoinositide binding</t>
  </si>
  <si>
    <t>phosphoinositide binding; FUNCTIONS IN: phosphoinositide binding; INVOLVED IN: signal transduction; EXPRESSED IN: 24 plant structures; EXPRESSED DURING: 15 growth stages; CONTAINS InterPro DOMAIN/s: Zinc finger, FYVE-type (InterPro:IPR000306), Zinc finger, FYVE-related (InterPro:IPR017455), Zinc finger, FYVE/PHD-type (InterPro:IPR011011), Tetratricopeptide repeat (InterPro:IPR019734); BEST Arabidopsis thaliana protein match is: RING/FYVE/PHD zinc finger superfamily protein (TAIR:AT1G20110.1)</t>
  </si>
  <si>
    <t>FYVE zinc finger | Tetratricopeptide repeat | Tetratricopeptide-like helical domain | Zinc finger, FYVE-related | Zinc finger, FYVE/PHD-type | Zinc finger, RING/FYVE/PHD-type</t>
  </si>
  <si>
    <t>Sulfite exporter TauE/SafE family protein</t>
  </si>
  <si>
    <t>Sulfite exporter TauE/SafE family protein; LOCATED IN: endomembrane system, integral to membrane; EXPRESSED IN: 22 plant structures; EXPRESSED DURING: 13 growth stages; CONTAINS InterPro DOMAIN/s: Protein of unknown function DUF81 (InterPro:IPR002781); BEST Arabidopsis thaliana protein match is: Sulfite exporter TauE/SafE family protein (TAIR:AT1G11540.1)</t>
  </si>
  <si>
    <t>Transmembrane protein TauE like</t>
  </si>
  <si>
    <t>Oligosaccharyltransferase complex/magnesium transporter family protein</t>
  </si>
  <si>
    <t>Oligosaccharyltransferase complex/magnesium transporter family protein; FUNCTIONS IN: oligosaccharide transmembrane transporter activity; INVOLVED IN: biological_process unknown; LOCATED IN: endoplasmic reticulum, plasma membrane, chloroplast; EXPRESSED IN: 26 plant structures; EXPRESSED DURING: 15 growth stages; CONTAINS InterPro DOMAIN/s: Magnesium transporter protein 1 (InterPro:IPR006844), Oligosaccharyltransferase complex/magnesium transporter (InterPro:IPR021149); BEST Arabidopsis thaliana protein match is: Oligosaccharyltransferase complex/magnesium transporter family protein (TAIR:AT1G11560.1)</t>
  </si>
  <si>
    <t>Magnesium transporter protein 1 | Oligosaccharyl transferase complex, subunit OST3/OST6</t>
  </si>
  <si>
    <t>beta-glucosidase 45</t>
  </si>
  <si>
    <t>beta-glucosidase 45 (BGLU45); FUNCTIONS IN: cation binding, hydrolase activity, hydrolyzing O-glycosyl compounds, catalytic activity; INVOLVED IN: lignin biosynthetic process; LOCATED IN: endomembrane system; EXPRESSED IN: 18 plant structures; EXPRESSED DURING: 9 growth stages;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46 (TAIR:AT1G61820.1)</t>
  </si>
  <si>
    <t>Protein kinase superfamily protein; FUNCTIONS IN: protein serine/threonine kinase activity, protein kinase activity, kinase activity, ATP binding; INVOLVED IN: protein amino acid phosphorylation; LOCATED IN: cellular_component unknown; EXPRESSED IN: 12 plant structures; EXPRESSED DURING: L mature pollen stage, M germinated pollen stage, 4 anthesis, C globular stage, petal differentiation and expansion stage; CONTAINS InterPro DOMAIN/s: Protein kinase, ATP binding site (InterPro:IPR017441), Serine/threonine-protein kinase domain (InterPro:IPR002290),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Protein kinase superfamily protein (TAIR:AT3G20530.1)</t>
  </si>
  <si>
    <t>pentatricopeptide repeat 336</t>
  </si>
  <si>
    <t>pentatricopeptide repeat 336 (PPR336); LOCATED IN: mitochondrion, membrane; EXPRESSED IN: 22 plant structures; EXPRESSED DURING: 13 growth stages; CONTAINS InterPro DOMAIN/s: Pentatricopeptide repeat (InterPro:IPR002885); BEST Arabidopsis thaliana protein match is: Tetratricopeptide repeat (TPR)-like superfamily protein (TAIR:AT1G11630.1)</t>
  </si>
  <si>
    <t>Mitochondrial transcription termination factor family protein</t>
  </si>
  <si>
    <t>Mitochondrial transcription termination factor family protein; FUNCTIONS IN: molecular_function unknown; INVOLVED IN: biological_process unknown; CONTAINS InterPro DOMAIN/s: Mitochodrial transcription termination factor-related (InterPro:IPR003690); BEST Arabidopsis thaliana protein match is: Mitochondrial transcription termination factor family protein (TAIR:AT1G61980.1)</t>
  </si>
  <si>
    <t>Mitochodrial transcription termination factor-related</t>
  </si>
  <si>
    <t>Mitochondrial transcription termination factor family protein; CONTAINS InterPro DOMAIN/s: Mitochodrial transcription termination factor-related (InterPro:IPR003690); BEST Arabidopsis thaliana protein match is: Mitochondrial transcription termination factor family protein (TAIR:AT1G62120.1)</t>
  </si>
  <si>
    <t>Mitochondrial transcription termination factor family protein; CONTAINS InterPro DOMAIN/s: Mitochodrial transcription termination factor-related (InterPro:IPR003690); BEST Arabidopsis thaliana protein match is: Mitochondrial transcription termination factor family protein (TAIR:AT1G62110.1)</t>
  </si>
  <si>
    <t>AAA-type ATPase family protein</t>
  </si>
  <si>
    <t>AAA-type ATPase family protein; FUNCTIONS IN: nucleoside-triphosphatase activity, ATPase activity, nucleotide binding, ATP binding; INVOLVED IN: biological_process unknown; LOCATED IN: chloroplast; EXPRESSED IN: 16 plant structures; EXPRESSED DURING: 9 growth stages; CONTAINS InterPro DOMAIN/s: ATPase, AAA-type, core (InterPro:IPR003959), ATPase, AAA+ type, core (InterPro:IPR003593), SMAD/FHA domain (InterPro:IPR008984), ATPase, AAA-type, conserved site (InterPro:IPR003960), Forkhead-associated (FHA) domain (InterPro:IPR000253); BEST Arabidopsis thaliana protein match is: P-loop containing nucleoside triphosphate hydrolases superfamily protein (TAIR:AT4G24860.1)</t>
  </si>
  <si>
    <t>AAA+ ATPase domain | ATPase, AAA-type, conserved site | ATPase, AAA-type, core | Forkhead-associated (FHA) domain | P-loop containing nucleoside triphosphate hydrolase | SMAD/FHA domain</t>
  </si>
  <si>
    <t>Mitochondrial transcription termination factor family protein; CONTAINS InterPro DOMAIN/s: Mitochodrial transcription termination factor-related (InterPro:IPR003690); BEST Arabidopsis thaliana protein match is: Mitochondrial transcription termination factor family protein (TAIR:AT1G62085.1)</t>
  </si>
  <si>
    <t>5'adenylylphosphosulfate reductase 2</t>
  </si>
  <si>
    <t>5'adenylylphosphosulfate reductase 2 (APR2); CONTAINS InterPro DOMAIN/s: Rossmann-like alpha/beta/alpha sandwich fold (InterPro:IPR014729), Thioredoxin-independent 5'-adenylylsulphate reductase (InterPro:IPR004508), Thioredoxin fold (InterPro:IPR012335), Phosphoadenosine phosphosulphate reductase (InterPro:IPR002500), Thioredoxin-like (InterPro:IPR017936), Thioredoxin-like fold (InterPro:IPR012336), Thioredoxin domain (InterPro:IPR013766); FUNCTIONS IN: adenylyl-sulfate reductase activity, phosphoadenylyl-sulfate reductase (thioredoxin) activity; BEST Arabidopsis thaliana protein match is: APS reductase 3 (TAIR:AT4G21990.1); INVOLVED IN: sulfate assimilation, phosphoadenylyl sulfate reduction by phosphoadenylyl-sulfate reductase (thioredoxin), sulfate assimilation; LOCATED IN: chloroplast stroma, chloroplast; EXPRESSED IN: 23 plant structures; EXPRESSED DURING: 13 growth stages; CONTAINS InterPro DOMAIN/s: Rossmann-like alpha/beta/alpha sandwich fold (InterPro:IPR014729), Thioredoxin-independent 5&amp;apos;-adenylylsulphate reductase (InterPro:IPR004508), Thioredoxin fold (InterPro:IPR012335), Phosphoadenosine phosphosulphate reductase (InterPro:IPR002500), Thioredoxin-like (InterPro:IPR017936), Thioredoxin domain (InterPro:IPR013766), Thioredoxin-like fold (InterPro:IPR012336)</t>
  </si>
  <si>
    <t>Phosphoadenosine phosphosulphate reductase | Rossmann-like alpha/beta/alpha sandwich fold | Thioredoxin domain | Thioredoxin-independent 5'-adenylylsulphate reductase | Thioredoxin-like fold</t>
  </si>
  <si>
    <t>Major facilitator superfamily protein; FUNCTIONS IN: transporter activity; INVOLVED IN: oligopeptide transport; LOCATED IN: membrane; EXPRESSED IN: 23 plant structures; EXPRESSED DURING: 15 growth stages; CONTAINS InterPro DOMAIN/s: PTR2 family proton/oligopeptide symporter, conserved site (InterPro:IPR018456), Oligopeptide transporter (InterPro:IPR000109), Major facilitator superfamily, general substrate transporter (InterPro:IPR016196); BEST Arabidopsis thaliana protein match is: peptide transporter 2 (TAIR:AT2G02040.1)</t>
  </si>
  <si>
    <t>unknown protein; LOCATED IN: chloroplast; EXPRESSED IN: 23 plant structures; EXPRESSED DURING: 15 growth stages</t>
  </si>
  <si>
    <t>SLAC1 homologue 4</t>
  </si>
  <si>
    <t>SLAC1 homologue 4 (SLAH4); FUNCTIONS IN: molecular_function unknown; INVOLVED IN: cellular ion homeostasis; LOCATED IN: integral to membrane; CONTAINS InterPro DOMAIN/s: C4-dicarboxylate transporter/malic acid transport protein (InterPro:IPR004695); BEST Arabidopsis thaliana protein match is: SLAC1 homologue 1 (TAIR:AT1G62280.1)</t>
  </si>
  <si>
    <t>SLAC1 homologue 1</t>
  </si>
  <si>
    <t>SLAC1 homologue 1 (SLAH1); CONTAINS InterPro DOMAIN/s: C4-dicarboxylate transporter/malic acid transport protein (InterPro:IPR004695); BEST Arabidopsis thaliana protein match is: SLAC1 homologue 4 (TAIR:AT1G62262.1)</t>
  </si>
  <si>
    <t>transcription factor jumonji (jmjC) domain-containing protein</t>
  </si>
  <si>
    <t>transcription factor jumonji (jmjC) domain-containing protein; FUNCTIONS IN: sequence-specific DNA binding transcription factor activity, zinc ion binding; EXPRESSED IN: 22 plant structures; EXPRESSED DURING: 14 growth stages; CONTAINS InterPro DOMAIN/s: Transcription factor jumonji/aspartyl beta-hydroxylase (InterPro:IPR003347), Zinc finger, RING-type (InterPro:IPR001841), Transcription factor jumonji (InterPro:IPR013129); BEST Arabidopsis thaliana protein match is: Transcription factor jumonji (jmjC) domain-containing protein (TAIR:AT1G11950.1)</t>
  </si>
  <si>
    <t>JmjC domain | Zinc finger, RING-type</t>
  </si>
  <si>
    <t>KNOX/ELK homeobox transcription factor</t>
  </si>
  <si>
    <t>SHOOT MERISTEMLESS (STM); CONTAINS InterPro DOMAIN/s: KNOX2 (InterPro:IPR005541), ELK (InterPro:IPR005539), Homeobox (InterPro:IPR001356), Homeobox, conserved site (InterPro:IPR017970), KNOX1 (InterPro:IPR005540), Homeodomain-like (InterPro:IPR009057), Homeodomain-related (InterPro:IPR012287); BEST Arabidopsis thaliana protein match is: KNOTTED-like from Arabidopsis thaliana (TAIR:AT4G08150.1)</t>
  </si>
  <si>
    <t>ELK | Homeobox KN domain | Homeobox domain | Homeobox, conserved site | Homeodomain-like | KNOX1 | KNOX2</t>
  </si>
  <si>
    <t>Vacuolar calcium-binding protein-related</t>
  </si>
  <si>
    <t>Vacuolar calcium-binding protein-related; INVOLVED IN: response to cadmium ion, response to salt stress; LOCATED IN: cellular_component unknown; EXPRESSED IN: 23 plant structures; EXPRESSED DURING: 13 growth stages</t>
  </si>
  <si>
    <t>Bifunctional inhibitor/lipid-transfer protein/seed storage 2S albumin superfamily protein</t>
  </si>
  <si>
    <t>Bifunctional inhibitor/lipid-transfer protein/seed storage 2S albumin superfamily protein; FUNCTIONS IN: lipid binding; INVOLVED IN: lipid transport; LOCATED IN: endomembrane system; EXPRESSED IN: shoot, cotyledon, leaf whorl, leaf; EXPRESSED DURING: LP.04 four leaves visible, LP.02 two leaves visible;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(TAIR:AT4G12490.1)</t>
  </si>
  <si>
    <t>Bifunctional inhibitor/plant lipid transfer protein/seed storage helical domain | Hydrophobic seed protein</t>
  </si>
  <si>
    <t>Flavin-binding monooxygenase family protein</t>
  </si>
  <si>
    <t>Flavin-binding monooxygenase family protein; FUNCTIONS IN: NADP or NADPH binding, monooxygenase activity, FAD binding, flavin-containing monooxygenase activity; INVOLVED IN: oxidation reduction; LOCATED IN: intrinsic to endoplasmic reticulum membrane; CONTAINS InterPro DOMAIN/s: FAD-dependent pyridine nucleotide-disulphide oxidoreductase (InterPro:IPR013027), Dimethylaniline monooxygenase, N-oxide-forming (InterPro:IPR012143), Flavin-containing monooxygenase-like (InterPro:IPR020946); BEST Arabidopsis thaliana protein match is: Flavin-containing monooxygenase family protein (TAIR:AT1G63340.1)</t>
  </si>
  <si>
    <t>NAD(P)-binding Rossmann-fold superfamily protein; FUNCTIONS IN: oxidoreductase activity, binding, catalytic activity; INVOLVED IN: oxidation reduction, metabolic process; LOCATED IN: cellular_component unknown; CONTAINS InterPro DOMAIN/s: Short-chain dehydrogenase/reductase, conserved site (InterPro:IPR020904), NAD(P)-binding domain (InterPro:IPR016040), Polyketide synthase/Fatty acid synthase, KR (InterPro:IPR020842), Glucose/ribitol dehydrogenase (InterPro:IPR002347), Short-chain dehydrogenase/reductase SDR (InterPro:IPR002198); EXPRESSED IN: cultured cell; BEST Arabidopsis thaliana protein match is: NAD(P)-binding Rossmann-fold superfamily protein (TAIR:AT1G63380.1); CONTAINS InterPro DOMAIN/s: Short-chain dehydrogenase/reductase, conserved site (InterPro:IPR020904), NAD(P)-binding domain (InterPro:IPR016040), Glucose/ribitol dehydrogenase (InterPro:IPR002347), Short-chain dehydrogenase/reductase SDR (InterPro:IPR002198)</t>
  </si>
  <si>
    <t>Flavin-binding monooxygenase family protein; FUNCTIONS IN: NADP or NADPH binding, monooxygenase activity, FAD binding, flavin-containing monooxygenase activity; INVOLVED IN: oxidation reduction; LOCATED IN: cellular_component unknown; EXPRESSED IN: male gametophyte; EXPRESSED DURING: L mature pollen stage, M germinated pollen stage; CONTAINS InterPro DOMAIN/s: Flavin-containing monooxygenase FMO (InterPro:IPR000960), Flavin-containing monooxygenase-like (InterPro:IPR020946); BEST Arabidopsis thaliana protein match is: Flavin-binding monooxygenase family protein (TAIR:AT1G63370.1)</t>
  </si>
  <si>
    <t>Flavin monooxygenase FMO | Flavin monooxygenase-like</t>
  </si>
  <si>
    <t>Disease resistance protein (CC-NBS-LRR class) family; FUNCTIONS IN: ATP binding; INVOLVED IN: N-terminal protein myristoylation, defense response; LOCATED IN: cellular_component unknown; CONTAINS InterPro DOMAIN/s: NB-ARC (InterPro:IPR002182), Disease resistance protein (InterPro:IPR000767); BEST Arabidopsis thaliana protein match is: Disease resistance protein (CC-NBS-LRR class) family (TAIR:AT1G63360.1)</t>
  </si>
  <si>
    <t>Leucine rich repeat 4 | NB-ARC | P-loop containing nucleoside triphosphate hydrolase</t>
  </si>
  <si>
    <t>Glycosyl hydrolases family 32 protein</t>
  </si>
  <si>
    <t>Glycosyl hydrolases family 32 protein; FUNCTIONS IN: hydrolase activity, hydrolyzing O-glycosyl compounds; INVOLVED IN: sucrose catabolic process, using beta-fructofuranosidase, carbohydrate metabolic process; LOCATED IN: vacuole; EXPRESSED IN: 23 plant structures; EXPRESSED DURING: 12 growth stages; CONTAINS InterPro DOMAIN/s: Protein of unknown function DUF3357 (InterPro:IPR021792), Glycoside hydrolase, family 32 (InterPro:IPR001362), Glycosyl hydrolases family 32, N-terminal (InterPro:IPR013148), Glycoside hydrolase, family 32, active site (InterPro:IPR018053), Glycosyl hydrolase family 32, C-terminal (InterPro:IPR013189), Concanavalin A-like lectin/glucanase (InterPro:IPR008985); BEST Arabidopsis thaliana protein match is: Glycosyl hydrolases family 32 protein (TAIR:AT1G12240.1)</t>
  </si>
  <si>
    <t>Beta-fructofuranosidase | Concanavalin A-like lectin/glucanases superfamily | Glycoside hydrolase, family 32 | Glycoside hydrolase, family 32, active site | Glycosyl hydrolase family 32, C-terminal | Glycosyl hydrolase family 32, N-terminal | Glycosyl hydrolase, five-bladed beta-propellor domain</t>
  </si>
  <si>
    <t>beta vacuolar processing enzyme</t>
  </si>
  <si>
    <t>beta vacuolar processing enzyme (BETA-VPE); FUNCTIONS IN: cysteine-type endopeptidase activity; INVOLVED IN: proteolysis, response to salt stress, vacuolar protein processing; LOCATED IN: endomembrane system; EXPRESSED IN: 23 plant structures; EXPRESSED DURING: 13 growth stages; CONTAINS InterPro DOMAIN/s: Peptidase C13, legumain (InterPro:IPR001096); BEST Arabidopsis thaliana protein match is: gamma vacuolar processing enzyme (TAIR:AT4G32940.1)</t>
  </si>
  <si>
    <t>Peptidase C13, legumain</t>
  </si>
  <si>
    <t>Terpenoid synthases superfamily protein</t>
  </si>
  <si>
    <t>Terpenoid synthases superfamily protein; FUNCTIONS IN: transferase activity; INVOLVED IN: biosynthetic process; EXPRESSED IN: 24 plant structures; EXPRESSED DURING: 14 growth stages; CONTAINS InterPro DOMAIN/s: Terpenoid synthase (InterPro:IPR008949), Squalene/phytoene synthase (InterPro:IPR002060)</t>
  </si>
  <si>
    <t>Squalene/phytoene synthase | Terpenoid synthase</t>
  </si>
  <si>
    <t>aspartate aminotransferase 4</t>
  </si>
  <si>
    <t>aspartate aminotransferase 4 (ASP4); FUNCTIONS IN: pyridoxal phosphate binding, transferase activity, transferring nitrogenous groups, transaminase activity, catalytic activity; FUNCTIONS IN: transferase activity, transferring nitrogenous groups, pyridoxal phosphate binding, transaminase activity, catalytic activity; INVOLVED IN: asparagine catabolic process, biosynthetic process, glutamate catabolic process to oxaloacetate, cellular amino acid metabolic process, aspartate transamidation; INVOLVED IN: biosynthetic process, cellular amino acid metabolic process; LOCATED IN: cytosol; EXPRESSED IN: 19 plant structures; EXPRESSED DURING: 10 growth stages; CONTAINS InterPro DOMAIN/s: Aminotransferase, class I/classII (InterPro:IPR004839), Pyridoxal phosphate-dependent transferase, major domain (InterPro:IPR015424), Aminotransferases, class-I, pyridoxal-phosphate-binding site (InterPro:IPR004838), Aspartate/other aminotransferase (InterPro:IPR000796), Pyridoxal phosphate-dependent transferase, major region, subdomain 1 (InterPro:IPR015421); BEST Arabidopsis thaliana protein match is: aspartate aminotransferase 2 (TAIR:AT5G19550.1)</t>
  </si>
  <si>
    <t>Aminotransferase, class I/classII | Aminotransferases, class-I, pyridoxal-phosphate-binding site | Aspartate/other aminotransferase | Pyridoxal phosphate-dependent transferase | Pyridoxal phosphate-dependent transferase, major region, subdomain 1</t>
  </si>
  <si>
    <t>ACC synthase 10</t>
  </si>
  <si>
    <t>ACC synthase 10 (ACS10); CONTAINS InterPro DOMAIN/s: 1-aminocyclopropane-1-carboxylate synthase (InterPro:IPR001176), Aminotransferase, class I/classII (InterPro:IPR004839), Pyridoxal phosphate-dependent transferase, major domain (InterPro:IPR015424), Pyridoxal phosphate-dependent transferase, major region, subdomain 1 (InterPro:IPR015421), Pyridoxal phosphate-dependent transferase, major region, subdomain 2 (InterPro:IPR015422); BEST Arabidopsis thaliana protein match is: 1-amino-cyclopropane-1-carboxylate synthase 12 (TAIR:AT5G51690.1)</t>
  </si>
  <si>
    <t>Chaperone DnaJ-domain superfamily protein; FUNCTIONS IN: heat shock protein binding; INVOLVED IN: protein folding; LOCATED IN: cellular_component unknown; EXPRESSED IN: 19 plant structures; EXPRESSED DURING: 9 growth stages; CONTAINS InterPro DOMAIN/s: Molecular chaperone, heat shock protein, Hsp40, DnaJ (InterPro:IPR015609), Heat shock protein DnaJ, N-terminal (InterPro:IPR001623); BEST Arabidopsis thaliana protein match is: Chaperone DnaJ-domain superfamily protein (TAIR:AT5G09540.1)</t>
  </si>
  <si>
    <t>DnaJ domain</t>
  </si>
  <si>
    <t>MBOAT (membrane bound O-acyl transferase) family protein; FUNCTIONS IN: acyltransferase activity; INVOLVED IN: biological_process unknown; LOCATED IN: endomembrane system, membrane; EXPRESSED IN: 23 plant structures; EXPRESSED DURING: 12 growth stages; CONTAINS InterPro DOMAIN/s: Membrane bound O-acyl transferase, MBOAT (InterPro:IPR004299); BEST Arabidopsis thaliana protein match is: MBOAT (membrane bound O-acyl transferase) family protein (TAIR:AT1G12640.1)</t>
  </si>
  <si>
    <t>Pentatricopeptide repeat (PPR) superfamily protein; INVOLVED IN: biological_process unknown; LOCATED IN: mitochondrion; EXPRESSED IN: 23 plant structures; EXPRESSED DURING: 13 growth stages; CONTAINS InterPro DOMAIN/s: Pentatricopeptide repeat (InterPro:IPR002885); BEST Arabidopsis thaliana protein match is: Tetratricopeptide repeat (TPR)-like superfamily protein (TAIR:AT1G62930.1)</t>
  </si>
  <si>
    <t>GRAS family transcription factor; CONTAINS InterPro DOMAIN/s: Transcription factor GRAS (InterPro:IPR005202); BEST Arabidopsis thaliana protein match is: GRAS family transcription factor (TAIR:AT3G54220.1)</t>
  </si>
  <si>
    <t>replication factor C 2</t>
  </si>
  <si>
    <t>replication factor C 2 (RFC2); FUNCTIONS IN: in 6 functions; INVOLVED IN: DNA replication; LOCATED IN: DNA replication factor C complex; EXPRESSED IN: 20 plant structures; EXPRESSED DURING: 15 growth stages; CONTAINS InterPro DOMAIN/s: ATPase, AAA+ type, core (InterPro:IPR003593), ATPase, AAA-type, core (InterPro:IPR003959), Replication factor C (InterPro:IPR013748), DNA polymerase III, clamp loader complex, gamma/delta/delta subunit, C-terminal (InterPro:IPR008921); BEST Arabidopsis thaliana protein match is: ATPase family associated with various cellular activities (AAA)  (TAIR:AT1G21690.1)</t>
  </si>
  <si>
    <t>DEA(D/H)-box RNA helicase family protein; FUNCTIONS IN: helicase activity, ATP-dependent helicase activity, ATP binding, nucleic acid binding; INVOLVED IN: biological_process unknown; LOCATED IN: cellular_component unknown; EXPRESSED IN: cultured cell;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DEA(D/H)-box RNA helicase family protein (TAIR:AT2G07750.1)</t>
  </si>
  <si>
    <t>Disease resistance protein (CC-NBS-LRR class) family; FUNCTIONS IN: ATP binding; INVOLVED IN: N-terminal protein myristoylation, defense response; LOCATED IN: cellular_component unknown; EXPRESSED IN: 6 plant structures; EXPRESSED DURING: LP.06 six leaves visible, LP.04 four leaves visible, 4 anthesis, LP.08 eight leaves visible; CONTAINS InterPro DOMAIN/s: Leucine-rich repeat-containing protein (InterPro:IPR015766), NB-ARC (InterPro:IPR002182), Disease resistance protein (InterPro:IPR000767); BEST Arabidopsis thaliana protein match is: Disease resistance protein (CC-NBS-LRR class) family (TAIR:AT1G62630.1)</t>
  </si>
  <si>
    <t>Arabidopsis thaliana protein of unknown function (DUF821)</t>
  </si>
  <si>
    <t>CONTAINS InterPro DOMAIN/s: Lipopolysaccharide-modifying protein (InterPro:IPR006598), Protein of unknown function DUF821, CAP10-like (InterPro:IPR008539); BEST Arabidopsis thaliana protein match is: Arabidopsis thaliana protein of unknown function (DUF821) (TAIR:AT3G48980.1)</t>
  </si>
  <si>
    <t>Lipopolysaccharide-modifying protein</t>
  </si>
  <si>
    <t>AT hook motif DNA-binding family protein</t>
  </si>
  <si>
    <t>AT hook motif DNA-binding family protein; FUNCTIONS IN: DNA binding; INVOLVED IN: biological_process unknown; LOCATED IN: cellular_component unknown; EXPRESSED IN: 22 plant structures; EXPRESSED DURING: 13 growth stages; CONTAINS InterPro DOMAIN/s: Protein of unknown function DUF296 (InterPro:IPR005175), AT hook, DNA-binding motif (InterPro:IPR017956); BEST Arabidopsis thaliana protein match is: AT hook motif DNA-binding family protein (TAIR:AT1G63480.1)</t>
  </si>
  <si>
    <t>AT hook, DNA-binding motif | Domain of unknown function DUF296</t>
  </si>
  <si>
    <t>AT hook motif DNA-binding family protein; FUNCTIONS IN: DNA binding; INVOLVED IN: biological_process unknown; EXPRESSED IN: 21 plant structures; EXPRESSED DURING: 11 growth stages; CONTAINS InterPro DOMAIN/s: Protein of unknown function DUF296 (InterPro:IPR005175), AT hook, DNA-binding motif (InterPro:IPR017956), A.T hook-like (InterPro:IPR020478); BEST Arabidopsis thaliana protein match is: AT hook motif DNA-binding family protein (TAIR:AT1G63470.1)</t>
  </si>
  <si>
    <t>AT hook, DNA-binding motif | AT hook-like | Domain of unknown function DUF296</t>
  </si>
  <si>
    <t>P-loop nucleoside triphosphate hydrolases superfamily protein with CH (Calponin Homology) domain</t>
  </si>
  <si>
    <t>P-loop nucleoside triphosphate hydrolases superfamily protein with CH (Calponin Homology) domain; FUNCTIONS IN: microtubule motor activity, ATP binding; INVOLVED IN: microtubule-based movement; LOCATED IN: plasma membrane; EXPRESSED IN: 24 plant structures; EXPRESSED DURING: 13 growth stages; CONTAINS InterPro DOMAIN/s: Kinesin, motor region, conserved site (InterPro:IPR019821), Calponin-homology (InterPro:IPR016146), Calponin-like actin-binding (InterPro:IPR001715), Kinesin, motor domain (InterPro:IPR001752); BEST Arabidopsis thaliana protein match is: P-loop nucleoside triphosphate hydrolases superfamily protein with CH (Calponin Homology) domain (TAIR:AT5G41310.1)</t>
  </si>
  <si>
    <t>Calponin homology domain | Kinesin, motor domain | Kinesin, motor region, conserved site | Kinesin-like protein | P-loop containing nucleoside triphosphate hydrolase</t>
  </si>
  <si>
    <t>GMP synthase (glutamine-hydrolyzing), putative / glutamine amidotransferase, putative</t>
  </si>
  <si>
    <t>GMP synthase (glutamine-hydrolyzing), putative / glutamine amidotransferase, putative; FUNCTIONS IN: asparagine synthase (glutamine-hydrolyzing) activity, GMP synthase (glutamine-hydrolyzing) activity, catalytic activity, ATP binding; FUNCTIONS IN: asparagine synthase (glutamine-hydrolyzing) activity, catalytic activity, GMP synthase (glutamine-hydrolyzing) activity, ATP binding; INVOLVED IN: GMP biosynthetic process, glutamine metabolic process, biosynthetic process, asparagine biosynthetic process; INVOLVED IN: in 7 processes; EXPRESSED IN: 22 plant structures; EXPRESSED DURING: 13 growth stages; CONTAINS InterPro DOMAIN/s: Glutamine amidotransferase class-I, C-terminal (InterPro:IPR000991), Glutamine amidotransferase superfamily (InterPro:IPR011702), GMP synthase, N-terminal (InterPro:IPR004739), GMP synthase, C-terminal (InterPro:IPR001674), Rossmann-like alpha/beta/alpha sandwich fold (InterPro:IPR014729), Glutamine amidotransferase type 1 (InterPro:IPR017926), Asparagine synthase (InterPro:IPR001962), Anthranilate synthase component II/delta crystallin (InterPro:IPR006220); CONTAINS InterPro DOMAIN/s: Rossmann-like alpha/beta/alpha sandwich fold (InterPro:IPR014729), Glutamine amidotransferase class-I, C-terminal (InterPro:IPR000991), Glutamine amidotransferase superfamily (InterPro:IPR011702), GMP synthase, N-terminal (InterPro:IPR004739), Glutamine amidotransferase type 1 (InterPro:IPR017926), Asparagine synthase (InterPro:IPR001962), Anthranilate synthase component II/delta crystallin (InterPro:IPR006220)</t>
  </si>
  <si>
    <t>Asparagine synthase | Class I glutamine amidotransferase-like | GMP synthase | GMP synthase, C-terminal | GMP synthase, N-terminal | GMP synthetase ATP pyrophosphatase domain | Glutamine amidotransferase | Rossmann-like alpha/beta/alpha sandwich fold</t>
  </si>
  <si>
    <t>Peptidase M1 family protein</t>
  </si>
  <si>
    <t>Peptidase M1 family protein; FUNCTIONS IN: metallopeptidase activity, zinc ion binding; INVOLVED IN: proteolysis; INVOLVED IN: response to cadmium ion, proteolysis; EXPRESSED IN: 24 plant structures; LOCATED IN: apoplast, chloroplast, plasma membrane; LOCATED IN: in 6 components; EXPRESSED DURING: 15 growth stages; EXPRESSED IN: 25 plant structures; EXPRESSED IN: 26 plant structures; CONTAINS InterPro DOMAIN/s: Peptidase M1, membrane alanine aminopeptidase (InterPro:IPR001930), Peptidase M1, membrane alanine aminopeptidase, N-terminal (InterPro:IPR014782), Peptidase M1, alanyl aminopeptidase (InterPro:IPR012779); BEST Arabidopsis thaliana protein match is: aminopeptidase M1 (TAIR:AT4G33090.1); CONTAINS InterPro DOMAIN/s: Peptidase M1, membrane alanine aminopeptidase, N-terminal (InterPro:IPR014782), Peptidase M1, membrane alanine aminopeptidase (InterPro:IPR001930), Peptidase M1, alanyl aminopeptidase (InterPro:IPR012779)</t>
  </si>
  <si>
    <t>Peptidase M1, alanine aminopeptidase/leukotriene A4 hydrolase | Peptidase M1, alanyl aminopeptidase | Peptidase M1, alanyl aminopeptidase, C-terminal | Peptidase M1, membrane alanine aminopeptidase, N-terminal</t>
  </si>
  <si>
    <t>IMP4; CONTAINS InterPro DOMAIN/s: Brix domain (InterPro:IPR007109); BEST Arabidopsis thaliana protein match is: Ribosomal RNA processing Brix domain protein (TAIR:AT4G01560.1)</t>
  </si>
  <si>
    <t>Anticodon-binding | Brix domain</t>
  </si>
  <si>
    <t>ubiquitin-conjugating enzyme 5</t>
  </si>
  <si>
    <t>ubiquitin-conjugating enzyme 5 (UBC5); CONTAINS InterPro DOMAIN/s: Ubiquitin-conjugating enzyme/RWD-like (InterPro:IPR016135), Ubiquitin-conjugating enzyme, E2 (InterPro:IPR000608), Ubiquitin-conjugating enzyme (InterPro:IPR015581); BEST Arabidopsis thaliana protein match is: ubiquitin conjugating enzyme 4 (TAIR:AT5G41340.1)</t>
  </si>
  <si>
    <t>CONTAINS InterPro DOMAIN/s: Nrap protein (InterPro:IPR005554)</t>
  </si>
  <si>
    <t>Nrap protein</t>
  </si>
  <si>
    <t>RING/U-box superfamily protein; FUNCTIONS IN: zinc ion binding; INVOLVED IN: response to abscisic acid stimulus; LOCATED IN: endomembrane system; EXPRESSED IN: 22 plant structures; EXPRESSED DURING: 13 growth stages; CONTAINS InterPro DOMAIN/s: Zinc finger, RING-type (InterPro:IPR001841), Zinc finger, C3HC4 RING-type (InterPro:IPR018957); BEST Arabidopsis thaliana protein match is: RING/U-box superfamily protein (TAIR:AT5G41400.1)</t>
  </si>
  <si>
    <t>Disease resistance protein (TIR-NBS-LRR class) family; FUNCTIONS IN: transmembrane receptor activity, nucleoside-triphosphatase activity, nucleotide binding, ATP binding; INVOLVED IN: defense response to fungus, defense response; LOCATED IN: intrinsic to membrane; EXPRESSED IN: 21 plant structures; EXPRESSED DURING: 13 growth stages; CONTAINS InterPro DOMAIN/s: ATPase, AAA+ type, core (InterPro:IPR003593), NB-ARC (InterPro:IPR002182), Leucine-rich repeat (InterPro:IPR001611), Toll-Interleukin receptor (InterPro:IPR000157), Disease resistance protein (InterPro:IPR000767); BEST Arabidopsis thaliana protein match is: Disease resistance protein (TIR-NBS-LRR class) family (TAIR:AT1G63870.1)</t>
  </si>
  <si>
    <t>isoprenoid F</t>
  </si>
  <si>
    <t>isoprenoid F (ISPF); FUNCTIONS IN: 2-C-methyl-D-erythritol 2,4-cyclodiphosphate synthase activity; INVOLVED IN: chlorophyll biosynthetic process, carotenoid biosynthetic process, response to light stimulus, isopentenyl diphosphate biosynthetic process, mevalonate-independent pathway; LOCATED IN: chloroplast; LOCATED IN: chloroplast stroma, chloroplast; EXPRESSED IN: 23 plant structures; EXPRESSED DURING: 13 growth stages; CONTAINS InterPro DOMAIN/s: 2-C-methyl-D-erythritol 2,4-cyclodiphosphate synthase, conserved site (InterPro:IPR020555), 2-C-methyl-D-erythritol 2,4-cyclodiphosphate synthase, core (InterPro:IPR003526); CONTAINS InterPro DOMAIN/s: 2-C-methyl-D-erythritol 2,4-cyclodiphosphate synthase, core (InterPro:IPR003526)</t>
  </si>
  <si>
    <t>2-C-methyl-D-erythritol 2,4-cyclodiphosphate synthase | 2-C-methyl-D-erythritol 2,4-cyclodiphosphate synthase, conserved site</t>
  </si>
  <si>
    <t>Reticulan like protein B3</t>
  </si>
  <si>
    <t>Reticulan like protein B3 (RTNLB3); CONTAINS InterPro DOMAIN/s: Reticulon (InterPro:IPR003388); INVOLVED IN: biological_process unknown; BEST Arabidopsis thaliana protein match is: VIRB2-interacting protein 3 (TAIR:AT5G41600.1); LOCATED IN: endoplasmic reticulum, endoplasmic reticulum membrane; EXPRESSED IN: 26 plant structures; EXPRESSED DURING: 15 growth stages</t>
  </si>
  <si>
    <t>Reticulon</t>
  </si>
  <si>
    <t>Mutator-like transposase family, has a 1.1e-18 P-value blast match to GB:AAA21566 mudrA of transposon="MuDR" (MuDr-element) (Zea mays)</t>
  </si>
  <si>
    <t>Mutator-like transposase family, has a 1.0e-06 P-value blast match to GB:AAA21566 mudrA of transposon="MuDR" (MuDr-element) (Zea mays)</t>
  </si>
  <si>
    <t>AMP-dependent synthetase and ligase family protein</t>
  </si>
  <si>
    <t>long-chain acyl-CoA synthetase 3 (LACS3); FUNCTIONS IN: catalytic activity; INVOLVED IN: fatty acid biosynthetic process; EXPRESSED IN: 22 plant structures; EXPRESSED DURING: 13 growth stages; CONTAINS InterPro DOMAIN/s: AMP-binding, conserved site (InterPro:IPR020845), AMP-dependent synthetase/ligase (InterPro:IPR000873); BEST Arabidopsis thaliana protein match is: AMP-dependent synthetase and ligase family protein (TAIR:AT4G23850.1)</t>
  </si>
  <si>
    <t>AMP-binding, conserved site | AMP-dependent synthetase/ligase</t>
  </si>
  <si>
    <t>Protein kinase superfamily protein; FUNCTIONS IN: inositol or phosphatidylinositol kinase activity, phosphotransferase activity, alcohol group as acceptor; INVOLVED IN: biological_process unknown; LOCATED IN: vacuole; EXPRESSED IN: 24 plant structures; EXPRESSED DURING: 15 growth stages; CONTAINS InterPro DOMAIN/s: Phosphatidylinositol 3-/4-kinase, catalytic (InterPro:IPR000403); BEST Arabidopsis thaliana protein match is: phosphoinositide 4-kinase gamma 4 (TAIR:AT2G46500.2)</t>
  </si>
  <si>
    <t>calcineurin B-like protein 8</t>
  </si>
  <si>
    <t>calcineurin B-like protein 8 (CBL8); CONTAINS InterPro DOMAIN/s: EF-Hand 1, calcium-binding site (InterPro:IPR018247), Calcineurin B protein (InterPro:IPR015757), Recoverin (InterPro:IPR001125), Calcium-binding EF-hand (InterPro:IPR002048), EF-hand-like domain (InterPro:IPR011992), EF-hand (InterPro:IPR018248), EF-HAND 2 (InterPro:IPR018249); BEST Arabidopsis thaliana protein match is: Calcium-binding EF-hand family protein (TAIR:AT5G24270.2)</t>
  </si>
  <si>
    <t>Calcineurin B protein | EF-Hand 1, calcium-binding site | EF-hand domain | EF-hand domain pair</t>
  </si>
  <si>
    <t>Glutaredoxin family protein; FUNCTIONS IN: electron carrier activity, protein disulfide oxidoreductase activity; INVOLVED IN: N-terminal protein myristoylation, cell redox homeostasis; LOCATED IN: cellular_component unknown; EXPRESSED IN: 22 plant structures; EXPRESSED DURING: 13 growth stages; CONTAINS InterPro DOMAIN/s: Thioredoxin fold (InterPro:IPR012335), Glutaredoxin (InterPro:IPR002109), Thioredoxin-like fold (InterPro:IPR012336); BEST Arabidopsis thaliana protein match is: Glutaredoxin family protein (TAIR:AT4G10630.1)</t>
  </si>
  <si>
    <t>general control non-repressible 3</t>
  </si>
  <si>
    <t>general control non-repressible 3 (GCN3); FUNCTIONS IN: transporter activity; INVOLVED IN: response to cadmium ion; EXPRESSED IN: 24 plant structures; EXPRESSED DURING: 13 growth stages; CONTAINS InterPro DOMAIN/s: ATPase, AAA+ type, core (InterPro:IPR003593), ABC transporter-like (InterPro:IPR003439), ABC transporter, conserved site (InterPro:IPR017871); BEST Arabidopsis thaliana protein match is: ABC transporter family protein (TAIR:AT5G60790.1)</t>
  </si>
  <si>
    <t>AAA+ ATPase domain | ABC transporter, conserved site | ABC transporter-like | P-loop containing nucleoside triphosphate hydrolase</t>
  </si>
  <si>
    <t>NAD(P)-binding Rossmann-fold superfamily protein; FUNCTIONS IN: oxidoreductase activity, binding, catalytic activity; INVOLVED IN: oxidation reduction, metabolic process; EXPRESSED IN: 20 plant structures; EXPRESSED DURING: 12 growth stages; CONTAINS InterPro DOMAIN/s: NAD(P)-binding domain (InterPro:IPR016040), Glucose/ribitol dehydrogenase (InterPro:IPR002347), Short-chain dehydrogenase/reductase SDR (InterPro:IPR002198); BEST Arabidopsis thaliana protein match is: NAD(P)-binding Rossmann-fold superfamily protein (TAIR:AT4G24050.1)</t>
  </si>
  <si>
    <t>methionine gamma-lyase</t>
  </si>
  <si>
    <t>methionine gamma-lyase (MGL); CONTAINS InterPro DOMAIN/s: Pyridoxal phosphate-dependent transferase, major domain (InterPro:IPR015424), Cys/Met metabolism, pyridoxal phosphate-dependent enzyme (InterPro:IPR000277), Pyridoxal phosphate-dependent transferase, major region, subdomain 1 (InterPro:IPR015421), Pyridoxal phosphate-dependent transferase, major region, subdomain 2 (InterPro:IPR015422); BEST Arabidopsis thaliana protein match is: Pyridoxal phosphate (PLP)-dependent transferases superfamily protein (TAIR:AT3G01120.1)</t>
  </si>
  <si>
    <t>Cys/Met metabolism, pyridoxal phosphate-dependent enzyme | Pyridoxal phosphate-dependent transferase | Pyridoxal phosphate-dependent transferase, major region, subdomain 1 | Pyridoxal phosphate-dependent transferase, major region, subdomain 2</t>
  </si>
  <si>
    <t>O-Glycosyl hydrolases family 17 protein</t>
  </si>
  <si>
    <t>O-Glycosyl hydrolases family 17 protein; FUNCTIONS IN: cation binding, hydrolase activity, hydrolyzing O-glycosyl compounds, catalytic activity; INVOLVED IN: carbohydrate metabolic process; LOCATED IN: anchored to plasma membrane, plasma membrane, anchored to membrane; EXPRESSED IN: guard cell, cultured cell; CONTAINS InterPro DOMAIN/s: X8 (InterPro:IPR012946), Glycoside hydrolase, catalytic core (InterPro:IPR017853), Glycoside hydrolase, family 17 (InterPro:IPR000490), Glycoside hydrolase, subgroup, catalytic core (InterPro:IPR013781); BEST Arabidopsis thaliana protein match is: O-Glycosyl hydrolases family 17 protein (TAIR:AT2G19440.1)</t>
  </si>
  <si>
    <t>Glycoside hydrolase, catalytic domain | Glycoside hydrolase, family 17 | Glycoside hydrolase, superfamily | X8</t>
  </si>
  <si>
    <t>NDH-dependent cyclic electron flow 1 (NDF2); BEST Arabidopsis thaliana protein match is: NDH-dependent cyclic electron flow 5 (TAIR:AT1G55370.2); FUNCTIONS IN: carbohydrate binding, catalytic activity; INVOLVED IN: photosynthetic electron transport in photosystem I; LOCATED IN: chloroplast thylakoid membrane, chloroplast, NAD(P)H dehydrogenase complex (plastoquinone); EXPRESSED IN: 21 plant structures; EXPRESSED DURING: 13 growth stages; CONTAINS InterPro DOMAIN/s: Glycoside hydrolase-type carbohydrate-binding (InterPro:IPR011013)</t>
  </si>
  <si>
    <t>ammonium transporter 1;2</t>
  </si>
  <si>
    <t>ammonium transporter 1;2 (AMT1;2); CONTAINS InterPro DOMAIN/s: Ammonium transporter (InterPro:IPR001905), Ammonium transporter, conserved site (InterPro:IPR018047); BEST Arabidopsis thaliana protein match is: ammonium transporter 1;1 (TAIR:AT4G13510.1)</t>
  </si>
  <si>
    <t>Ammonium transporter | Ammonium transporter AmtB-like domain | Ammonium transporter, conserved site | Ammonium/urea transporter</t>
  </si>
  <si>
    <t>ILITYHIA</t>
  </si>
  <si>
    <t>ILITYHIA (ILA); FUNCTIONS IN: binding; INVOLVED IN: systemic acquired resistance, defense response to bacterium; LOCATED IN: cytosol, nucleus; LOCATED IN: cytosol, nucleus, membrane; EXPRESSED IN: 23 plant structures; EXPRESSED IN: 24 plant structures; EXPRESSED DURING: 13 growth stages; CONTAINS InterPro DOMAIN/s: HEAT (InterPro:IPR000357), Armadillo-like helical (InterPro:IPR011989), HEAT, type 2 (InterPro:IPR021133), Armadillo-type fold (InterPro:IPR016024)</t>
  </si>
  <si>
    <t>Armadillo-like helical | Armadillo-type fold | Domain of unknown function DUF3554 | HEAT, type 2 | Proteasome component ECM29/Translational activator GCN1</t>
  </si>
  <si>
    <t>Arabidopsis thaliana protein of unknown function (DUF794)</t>
  </si>
  <si>
    <t>ACCUMULATION OF PHOTOSYSTEM ONE 1 (APO1); FUNCTIONS IN: molecular_function unknown; INVOLVED IN: biological_process unknown; LOCATED IN: endomembrane system; EXPRESSED IN: 22 plant structures; EXPRESSED DURING: 13 growth stages; CONTAINS InterPro DOMAIN/s: Protein of unknown function DUF794, plant (InterPro:IPR008512); BEST Arabidopsis thaliana protein match is: Arabidopsis thaliana protein of unknown function (DUF794) (TAIR:AT5G57930.2)</t>
  </si>
  <si>
    <t>APO domain</t>
  </si>
  <si>
    <t>Ribosomal protein S5 family protein; FUNCTIONS IN: structural constituent of ribosome, RNA binding; INVOLVED IN: translation; LOCATED IN: ribosome, Golgi apparatus, intracellular; EXPRESSED IN: 22 plant structures; EXPRESSED DURING: 13 growth stages; CONTAINS InterPro DOMAIN/s: Double-stranded RNA-binding-like (InterPro:IPR014720), Ribosomal protein S5, C-terminal (InterPro:IPR005324), Ribosomal protein S5 domain 2-type fold (InterPro:IPR020568), Ribosomal protein S5 (InterPro:IPR000851), Ribosomal protein S5 domain 2-type fold, subgroup (InterPro:IPR014721), Ribosomal protein S5, N-terminal (InterPro:IPR013810); BEST Arabidopsis thaliana protein match is: Ribosomal protein S5 family protein (TAIR:AT2G33800.1)</t>
  </si>
  <si>
    <t>Double-stranded RNA-binding domain | Ribosomal protein S5 | Ribosomal protein S5 domain 2-type fold | Ribosomal protein S5 domain 2-type fold, subgroup | Ribosomal protein S5, C-terminal | Ribosomal protein S5, N-terminal</t>
  </si>
  <si>
    <t>cytochrome P450, family 89, subfamily A, polypeptide 2</t>
  </si>
  <si>
    <t>cytochrome P450, family 89, subfamily A, polypeptide 2 (CYP89A2); FUNCTIONS IN: electron carrier activity, monooxygenase activity, iron ion binding, oxygen binding, heme binding; INVOLVED IN: oxidation reduction; EXPRESSED IN: 20 plant structures; EXPRESSED DURING: 13 growth stages; CONTAINS InterPro DOMAIN/s: Cytochrome P450 (InterPro:IPR001128), Cytochrome P450, conserved site (InterPro:IPR017972), Cytochrome P450, E-class, group I (InterPro:IPR002401); BEST Arabidopsis thaliana protein match is: cytochrome P450, family 87, subfamily A, polypeptide 6 (TAIR:AT1G64940.1)</t>
  </si>
  <si>
    <t>gamma-tocopherol methyltransferase</t>
  </si>
  <si>
    <t>gamma-tocopherol methyltransferase (G-TMT); CONTAINS InterPro DOMAIN/s: Methyltransferase type 11 (InterPro:IPR013216); BEST Arabidopsis thaliana protein match is: S-adenosyl-L-methionine-dependent methyltransferases superfamily protein (TAIR:AT1G73600.1)</t>
  </si>
  <si>
    <t>Methyltransferase type 11 | S-adenosyl-L-methionine-dependent methyltransferase-like | Tocopherol O-methyltransferase</t>
  </si>
  <si>
    <t>Plant protein of unknown function (DUF827)</t>
  </si>
  <si>
    <t>INVOLVED IN: flower development; LOCATED IN: chloroplast; EXPRESSED IN: 22 plant structures; EXPRESSED DURING: 13 growth stages; CONTAINS InterPro DOMAIN/s: Protein of unknown function DUF827, plant (InterPro:IPR008545); BEST Arabidopsis thaliana protein match is: Plant protein of unknown function (DUF827) (TAIR:AT4G27595.1)</t>
  </si>
  <si>
    <t>WEB family</t>
  </si>
  <si>
    <t>FUNCTIONS IN: molecular_function unknown; INVOLVED IN: biological_process unknown; LOCATED IN: endoplasmic reticulum, plasma membrane; EXPRESSED IN: 23 plant structures; EXPRESSED DURING: 13 growth stages; CONTAINS InterPro DOMAIN/s: NERD (InterPro:IPR011528)</t>
  </si>
  <si>
    <t>Nuclease-related domain, NERD</t>
  </si>
  <si>
    <t>Transducin/WD40 repeat-like superfamily protein; FUNCTIONS IN: protein binding, nucleotide binding; LOCATED IN: nucleolus, CUL4 RING ubiquitin ligase complex, heterotrimeric G-protein complex; EXPRESSED IN: cultured cell;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t>
  </si>
  <si>
    <t>Ubiquitin carboxyl-terminal hydrolase-related protein; FUNCTIONS IN: ubiquitin thiolesterase activity, zinc ion binding; INVOLVED IN: ubiquitin-dependent protein catabolic process; LOCATED IN: intracellular; CONTAINS InterPro DOMAIN/s: Protein of unknown function DUF627 (InterPro:IPR006866), Peptidase C19, ubiquitin carboxyl-terminal hydrolase 2 (InterPro:IPR001394), Zinc finger, C2H2-type (InterPro:IPR007087), Protein of unknown function DUF629 (InterPro:IPR006865); BEST Arabidopsis thaliana protein match is: Ubiquitin carboxyl-terminal hydrolase-related protein (TAIR:AT1G65120.2)</t>
  </si>
  <si>
    <t>Domain of unknown function DUF627, N-terminal | Domain of unknown function DUF629 | Peptidase C19, ubiquitin carboxyl-terminal hydrolase | Zinc finger, C2H2 | Zinc finger, C2H2-like</t>
  </si>
  <si>
    <t>Ubiquitin carboxyl-terminal hydrolase-related protein; FUNCTIONS IN: ubiquitin thiolesterase activity, zinc ion binding; INVOLVED IN: ubiquitin-dependent protein catabolic process; LOCATED IN: intracellular; CONTAINS InterPro DOMAIN/s: Protein of unknown function DUF627 (InterPro:IPR006866), Peptidase C19, ubiquitin carboxyl-terminal hydrolase 2 (InterPro:IPR001394), Zinc finger, C2H2-type (InterPro:IPR007087), Protein of unknown function DUF629 (InterPro:IPR006865); CONTAINS InterPro DOMAIN/s: Zinc finger, C2H2-like (InterPro:IPR015880), Protein of unknown function DUF627 (InterPro:IPR006866), Peptidase C19, ubiquitin carboxyl-terminal hydrolase 2 (InterPro:IPR001394), Zinc finger, C2H2-type (InterPro:IPR007087), Protein of unknown function DUF629 (InterPro:IPR006865); BEST Arabidopsis thaliana protein match is: Ubiquitin carboxyl-terminal hydrolase-related protein (TAIR:AT1G65110.1)</t>
  </si>
  <si>
    <t>Cysteine/Histidine-rich C1 domain family protein; FUNCTIONS IN: zinc ion binding; INVOLVED IN: intracellular signaling pathway; LOCATED IN: intracellular; EXPRESSED IN: shoot apex, root, pedicel; EXPRESSED DURING: 4 anthesis; CONTAINS InterPro DOMAIN/s: Protein kinase C-like, phorbol ester/diacylglycerol binding (InterPro:IPR002219), DC1 (InterPro:IPR004146), Zinc finger, PHD-type (InterPro:IPR001965), Zinc finger, C2H2-type (InterPro:IPR007087), C1-like (InterPro:IPR011424); BEST Arabidopsis thaliana protein match is: Cysteine/Histidine-rich C1 domain family protein (TAIR:AT3G43890.1)</t>
  </si>
  <si>
    <t>C1-like | DC1 | Protein kinase C-like, phorbol ester/diacylglycerol-binding domain | Zinc finger, C2H2 | Zinc finger, PHD-type</t>
  </si>
  <si>
    <t>Ubiquitin carboxyl-terminal hydrolase-related protein; FUNCTIONS IN: ubiquitin thiolesterase activity, zinc ion binding; INVOLVED IN: ubiquitin-dependent protein catabolic process; LOCATED IN: intracellular; CONTAINS InterPro DOMAIN/s: Protein of unknown function DUF627 (InterPro:IPR006866), Peptidase C19, ubiquitin carboxyl-terminal hydrolase 2 (InterPro:IPR001394), Zinc finger, C2H2-type (InterPro:IPR007087), Protein of unknown function DUF629 (InterPro:IPR006865); BEST Arabidopsis thaliana protein match is: Ubiquitin carboxyl-terminal hydrolase-related protein (TAIR:AT1G65130.1)</t>
  </si>
  <si>
    <t>Uncharacterized conserved protein (DUF2358)</t>
  </si>
  <si>
    <t>Uncharacterized conserved protein (DUF2358); FUNCTIONS IN: molecular_function unknown; INVOLVED IN: biological_process unknown; LOCATED IN: chloroplast; EXPRESSED IN: 21 plant structures; EXPRESSED DURING: 13 growth stages; CONTAINS InterPro DOMAIN/s: Protein of unknown function DUF2358 (InterPro:IPR018790)</t>
  </si>
  <si>
    <t>Protein of unknown function DUF2358</t>
  </si>
  <si>
    <t>plastid transcriptionally active 4</t>
  </si>
  <si>
    <t>plastid transcriptionally active 4 (PTAC4); INVOLVED IN: vesicle organization, thylakoid membrane organization; LOCATED IN: in 8 components; EXPRESSED IN: 23 plant structures; EXPRESSED DURING: 15 growth stages; CONTAINS InterPro DOMAIN/s: PspA/IM30 (InterPro:IPR007157)</t>
  </si>
  <si>
    <t>PspA/IM30</t>
  </si>
  <si>
    <t>DNAJ heat shock N-terminal domain-containing protein; FUNCTIONS IN: heat shock protein binding; INVOLVED IN: protein folding; EXPRESSED IN: 22 plant structures; EXPRESSED DURING: 13 growth stages; CONTAINS InterPro DOMAIN/s: Heat shock protein DnaJ, N-terminal (InterPro:IPR001623), Protein of unknown function DUF3752 (InterPro:IPR022226); BEST Arabidopsis thaliana protein match is: Chaperone DnaJ-domain superfamily protein (TAIR:AT5G22080.2)</t>
  </si>
  <si>
    <t>DnaJ domain | Protein of unknown function DUF3752</t>
  </si>
  <si>
    <t>mitochondrial acyl carrier protein 2</t>
  </si>
  <si>
    <t>mitochondrial acyl carrier protein 2 (mtACP2); FUNCTIONS IN: acyl carrier activity, cobalt ion binding, metal ion binding; INVOLVED IN: fatty acid biosynthetic process; LOCATED IN: mitochondrion, mitochondrial matrix; EXPRESSED IN: 22 plant structures; EXPRESSED DURING: 13 growth stages; CONTAINS InterPro DOMAIN/s: Phosphopantetheine-binding (InterPro:IPR006163), Acyl carrier protein (ACP) (InterPro:IPR003231), Acyl carrier protein-like (InterPro:IPR009081), Phosphopantetheine attachment site (InterPro:IPR006162); BEST Arabidopsis thaliana protein match is: mitochondrial acyl carrier protein 1 (TAIR:AT2G44620.1)</t>
  </si>
  <si>
    <t>Acyl carrier protein (ACP) | Acyl carrier protein-like | Phosphopantetheine attachment site</t>
  </si>
  <si>
    <t>AGAMOUS-like 38</t>
  </si>
  <si>
    <t>AGAMOUS-like 38 (AGL38); FUNCTIONS IN: DNA binding, sequence-specific DNA binding transcription factor activity; INVOLVED IN: regulation of transcription, DNA-dependent; LOCATED IN: nucleus; EXPRESSED IN: endosperm; CONTAINS InterPro DOMAIN/s: Transcription factor, MADS-box (InterPro:IPR002100); BEST Arabidopsis thaliana protein match is: MADS-box transcription factor family protein (TAIR:AT1G65330.1)</t>
  </si>
  <si>
    <t>MADS-box transcription factor family protein</t>
  </si>
  <si>
    <t>PHERES1 (PHE1); CONTAINS InterPro DOMAIN/s: Transcription factor, MADS-box (InterPro:IPR002100); BEST Arabidopsis thaliana protein match is: AGAMOUS-like 38 (TAIR:AT1G65300.1)</t>
  </si>
  <si>
    <t>copia-like retrotransposon family, has a 7.5e-50 P-value blast match to GB:CAA72989 open reading frame 1 (Ty1_Copia-element) (Brassica oleracea)</t>
  </si>
  <si>
    <t>TRAF-like family protein; CONTAINS InterPro DOMAIN/s: TRAF-like (InterPro:IPR008974), MATH (InterPro:IPR002083); BEST Arabidopsis thaliana protein match is: TRAF-like family protein (TAIR:AT1G65150.2)</t>
  </si>
  <si>
    <t>global transcription factor group B1</t>
  </si>
  <si>
    <t>global transcription factor group B1 (GTB1); FUNCTIONS IN: transcription elongation regulator activity, hydrolase activity, acting on ester bonds, RNA binding; INVOLVED IN: chromatin assembly or disassembly, transcription initiation; LOCATED IN: cellular_component unknown; EXPRESSED IN: 24 plant structures; EXPRESSED IN: 25 plant structures; EXPRESSED DURING: 13 growth stages; CONTAINS InterPro DOMAIN/s: Resolvase, RNase H-like fold (InterPro:IPR006641), Nucleic acid-binding, OB-fold (InterPro:IPR012340), Nucleic acid-binding, OB-fold-like (InterPro:IPR016027), Ribosomal protein S1, RNA-binding domain (InterPro:IPR003029), Transcription elongation factor Spt6 (InterPro:IPR017072); CONTAINS InterPro DOMAIN/s: Resolvase, RNase H-like fold (InterPro:IPR006641), Nucleic acid-binding, OB-fold-like (InterPro:IPR016027), Nucleic acid-binding, OB-fold (InterPro:IPR012340), SH2 motif (InterPro:IPR000980), Ribosomal protein S1, RNA-binding domain (InterPro:IPR003029), Transcription elongation factor Spt6 (InterPro:IPR017072); BEST Arabidopsis thaliana protein match is: Transcription elongation factor Spt6 (TAIR:AT1G63210.1)</t>
  </si>
  <si>
    <t>Death-like domain of Spt6 | Nucleic acid-binding, OB-fold | RNA-binding domain, S1 | Ribonuclease H-like domain | Ribosomal protein S1, RNA-binding domain | RuvA domain 2-like | SH2 domain | Spt6 acidic, N-terminal domain | Tex RuvX-like domain | Tex-like domain | Transcription elongation factor SPT6, YqgF domain | Transcription elongation factor Spt6 | YqgF/RNase H-like domain</t>
  </si>
  <si>
    <t>chromatin assembly factor-1 (FASCIATA1) (FAS1)</t>
  </si>
  <si>
    <t>FASCIATA 1 (FAS1); FUNCTIONS IN: histone binding; INVOLVED IN: in 11 processes; LOCATED IN: chromatin assembly complex; EXPRESSED IN: 23 plant structures; EXPRESSED DURING: 13 growth stages; CONTAINS InterPro DOMAIN/s: Chromatin assembly factor 1 subunit A (InterPro:IPR022043)</t>
  </si>
  <si>
    <t>Chromatin assembly factor 1 subunit A</t>
  </si>
  <si>
    <t>unknown protein; FUNCTIONS IN: molecular_function unknown; INVOLVED IN: biological_process unknown; LOCATED IN: chloroplast; LOCATED IN: endomembrane system; BEST Arabidopsis thaliana protein match is: unknown protein (TAIR:AT1G65490.1)</t>
  </si>
  <si>
    <t>unknown protein; FUNCTIONS IN: molecular_function unknown; INVOLVED IN: biological_process unknown; LOCATED IN: endomembrane system; EXPRESSED IN: 22 plant structures; EXPRESSED DURING: 13 growth stages; BEST Arabidopsis thaliana protein match is: unknown protein (TAIR:AT1G65486.1)</t>
  </si>
  <si>
    <t>Zinc-binding dehydrogenase family protein</t>
  </si>
  <si>
    <t>Zinc-binding dehydrogenase family protein; FUNCTIONS IN: oxidoreductase activity, binding, zinc ion binding, catalytic activity; INVOLVED IN: oxidation reduction, metabolic process; LOCATED IN: cellular_component unknown; EXPRESSED IN: 23 plant structures; EXPRESSED DURING: 13 growth stages; CONTAINS InterPro DOMAIN/s: GroES-like (InterPro:IPR011032), NAD(P)-binding domain (InterPro:IPR016040), Alcohol dehydrogenase, C-terminal (InterPro:IPR013149), Alcohol dehydrogenase superfamily, zinc-containing (InterPro:IPR002085); BEST Arabidopsis thaliana protein match is: alkenal reductase (TAIR:AT5G16970.1)</t>
  </si>
  <si>
    <t>Alcohol dehydrogenase superfamily, zinc-type | Alcohol dehydrogenase, C-terminal | GroES (chaperonin 10)-like | NAD(P)-binding domain</t>
  </si>
  <si>
    <t>Small nuclear ribonucleoprotein family protein; CONTAINS InterPro DOMAIN/s: Like-Sm ribonucleoprotein (LSM) domain (InterPro:IPR001163), Like-Sm ribonucleoprotein (LSM) domain, eukaryotic/archaea-type (InterPro:IPR006649), Like-Sm ribonucleoprotein (LSM)-related domain (InterPro:IPR010920); FUNCTIONS IN: molecular_function unknown; BEST Arabidopsis thaliana protein match is: Small nuclear ribonucleoprotein family protein (TAIR:AT1G19120.1); INVOLVED IN: biological_process unknown; LOCATED IN: nucleus, small nucleolar ribonucleoprotein complex; EXPRESSED IN: 24 plant structures; EXPRESSED DURING: 13 growth stages; CONTAINS InterPro DOMAIN/s: Like-Sm ribonucleoprotein (LSM) domain (InterPro:IPR001163), Like-Sm ribonucleoprotein (LSM)-related domain (InterPro:IPR010920), Like-Sm ribonucleoprotein (LSM) domain, eukaryotic/archaea-type (InterPro:IPR006649)</t>
  </si>
  <si>
    <t>Like-Sm (LSM) domain | Ribonucleoprotein LSM domain | Ribonucleoprotein LSM domain, eukaryotic/archaea-type</t>
  </si>
  <si>
    <t>receptor kinase 1</t>
  </si>
  <si>
    <t>receptor kinase 1 (RK1); CONTAINS InterPro DOMAIN/s: Curculin-like (mannose-binding) lectin (InterPro:IPR001480), Protein kinase, ATP binding site (InterPro:IPR017441), PAN-2 domain (InterPro:IPR013227), Apple-like (InterPro:IPR003609), S-locus receptor kinase, C-terminal (InterPro:IPR021820), Serine-threonine/tyrosine-protein kinase (InterPro:IPR001245), Protein kinase-like domain (InterPro:IPR011009), Serine/threonine-protein kinase, active site (InterPro:IPR008271), Protein kinase, catalytic domain (InterPro:IPR000719), S-locus glycoprotein (InterPro:IPR000858), S-locus, receptor kinase (InterPro:IPR022126); BEST Arabidopsis thaliana protein match is: receptor kinase 2 (TAIR:AT1G65800.1)</t>
  </si>
  <si>
    <t>Apple-like | Bulb-type lectin domain | Concanavalin A-like lectin/glucanase, subgroup | PAN-2 domain | Protein kinase domain | Protein kinase, ATP binding site | Protein kinase-like domain | S-locus glycoprotein | S-locus receptor kinase, C-terminal | S-locus, receptor kinase | S-receptor-like serine/threonine-protein kinase | Serine-threonine/tyrosine-protein kinase catalytic domain | Serine/threonine-protein kinase, active site</t>
  </si>
  <si>
    <t>receptor kinase 2</t>
  </si>
  <si>
    <t>receptor kinase 2 (RK2); CONTAINS InterPro DOMAIN/s: Curculin-like (mannose-binding) lectin (InterPro:IPR001480), Apple-like (InterPro:IPR003609), PAN-2 domain (InterPro:IPR013227), Protein kinase, ATP binding site (InterPro:IPR017441), S-locus receptor kinase, C-terminal (InterPro:IPR021820), Serine/threonine-protein kinase domain (InterPro:IPR002290), Serine-threonine/tyrosine-protein kinase (InterPro:IPR001245), Protein kinase-like domain (InterPro:IPR011009), Serine/threonine-protein kinase, active site (InterPro:IPR008271), Protein kinase, catalytic domain (InterPro:IPR000719), S-locus glycoprotein (InterPro:IPR000858), S-locus, receptor kinase (InterPro:IPR022126), Tyrosine-protein kinase, catalytic domain (InterPro:IPR020635); BEST Arabidopsis thaliana protein match is: receptor kinase 1 (TAIR:AT1G65790.1)</t>
  </si>
  <si>
    <t>Apple-like | Bulb-type lectin domain | Concanavalin A-like lectin/glucanase, subgroup | Epidermal growth factor-like domain | PAN-2 domain | Protein kinase domain | Protein kinase, ATP binding site | Protein kinase-like domain | S-locus glycoprotein | S-locus receptor kinase, C-terminal | S-locus, receptor kinase | S-receptor-like serine/threonine-protein kinase | Serine-threonine/tyrosine-protein kinase catalytic domain | Serine/threonine-protein kinase, active site</t>
  </si>
  <si>
    <t>unknown protein; FUNCTIONS IN: molecular_function unknown; INVOLVED IN: biological_process unknown; LOCATED IN: endomembrane system; EXPRESSED IN: 21 plant structures; EXPRESSED DURING: 13 growth stages</t>
  </si>
  <si>
    <t>Regulator of chromosome condensation (RCC1) family with FYVE zinc finger domain</t>
  </si>
  <si>
    <t>Regulator of chromosome condensation (RCC1) family with FYVE zinc finger domain; FUNCTIONS IN: zinc ion binding; LOCATED IN: plasma membrane, vacuole; EXPRESSED IN: 11 plant structures; EXPRESSED DURING: 6 growth stages; CONTAINS InterPro DOMAIN/s: Regulator of chromosome condensation, RCC1 (InterPro:IPR000408), Disease resistance/zinc finger/chromosome condensation-like region (InterPro:IPR013591), Pleckstrin homology (InterPro:IPR001849), Zinc finger, FYVE-type (InterPro:IPR000306), Regulator of chromosome condensation/beta-lactamase-inhibitor protein II (InterPro:IPR009091), Zinc finger, FYVE-related (InterPro:IPR017455), Pleckstrin homology-type (InterPro:IPR011993), Zinc finger, FYVE/PHD-type (InterPro:IPR011011); BEST Arabidopsis thaliana protein match is: Regulator of chromosome condensation (RCC1) family with FYVE zinc finger domain (TAIR:AT5G42140.1)</t>
  </si>
  <si>
    <t>Brevis radix (BRX) domain | FYVE zinc finger | Pleckstrin homology domain | Pleckstrin homology-like domain | Regulator of chromosome condensation 1/beta-lactamase-inhibitor protein II | Regulator of chromosome condensation, RCC1 | Transcription factor  BREVIS RADIX, N-terminal domain | Zinc finger, FYVE-related | Zinc finger, FYVE/PHD-type | Zinc finger, RING/FYVE/PHD-type</t>
  </si>
  <si>
    <t>glutamate decarboxylase 2</t>
  </si>
  <si>
    <t>glutamate decarboxylase 2 (GAD2); CONTAINS InterPro DOMAIN/s: Pyridoxal phosphate-dependent transferase, major domain (InterPro:IPR015424), Pyridoxal phosphate-dependent decarboxylase (InterPro:IPR002129), Glutamate decarboxylase (InterPro:IPR010107), Pyridoxal phosphate-dependent transferase, major region, subdomain 1 (InterPro:IPR015421); BEST Arabidopsis thaliana protein match is: glutamate decarboxylase (TAIR:AT5G17330.1)</t>
  </si>
  <si>
    <t>Glutamate decarboxylase | Pyridoxal phosphate-dependent decarboxylase | Pyridoxal phosphate-dependent transferase | Pyridoxal phosphate-dependent transferase, major region, subdomain 1</t>
  </si>
  <si>
    <t>Plant protein of unknown function (DUF247)</t>
  </si>
  <si>
    <t>Plant protein of unknown function (DUF247); FUNCTIONS IN: molecular_function unknown; INVOLVED IN: biological_process unknown; LOCATED IN: plasma membrane; CONTAINS InterPro DOMAIN/s: Protein of unknown function DUF247, plant (InterPro:IPR004158); BEST Arabidopsis thaliana protein match is: Plant protein of unknown function (DUF247) (TAIR:AT1G67150.2)</t>
  </si>
  <si>
    <t>Protein of unknown function DUF247, plant</t>
  </si>
  <si>
    <t>VARIANT IN METHYLATION 2 (VIM2); CONTAINS InterPro DOMAIN/s: Zinc finger, RING-type, conserved site (InterPro:IPR017907), Zinc finger, PHD-type, conserved site (InterPro:IPR019786), Zinc finger, RING-type (InterPro:IPR001841), Zinc finger, PHD-type (InterPro:IPR001965), SRA-YDG (InterPro:IPR003105), Zinc finger, C3HC4 RING-type (InterPro:IPR018957), Zinc finger, FYVE/PHD-type (InterPro:IPR011011); BEST Arabidopsis thaliana protein match is: Zinc finger (C3HC4-type RING finger) family protein (TAIR:AT1G66040.1)</t>
  </si>
  <si>
    <t>Plant thionin</t>
  </si>
  <si>
    <t>Plant thionin; FUNCTIONS IN: toxin receptor binding; INVOLVED IN: defense response; LOCATED IN: endomembrane system; EXPRESSED IN: 10 plant structures; EXPRESSED DURING: 7 growth stages; CONTAINS InterPro DOMAIN/s: Thionin (InterPro:IPR001010); BEST Arabidopsis thaliana protein match is: thionin 2.2 (TAIR:AT5G36910.1)</t>
  </si>
  <si>
    <t>Thionin</t>
  </si>
  <si>
    <t>zinc finger protein 4</t>
  </si>
  <si>
    <t>zinc finger protein 4 (ZFP4); FUNCTIONS IN: sequence-specific DNA binding transcription factor activity, zinc ion binding, nucleic acid binding; INVOLVED IN: regulation of transcription; LOCATED IN: intracellular; EXPRESSED IN: 14 plant structures; EXPRESSED DURING: 8 growth stages; CONTAINS InterPro DOMAIN/s: Zinc finger, C2H2-type (InterPro:IPR007087); BEST Arabidopsis thaliana protein match is: zinc finger protein 7 (TAIR:AT1G24625.1)</t>
  </si>
  <si>
    <t>Zinc finger, C2H2 | Zinc finger, C2H2-like</t>
  </si>
  <si>
    <t>glutamine synthase clone F11</t>
  </si>
  <si>
    <t>glutamine synthase clone F11 (GSR2); CONTAINS InterPro DOMAIN/s: Glutamine synthetase, catalytic domain (InterPro:IPR008146), Glutamine synthetase, beta-Grasp (InterPro:IPR008147), Glutamine synthetase/guanido kinase, catalytic domain (InterPro:IPR014746); FUNCTIONS IN: glutamate-ammonia ligase activity, copper ion binding; BEST Arabidopsis thaliana protein match is: glutamine synthase clone R1 (TAIR:AT5G37600.1); INVOLVED IN: nitrate assimilation, response to fructose stimulus, response to salt stress, response to sucrose stimulus, response to glucose stimulus; LOCATED IN: cytosol, cytosolic ribosome, apoplast, vacuole; LOCATED IN: cytosol, cytosolic ribosome, apoplast, vacuole, chloroplast envelope; EXPRESSED IN: 24 plant structures; EXPRESSED DURING: 14 growth stages</t>
  </si>
  <si>
    <t>Glutamine synthetase, N-terminal conserved site | Glutamine synthetase, beta-Grasp | Glutamine synthetase, catalytic domain | Glutamine synthetase, glycine-rich site | Glutamine synthetase/guanido kinase, catalytic domain</t>
  </si>
  <si>
    <t>F-box/RNI-like/FBD-like domains-containing protein; CONTAINS InterPro DOMAIN/s: F-box domain, cyclin-like (InterPro:IPR001810), FBD (InterPro:IPR013596), F-box domain, Skp2-like (InterPro:IPR022364), FBD-like (InterPro:IPR006566), Leucine-rich repeat 2 (InterPro:IPR013101); BEST Arabidopsis thaliana protein match is: F-box/RNI-like/FBD-like domains-containing protein (TAIR:AT1G66310.1)</t>
  </si>
  <si>
    <t>senescence-associated family protein</t>
  </si>
  <si>
    <t>Armadillo-like helical</t>
  </si>
  <si>
    <t>Pre-mRNA cleavage complex II</t>
  </si>
  <si>
    <t>Pre-mRNA cleavage complex II; FUNCTIONS IN: zinc ion binding; INVOLVED IN: biological_process unknown; LOCATED IN: intracellular; EXPRESSED IN: male gametophyte, pollen tube; EXPRESSED DURING: L mature pollen stage, M germinated pollen stage; CONTAINS InterPro DOMAIN/s: Zinc finger, C2H2-type (InterPro:IPR007087); BEST Arabidopsis thaliana protein match is: Pre-mRNA cleavage complex II (TAIR:AT5G43620.1)</t>
  </si>
  <si>
    <t>Zinc finger, C2H2</t>
  </si>
  <si>
    <t>formyltransferase, putative</t>
  </si>
  <si>
    <t>pigment defective 194 (pde194); FUNCTIONS IN: hydroxymethyl-, formyl- and related transferase activity, formyltetrahydrofolate deformylase activity, catalytic activity; INVOLVED IN: purine ribonucleotide biosynthetic process, biosynthetic process; EXPRESSED IN: 21 plant structures; EXPRESSED DURING: 13 growth stages; CONTAINS InterPro DOMAIN/s: Formyl transferase, C-terminal (InterPro:IPR005793), Methionine tRNA Formyltransferase-like (InterPro:IPR015518), Formyl transferase, C-terminal-like (InterPro:IPR011034), Formyl transferase, N-terminal (InterPro:IPR002376)</t>
  </si>
  <si>
    <t>Formyl transferase, C-terminal | Formyl transferase, C-terminal-like | Formyl transferase, N-terminal | Methionine tRNA Formyltransferase-like | Methionyl-tRNA formyltransferase</t>
  </si>
  <si>
    <t>Cytochrome P450 superfamily protein</t>
  </si>
  <si>
    <t>Cytochrome P450 superfamily protein; FUNCTIONS IN: electron carrier activity, monooxygenase activity, iron ion binding, oxygen binding, heme binding; INVOLVED IN: oxidation reduction; EXPRESSED IN: 21 plant structures; EXPRESSED DURING: 13 growth stages; CONTAINS InterPro DOMAIN/s: Cytochrome P450 (InterPro:IPR001128), Cytochrome P450, conserved site (InterPro:IPR017972), Cytochrome P450, E-class, group I (InterPro:IPR002401); BEST Arabidopsis thaliana protein match is: cytochrome P450, family 81, subfamily D, polypeptide 3 (TAIR:AT4G37340.1)</t>
  </si>
  <si>
    <t>Protein with RING/U-box and TRAF-like domains</t>
  </si>
  <si>
    <t>Protein with RING/U-box and TRAF-like domains; FUNCTIONS IN: ubiquitin-protein ligase activity, zinc ion binding; INVOLVED IN: multicellular organismal development, protein ubiquitination, ubiquitin-dependent protein catabolic process; LOCATED IN: intracellular, nucleus; EXPRESSED IN: 8 plant structures; EXPRESSED DURING: 4 anthesis, F mature embryo stage, petal differentiation and expansion stage, E expanded cotyledon stage, D bilateral stage; CONTAINS InterPro DOMAIN/s: Zinc finger, C2H2-like (InterPro:IPR015880), TRAF-like (InterPro:IPR008974), Seven-in-absentia protein, TRAF-like domain (InterPro:IPR018121), Zinc finger, SIAH-type (InterPro:IPR013010), Seven In Absentia Homolog-type (InterPro:IPR013323), Seven-in-absentia protein, sina (InterPro:IPR004162); BEST Arabidopsis thaliana protein match is: Protein with RING/U-box and TRAF-like domains (TAIR:AT5G37930.1)</t>
  </si>
  <si>
    <t>E3 ubiquitin-protein ligase SINA like | SIAH-type domain | Seven-in-absentia protein, TRAF-like domain | TRAF-like | Zinc finger, C2H2-like | Zinc finger, SIAH-type</t>
  </si>
  <si>
    <t>MIR163; miRNA</t>
  </si>
  <si>
    <t>DNA LIGASE 6</t>
  </si>
  <si>
    <t>DNA LIGASE 6 (LIG6); FUNCTIONS IN: DNA binding, DNA ligase (ATP) activity, ATP binding; INVOLVED IN: DNA repair, seed germination, DNA recombination, DNA replication; LOCATED IN: chloroplast; EXPRESSED IN: 16 plant structures; EXPRESSED DURING: 9 growth stages; CONTAINS InterPro DOMAIN/s: Nucleic acid-binding, OB-fold (InterPro:IPR012340), DNA ligase, N-terminal (InterPro:IPR012308), DNA repair metallo-beta-lactamase (InterPro:IPR011084), ATP dependent DNA ligase, central (InterPro:IPR012310), ATP dependent DNA ligase, C-terminal (InterPro:IPR012309), ATP-dependent DNA ligase (InterPro:IPR000977), ATP-dependent DNA ligase, conserved site (InterPro:IPR016059); BEST Arabidopsis thaliana protein match is: DNA ligase 1 (TAIR:AT1G08130.1)</t>
  </si>
  <si>
    <t>Beta-lactamase-like | DNA ligase, ATP-dependent | DNA ligase, ATP-dependent, C-terminal | DNA ligase, ATP-dependent, N-terminal | DNA ligase, ATP-dependent, central | DNA ligase, ATP-dependent, conserved site | DNA repair metallo-beta-lactamase | Nucleic acid-binding, OB-fold</t>
  </si>
  <si>
    <t>CDK-activating kinase 4</t>
  </si>
  <si>
    <t>CDK-activating kinase 4 (CAK4); FUNCTIONS IN: protein binding, protein serine/threonine kinase activity, kinase activity; INVOLVED IN: regulation of cyclin-dependent protein kinase activity; LOCATED IN: nucleus, cytoplasm; EXPRESSED IN: 23 plant structures; EXPRESSED DURING: 13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cyclin-dependent kinase D1;1 (TAIR:AT1G73690.1)</t>
  </si>
  <si>
    <t>MIR157A; miRNA</t>
  </si>
  <si>
    <t>Plant protein of unknown function (DUF827); CONTAINS InterPro DOMAIN/s: Protein of unknown function DUF827, plant (InterPro:IPR008545); BEST Arabidopsis thaliana protein match is: Plant protein of unknown function (DUF827) (TAIR:AT5G38150.1)</t>
  </si>
  <si>
    <t>Protein kinase superfamily protein; FUNCTIONS IN: protein serine/threonine kinase activity, protein kinase activity, ATP binding; INVOLVED IN: protein amino acid phosphorylation; LOCATED IN: plasma membrane; EXPRESSED IN: 21 plant structures; EXPRESSED DURING: 13 growth stages;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Tyrosine-protein kinase, catalytic domain (InterPro:IPR020635); BEST Arabidopsis thaliana protein match is: Protein kinase family protein (TAIR:AT5G38210.1)</t>
  </si>
  <si>
    <t>Concanavalin A-like lectin/glucanase, subgroup | Protein kinase domain | Protein kinase, ATP binding site | Protein kinase-like domain | Serine-threonine/tyrosine-protein kinase catalytic domain | Serine/threonine-protein kinase, active site</t>
  </si>
  <si>
    <t>Protein kinase superfamily protein; FUNCTIONS IN: protein serine/threonine kinase activity, protein kinase activity, kinase activity, ATP binding; INVOLVED IN: protein amino acid phosphorylation; LOCATED IN: endomembrane system;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CONTAINS InterPro DOMAIN/s: Protein kinase, ATP binding site (InterPro:IPR017441), Serine/threonine-protein kinase domain (InterPro:IPR002290), Serine-threonine/tyrosine-protein kinase (InterPro:IPR001245), Serine/threonine-protein kinase, active site (InterPro:IPR008271), Protein kinase-like domain (InterPro:IPR011009), Protein kinase, catalytic domain (InterPro:IPR000719), Tyrosine-protein kinase, catalytic domain (InterPro:IPR020635); BEST Arabidopsis thaliana protein match is: Protein kinase superfamily protein (TAIR:AT1G66910.1)</t>
  </si>
  <si>
    <t>suppressor of npr1-1 constitutive 4</t>
  </si>
  <si>
    <t>suppressor of npr1-1 constitutive 4 (SNC4); CONTAINS InterPro DOMAIN/s: Protein kinase, ATP binding site (InterPro:IPR017441), Serine/threonine-protein kinase domain (InterPro:IPR002290), Serine-threonine/tyrosine-protein kinase (InterPro:IPR001245), Protein kinase-like domain (InterPro:IPR011009), Serine/threonine-protein kinase, active site (InterPro:IPR008271), PLC-like phosphodiesterase, TIM beta/alpha-barrel domain (InterPro:IPR017946), Protein kinase, catalytic domain (InterPro:IPR000719), Glycerophosphoryl diester phosphodiesterase (InterPro:IPR004129), Tyrosine-protein kinase, catalytic domain (InterPro:IPR020635); BEST Arabidopsis thaliana protein match is: SHV3-like 2 (TAIR:AT1G66970.1)</t>
  </si>
  <si>
    <t>Concanavalin A-like lectin/glucanase, subgroup | Glycerophosphoryl diester phosphodiesterase | PLC-like phosphodiesterase, TIM beta/alpha-barrel domain | Protein kinase domain | Protein kinase, ATP binding site | Protein kinase-like domain | Serine-threonine/tyrosine-protein kinase catalytic domain | Serine/threonine-protein kinase, active site</t>
  </si>
  <si>
    <t>unknown protein; FUNCTIONS IN: molecular_function unknown; INVOLVED IN: biological_process unknown; LOCATED IN: cellular_component unknown; BEST Arabidopsis thaliana protein match is: unknown protein (TAIR:AT5G38300.1); EXPRESSED IN: cotyledon</t>
  </si>
  <si>
    <t>unknown protein; BEST Arabidopsis thaliana protein match is: unknown protein (TAIR:AT5G38320.1)</t>
  </si>
  <si>
    <t>Protein of unknown function DUF1645, plant</t>
  </si>
  <si>
    <t>ATPases;nucleotide binding;ATP binding;nucleoside-triphosphatases;transcription factor binding</t>
  </si>
  <si>
    <t>ATPases;nucleotide binding;ATP binding;nucleoside-triphosphatases;transcription factor binding; FUNCTIONS IN: nucleoside-triphosphatase activity, ATPase activity, transcription factor binding, nucleotide binding, ATP binding; INVOLVED IN: regulation of transcription, DNA-dependent, regulation of protein complex assembly; LOCATED IN: chloroplast envelope; EXPRESSED IN: 23 plant structures; EXPRESSED DURING: 13 growth stages; CONTAINS InterPro DOMAIN/s: Midasin (InterPro:IPR012099), ATPase, AAA-5 (InterPro:IPR011704), ATPase, AAA+ type, core (InterPro:IPR003593), von Willebrand factor, type A (InterPro:IPR002035), RNA polymerase sigma factor 54, interaction (InterPro:IPR002078)</t>
  </si>
  <si>
    <t>AAA+ ATPase domain | ATPase, dynein-related, AAA domain | Midasin | P-loop containing nucleoside triphosphate hydrolase | Sigma-54 interaction domain, ATP-binding site 1 | von Willebrand factor, type A</t>
  </si>
  <si>
    <t>Proline-rich spliceosome-associated (PSP) family protein / zinc knuckle (CCHC-type) family protein</t>
  </si>
  <si>
    <t>Proline-rich spliceosome-associated (PSP) family protein / zinc knuckle (CCHC-type) family protein; FUNCTIONS IN: zinc ion binding, nucleic acid binding; INVOLVED IN: biological_process unknown; LOCATED IN: cellular_component unknown; EXPRESSED IN: sperm cell; CONTAINS InterPro DOMAIN/s: PSP, proline-rich (InterPro:IPR006568), Zinc finger, CCHC-type (InterPro:IPR001878); BEST Arabidopsis thaliana protein match is: Proline-rich spliceosome-associated (PSP) family protein / zinc knuckle (CCHC-type) family protein (TAIR:AT5G38600.1)</t>
  </si>
  <si>
    <t>PSP, proline-rich | Zinc finger, CCHC-type</t>
  </si>
  <si>
    <t>ROTUNDIFOLIA like 21</t>
  </si>
  <si>
    <t>ROTUNDIFOLIA like 21 (RTFL21); CONTAINS InterPro DOMAIN/s: DVL (InterPro:IPR012552); BEST Arabidopsis thaliana protein match is: ROTUNDIFOLIA like 18 (TAIR:AT5G16023.1)</t>
  </si>
  <si>
    <t>DVL</t>
  </si>
  <si>
    <t>DNA-binding HORMA family protein</t>
  </si>
  <si>
    <t>ASYNAPTIC 1 (ASY1); CONTAINS InterPro DOMAIN/s: SWIRM (InterPro:IPR007526), DNA-binding HORMA (InterPro:IPR003511); BEST Arabidopsis thaliana protein match is: DNA-binding HORMA family protein (TAIR:AT4G32200.1)</t>
  </si>
  <si>
    <t>DNA-binding HORMA | SWIRM domain</t>
  </si>
  <si>
    <t>Ribosomal protein L22p/L17e family protein; FUNCTIONS IN: structural constituent of ribosome; INVOLVED IN: translation; LOCATED IN: cytosolic ribosome, ribosome, cytosolic large ribosomal subunit; LOCATED IN: in 6 components; EXPRESSED IN: 23 plant structures; EXPRESSED DURING: 13 growth stages; CONTAINS InterPro DOMAIN/s: Ribosomal protein L22/L17 (InterPro:IPR001063), Ribosomal protein L22/L17, eukaryotic/archaeal (InterPro:IPR005721); CONTAINS InterPro DOMAIN/s: Ribosomal protein L22/L17 (InterPro:IPR001063), Ribosomal protein L22/L17, eukaryotic/archaeal (InterPro:IPR005721), Ribosomal protein L22/L17, conserved site (InterPro:IPR018260); BEST Arabidopsis thaliana protein match is: Ribosomal protein L22p/L17e family protein (TAIR:AT1G27400.1)</t>
  </si>
  <si>
    <t>Protein of unknown function (DUF3537)</t>
  </si>
  <si>
    <t>Protein of unknown function (DUF3537); CONTAINS InterPro DOMAIN/s: Protein of unknown function DUF3537 (InterPro:IPR021924); BEST Arabidopsis thaliana protein match is: Protein of unknown function (DUF3537) (TAIR:AT3G20300.1)</t>
  </si>
  <si>
    <t>Protein of unknown function DUF3537</t>
  </si>
  <si>
    <t>Remorin family protein</t>
  </si>
  <si>
    <t>Remorin family protein; FUNCTIONS IN: DNA binding; INVOLVED IN: biological_process unknown; LOCATED IN: nucleus; EXPRESSED IN: 23 plant structures; EXPRESSED DURING: 12 growth stages; CONTAINS InterPro DOMAIN/s: Remorin, C-terminal (InterPro:IPR005516); BEST Arabidopsis thaliana protein match is: Remorin family protein (TAIR:AT2G02170.2)</t>
  </si>
  <si>
    <t>Remorin, C-terminal</t>
  </si>
  <si>
    <t>pseudogene, hypothetical protein</t>
  </si>
  <si>
    <t>DNA polymerase alpha 2</t>
  </si>
  <si>
    <t>DNA polymerase alpha 2 (POLA2); FUNCTIONS IN: DNA binding, DNA-directed DNA polymerase activity; INVOLVED IN: DNA replication; LOCATED IN: mitochondrion; EXPRESSED IN: 21 plant structures; EXPRESSED DURING: 13 growth stages; CONTAINS InterPro DOMAIN/s: DNA polymerase alpha, subunit B N-terminal (InterPro:IPR013627), DNA polymerase alpha, subunit B (InterPro:IPR016722), DNA polymerase alpha/epsilon, subunit B (InterPro:IPR007185)</t>
  </si>
  <si>
    <t>DNA polymerase alpha, subunit B | DNA polymerase alpha, subunit B N-terminal | DNA polymerase alpha/epsilon, subunit B</t>
  </si>
  <si>
    <t>SRP72 RNA-binding domain</t>
  </si>
  <si>
    <t>SRP72 RNA-binding domain; FUNCTIONS IN: 7S RNA binding; INVOLVED IN: SRP-dependent cotranslational protein targeting to membrane; LOCATED IN: signal recognition particle; EXPRESSED IN: male gametophyte, pollen tube; EXPRESSED DURING: L mature pollen stage, M germinated pollen stage; CONTAINS InterPro DOMAIN/s: Signal recognition particle, SRP72 subunit, RNA-binding (InterPro:IPR013699); BEST Arabidopsis thaliana protein match is: SRP72 RNA-binding domain (TAIR:AT1G67650.1)</t>
  </si>
  <si>
    <t>Signal recognition particle, SRP72 subunit | Signal recognition particle, SRP72 subunit, RNA-binding | Tetratricopeptide-like helical domain</t>
  </si>
  <si>
    <t>Zincin-like metalloproteases family protein</t>
  </si>
  <si>
    <t>Zincin-like metalloproteases family protein; FUNCTIONS IN: metalloendopeptidase activity; INVOLVED IN: proteolysis; LOCATED IN: cellular_component unknown; EXPRESSED IN: 21 plant structures; EXPRESSED DURING: 13 growth stages; CONTAINS InterPro DOMAIN/s: Peptidase M3A/M3B, thimet/oligopeptidase F (InterPro:IPR001567); BEST Arabidopsis thaliana protein match is: Zincin-like metalloproteases family protein (TAIR:AT5G51540.1)</t>
  </si>
  <si>
    <t>Metallopeptidase, catalytic domain | Neurolysin/Thimet oligopeptidase, N-terminal | Neurolysin/Thimet oligopeptidase, domain 2 | Peptidase M3A/M3B</t>
  </si>
  <si>
    <t>Pectate lyase family protein</t>
  </si>
  <si>
    <t>Pectate lyase family protein; FUNCTIONS IN: pectate lyase activity; INVOLVED IN: biological_process unknown; LOCATED IN: endomembrane system; EXPRESSED IN: 21 plant structures; EXPRESSED DURING: 13 growth stages; CONTAINS InterPro DOMAIN/s: Pectin lyase fold/virulence factor (InterPro:IPR011050), AmbAllergen (InterPro:IPR018082), Pectate lyase/Amb allergen (InterPro:IPR002022), Pectin lyase fold (InterPro:IPR012334), Parallel beta-helix repeat (InterPro:IPR006626); BEST Arabidopsis thaliana protein match is: Pectin lyase-like superfamily protein (TAIR:AT5G63180.1)</t>
  </si>
  <si>
    <t>AmbAllergen | Parallel beta-helix repeat | Pectate lyase/Amb allergen | Pectin lyase fold | Pectin lyase fold/virulence factor</t>
  </si>
  <si>
    <t>TCP-1/cpn60 chaperonin family protein; FUNCTIONS IN: unfolded protein binding, ATP binding; INVOLVED IN: response to salt stress; LOCATED IN: cellular_component unknown; EXPRESSED IN: 14 plant structures; EXPRESSED DURING: 8 growth stages; CONTAINS InterPro DOMAIN/s: Chaperonin Cpn60/TCP-1 (InterPro:IPR002423), T-complex protein 1, epsilon subunit (InterPro:IPR012718); BEST Arabidopsis thaliana protein match is: TCP-1/cpn60 chaperonin family protein (TAIR:AT1G24510.1)</t>
  </si>
  <si>
    <t>Chaperonin Cpn60/TCP-1 | GroEL-like equatorial domain</t>
  </si>
  <si>
    <t>unknown protein; BEST Arabidopsis thaliana protein match is: unknown protein (TAIR:AT3G01680.1)</t>
  </si>
  <si>
    <t>Sieve element occlusion, C-terminal | Sieve element occlusion, N-terminal</t>
  </si>
  <si>
    <t>sulfur E2</t>
  </si>
  <si>
    <t>sulfur E2 (SUFE2); CONTAINS InterPro DOMAIN/s: Fe-S metabolism associated SufE (InterPro:IPR003808); BEST Arabidopsis thaliana protein match is: quinolinate synthase (TAIR:AT5G50210.1)</t>
  </si>
  <si>
    <t>Fe-S metabolism associated domain, SufE-like</t>
  </si>
  <si>
    <t>chloroplast sensor kinase</t>
  </si>
  <si>
    <t>chloroplast sensor kinase (CSK); CONTAINS InterPro DOMAIN/s: ATPase-like, ATP-binding domain (InterPro:IPR003594); CONTAINS InterPro DOMAIN/s: Signal transduction histidine kinase, subgroup 1, dimerisation/phosphoacceptor domain (InterPro:IPR003661)</t>
  </si>
  <si>
    <t>Histidine kinase-like ATPase, C-terminal domain | Signal transduction histidine kinase EnvZ-like, dimerisation/phosphoacceptor domain</t>
  </si>
  <si>
    <t>unknown protein; BEST Arabidopsis thaliana protein match is: unknown protein (TAIR:AT1G67860.1)</t>
  </si>
  <si>
    <t>unknown protein; FUNCTIONS IN: molecular_function unknown; INVOLVED IN: biological_process unknown; LOCATED IN: chloroplast; EXPRESSED IN: 21 plant structures; EXPRESSED DURING: 12 growth stages; BEST Arabidopsis thaliana protein match is: unknown protein (TAIR:AT1G24577.1)</t>
  </si>
  <si>
    <t>unknown protein; BEST Arabidopsis thaliana protein match is: unknown protein (TAIR:AT1G24600.1)</t>
  </si>
  <si>
    <t>hydroxypyruvate reductase</t>
  </si>
  <si>
    <t>hydroxypyruvate reductase (HPR); CONTAINS InterPro DOMAIN/s: D-isomer specific 2-hydroxyacid dehydrogenase, catalytic domain (InterPro:IPR006139), D-isomer specific 2-hydroxyacid dehydrogenase, NAD-binding (InterPro:IPR006140), NAD(P)-binding domain (InterPro:IPR016040); FUNCTIONS IN: glycerate dehydrogenase activity, poly(U) RNA binding; BEST Arabidopsis thaliana protein match is: D-3-phosphoglycerate dehydrogenase (TAIR:AT3G19480.1); INVOLVED IN: photorespiration; LOCATED IN: apoplast, chloroplast, peroxisome; EXPRESSED IN: 23 plant structures; EXPRESSED DURING: 15 growth stages</t>
  </si>
  <si>
    <t>D-isomer specific 2-hydroxyacid dehydrogenase, NAD-binding domain | D-isomer specific 2-hydroxyacid dehydrogenase, NAD-binding domain conserved site 1 | D-isomer specific 2-hydroxyacid dehydrogenase, catalytic domain | NAD(P)-binding domain</t>
  </si>
  <si>
    <t>UDP-Glycosyltransferase / trehalose-phosphatase family protein</t>
  </si>
  <si>
    <t>ATTPS6; CONTAINS InterPro DOMAIN/s: Glycosyl transferase, family 20 (InterPro:IPR001830), Trehalose-phosphatase (InterPro:IPR003337); CONTAINS InterPro DOMAIN/s: HAD-superfamily hydrolase, subfamily IIB (InterPro:IPR006379), Glycosyl transferase, family 20 (InterPro:IPR001830), Trehalose-phosphatase (InterPro:IPR003337); BEST Arabidopsis thaliana protein match is: trehalose phosphatase/synthase 5 (TAIR:AT4G17770.1)</t>
  </si>
  <si>
    <t>microtubule-associated proteins 70-1</t>
  </si>
  <si>
    <t>microtubule-associated proteins 70-1 (MAP70-1); FUNCTIONS IN: microtubule binding; INVOLVED IN: xylem and phloem pattern formation, plant-type cell wall biogenesis, cytoskeleton organization; LOCATED IN: cortical microtubule, transverse to long axis; EXPRESSED IN: 22 plant structures; EXPRESSED DURING: 12 growth stages; CONTAINS InterPro DOMAIN/s: Myosin II heavy chain-like (InterPro:IPR009768); BEST Arabidopsis thaliana protein match is: microtubule-associated proteins 70-2 (TAIR:AT1G24764.1)</t>
  </si>
  <si>
    <t>Microtubule-associated protein 70</t>
  </si>
  <si>
    <t>2-oxoglutarate (2OG) and Fe(II)-dependent oxygenase superfamily protein; EXPRESSED IN: 21 plant structures; FUNCTIONS IN: oxidoreductase activity, acting on paired donors, with incorporation or reduction of molecular oxygen, L-ascorbic acid binding, iron ion binding; FUNCTIONS IN: oxidoreductase activity, acting on paired donors, with incorporation or reduction of molecular oxygen, iron ion binding, L-ascorbic acid binding; EXPRESSED DURING: 13 growth stages; INVOLVED IN: oxidation reduction; CONTAINS InterPro DOMAIN/s: Prolyl 4-hydroxylase, alpha subunit (InterPro:IPR006620)</t>
  </si>
  <si>
    <t>Oxoglutarate/iron-dependent dioxygenase | Prolyl 4-hydroxylase, alpha subunit</t>
  </si>
  <si>
    <t>basic pentacysteine 3</t>
  </si>
  <si>
    <t>basic pentacysteine 3 (BPC3); CONTAINS InterPro DOMAIN/s: GAGA binding-like (InterPro:IPR010409); BEST Arabidopsis thaliana protein match is: basic pentacysteine1 (TAIR:AT2G01930.2)</t>
  </si>
  <si>
    <t>indeterminate(ID)-domain 14</t>
  </si>
  <si>
    <t>indeterminate(ID)-domain 14 (IDD14); BEST Arabidopsis thaliana protein match is: indeterminate(ID)-domain 16 (TAIR:AT1G25250.1); CONTAINS InterPro DOMAIN/s: Zinc finger, C2H2-like (InterPro:IPR015880), Zinc finger, C2H2-type (InterPro:IPR007087)</t>
  </si>
  <si>
    <t>B-box zinc finger family protein</t>
  </si>
  <si>
    <t>B-box zinc finger family protein; FUNCTIONS IN: sequence-specific DNA binding transcription factor activity, zinc ion binding; INVOLVED IN: regulation of transcription; LOCATED IN: endomembrane system, intracellular; EXPRESSED IN: 14 plant structures; EXPRESSED DURING: 8 growth stages; CONTAINS InterPro DOMAIN/s: Zinc finger, B-box (InterPro:IPR000315); BEST Arabidopsis thaliana protein match is: CONSTANS-like 9 (TAIR:AT3G07650.4)</t>
  </si>
  <si>
    <t>Zinc finger, B-box</t>
  </si>
  <si>
    <t>B-box type zinc finger protein with CCT domain; FUNCTIONS IN: sequence-specific DNA binding transcription factor activity, zinc ion binding; INVOLVED IN: regulation of transcription; LOCATED IN: intracellular; EXPRESSED IN: 21 plant structures; EXPRESSED DURING: 13 growth stages; CONTAINS InterPro DOMAIN/s: CCT domain (InterPro:IPR010402), Zinc finger, B-box (InterPro:IPR000315); BEST Arabidopsis thaliana protein match is: B-box type zinc finger protein with CCT domain (TAIR:AT1G25440.1)</t>
  </si>
  <si>
    <t>NAD(P)-binding Rossmann-fold superfamily protein; FUNCTIONS IN: coenzyme binding, oxidoreductase activity, binding, catalytic activity; INVOLVED IN: cellular metabolic process, metabolic process; LOCATED IN: cellular_component unknown; EXPRESSED IN: 21 plant structures; EXPRESSED DURING: 13 growth stages; CONTAINS InterPro DOMAIN/s: NAD-dependent epimerase/dehydratase (InterPro:IPR001509), NAD(P)-binding domain (InterPro:IPR016040); BEST Arabidopsis thaliana protein match is: NAD(P)-binding Rossmann-fold superfamily protein (TAIR:AT1G25460.1)</t>
  </si>
  <si>
    <t>alpha-xylosidase 1</t>
  </si>
  <si>
    <t>alpha-xylosidase 1 (XYL1); FUNCTIONS IN: xyloglucan 1,6-alpha-xylosidase activity, xylan 1,4-beta-xylosidase activity, alpha-N-arabinofuranosidase activity, hydrolase activity, hydrolyzing O-glycosyl compounds; INVOLVED IN: response to cadmium ion, xylan catabolic process, xyloglucan metabolic process; LOCATED IN: apoplast, cell wall, chloroplast, plant-type cell wall; EXPRESSED IN: 26 plant structures; EXPRESSED DURING: 13 growth stages; CONTAINS InterPro DOMAIN/s: Glycoside hydrolase, family 31 (InterPro:IPR000322), Glycoside hydrolase, catalytic core (InterPro:IPR017853); BEST Arabidopsis thaliana protein match is: Glycosyl hydrolases family 31  protein (TAIR:AT3G45940.1)</t>
  </si>
  <si>
    <t>Galactose mutarotase-like domain | Glycoside hydrolase, family 31 | Glycoside hydrolase, superfamily</t>
  </si>
  <si>
    <t>Uncharacterized protein family (UPF0016)</t>
  </si>
  <si>
    <t>Uncharacterized protein family (UPF0016); FUNCTIONS IN: molecular_function unknown; INVOLVED IN: biological_process unknown; LOCATED IN: membrane; EXPRESSED IN: 22 plant structures; EXPRESSED DURING: 13 growth stages; CONTAINS InterPro DOMAIN/s: Uncharacterised protein family UPF0016 (InterPro:IPR001727); BEST Arabidopsis thaliana protein match is: Uncharacterized protein family (UPF0016) (TAIR:AT1G25520.1)</t>
  </si>
  <si>
    <t>Ribosomal protein L12/ ATP-dependent Clp protease adaptor protein ClpS family protein</t>
  </si>
  <si>
    <t>Ribosomal protein L12/ ATP-dependent Clp protease adaptor protein ClpS family protein; FUNCTIONS IN: molecular_function unknown; INVOLVED IN: protein catabolic process; EXPRESSED IN: 23 plant structures; EXPRESSED DURING: 14 growth stages; CONTAINS InterPro DOMAIN/s: Adaptor protein ClpS, core (InterPro:IPR003769), Ribosomal protein L7/L12, C-terminal/adaptor protein ClpS-like (InterPro:IPR014719)</t>
  </si>
  <si>
    <t>Adaptor protein ClpS, core | Ribosomal protein L7/L12, C-terminal/adaptor protein ClpS-like</t>
  </si>
  <si>
    <t>myb-like transcription factor family protein; CONTAINS InterPro DOMAIN/s: Homeodomain-like (InterPro:IPR009057), Myb, DNA-binding (InterPro:IPR014778), HTH transcriptional regulator, Myb-type, DNA-binding (InterPro:IPR017930), Myb-like DNA-binding domain, SHAQKYF class (InterPro:IPR006447), Homeodomain-related (InterPro:IPR012287); BEST Arabidopsis thaliana protein match is: myb-like transcription factor family protein (TAIR:AT1G25550.1)</t>
  </si>
  <si>
    <t>unknown protein; FUNCTIONS IN: molecular_function unknown; INVOLVED IN: biological_process unknown; LOCATED IN: chloroplast; EXPRESSED IN: 23 plant structures; EXPRESSED DURING: 16 growth stages</t>
  </si>
  <si>
    <t>related to ABI3/VP1 2</t>
  </si>
  <si>
    <t>related to ABI3/VP1 2 (RAV2); FUNCTIONS IN: transcription repressor activity, DNA binding, sequence-specific DNA binding transcription factor activity; INVOLVED IN: regulation of transcription, DNA-dependent; LOCATED IN: chloroplast; EXPRESSED IN: 11 plant structures; EXPRESSED IN: 12 plant structures; EXPRESSED DURING: 8 growth stages; CONTAINS InterPro DOMAIN/s: DNA-binding, integrase-type (InterPro:IPR016177), Transcriptional factor B3 (InterPro:IPR003340), Pathogenesis-related transcriptional factor/ERF, DNA-binding (InterPro:IPR001471); BEST Arabidopsis thaliana protein match is: AP2/B3 transcription factor family protein (TAIR:AT1G25560.1)</t>
  </si>
  <si>
    <t>Prolyl oligopeptidase family protein</t>
  </si>
  <si>
    <t>Prolyl oligopeptidase family protein; FUNCTIONS IN: serine-type peptidase activity, serine-type endopeptidase activity; INVOLVED IN: proteolysis; LOCATED IN: chloroplast; EXPRESSED IN: 23 plant structures; EXPRESSED DURING: 14 growth stages; CONTAINS InterPro DOMAIN/s: Peptidase S9, prolyl oligopeptidase, catalytic domain (InterPro:IPR001375), Peptidase S9A, oligopeptidase, N-terminal beta-propeller (InterPro:IPR004106), Peptidase S9A, prolyl oligopeptidase (InterPro:IPR002470); BEST Arabidopsis thaliana protein match is: Prolyl oligopeptidase family protein (TAIR:AT5G66960.1)</t>
  </si>
  <si>
    <t>Alpha/Beta hydrolase fold | Peptidase S9, prolyl oligopeptidase, catalytic domain | Peptidase S9A, N-terminal domain | Peptidase S9A, prolyl oligopeptidase</t>
  </si>
  <si>
    <t>Uncharacterised protein family UPF0090</t>
  </si>
  <si>
    <t>Uncharacterised protein family UPF0090; FUNCTIONS IN: molecular_function unknown; INVOLVED IN: biological_process unknown; LOCATED IN: cellular_component unknown; EXPRESSED IN: 20 plant structures; EXPRESSED DURING: 12 growth stages; CONTAINS InterPro DOMAIN/s: Uncharacterised protein family UPF0090 (InterPro:IPR003728); BEST Arabidopsis thaliana protein match is: Uncharacterised protein family UPF0090 (TAIR:AT1G77122.1)</t>
  </si>
  <si>
    <t>Ribosome maturation factor RimP | Ribosome maturation factor RimP, N-terminal</t>
  </si>
  <si>
    <t>SPIRAL1-like2</t>
  </si>
  <si>
    <t>SPIRAL1-like2 (SP1L2); BEST Arabidopsis thaliana protein match is: SPIRAL1-like1 (TAIR:AT1G26355.1)</t>
  </si>
  <si>
    <t>Nuclear transport factor 2 (NTF2) family protein with RNA binding (RRM-RBD-RNP motifs) domain</t>
  </si>
  <si>
    <t>Nuclear transport factor 2 (NTF2) family protein with RNA binding (RRM-RBD-RNP motifs) domain; FUNCTIONS IN: RNA binding; FUNCTIONS IN: RNA binding, nucleotide binding, nucleic acid binding; INVOLVED IN: transport, nucleocytoplasmic transport; LOCATED IN: intracellular; EXPRESSED IN: 23 plant structures; EXPRESSED DURING: 13 growth stages; CONTAINS InterPro DOMAIN/s: Nuclear transport factor 2 (InterPro:IPR002075), Nuclear transport factor 2, Eukaryote (InterPro:IPR018222); CONTAINS InterPro DOMAIN/s: Nuclear transport factor 2 (InterPro:IPR002075), RNA recognition motif, RNP-1 (InterPro:IPR000504), Nuclear transport factor 2, Eukaryote (InterPro:IPR018222), Nucleotide-binding, alpha-beta plait (InterPro:IPR012677); BEST Arabidopsis thaliana protein match is: Nuclear transport factor 2 (NTF2) family protein with RNA binding (RRM-RBD-RNP motifs) domain (TAIR:AT2G03640.1); BEST Arabidopsis thaliana protein match is: Nuclear transport factor 2 (NTF2) family protein with RNA binding (RRM-RBD-RNP motifs) domain (TAIR:AT2G03640.4)</t>
  </si>
  <si>
    <t>Nuclear transport factor 2 | Nuclear transport factor 2, eukaryote | Nucleotide-binding, alpha-beta plait | RNA recognition motif domain</t>
  </si>
  <si>
    <t>ABI five binding protein</t>
  </si>
  <si>
    <t>ABI five binding protein (AFP1); CONTAINS InterPro DOMAIN/s: Protein of unknown function DUF1675 (InterPro:IPR012463); BEST Arabidopsis thaliana protein match is: ABI five binding protein 2 (TAIR:AT1G13740.1)</t>
  </si>
  <si>
    <t>Ninja</t>
  </si>
  <si>
    <t>receptor-like protein kinase 1</t>
  </si>
  <si>
    <t>receptor-like protein kinase 1 (RPK1); CONTAINS InterPro DOMAIN/s: Protein kinase, ATP binding site (InterPro:IPR017441), Protein kinase, catalytic domain (InterPro:IPR000719), Leucine-rich repeat-containing N-terminal domain, type 2 (InterPro:IPR013210), Serine/threonine-protein kinase-like domain (InterPro:IPR017442), Protein kinase-like domain (InterPro:IPR011009), Serine/threonine-protein kinase, active site (InterPro:IPR008271); BEST Arabidopsis thaliana protein match is: receptor-like protein kinase 2 (TAIR:AT3G02130.1)</t>
  </si>
  <si>
    <t>Concanavalin A-like lectin/glucanase, subgroup | Leucine-rich repeat-containing N-terminal, type 2 | Protein kinase domain | Protein kinase, ATP binding site | Protein kinase-like domain | Serine/threonine-protein kinase, active site</t>
  </si>
  <si>
    <t>unknown protein; BEST Arabidopsis thaliana protein match is: unknown protein (TAIR:AT2G03630.1)</t>
  </si>
  <si>
    <t>Pentatricopeptide repeat (PPR) superfamily protein; CONTAINS InterPro DOMAIN/s: Pentatricopeptide repeat (InterPro:IPR002885); BEST Arabidopsis thaliana protein match is: Tetratricopeptide repeat (TPR)-like superfamily protein (TAIR:AT1G68980.1)</t>
  </si>
  <si>
    <t>DHHC-type zinc finger family protein</t>
  </si>
  <si>
    <t>DHHC-type zinc finger family protein; FUNCTIONS IN: zinc ion binding; INVOLVED IN: biological_process unknown; LOCATED IN: endomembrane system; EXPRESSED IN: 22 plant structures; EXPRESSED DURING: 13 growth stages; CONTAINS InterPro DOMAIN/s: Zinc finger, DHHC-type (InterPro:IPR001594); BEST Arabidopsis thaliana protein match is: DHHC-type zinc finger family protein (TAIR:AT4G15080.1)</t>
  </si>
  <si>
    <t>Zinc finger, DHHC-type, palmitoyltransferase</t>
  </si>
  <si>
    <t>Early-responsive to dehydration stress protein (ERD4); LOCATED IN: endomembrane system, membrane; EXPRESSED IN: 23 plant structures; EXPRESSED DURING: 13 growth stages; CONTAINS InterPro DOMAIN/s: Protein of unknown function DUF221 (InterPro:IPR003864); BEST Arabidopsis thaliana protein match is: hypothetical protein 1 (TAIR:AT3G01100.1)</t>
  </si>
  <si>
    <t>Domain of unknown function DUF221</t>
  </si>
  <si>
    <t>EXS (ERD1/XPR1/SYG1) family protein; FUNCTIONS IN: molecular_function unknown; INVOLVED IN: biological_process unknown; LOCATED IN: integral to membrane, plasma membrane; EXPRESSED IN: stem, sepal, stamen, seed; EXPRESSED DURING: 4 anthesis, petal differentiation and expansion stage, E expanded cotyledon stage; CONTAINS InterPro DOMAIN/s: EXS, C-terminal (InterPro:IPR004342), SPX, N-terminal (InterPro:IPR004331); BEST Arabidopsis thaliana protein match is: EXS (ERD1/XPR1/SYG1) family protein (TAIR:AT1G14040.1)</t>
  </si>
  <si>
    <t>S-adenosyl-L-methionine-dependent methyltransferases superfamily protein; FUNCTIONS IN: methyltransferase activity; INVOLVED IN: metabolic process; LOCATED IN: chloroplast; EXPRESSED IN: 20 plant structures; EXPRESSED DURING: 13 growth stages; CONTAINS InterPro DOMAIN/s: Methyltransferase type 11 (InterPro:IPR013216); BEST Arabidopsis thaliana protein match is: S-adenosyl-L-methionine-dependent methyltransferases superfamily protein (TAIR:AT1G69526.2)</t>
  </si>
  <si>
    <t>disease resistance protein (TIR-NBS-LRR class)</t>
  </si>
  <si>
    <t>disease resistance protein (TIR-NBS-LRR class); FUNCTIONS IN: transmembrane receptor activity, nucleoside-triphosphatase activity, nucleotide binding, ATP binding; INVOLVED IN: signal transduction, defense response, apoptosis, innate immune response; LOCATED IN: intrinsic to membrane, endomembrane system; EXPRESSED IN: 21 plant structures; EXPRESSED DURING: 13 growth stages; CONTAINS InterPro DOMAIN/s: ATPase, AAA+ type, core (InterPro:IPR003593), NB-ARC (InterPro:IPR002182), Leucine-rich repeat (InterPro:IPR001611), Disease resistance protein (InterPro:IPR000767), Toll-Interleukin receptor (InterPro:IPR000157); BEST Arabidopsis thaliana protein match is: Disease resistance protein (TIR-NBS-LRR class) (TAIR:AT5G11250.1)</t>
  </si>
  <si>
    <t>AAA+ ATPase domain | Leucine rich repeat 4 | Leucine-rich repeat | Leucine-rich repeat 3 | NB-ARC | P-loop containing nucleoside triphosphate hydrolase | Toll/interleukin-1 receptor homology (TIR) domain</t>
  </si>
  <si>
    <t>zinc finger homeodomain  1</t>
  </si>
  <si>
    <t>zinc finger homeodomain  1 (ZFHD1); CONTAINS InterPro DOMAIN/s: Homeobox domain, ZF-HD class (InterPro:IPR006455), ZF-HD homeobox protein, Cys/His-rich dimerisation domain (InterPro:IPR006456), Homeodomain-related (InterPro:IPR012287); BEST Arabidopsis thaliana protein match is: homeobox protein 26 (TAIR:AT5G60480.1)</t>
  </si>
  <si>
    <t>Protein of unknown function (DUF1666)</t>
  </si>
  <si>
    <t>FUNCTIONS IN: structural constituent of ribosome; INVOLVED IN: N-terminal protein myristoylation, translation; LOCATED IN: ribosome, intracellular; EXPRESSED IN: 20 plant structures; EXPRESSED DURING: 12 growth stages; CONTAINS InterPro DOMAIN/s: Ribosomal protein L34e (InterPro:IPR008195), Protein of unknown function DUF1666 (InterPro:IPR012870); BEST Arabidopsis thaliana protein match is: Protein of unknown function (DUF1666) (TAIR:AT5G39785.1)</t>
  </si>
  <si>
    <t>Protein of unknown function DUF1666 | Ribosomal protein L34Ae</t>
  </si>
  <si>
    <t>F-box/RNI-like superfamily protein; CONTAINS InterPro DOMAIN/s: F-box domain, cyclin-like (InterPro:IPR001810), FBD (InterPro:IPR013596), F-box domain, Skp2-like (InterPro:IPR022364), FBD-like (InterPro:IPR006566); BEST Arabidopsis thaliana protein match is: F-box/RNI-like superfamily protein (TAIR:AT1G78750.1)</t>
  </si>
  <si>
    <t>F-box domain | FBD domain</t>
  </si>
  <si>
    <t>heme oxygenase 3</t>
  </si>
  <si>
    <t>heme oxygenase 3 (HO3); FUNCTIONS IN: heme oxygenase (decyclizing) activity, heme binding; INVOLVED IN: oxidation reduction, heme oxidation; LOCATED IN: chloroplast; EXPRESSED IN: 20 plant structures; EXPRESSED DURING: 11 growth stages; CONTAINS InterPro DOMAIN/s: Haem oxygenase-like, multi-helical (InterPro:IPR016084), Haem oxygenase-like (InterPro:IPR016053); CONTAINS InterPro DOMAIN/s: Haem oxygenase-like, multi-helical (InterPro:IPR016084), Haem oxygenase-like (InterPro:IPR016053), Haem oxygenase (decyclizing), plant (InterPro:IPR016951); BEST Arabidopsis thaliana protein match is: Plant haem oxygenase (decyclizing) family protein (TAIR:AT2G26670.1)</t>
  </si>
  <si>
    <t>Wall-associated kinase family protein; FUNCTIONS IN: kinase activity; INVOLVED IN: protein amino acid phosphorylation; LOCATED IN: endomembrane system, integral to membrane; EXPRESSED IN: 18 plant structures; EXPRESSED DURING: 12 growth stages; CONTAINS InterPro DOMAIN/s: Wall-associated kinase (InterPro:IPR013695), EGF-like calcium-binding, conserved site (InterPro:IPR018097), Protein kinase, catalytic domain (InterPro:IPR000719), Serine/threonine-protein kinase-like domain (InterPro:IPR017442), Protein kinase-like domain (InterPro:IPR011009), Serine/threonine-protein kinase, active site (InterPro:IPR008271); BEST Arabidopsis thaliana protein match is: WALL ASSOCIATED KINASE (WAK)-LIKE 10 (TAIR:AT1G79680.1)</t>
  </si>
  <si>
    <t>Concanavalin A-like lectin/glucanase, subgroup | EGF-like calcium-binding, conserved site | Protein kinase domain | Protein kinase-like domain | Serine/threonine-protein kinase, active site | Wall-associated receptor kinase | Wall-associated receptor kinase galacturonan-binding domain</t>
  </si>
  <si>
    <t>cytochrome c oxidase 19-2</t>
  </si>
  <si>
    <t>cytochrome c oxidase 19-2 (COX19-2); CONTAINS InterPro DOMAIN/s: CHCH (InterPro:IPR010625); BEST Arabidopsis thaliana protein match is: cytochrome c oxidase 19-1 (TAIR:AT1G66590.1)</t>
  </si>
  <si>
    <t>CHCH</t>
  </si>
  <si>
    <t>chromomethylase 3</t>
  </si>
  <si>
    <t>chromomethylase 3 (CMT3); FUNCTIONS IN: DNA (cytosine-5-)-methyltransferase activity; INVOLVED IN: in 6 processes; LOCATED IN: chromatin, nucleus; EXPRESSED IN: 21 plant structures; EXPRESSED DURING: 13 growth stages; CONTAINS InterPro DOMAIN/s: DNA methylase, C-5 cytosine-specific (InterPro:IPR001525), Chromo domain-like (InterPro:IPR016197), Bromo adjacent homology (BAH) domain (InterPro:IPR001025), DNA methylase, C-5 cytosine-specific, active site (InterPro:IPR018117), Chromo domain (InterPro:IPR000953); BEST Arabidopsis thaliana protein match is: chromomethylase 2 (TAIR:AT4G19020.1)</t>
  </si>
  <si>
    <t>Bromo adjacent homology (BAH) domain | C-5 cytosine methyltransferase | Chromo domain | Chromo domain, conserved site | Chromo domain-like | Chromo domain/shadow | DNA (cytosine-5)-methyltransferase, plant | DNA methylase, C-5 cytosine-specific, active site | S-adenosyl-L-methionine-dependent methyltransferase-like</t>
  </si>
  <si>
    <t>Protein kinase superfamily protein; FUNCTIONS IN: kinase activity; INVOLVED IN: protein amino acid phosphorylation; EXPRESSED IN: 20 plant structures; EXPRESSED DURING: 13 growth stages; CONTAINS InterPro DOMAIN/s: Protein kinase, ATP binding site (InterPro:IPR017441), Protein kinase, catalytic domain (InterPro:IPR000719), Serine/threonine-protein kinase domain (InterPro:IPR002290), Tyrosine-protein kinase, active site (InterPro:IPR008266), Tyrosine-protein kinase, catalytic domain (InterPro:IPR020635), Serine/threonine-protein kinase-like domain (InterPro:IPR017442), Protein kinase-like domain (InterPro:IPR011009); BEST Arabidopsis thaliana protein match is: Protein kinase superfamily protein (TAIR:AT1G18390.2)</t>
  </si>
  <si>
    <t>Concanavalin A-like lectin/glucanase, subgroup | Protein kinase domain | Protein kinase, ATP binding site | Protein kinase-like domain | Tyrosine-protein kinase, active site</t>
  </si>
  <si>
    <t>short hypocotyl in white light1</t>
  </si>
  <si>
    <t>SHORT HYPOCOTYL IN WHITE LIGHT1 (SHW1); BEST Arabidopsis thaliana protein match is: unknown protein (TAIR:AT4G33780.1)</t>
  </si>
  <si>
    <t>Concanavalin A-like lectin protein kinase family protein</t>
  </si>
  <si>
    <t>Concanavalin A-like lectin protein kinase family protein; FUNCTIONS IN: carbohydrate binding, kinase activity; INVOLVED IN: protein amino acid phosphorylation; LOCATED IN: endomembrane system;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BEST Arabidopsis thaliana protein match is: Concanavalin A-like lectin protein kinase family protein (TAIR:AT4G29050.1)</t>
  </si>
  <si>
    <t>Concanavalin A-like lectin/glucanase, subgroup | Concanavalin A-like lectin/glucanases superfamily | Legume lectin domain | Protein kinase domain | Protein kinase, ATP binding site | Protein kinase-like domain | Serine/threonine-protein kinase, active site</t>
  </si>
  <si>
    <t>Ribosomal protein L7/L12, oligomerisation;Ribosomal protein L7/L12, C-terminal/adaptor protein ClpS-like</t>
  </si>
  <si>
    <t>Ribosomal protein L7/L12, oligomerisation;Ribosomal protein L7/L12, C-terminal/adaptor protein ClpS-like; FUNCTIONS IN: structural constituent of ribosome; INVOLVED IN: translation; LOCATED IN: mitochondrion, large ribosomal subunit; EXPRESSED IN: 22 plant structures; EXPRESSED DURING: 13 growth stages; CONTAINS InterPro DOMAIN/s: Ribosomal protein L12, chloroplast (InterPro:IPR015608), Ribosomal protein L7/L12, C-terminal/adaptor protein ClpS-like (InterPro:IPR014719), Ribosomal protein L7/L12, oligomerisation (InterPro:IPR008932), Ribosomal protein L7/L12, C-terminal (InterPro:IPR013823); BEST Arabidopsis thaliana protein match is: Ribosomal protein L12 family protein (TAIR:AT4G36420.1)</t>
  </si>
  <si>
    <t>Putative ribosomal protein L7/L12, plants | Ribosomal protein L7/L12 | Ribosomal protein L7/L12, C-terminal | Ribosomal protein L7/L12, C-terminal/adaptor protein ClpS-like | Ribosomal protein L7/L12, oligomerisation</t>
  </si>
  <si>
    <t>CYCLIN D1;1</t>
  </si>
  <si>
    <t>CYCLIN D1;1 (CYCD1;1); FUNCTIONS IN: cyclin-dependent protein kinase regulator activity; INVOLVED IN: G1 phase of mitotic cell cycle, regulation of cell cycle; LOCATED IN: nucleus; EXPRESSED IN: 23 plant structures; EXPRESSED DURING: 13 growth stages; CONTAINS InterPro DOMAIN/s: Cyclin, C-terminal (InterPro:IPR004367), Cyclin D (InterPro:IPR015451), Cyclin-like (InterPro:IPR011028), Cyclin-related (InterPro:IPR013763), Cyclin, N-terminal (InterPro:IPR006671), Cyclin (InterPro:IPR006670); BEST Arabidopsis thaliana protein match is: Cyclin D2;1 (TAIR:AT2G22490.1)</t>
  </si>
  <si>
    <t>Cyclin, C-terminal domain | Cyclin, N-terminal | Cyclin-like</t>
  </si>
  <si>
    <t>receptor serine/threonine kinase, putative</t>
  </si>
  <si>
    <t>receptor serine/threonine kinase, putative; FUNCTIONS IN: protein serine/threonine kinase activity, transmembrane receptor protein serine/threonine kinase activity, protein kinase activity, ATP binding; INVOLVED IN: protein amino acid phosphorylation; LOCATED IN: endomembrane system; EXPRESSED IN: 20 plant structures; EXPRESSED DURING: 11 growth stages; CONTAINS InterPro DOMAIN/s: Protein kinase, ATP binding site (InterPro:IPR017441), Bifunctional inhibitor/plant lipid transfer protein/seed storage (InterPro:IPR016140), Serine/threonine-protein kinase domain (InterPro:IPR002290), Serine-threonine/tyrosine-protein kinase (InterPro:IPR001245), Serine/threonine-protein kinase, active site (InterPro:IPR008271), Protein kinase-like domain (InterPro:IPR011009), Protein kinase, catalytic domain (InterPro:IPR000719), Thaumatin, conserved site (InterPro:IPR017949), Tyrosine-protein kinase, catalytic domain (InterPro:IPR020635), Thaumatin, pathogenesis-related (InterPro:IPR001938); BEST Arabidopsis thaliana protein match is: PR5-like receptor kinase (TAIR:AT5G38280.1)</t>
  </si>
  <si>
    <t>Bifunctional inhibitor/plant lipid transfer protein/seed storage helical domain | Concanavalin A-like lectin/glucanase, subgroup | Protein kinase domain | Protein kinase, ATP binding site | Protein kinase-like domain | Serine-threonine/tyrosine-protein kinase catalytic domain | Serine/threonine-protein kinase, active site | Thaumatin | Thaumatin, conserved site</t>
  </si>
  <si>
    <t>NHL domain-containing protein</t>
  </si>
  <si>
    <t>NHL domain-containing protein; FUNCTIONS IN: molecular_function unknown; INVOLVED IN: biological_process unknown; LOCATED IN: endomembrane system; EXPRESSED IN: 22 plant structures; EXPRESSED DURING: 13 growth stages; CONTAINS InterPro DOMAIN/s: NHL repeat (InterPro:IPR001258), Six-bladed beta-propeller, TolB-like (InterPro:IPR011042); BEST Arabidopsis thaliana protein match is: NHL domain-containing protein (TAIR:AT1G23880.1)</t>
  </si>
  <si>
    <t>NHL repeat | Six-bladed beta-propeller, TolB-like</t>
  </si>
  <si>
    <t>trehalose-6-phosphatase synthase S8</t>
  </si>
  <si>
    <t>trehalose-6-phosphatase synthase S8 (TPS8); FUNCTIONS IN: transferase activity, transferring glycosyl groups; INVOLVED IN: trehalose biosynthetic process, metabolic process; EXPRESSED IN: 26 plant structures; EXPRESSED DURING: 13 growth stages; CONTAINS InterPro DOMAIN/s: HAD-superfamily hydrolase, subfamily IIB (InterPro:IPR006379), Glycosyl transferase, family 20 (InterPro:IPR001830), Trehalose-phosphatase (InterPro:IPR003337); BEST Arabidopsis thaliana protein match is: trehalose-phosphatase/synthase 9 (TAIR:AT1G23870.1)</t>
  </si>
  <si>
    <t>K+ uptake permease 6</t>
  </si>
  <si>
    <t>K+ uptake permease 6 (KUP6); FUNCTIONS IN: potassium ion transmembrane transporter activity; INVOLVED IN: potassium ion transport; LOCATED IN: plasma membrane; EXPRESSED IN: 22 plant structures; EXPRESSED DURING: 14 growth stages; CONTAINS InterPro DOMAIN/s: Potassium uptake protein, kup (InterPro:IPR018519), K+ potassium transporter (InterPro:IPR003855); BEST Arabidopsis thaliana protein match is: Potassium transporter family protein (TAIR:AT5G14880.1)</t>
  </si>
  <si>
    <t>K+ potassium transporter</t>
  </si>
  <si>
    <t>spermidine synthase 2</t>
  </si>
  <si>
    <t>spermidine synthase 2 (SPDS2); FUNCTIONS IN: spermidine synthase activity; INVOLVED IN: spermidine biosynthetic process; LOCATED IN: plasma membrane; EXPRESSED IN: 25 plant structures; EXPRESSED DURING: 13 growth stages; CONTAINS InterPro DOMAIN/s: Spermine synthase (InterPro:IPR001045); BEST Arabidopsis thaliana protein match is: spermidine synthase 1 (TAIR:AT1G23820.1)</t>
  </si>
  <si>
    <t>S-adenosyl-L-methionine-dependent methyltransferase-like | Spermidine/spermine synthases family</t>
  </si>
  <si>
    <t>Protein kinase superfamily protein; FUNCTIONS IN: protein serine/threonine kinase activity, protein kinase activity, kinase activity, ATP binding; INVOLVED IN: protein amino acid phosphorylation; LOCATED IN: cellular_component unknown; EXPRESSED IN: 8 plant structures; EXPRESSED DURING: L mature pollen stage, M germinated pollen stage, 4 anthesis, petal differentiation and expansion stage; CONTAINS InterPro DOMAIN/s: Protein kinase, ATP binding site (InterPro:IPR017441), Protein kinase, catalytic domain (InterPro:IPR000719), Serine/threonine-protein kinase domain (InterPro:IPR002290), Tyrosine-protein kinase, catalytic domain (InterPro:IPR020635), Serine/threonine-protein kinase-like domain (InterPro:IPR017442), Protein kinase-like domain (InterPro:IPR011009); BEST Arabidopsis thaliana protein match is: Protein kinase superfamily protein (TAIR:AT5G14720.1)</t>
  </si>
  <si>
    <t>Protein kinase domain | Protein kinase, ATP binding site | Protein kinase-like domain | Serine/threonine/dual specificity protein kinase, catalytic  domain</t>
  </si>
  <si>
    <t>unknown protein; BEST Arabidopsis thaliana protein match is: unknown protein (TAIR:AT1G10660.1)</t>
  </si>
  <si>
    <t>alanine-2-oxoglutarate aminotransferase 2</t>
  </si>
  <si>
    <t>alanine-2-oxoglutarate aminotransferase 2 (AOAT2); FUNCTIONS IN: glycine:2-oxoglutarate aminotransferase activity, L-alanine:2-oxoglutarate aminotransferase activity, alanine-glyoxylate transaminase activity; INVOLVED IN: photorespiration; LOCATED IN: chloroplast stroma, chloroplast, peroxisome; LOCATED IN: chloroplast, peroxisome; EXPRESSED IN: 22 plant structures; EXPRESSED DURING: 11 growth stages; CONTAINS InterPro DOMAIN/s: 1-aminocyclopropane-1-carboxylate synthase (InterPro:IPR001176), Aminotransferase, class I/classII (InterPro:IPR004839), Pyridoxal phosphate-dependent transferase, major domain (InterPro:IPR015424), Pyridoxal phosphate-dependent transferase, major region, subdomain 1 (InterPro:IPR015421), Pyridoxal phosphate-dependent transferase, major region, subdomain 2 (InterPro:IPR015422); BEST Arabidopsis thaliana protein match is: glutamate:glyoxylate aminotransferase (TAIR:AT1G23310.1)</t>
  </si>
  <si>
    <t>Ribosomal protein L18e/L15 superfamily protein; FUNCTIONS IN: structural constituent of ribosome; INVOLVED IN: translation; LOCATED IN: cytosolic ribosome, ribosome, cytosolic large ribosomal subunit, membrane; EXPRESSED IN: guard cell, leaf; CONTAINS InterPro DOMAIN/s: Ribosomal protein L18e/L15 (InterPro:IPR021131), Ribosomal protein L15, conserved site (InterPro:IPR001196); BEST Arabidopsis thaliana protein match is: Ribosomal protein L18e/L15 superfamily protein (TAIR:AT1G23290.1)</t>
  </si>
  <si>
    <t>cyclin-related</t>
  </si>
  <si>
    <t>cyclin-related; FUNCTIONS IN: molecular_function unknown; INVOLVED IN: biological_process unknown; LOCATED IN: cellular_component unknown; EXPRESSED IN: 23 plant structures; EXPRESSED IN: 24 plant structures; EXPRESSED DURING: 13 growth stages</t>
  </si>
  <si>
    <t>Receptor-like protein kinase-related family protein</t>
  </si>
  <si>
    <t>HOPW1-1-INDUCED GENE1 (HWI1); CONTAINS InterPro DOMAIN/s: Protein of unknown function DUF26 (InterPro:IPR002902); BEST Arabidopsis thaliana protein match is: plasmodesmata-located protein 6 (TAIR:AT2G01660.1)</t>
  </si>
  <si>
    <t>Gnk2-homologous domain</t>
  </si>
  <si>
    <t>TIFY domain/Divergent CCT motif family protein</t>
  </si>
  <si>
    <t>TIFY7; FUNCTIONS IN: protein binding; INVOLVED IN: response to jasmonic acid stimulus; LOCATED IN: cellular_component unknown; EXPRESSED IN: 21 plant structures; EXPRESSED DURING: 13 growth stages; CONTAINS InterPro DOMAIN/s: Tify (InterPro:IPR010399), CCT domain-like (InterPro:IPR018467); BEST Arabidopsis thaliana protein match is: jasmonate-zim-domain protein 4 (TAIR:AT1G48500.1)</t>
  </si>
  <si>
    <t>CO/COL/TOC1, conserved site | Tify</t>
  </si>
  <si>
    <t>glycosyl hydrolase 9B1</t>
  </si>
  <si>
    <t>glycosyl hydrolase 9B1 (GH9B1); FUNCTIONS IN: cellulase activity, hydrolase activity, hydrolyzing O-glycosyl compounds; INVOLVED IN: response to cyclopentenone, cell wall modification involved in multidimensional cell growth; LOCATED IN: chloroplast; EXPRESSED IN: 20 plant structures; EXPRESSED DURING: 12 growth stages; CONTAINS InterPro DOMAIN/s: Six-hairpin glycosidase (InterPro:IPR012341), Glycoside hydrolase, family 9, active site (InterPro:IPR018221), Six-hairpin glycosidase-like (InterPro:IPR008928), Glycoside hydrolase, family 9 (InterPro:IPR001701); BEST Arabidopsis thaliana protein match is: glycosyl hydrolase 9B6 (TAIR:AT1G23210.1)</t>
  </si>
  <si>
    <t>Glycoside hydrolase, family 9 | Glycoside hydrolase, family 9, active site | Six-hairpin glycosidase | Six-hairpin glycosidase-like</t>
  </si>
  <si>
    <t>inorganic carbon transport protein-related</t>
  </si>
  <si>
    <t>CHLORORESPIRATORY REDUCTION 23 (CRR23); FUNCTIONS IN: oxidoreductase activity, acting on NADH or NADPH, quinone or similar compound as acceptor; INVOLVED IN: photosynthetic electron transport in photosystem I; LOCATED IN: NAD(P)H dehydrogenase complex (plastoquinone), thylakoid membrane; EXPRESSED IN: 21 plant structures; EXPRESSED DURING: 13 growth stages; CONTAINS InterPro DOMAIN/s: NAD(P)H-quinone oxidoreductase subunit L (InterPro:IPR019654)</t>
  </si>
  <si>
    <t>NAD(P)H-quinone oxidoreductase subunit L</t>
  </si>
  <si>
    <t>conserved peptide upstream open reading frame 28</t>
  </si>
  <si>
    <t>conserved peptide upstream open reading frame 28 (CPuORF28); BEST Arabidopsis thaliana protein match is: conserved peptide upstream open reading frame 29 (TAIR:AT1G23149.1)</t>
  </si>
  <si>
    <t>Calcium-dependent lipid-binding (CaLB domain) family protein; CONTAINS InterPro DOMAIN/s: C2 membrane targeting protein (InterPro:IPR018029), C2 calcium/lipid-binding domain, CaLB (InterPro:IPR008973), C2 calcium-dependent membrane targeting (InterPro:IPR000008); BEST Arabidopsis thaliana protein match is: Calcium-dependent lipid-binding (CaLB domain) family protein (TAIR:AT2G01540.1)</t>
  </si>
  <si>
    <t>MLP-like protein 28</t>
  </si>
  <si>
    <t>MLP-like protein 28 (MLP28); FUNCTIONS IN: molecular_function unknown; INVOLVED IN: response to biotic stimulus, defense response; LOCATED IN: cellular_component unknown; EXPRESSED IN: 22 plant structures; EXPRESSED DURING: 14 growth stages; CONTAINS InterPro DOMAIN/s: Bet v I allergen (InterPro:IPR000916); BEST Arabidopsis thaliana protein match is: MLP-like protein 34 (TAIR:AT1G70850.3)</t>
  </si>
  <si>
    <t>Polyketide cyclase/dehydrase and lipid transport superfamily protein; FUNCTIONS IN: molecular_function unknown; INVOLVED IN: response to biotic stimulus, defense response; LOCATED IN: cellular_component unknown; EXPRESSED IN: root; CONTAINS InterPro DOMAIN/s: Bet v I allergen (InterPro:IPR000916); BEST Arabidopsis thaliana protein match is: MLP-like protein 28 (TAIR:AT1G70830.5)</t>
  </si>
  <si>
    <t>unknown protein; BEST Arabidopsis thaliana protein match is: unknown protein (TAIR:AT1G23110.4)</t>
  </si>
  <si>
    <t>ARM repeat superfamily protein; FUNCTIONS IN: ubiquitin-protein ligase activity, binding; INVOLVED IN: protein ubiquitination; LOCATED IN: ubiquitin ligase complex; EXPRESSED IN: 20 plant structures; EXPRESSED DURING: 11 growth stages; CONTAINS InterPro DOMAIN/s: U box domain (InterPro:IPR003613), Armadillo-like helical (InterPro:IPR011989), Armadillo (InterPro:IPR000225), Armadillo-type fold (InterPro:IPR016024); BEST Arabidopsis thaliana protein match is: ARM repeat superfamily protein (TAIR:AT1G23030.1)</t>
  </si>
  <si>
    <t>Armadillo | Armadillo-like helical | Armadillo-type fold | U box domain | Zinc finger, RING/FYVE/PHD-type</t>
  </si>
  <si>
    <t>Ribose 5-phosphate isomerase, type A protein</t>
  </si>
  <si>
    <t>RADIAL SWELLING 10 (RSW10); FUNCTIONS IN: ribose-5-phosphate isomerase activity; INVOLVED IN: uridine biosynthetic process, response to karrikin, cellulose biosynthetic process; LOCATED IN: cytoplasm; EXPRESSED IN: 26 plant structures; EXPRESSED DURING: 14 growth stages; CONTAINS InterPro DOMAIN/s: Ribose 5-phosphate isomerase, type A (InterPro:IPR004788); BEST Arabidopsis thaliana protein match is: ribose-5-phosphate isomerase 2 (TAIR:AT2G01290.1)</t>
  </si>
  <si>
    <t>Ribose 5-phosphate isomerase, type A | Ribose-5-phosphate isomerase, type A, subgroup</t>
  </si>
  <si>
    <t>MATE efflux family protein; FUNCTIONS IN: antiporter activity, drug transmembrane transporter activity, transporter activity; INVOLVED IN: drug transmembrane transport, transmembrane transport; LOCATED IN: plasma membrane, membrane; EXPRESSED IN: 13 plant structures; EXPRESSED DURING: 8 growth stages; CONTAINS InterPro DOMAIN/s: MATE family transporter related protein (InterPro:IPR015521), Multi antimicrobial extrusion protein MatE (InterPro:IPR002528); BEST Arabidopsis thaliana protein match is: MATE efflux family protein (TAIR:AT1G15150.1)</t>
  </si>
  <si>
    <t>6-phosphogluconate dehydrogenase family protein</t>
  </si>
  <si>
    <t>6-phosphogluconate dehydrogenase family protein; FUNCTIONS IN: coenzyme binding, oxidoreductase activity, phosphogluconate dehydrogenase (decarboxylating) activity, binding, catalytic activity; INVOLVED IN: oxidation reduction, pentose-phosphate shunt, metabolic process; LOCATED IN: cellular_component unknown; EXPRESSED IN: 19 plant structures; EXPRESSED DURING: 13 growth stages; CONTAINS InterPro DOMAIN/s: 6-phosphogluconate dehydrogenase, NAD-binding (InterPro:IPR006115), Dehydrogenase, multihelical (InterPro:IPR013328), 6-phosphogluconate dehydrogenase, C-terminal-like (InterPro:IPR008927), 3-hydroxyacid dehydrogenase/reductase (InterPro:IPR015815), NAD(P)-binding domain (InterPro:IPR016040); BEST Arabidopsis thaliana protein match is: 6-phosphogluconate dehydrogenase family protein (TAIR:AT1G71170.1)</t>
  </si>
  <si>
    <t>6-phosphogluconate dehydrogenase, C-terminal-like | 6-phosphogluconate dehydrogenase, NADP-binding | Dehydrogenase, multihelical | Hydroxy monocarboxylic acid anion dehydrogenase, HIBADH-type | NAD(P)-binding domain | NADP-dependent 3-hydroxyisobutyrate dehydrogenase, NAD-binding domain</t>
  </si>
  <si>
    <t>Plant protein of unknown function (DUF639)</t>
  </si>
  <si>
    <t>Plant protein of unknown function (DUF639); FUNCTIONS IN: molecular_function unknown; INVOLVED IN: biological_process unknown; LOCATED IN: cellular_component unknown; CONTAINS InterPro DOMAIN/s: Protein of unknown function DUF639 (InterPro:IPR006927); BEST Arabidopsis thaliana protein match is: Plant protein of unknown function (DUF639) (TAIR:AT1G48840.1)</t>
  </si>
  <si>
    <t>Protein of unknown function DUF639</t>
  </si>
  <si>
    <t>WHIRLY 2</t>
  </si>
  <si>
    <t>WHIRLY 2 (ATWHY2); CONTAINS InterPro DOMAIN/s: ssDNA-binding transcriptional regulator (InterPro:IPR009044), Plant transcription factor (InterPro:IPR013742); BEST Arabidopsis thaliana protein match is: ssDNA-binding transcriptional regulator (TAIR:AT1G14410.1)</t>
  </si>
  <si>
    <t>Plant transcription factor | ssDNA-binding transcriptional regulator</t>
  </si>
  <si>
    <t>non-intrinsic ABC protein 5</t>
  </si>
  <si>
    <t>non-intrinsic ABC protein 5 (NAP5); FUNCTIONS IN: ATPase activity, coupled to transmembrane movement of substances, transporter activity; INVOLVED IN: transport, transmembrane transport; LOCATED IN: integral to membrane; CONTAINS InterPro DOMAIN/s: ABC transporter-like (InterPro:IPR003439), ABC transporter, transmembrane domain, type 1 (InterPro:IPR011527), ABC transporter integral membrane type 1 (InterPro:IPR017940); BEST Arabidopsis thaliana protein match is: multidrug resistance-associated protein 3 (TAIR:AT3G13080.2)</t>
  </si>
  <si>
    <t>ABC transporter type 1, transmembrane domain | ABC transporter-like | P-loop containing nucleoside triphosphate hydrolase</t>
  </si>
  <si>
    <t>PLC-like phosphodiesterases superfamily protein; FUNCTIONS IN: phosphoric diester hydrolase activity, glycerophosphodiester phosphodiesterase activity; INVOLVED IN: glycerol metabolic process, lipid metabolic process; LOCATED IN: cellular_component unknown; EXPRESSED IN: 23 plant structures; EXPRESSED DURING: 13 growth stages; CONTAINS InterPro DOMAIN/s: PLC-like phosphodiesterase, TIM beta/alpha-barrel domain (InterPro:IPR017946), Glycerophosphoryl diester phosphodiesterase (InterPro:IPR004129)</t>
  </si>
  <si>
    <t>Glycerophosphoryl diester phosphodiesterase | PLC-like phosphodiesterase, TIM beta/alpha-barrel domain</t>
  </si>
  <si>
    <t>receptor like protein 12</t>
  </si>
  <si>
    <t>receptor like protein 12 (RLP12); INVOLVED IN: signal transduction, defense response; LOCATED IN: endomembrane system; EXPRESSED IN: 7 plant structures; EXPRESSED DURING: LP.04 four leaves visible, petal differentiation and expansion stage; CONTAINS InterPro DOMAIN/s: Leucine-rich repeat, typical subtype (InterPro:IPR003591), Leucine-rich repeat-containing N-terminal domain, type 2 (InterPro:IPR013210), Leucine-rich repeat (InterPro:IPR001611); BEST Arabidopsis thaliana protein match is: receptor like protein 11 (TAIR:AT1G71390.1)</t>
  </si>
  <si>
    <t>Tetratricopeptide repeat (TPR)-like superfamily protein; CONTAINS InterPro DOMAIN/s: Pentatricopeptide repeat (InterPro:IPR002885); BEST Arabidopsis thaliana protein match is: Tetratricopeptide repeat (TPR)-like superfamily protein (TAIR:AT5G09950.1)</t>
  </si>
  <si>
    <t>Pentatricopeptide repeat (PPR-like) superfamily protein</t>
  </si>
  <si>
    <t>Pentatricopeptide repeat (PPR-like) superfamily protein; CONTAINS InterPro DOMAIN/s: Pentatricopeptide repeat (InterPro:IPR002885); BEST Arabidopsis thaliana protein match is: Pentatricopeptide repeat (PPR) superfamily protein (TAIR:AT4G18750.1)</t>
  </si>
  <si>
    <t>Nuclear transport factor 2 (NTF2) family protein</t>
  </si>
  <si>
    <t>Nuclear transport factor 2 (NTF2) family protein; FUNCTIONS IN: protein transporter activity; INVOLVED IN: transport, protein import into nucleus; LOCATED IN: chloroplast thylakoid membrane, intracellular, nucleus, chloroplast; EXPRESSED IN: 22 plant structures; EXPRESSED DURING: 13 growth stages; CONTAINS InterPro DOMAIN/s: Nuclear transport factor 2 (InterPro:IPR002075); BEST Arabidopsis thaliana protein match is: Nuclear transport factor 2 (NTF2) family protein (TAIR:AT5G41470.1)</t>
  </si>
  <si>
    <t>Nuclear transport factor 2</t>
  </si>
  <si>
    <t>carboxypeptidase D, putative</t>
  </si>
  <si>
    <t>SUPPRESSOR OF LLP1 1 (SOL1); FUNCTIONS IN: metallocarboxypeptidase activity, carboxypeptidase activity, zinc ion binding; INVOLVED IN: regulation of root meristem growth; LOCATED IN: endomembrane system; EXPRESSED IN: 14 plant structures; EXPRESSED DURING: 6 growth stages; CONTAINS InterPro DOMAIN/s: Carboxypeptidase-like, regulatory domain (InterPro:IPR008969), Peptidase M14, carboxypeptidase A (InterPro:IPR000834), Carboxypeptidase, regulatory domain (InterPro:IPR014766)</t>
  </si>
  <si>
    <t>Carboxypeptidase, regulatory domain | Carboxypeptidase-like, regulatory domain | Peptidase M14, carboxypeptidase A</t>
  </si>
  <si>
    <t>DNAse I-like superfamily protein</t>
  </si>
  <si>
    <t>DNAse I-like superfamily protein; FUNCTIONS IN: inositol-polyphosphate 5-phosphatase activity, inositol or phosphatidylinositol phosphatase activity; INVOLVED IN: biological_process unknown; LOCATED IN: mitochondrion; EXPRESSED IN: 22 plant structures; EXPRESSED DURING: 13 growth stages; CONTAINS InterPro DOMAIN/s: Inositol polyphosphate related phosphatase (InterPro:IPR000300), Endonuclease/exonuclease/phosphatase (InterPro:IPR005135); BEST Arabidopsis thaliana protein match is: inositol polyphosphate 5-phosphatase I (TAIR:AT1G34120.1)</t>
  </si>
  <si>
    <t>Subunits of heterodimeric actin filament capping protein Capz superfamily</t>
  </si>
  <si>
    <t>Subunits of heterodimeric actin filament capping protein Capz superfamily; FUNCTIONS IN: actin binding; INVOLVED IN: actin cytoskeleton organization; LOCATED IN: F-actin capping protein complex, cytoplasm; EXPRESSED IN: 22 plant structures; EXPRESSED DURING: 15 growth stages; CONTAINS InterPro DOMAIN/s: F-actin capping protein, beta subunit conserved site (InterPro:IPR019771), F-actin capping protein, beta subunit (InterPro:IPR001698)</t>
  </si>
  <si>
    <t>somatic embryogenesis receptor-like kinase 1</t>
  </si>
  <si>
    <t>somatic embryogenesis receptor-like kinase 1 (SERK1); FUNCTIONS IN: transmembrane receptor protein serine/threonine kinase activity, kinase activity; INVOLVED IN: in 8 processes; LOCATED IN: plasma membrane, protein complex; EXPRESSED IN: 26 plant structures; EXPRESSED DURING: 15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somatic embryogenesis receptor-like kinase 2 (TAIR:AT1G34210.1)</t>
  </si>
  <si>
    <t>Concanavalin A-like lectin/glucanase, subgroup | Leucine rich repeat 4 | Leucine-rich repeat | Leucine-rich repeat-containing N-terminal, type 2 | Protein kinase domain | Protein kinase, ATP binding site | Protein kinase-like domain | Serine/threonine-protein kinase, active site</t>
  </si>
  <si>
    <t>Acyl-CoA N-acyltransferases (NAT) superfamily protein; FUNCTIONS IN: N-acetyltransferase activity; INVOLVED IN: metabolic process; EXPRESSED IN: 22 plant structures; EXPRESSED DURING: 13 growth stages; CONTAINS InterPro DOMAIN/s: GCN5-related N-acetyltransferase, C-terminal (InterPro:IPR022610), GCN5-related N-acetyltransferase (InterPro:IPR000182), Acyl-CoA N-acyltransferase (InterPro:IPR016181)</t>
  </si>
  <si>
    <t>P-loop containing nucleoside triphosphate hydrolases superfamily protein; FUNCTIONS IN: phosphotransferase activity, alcohol group as acceptor, ATP binding; INVOLVED IN: nucleobase, nucleoside, nucleotide and nucleic acid metabolic process; LOCATED IN: nucleus; EXPRESSED IN: 23 plant structures; EXPRESSED DURING: 13 growth stages; CONTAINS InterPro DOMAIN/s: Deoxynucleoside kinase (InterPro:IPR002624)</t>
  </si>
  <si>
    <t>Deoxynucleoside kinase | P-loop containing nucleoside triphosphate hydrolase</t>
  </si>
  <si>
    <t>Major facilitator superfamily protein; FUNCTIONS IN: transporter activity; INVOLVED IN: oligopeptide transport; LOCATED IN: membrane; CONTAINS InterPro DOMAIN/s: Oligopeptide transporter (InterPro:IPR000109), Major facilitator superfamily, general substrate transporter (InterPro:IPR016196); CONTAINS InterPro DOMAIN/s: PTR2 family proton/oligopeptide symporter, conserved site (InterPro:IPR018456), Oligopeptide transporter (InterPro:IPR000109), Major facilitator superfamily, general substrate transporter (InterPro:IPR016196); BEST Arabidopsis thaliana protein match is: Major facilitator superfamily protein (TAIR:AT1G72140.1)</t>
  </si>
  <si>
    <t>Major facilitator superfamily protein; FUNCTIONS IN: transporter activity; INVOLVED IN: oligopeptide transport, response to nematode; LOCATED IN: plasma membrane, membrane; EXPRESSED IN: 18 plant structures; EXPRESSED DURING: 8 growth stages; CONTAINS InterPro DOMAIN/s: Oligopeptide transporter (InterPro:IPR000109), Major facilitator superfamily, general substrate transporter (InterPro:IPR016196); BEST Arabidopsis thaliana protein match is: Major facilitator superfamily protein (TAIR:AT1G22540.1)</t>
  </si>
  <si>
    <t>D-isomer specific 2-hydroxyacid dehydrogenase family protein</t>
  </si>
  <si>
    <t>D-isomer specific 2-hydroxyacid dehydrogenase family protein; FUNCTIONS IN: in 6 functions; INVOLVED IN: homoserine biosynthetic process, metabolic process; EXPRESSED IN: 22 plant structures; EXPRESSED DURING: 13 growth stages; CONTAINS InterPro DOMAIN/s: D-isomer specific 2-hydroxyacid dehydrogenase, catalytic domain (InterPro:IPR006139), D-isomer specific 2-hydroxyacid dehydrogenase, NAD-binding (InterPro:IPR006140), NAD(P)-binding domain (InterPro:IPR016040); BEST Arabidopsis thaliana protein match is: D-3-phosphoglycerate dehydrogenase (TAIR:AT4G34200.1)</t>
  </si>
  <si>
    <t>D-isomer specific 2-hydroxyacid dehydrogenase, NAD-binding domain | D-isomer specific 2-hydroxyacid dehydrogenase, NAD-binding domain conserved site | D-isomer specific 2-hydroxyacid dehydrogenase, catalytic domain | NAD(P)-binding domain</t>
  </si>
  <si>
    <t>pumilio 23</t>
  </si>
  <si>
    <t>pumilio 23 (PUM23); FUNCTIONS IN: RNA binding, binding; INVOLVED IN: biological_process unknown; LOCATED IN: nucleolus; EXPRESSED IN: 22 plant structures; EXPRESSED DURING: 15 growth stages; CONTAINS InterPro DOMAIN/s: Pumilio RNA-binding repeat (InterPro:IPR001313), Armadillo-like helical (InterPro:IPR011989), Armadillo-type fold (InterPro:IPR016024)</t>
  </si>
  <si>
    <t>Armadillo-like helical | Armadillo-type fold | Pumilio RNA-binding repeat</t>
  </si>
  <si>
    <t>alanine aminotransferase 2</t>
  </si>
  <si>
    <t>alanine aminotransferase 2 (ALAAT2); FUNCTIONS IN: copper ion binding, L-alanine:2-oxoglutarate aminotransferase activity; FUNCTIONS IN: copper ion binding, L-alanine:2-oxoglutarate aminotransferase activity, ATP binding; INVOLVED IN: biosynthetic process; INVOLVED IN: glycolysis, biosynthetic process, L-alanine biosynthetic process from pyruvate, L-alanine catabolic process, by transamination; CONTAINS InterPro DOMAIN/s: 1-aminocyclopropane-1-carboxylate synthase (InterPro:IPR001176), Pyridoxal phosphate-dependent transferase, major domain (InterPro:IPR015424), Aminotransferase, class I/classII (InterPro:IPR004839), Pyridoxal phosphate-dependent transferase, major region, subdomain 2 (InterPro:IPR015422), Pyridoxal phosphate-dependent transferase, major region, subdomain 1 (InterPro:IPR015421); LOCATED IN: mitochondrion; BEST Arabidopsis thaliana protein match is: alanine aminotransferas (TAIR:AT1G17290.1); CONTAINS InterPro DOMAIN/s: 1-aminocyclopropane-1-carboxylate synthase (InterPro:IPR001176), Pyridoxal phosphate-dependent transferase, major domain (InterPro:IPR015424), Aminotransferase, class I/classII (InterPro:IPR004839), Pyridoxal phosphate-dependent transferase, major region, subdomain 1 (InterPro:IPR015421), Pyridoxal phosphate-dependent transferase, major region, subdomain 2 (InterPro:IPR015422); CONTAINS InterPro DOMAIN/s: Aminotransferase, class I/classII (InterPro:IPR004839), Pyridoxal phosphate-dependent transferase, major domain (InterPro:IPR015424), 1-aminocyclopropane-1-carboxylate synthase (InterPro:IPR001176), Pyridoxal phosphate-dependent transferase, major region, subdomain 1 (InterPro:IPR015421)</t>
  </si>
  <si>
    <t>NagB/RpiA/CoA transferase-like superfamily protein; FUNCTIONS IN: GTP binding, translation initiation factor activity; INVOLVED IN: translational initiation, cellular metabolic process; LOCATED IN: eukaryotic translation initiation factor 2B complex; EXPRESSED IN: 24 plant structures; EXPRESSED DURING: 15 growth stages; CONTAINS InterPro DOMAIN/s: Initiation factor 2B related (InterPro:IPR000649); BEST Arabidopsis thaliana protein match is: Eukaryotic translation initiation factor 2B (eIF-2B) family protein (TAIR:AT1G53900.1)</t>
  </si>
  <si>
    <t>40s ribosomal protein SA</t>
  </si>
  <si>
    <t>40s ribosomal protein SA (P40); FUNCTIONS IN: structural constituent of ribosome; INVOLVED IN: response to salt stress, mature ribosome assembly, translation, response to osmotic stress; LOCATED IN: in 8 components; EXPRESSED IN: 25 plant structures; EXPRESSED DURING: 14 growth stages; CONTAINS InterPro DOMAIN/s: Ribosomal protein S2 (InterPro:IPR001865), Ribosomal protein S2, conserved site (InterPro:IPR018130), Ribosomal protein S2, eukaryotic/archaeal (InterPro:IPR005707); BEST Arabidopsis thaliana protein match is: 40s ribosomal protein SA B (TAIR:AT3G04770.2)</t>
  </si>
  <si>
    <t>Ribosomal protein S2 | Ribosomal protein S2, conserved site | Ribosomal protein S2, eukaryotic | Ribosomal protein S2, eukaryotic/archaeal | Ribosomal protein S2, flavodoxin-like domain</t>
  </si>
  <si>
    <t>CCAAT-binding factor</t>
  </si>
  <si>
    <t>embryo sac development arrest 25 (EDA25); INVOLVED IN: polar nucleus fusion, embryo sac development; LOCATED IN: nucleolus; EXPRESSED IN: 25 plant structures; EXPRESSED DURING: 13 growth stages; CONTAINS InterPro DOMAIN/s: CCAAT-binding factor (InterPro:IPR005612)</t>
  </si>
  <si>
    <t>Armadillo-type fold | CCAAT-binding factor</t>
  </si>
  <si>
    <t>NAD(P)-binding Rossmann-fold superfamily protein; FUNCTIONS IN: binding, catalytic activity; INVOLVED IN: metabolic process; LOCATED IN: chloroplast thylakoid membrane, chloroplast; CONTAINS InterPro DOMAIN/s: NAD(P)-binding domain (InterPro:IPR016040)</t>
  </si>
  <si>
    <t>unknown protein; BEST Arabidopsis thaliana protein match is: unknown protein (TAIR:AT1G17490.1)</t>
  </si>
  <si>
    <t>DEA(D/H)-box RNA helicase family protein; FUNCTIONS IN: helicase activity, nucleic acid binding, ATP-dependent helicase activity, ATP binding; INVOLVED IN: biological_process unknown; LOCATED IN: cytosol, plasma membrane, plant-type cell wall; EXPRESSED IN: 23 plant structures; EXPRESSED DURING: 11 growth stages; CONTAINS InterPro DOMAIN/s: RNA helicase, DEAD-box type, Q motif (InterPro:IPR014014), DNA/RNA helicase, DEAD/DEAH box type, N-terminal (InterPro:IPR011545), RNA helicase, ATP-dependent, DEAD-box, conserved site (InterPro:IPR000629), DEAD-like helicase, N-terminal (InterPro:IPR014001), DNA/RNA helicase, C-terminal (InterPro:IPR001650), Helicase, superfamily 1/2, ATP-binding domain (InterPro:IPR014021); BEST Arabidopsis thaliana protein match is: eukaryotic translation initiation factor 4A1 (TAIR:AT3G13920.1)</t>
  </si>
  <si>
    <t>RNA-binding (RRM/RBD/RNP motifs) family protein; FUNCTIONS IN: nucleotide binding, nucleic acid binding; INVOLVED IN: biological_process unknown; LOCATED IN: cellular_component unknown; EXPRESSED IN: 21 plant structures; EXPRESSED DURING: 10 growth stages; CONTAINS InterPro DOMAIN/s: RNA recognition motif, RNP-1 (InterPro:IPR000504), Nucleotide-binding, alpha-beta plait (InterPro:IPR012677); BEST Arabidopsis thaliana protein match is: nucleolin like 2 (TAIR:AT3G18610.1)</t>
  </si>
  <si>
    <t>Disease resistance protein (TIR-NBS-LRR class); FUNCTIONS IN: transmembrane receptor activity, ATP binding; INVOLVED IN: signal transduction, defense response, apoptosis, innate immune response; LOCATED IN: intrinsic to membrane; EXPRESSED IN: ovule, embryo, sperm cell, root, seed; EXPRESSED DURING: E expanded cotyledon stage, D bilateral stage; CONTAINS InterPro DOMAIN/s: NB-ARC (InterPro:IPR002182), Disease resistance protein (InterPro:IPR000767), Toll-Interleukin receptor (InterPro:IPR000157); CONTAINS InterPro DOMAIN/s: NB-ARC (InterPro:IPR002182), Toll-Interleukin receptor (InterPro:IPR000157), Disease resistance protein (InterPro:IPR000767); BEST Arabidopsis thaliana protein match is: Disease resistance protein (TIR-NBS-LRR class) family (TAIR:AT4G09430.1); BEST Arabidopsis thaliana protein match is: Disease resistance protein (TIR-NBS-LRR class) family (TAIR:AT5G48770.1)</t>
  </si>
  <si>
    <t>Leucine-rich repeat 3 | NB-ARC | P-loop containing nucleoside triphosphate hydrolase | Toll/interleukin-1 receptor homology (TIR) domain</t>
  </si>
  <si>
    <t>Root hair defective 3 GTP-binding protein (RHD3)</t>
  </si>
  <si>
    <t>Root hair defective 3 GTP-binding protein (RHD3); CONTAINS InterPro DOMAIN/s: Root hair defective 3 GTP-binding (InterPro:IPR008803); BEST Arabidopsis thaliana protein match is: Root hair defective 3 GTP-binding protein (RHD3) (TAIR:AT3G13870.1)</t>
  </si>
  <si>
    <t>P-loop containing nucleoside triphosphate hydrolase | RHD3/Sey1</t>
  </si>
  <si>
    <t>unknown protein; FUNCTIONS IN: molecular_function unknown; INVOLVED IN: biological_process unknown; LOCATED IN: cellular_component unknown; EXPRESSED IN: 22 plant structures; EXPRESSED DURING: 13 growth stages; CONTAINS InterPro DOMAIN/s: Protein of unknown function DUF590 (InterPro:IPR007632)</t>
  </si>
  <si>
    <t>Anoctamin</t>
  </si>
  <si>
    <t>Low  PSII Accumulation 3</t>
  </si>
  <si>
    <t>Low  PSII Accumulation 3 (LPA3); FUNCTIONS IN: molecular_function unknown; INVOLVED IN: biological_process unknown; LOCATED IN: chloroplast stroma, chloroplast; EXPRESSED IN: 22 plant structures; EXPRESSED DURING: 13 growth stages; CONTAINS InterPro DOMAIN/s: Domain of unknown function DUF1995 (InterPro:IPR018962); BEST Arabidopsis thaliana protein match is: Domain of unknown function (DUF1995) (TAIR:AT5G48790.1)</t>
  </si>
  <si>
    <t>Domain of unknown function DUF1995</t>
  </si>
  <si>
    <t>Leucine-rich repeat family protein</t>
  </si>
  <si>
    <t>Leucine-rich repeat family protein; INVOLVED IN: biological_process unknown; LOCATED IN: endomembrane system; EXPRESSED IN: embryo, pedicel, carpel, stamen; EXPRESSED DURING: 4 anthesis, C globular stage, petal differentiation and expansion stage; CONTAINS InterPro DOMAIN/s: Leucine-rich repeat-containing N-terminal domain, type 2 (InterPro:IPR013210), Leucine-rich repeat (InterPro:IPR001611); BEST Arabidopsis thaliana protein match is: PEP1 receptor 1 (TAIR:AT1G73080.1)</t>
  </si>
  <si>
    <t>P-loop containing nucleoside triphosphate hydrolases superfamily protein; FUNCTIONS IN: nucleoside-triphosphatase activity, ATP-dependent peptidase activity, nucleotide binding, serine-type endopeptidase activity, ATP binding; INVOLVED IN: proteolysis; LOCATED IN: chloroplast; EXPRESSED IN: 23 plant structures; EXPRESSED DURING: 15 growth stages; CONTAINS InterPro DOMAIN/s: ATPase, AAA+ type, core (InterPro:IPR003593), ATPase, AAA-type, core (InterPro:IPR003959), Peptidase S16, Lon protease, C-terminal (InterPro:IPR001984); CONTAINS InterPro DOMAIN/s: ATPase, AAA-type, core (InterPro:IPR003959), ATPase, AAA+ type, core (InterPro:IPR003593), Peptidase S16, Lon protease, C-terminal (InterPro:IPR001984); BEST Arabidopsis thaliana protein match is: P-loop containing nucleoside triphosphate hydrolases superfamily protein (TAIR:AT3G10420.2)</t>
  </si>
  <si>
    <t>Eukaryotic translation initiation factor eIF2A family protein</t>
  </si>
  <si>
    <t>Eukaryotic translation initiation factor eIF2A family protein; FUNCTIONS IN: molecular_function unknown; INVOLVED IN: biological_process unknown; LOCATED IN: plasma membrane; EXPRESSED IN: 21 plant structures; EXPRESSED DURING: 13 growth stages; CONTAINS InterPro DOMAIN/s: WD40 repeat-like-containing domain (InterPro:IPR011046), Eukaryotic translation initiation factor 2A, central region (InterPro:IPR013979), Translation initiation factor eIF-2A (InterPro:IPR011387), WD40/YVTN repeat-like-containing domain (InterPro:IPR015943); BEST Arabidopsis thaliana protein match is: translation initiation factor 3B1 (TAIR:AT5G27640.1); BEST Arabidopsis thaliana protein match is: translation initiation factor 3B1 (TAIR:AT5G27640.2)</t>
  </si>
  <si>
    <t>Translation initiation factor 2A | Translation initiation factor, beta propellor-like domain | WD40/YVTN repeat-like-containing domain</t>
  </si>
  <si>
    <t>Nascent polypeptide-associated complex NAC</t>
  </si>
  <si>
    <t>Nascent polypeptide-associated complex NAC; FUNCTIONS IN: molecular_function unknown; INVOLVED IN: response to salt stress; LOCATED IN: cellular_component unknown; EXPRESSED IN: 24 plant structures; EXPRESSED DURING: 15 growth stages; CONTAINS InterPro DOMAIN/s: Nascent polypeptide-associated complex NAC (InterPro:IPR002715); BEST Arabidopsis thaliana protein match is: basic transcription factor 3 (TAIR:AT1G17880.1)</t>
  </si>
  <si>
    <t>serine carboxypeptidase-like 5</t>
  </si>
  <si>
    <t>serine carboxypeptidase-like 5 (scpl5); FUNCTIONS IN: serine-type carboxypeptidase activity; INVOLVED IN: proteolysis; LOCATED IN: endomembrane system; EXPRESSED IN: hypocotyl, root; CONTAINS InterPro DOMAIN/s: Peptidase S10, serine carboxypeptidase (InterPro:IPR001563); BEST Arabidopsis thaliana protein match is: serine carboxypeptidase-like 3 (TAIR:AT1G73280.1)</t>
  </si>
  <si>
    <t>serine carboxypeptidase-like 4</t>
  </si>
  <si>
    <t>serine carboxypeptidase-like 4 (scpl4); FUNCTIONS IN: serine-type carboxypeptidase activity; INVOLVED IN: proteolysis; LOCATED IN: endomembrane system; EXPRESSED IN: 16 plant structures; EXPRESSED DURING: 8 growth stages; CONTAINS InterPro DOMAIN/s: Peptidase S10, serine carboxypeptidase (InterPro:IPR001563); BEST Arabidopsis thaliana protein match is: serine carboxypeptidase-like 3 (TAIR:AT1G73280.1)</t>
  </si>
  <si>
    <t>Alpha/Beta hydrolase fold | Peptidase S10, serine carboxypeptidase</t>
  </si>
  <si>
    <t>unknown protein; FUNCTIONS IN: molecular_function unknown; INVOLVED IN: biological_process unknown; LOCATED IN: chloroplast; EXPRESSED IN: 22 plant structures; EXPRESSED DURING: 13 growth stages</t>
  </si>
  <si>
    <t>S-adenosyl-L-methionine-dependent methyltransferases superfamily protein; FUNCTIONS IN: methyltransferase activity, phosphoethanolamine N-methyltransferase activity; INVOLVED IN: metabolic process; EXPRESSED IN: guard cell; CONTAINS InterPro DOMAIN/s: Methyltransferase type 11 (InterPro:IPR013216); BEST Arabidopsis thaliana protein match is: S-adenosyl-L-methionine-dependent methyltransferases superfamily protein (TAIR:AT3G18000.1)</t>
  </si>
  <si>
    <t>Methyltransferase domain | Phosphoethanolamine N-methyltransferase | S-adenosyl-L-methionine-dependent methyltransferase-like</t>
  </si>
  <si>
    <t>Pathogenesis-related thaumatin superfamily protein; INVOLVED IN: response to other organism; LOCATED IN: membrane; EXPRESSED IN: 17 plant structures; EXPRESSED DURING: 9 growth stages; CONTAINS InterPro DOMAIN/s: Thaumatin, conserved site (InterPro:IPR017949), Thaumatin, pathogenesis-related (InterPro:IPR001938); BEST Arabidopsis thaliana protein match is: Pathogenesis-related thaumatin superfamily protein (TAIR:AT1G18250.1)</t>
  </si>
  <si>
    <t>EF hand calcium-binding protein family</t>
  </si>
  <si>
    <t>EF hand calcium-binding protein family; FUNCTIONS IN: calcium ion binding; INVOLVED IN: biological_process unknown; LOCATED IN: cytoplasm; EXPRESSED IN: 24 plant structures; EXPRESSED DURING: 14 growth stages; CONTAINS InterPro DOMAIN/s: EF-Hand 1, calcium-binding site (InterPro:IPR018247), EF-HAND 2 (InterPro:IPR018249), EF-hand-like domain (InterPro:IPR011992), Calcium-binding EF-hand (InterPro:IPR002048), EF-hand (InterPro:IPR018248); BEST Arabidopsis thaliana protein match is: Calcium-binding EF-hand family protein (TAIR:AT1G18210.2)</t>
  </si>
  <si>
    <t>Protein of unknown function (DUF1295)</t>
  </si>
  <si>
    <t>FUNCTIONS IN: oxidoreductase activity, acting on the CH-CH group of donors; INVOLVED IN: lipid metabolic process; LOCATED IN: plasma membrane; LOCATED IN: plasma membrane, vacuole; EXPRESSED IN: 24 plant structures; EXPRESSED DURING: 13 growth stages; CONTAINS InterPro DOMAIN/s: 3-oxo-5-alpha-steroid 4-dehydrogenase, C-terminal (InterPro:IPR001104), Protein of unknown function DUF1295 (InterPro:IPR010721); BEST Arabidopsis thaliana protein match is: Protein of unknown function (DUF1295) (TAIR:AT1G18180.1)</t>
  </si>
  <si>
    <t>3-oxo-5-alpha-steroid 4-dehydrogenase, C-terminal | Protein of unknown function DUF1295</t>
  </si>
  <si>
    <t>MATE efflux family protein; FUNCTIONS IN: antiporter activity, drug transmembrane transporter activity, transporter activity; INVOLVED IN: drug transmembrane transport, transmembrane transport; LOCATED IN: membrane; EXPRESSED IN: 8 plant structures; EXPRESSED DURING: 4 anthesis, petal differentiation and expansion stage; CONTAINS InterPro DOMAIN/s: MATE family transporter related protein (InterPro:IPR015521), Multi antimicrobial extrusion protein MatE (InterPro:IPR002528); BEST Arabidopsis thaliana protein match is: MATE efflux family protein (TAIR:AT5G52450.1)</t>
  </si>
  <si>
    <t>Ssu72-like family protein</t>
  </si>
  <si>
    <t>Ssu72-like family protein; FUNCTIONS IN: phosphoprotein phosphatase activity; INVOLVED IN: mRNA processing; LOCATED IN: chloroplast; EXPRESSED IN: 23 plant structures; EXPRESSED DURING: 13 growth stages; CONTAINS InterPro DOMAIN/s: RNA polymerase II subunit A (InterPro:IPR006811)</t>
  </si>
  <si>
    <t>RNA polymerase II subunit A</t>
  </si>
  <si>
    <t>ENHANCED SILENCING PHENOTYPE 1 (ESP1); BEST Arabidopsis thaliana protein match is: cleavage stimulating factor 64 (TAIR:AT1G71800.1)</t>
  </si>
  <si>
    <t>Cleavage stimulation factor subunit 2, hinge domain | Transcription termination and cleavage factor C-terminal domain</t>
  </si>
  <si>
    <t>P-loop containing nucleoside triphosphate hydrolases superfamily protein; FUNCTIONS IN: microtubule motor activity, ATP binding; INVOLVED IN: microtubule-based movement; LOCATED IN: chloroplast; EXPRESSED IN: petal, sepal, male gametophyte, flower, pollen tube; EXPRESSED DURING: L mature pollen stage, M germinated pollen stage, 4 anthesis, petal differentiation and expansion stage; CONTAINS InterPro DOMAIN/s: Kinesin, motor domain (InterPro:IPR001752); BEST Arabidopsis thaliana protein match is: P-loop containing nucleoside triphosphate hydrolases superfamily protein (TAIR:AT1G18410.1)</t>
  </si>
  <si>
    <t>Kinesin, motor domain | Kinesin-like protein | P-loop containing nucleoside triphosphate hydrolase</t>
  </si>
  <si>
    <t>B-box type zinc finger protein with CCT domain; FUNCTIONS IN: sequence-specific DNA binding transcription factor activity, zinc ion binding; INVOLVED IN: regulation of transcription; LOCATED IN: intracellular; EXPRESSED IN: 14 plant structures; EXPRESSED DURING: 9 growth stages; CONTAINS InterPro DOMAIN/s: CCT domain (InterPro:IPR010402), Zinc finger, B-box (InterPro:IPR000315); BEST Arabidopsis thaliana protein match is: B-box type zinc finger protein with CCT domain (TAIR:AT1G25440.1)</t>
  </si>
  <si>
    <t>unknown protein; FUNCTIONS IN: molecular_function unknown; INVOLVED IN: biological_process unknown; LOCATED IN: chloroplast thylakoid membrane, chloroplast</t>
  </si>
  <si>
    <t>actin-related proteins 4A</t>
  </si>
  <si>
    <t>actin-related proteins 4A (ARP4A); CONTAINS InterPro DOMAIN/s: Actin/actin-like (InterPro:IPR004000); BEST Arabidopsis thaliana protein match is: actin-related protein 4 (TAIR:AT1G18450.1)</t>
  </si>
  <si>
    <t>unknown protein; BEST Arabidopsis thaliana protein match is: unknown protein (TAIR:AT5G49410.2)</t>
  </si>
  <si>
    <t>Phosphoribulokinase / Uridine kinase family</t>
  </si>
  <si>
    <t>Phosphoribulokinase / Uridine kinase family; FUNCTIONS IN: adenylate cyclase activity, phosphotransferase activity, alcohol group as acceptor, kinase activity, ATP binding; INVOLVED IN: biosynthetic process, cAMP biosynthetic process, metabolic process; EXPRESSED IN: 23 plant structures; EXPRESSED DURING: 13 growth stages; CONTAINS InterPro DOMAIN/s: Phosphoribulokinase/uridine kinase (InterPro:IPR006083), Uridine kinase (InterPro:IPR000764), Adenylate cyclase (InterPro:IPR008172); BEST Arabidopsis thaliana protein match is: Phosphoribulokinase / Uridine kinase family (TAIR:AT1G26190.1)</t>
  </si>
  <si>
    <t>CYTH-like domain | P-loop containing nucleoside triphosphate hydrolase | Phosphoribulokinase/uridine kinase | Uridine kinase like</t>
  </si>
  <si>
    <t>signal peptide peptidase</t>
  </si>
  <si>
    <t>signal peptide peptidase (SPPA); FUNCTIONS IN: serine-type endopeptidase activity; INVOLVED IN: proteolysis, response to light intensity; LOCATED IN: chloroplast thylakoid membrane, chloroplast; EXPRESSED IN: 23 plant structures; EXPRESSED DURING: 13 growth stages; CONTAINS InterPro DOMAIN/s: Peptidase S49, protease IV (InterPro:IPR004634), Peptidase S49 (InterPro:IPR002142), Peptidase S49, SppA (InterPro:IPR004635)</t>
  </si>
  <si>
    <t>ClpP/crotonase-like domain | Peptidase S49 | Peptidase S49, SppA | Peptidase S49, protease IV</t>
  </si>
  <si>
    <t>strictosidine synthase 2</t>
  </si>
  <si>
    <t>strictosidine synthase 2 (SS2); INVOLVED IN: response to jasmonic acid stimulus, response to wounding; LOCATED IN: plasma membrane, vacuole; EXPRESSED IN: 24 plant structures; EXPRESSED DURING: 13 growth stages; CONTAINS InterPro DOMAIN/s: Strictosidine synthase, conserved region (InterPro:IPR018119), Strictosidine synthase (InterPro:IPR004141), Six-bladed beta-propeller, TolB-like (InterPro:IPR011042); BEST Arabidopsis thaliana protein match is: Calcium-dependent phosphotriesterase superfamily protein (TAIR:AT1G74010.1)</t>
  </si>
  <si>
    <t>Six-bladed beta-propeller, TolB-like | Strictosidine synthase | Strictosidine synthase, conserved region</t>
  </si>
  <si>
    <t>Ribosomal protein L6 family protein; FUNCTIONS IN: structural constituent of ribosome; INVOLVED IN: translation; LOCATED IN: cytosolic ribosome, ribosome, cytosolic large ribosomal subunit, nucleolus, intracellular; CONTAINS InterPro DOMAIN/s: Ribosomal protein L6, N-terminal (InterPro:IPR005568), Ribosomal protein L6E (InterPro:IPR000915); BEST Arabidopsis thaliana protein match is: Ribosomal protein L6 family protein (TAIR:AT1G74050.1)</t>
  </si>
  <si>
    <t>Galactose oxidase/kelch repeat superfamily protein; CONTAINS InterPro DOMAIN/s: Kelch repeat type 1 (InterPro:IPR006652), Galactose oxidase/kelch, beta-propeller (InterPro:IPR011043), Kelch repeat type 2 (InterPro:IPR011498), Kelch-type beta propeller (InterPro:IPR015915); BEST Arabidopsis thaliana protein match is: Galactose oxidase/kelch repeat superfamily protein (TAIR:AT1G18610.1)</t>
  </si>
  <si>
    <t>Galactose oxidase/kelch, beta-propeller | Kelch-type beta propeller</t>
  </si>
  <si>
    <t>receptor like protein 16</t>
  </si>
  <si>
    <t>receptor like protein 16 (RLP16); CONTAINS InterPro DOMAIN/s: Leucine-rich repeat (InterPro:IPR001611); BEST Arabidopsis thaliana protein match is: receptor like protein 13 (TAIR:AT1G74170.1)</t>
  </si>
  <si>
    <t>glycine-rich RNA-binding protein 5</t>
  </si>
  <si>
    <t>glycine-rich RNA-binding protein 5 (GR-RBP5); FUNCTIONS IN: RNA binding, copper ion binding, ATP binding; INVOLVED IN: biological_process unknown; LOCATED IN: mitochondrion; EXPRESSED IN: 23 plant structures; EXPRESSED DURING: 14 growth stages; CONTAINS InterPro DOMAIN/s: RNA recognition motif, glycine rich protein (InterPro:IPR015465), RNA recognition motif, RNP-1 (InterPro:IPR000504), Nucleotide-binding, alpha-beta plait (InterPro:IPR012677); BEST Arabidopsis thaliana protein match is: glycine-rich RNA-binding protein 3 (TAIR:AT5G61030.1)</t>
  </si>
  <si>
    <t>Mitochondrial substrate carrier family protein</t>
  </si>
  <si>
    <t>Mitochondrial substrate carrier family protein; FUNCTIONS IN: binding; INVOLVED IN: transport, mitochondrial transport, transmembrane transport; LOCATED IN: mitochondrial inner membrane, membrane; EXPRESSED IN: 11 plant structures; EXPRESSED DURING: 6 growth stages; CONTAINS InterPro DOMAIN/s: Mitochondrial carrier protein (InterPro:IPR002067), Mitochondrial substrate carrier (InterPro:IPR001993), Mitochondrial substrate/solute carrier (InterPro:IPR018108); BEST Arabidopsis thaliana protein match is: S-adenosylmethionine carrier 1 (TAIR:AT4G39460.2)</t>
  </si>
  <si>
    <t>purine biosynthesis 4</t>
  </si>
  <si>
    <t>purine biosynthesis 4 (PUR4); FUNCTIONS IN: phosphoribosylformylglycinamidine synthase activity, catalytic activity, ATP binding; INVOLVED IN: microgametogenesis, pollen development; LOCATED IN: mitochondrion, chloroplast stroma, chloroplast; EXPRESSED IN: 23 plant structures; EXPRESSED DURING: 13 growth stages; CONTAINS InterPro DOMAIN/s: PurM, N-terminal-like (InterPro:IPR016188), Phosphoribosylformylglycinamidine synthase, eukaryote/proteobacteria (InterPro:IPR010073), AIR synthase related protein (InterPro:IPR000728), AIR synthase related protein, C-terminal (InterPro:IPR010918), Glutamine amidotransferase type 1 (InterPro:IPR017926)</t>
  </si>
  <si>
    <t>AIR synthase related protein, N-terminal domain | AIR synthase-related protein, C-terminal domain | Class I glutamine amidotransferase-like | Glutamine amidotransferase | Phosphoribosylformylglycinamidine synthase | PurM, N-terminal-like</t>
  </si>
  <si>
    <t>Ribosomal protein L35Ae family protein; FUNCTIONS IN: structural constituent of ribosome; INVOLVED IN: translation, ribosome biogenesis; LOCATED IN: ribosome, cytosolic large ribosomal subunit; EXPRESSED IN: 22 plant structures; EXPRESSED DURING: 13 growth stages; CONTAINS InterPro DOMAIN/s: Ribosomal protein L35Ae (InterPro:IPR001780), Ribosomal protein L35Ae, conserved site (InterPro:IPR018266); BEST Arabidopsis thaliana protein match is: Ribosomal protein L35Ae family protein (TAIR:AT1G07070.1)</t>
  </si>
  <si>
    <t>Protein kinase superfamily protein; CONTAINS InterPro DOMAIN/s: Choline/ethanolamine kinase (InterPro:IPR002573), Protein kinase-like domain (InterPro:IPR011009); BEST Arabidopsis thaliana protein match is: Protein kinase superfamily protein (TAIR:AT4G09760.1)</t>
  </si>
  <si>
    <t>Choline/Ethanolamine kinase | Protein kinase-like domain</t>
  </si>
  <si>
    <t>Polynucleotidyl transferase, ribonuclease H-like superfamily protein; FUNCTIONS IN: exonuclease activity, nucleic acid binding; LOCATED IN: intracellular; EXPRESSED IN: 12 plant structures; EXPRESSED DURING: 6 growth stages; CONTAINS InterPro DOMAIN/s: Exonuclease (InterPro:IPR006055), Polynucleotidyl transferase, ribonuclease H fold (InterPro:IPR012337), Exonuclease, RNase T/DNA polymerase III (InterPro:IPR013520); BEST Arabidopsis thaliana protein match is: Polynucleotidyl transferase, ribonuclease H-like superfamily protein (TAIR:AT5G61390.1)</t>
  </si>
  <si>
    <t>Exonuclease | Exonuclease, RNase T/DNA polymerase III | Ribonuclease H-like domain</t>
  </si>
  <si>
    <t>NAP1-related protein 1</t>
  </si>
  <si>
    <t>NAP1-related protein 1 (NRP1); FUNCTIONS IN: chromatin binding, histone binding, DNA binding; INVOLVED IN: cell proliferation, cell differentiation, nucleosome assembly, lateral root formation; INVOLVED IN: cell proliferation, cell differentiation, response to cadmium ion, nucleosome assembly, lateral root formation; LOCATED IN: nucleus, cytoplasm; EXPRESSED IN: 23 plant structures; EXPRESSED IN: 24 plant structures; EXPRESSED DURING: 14 growth stages; CONTAINS InterPro DOMAIN/s: Nucleosome assembly protein (NAP) (InterPro:IPR002164); BEST Arabidopsis thaliana protein match is: NAP1-related protein 2 (TAIR:AT1G18800.1)</t>
  </si>
  <si>
    <t>Nucleosome assembly protein (NAP)</t>
  </si>
  <si>
    <t>alpha/beta-Hydrolases superfamily protein; INVOLVED IN: biological_process unknown; LOCATED IN: chloroplast thylakoid membrane, chloroplast, chloroplast envelope; EXPRESSED IN: 24 plant structures; EXPRESSED DURING: 15 growth stages</t>
  </si>
  <si>
    <t>Alpha/Beta hydrolase fold</t>
  </si>
  <si>
    <t>Gibberellin-regulated family protein; FUNCTIONS IN: molecular_function unknown; INVOLVED IN: in 6 processes; LOCATED IN: endomembrane system; EXPRESSED IN: 21 plant structures; EXPRESSED DURING: 13 growth stages; CONTAINS InterPro DOMAIN/s: Gibberellin regulated protein (InterPro:IPR003854); BEST Arabidopsis thaliana protein match is: GAST1 protein homolog 4 (TAIR:AT5G15230.1)</t>
  </si>
  <si>
    <t>Exostosin family protein</t>
  </si>
  <si>
    <t>Exostosin family protein; FUNCTIONS IN: catalytic activity; INVOLVED IN: biological_process unknown; LOCATED IN: endomembrane system, membrane; EXPRESSED IN: 22 plant structures; EXPRESSED DURING: 13 growth stages; CONTAINS InterPro DOMAIN/s: Exostosin-like (InterPro:IPR004263); BEST Arabidopsis thaliana protein match is: exostosin family protein (TAIR:AT3G45400.1)</t>
  </si>
  <si>
    <t>Exostosin-like</t>
  </si>
  <si>
    <t>IQ-domain 31</t>
  </si>
  <si>
    <t>IQ-domain 31 (IQD31); FUNCTIONS IN: calmodulin binding; INVOLVED IN: biological_process unknown; LOCATED IN: cytosol, plasma membrane; EXPRESSED IN: 23 plant structures; EXPRESSED DURING: 13 growth stages; CONTAINS InterPro DOMAIN/s: IQ calmodulin-binding region (InterPro:IPR000048); BEST Arabidopsis thaliana protein match is: IQ-domain 30 (TAIR:AT1G18840.2)</t>
  </si>
  <si>
    <t>HCO3- transporter family</t>
  </si>
  <si>
    <t>BOR5; FUNCTIONS IN: anion exchanger activity; INVOLVED IN: anion transport; LOCATED IN: integral to membrane, membrane; EXPRESSED IN: 17 plant structures; EXPRESSED DURING: 7 growth stages; CONTAINS InterPro DOMAIN/s: Bicarbonate transporter, eukaryotic (InterPro:IPR003020), Bicarbonate transporter, C-terminal (InterPro:IPR011531); BEST Arabidopsis thaliana protein match is: HCO3- transporter family (TAIR:AT1G15460.1)</t>
  </si>
  <si>
    <t>Bicarbonate transporter, C-terminal | Bicarbonate transporter, eukaryotic</t>
  </si>
  <si>
    <t>Erythronate-4-phosphate dehydrogenase family protein; BEST Arabidopsis thaliana protein match is: Erythronate-4-phosphate dehydrogenase family protein (TAIR:AT1G19400.2)</t>
  </si>
  <si>
    <t>unknown protein; FUNCTIONS IN: molecular_function unknown; INVOLVED IN: biological_process unknown; EXPRESSED IN: 22 plant structures; EXPRESSED DURING: 13 growth stages</t>
  </si>
  <si>
    <t>flavodoxin family protein / radical SAM domain-containing protein</t>
  </si>
  <si>
    <t>flavodoxin family protein / radical SAM domain-containing protein; FUNCTIONS IN: iron-sulfur cluster binding, oxidoreductase activity, FMN binding, catalytic activity; EXPRESSED IN: 18 plant structures; EXPRESSED DURING: 7 growth stages; CONTAINS InterPro DOMAIN/s: Flavodoxin/nitric oxide synthase (InterPro:IPR008254), Radical SAM (InterPro:IPR007197), Wyosine base formation (InterPro:IPR013917); BEST Arabidopsis thaliana protein match is: P450 reductase 2 (TAIR:AT4G30210.2)</t>
  </si>
  <si>
    <t>Aldolase-type TIM barrel | Flavodoxin | Flavodoxin/nitric oxide synthase | Flavoprotein-like | Radical SAM | tRNA wybutosine-synthesis</t>
  </si>
  <si>
    <t>NmrA-like negative transcriptional regulator family protein</t>
  </si>
  <si>
    <t>NmrA-like negative transcriptional regulator family protein; FUNCTIONS IN: oxidoreductase activity, acting on NADH or NADPH; INVOLVED IN: metabolic process; LOCATED IN: cellular_component unknown; EXPRESSED IN: 10 plant structures; EXPRESSED DURING: 4 anthesis, C globular stage, petal differentiation and expansion stage; CONTAINS InterPro DOMAIN/s: NAD(P)-binding domain (InterPro:IPR016040), NmrA-like (InterPro:IPR008030); BEST Arabidopsis thaliana protein match is: NmrA-like negative transcriptional regulator family protein (TAIR:AT1G75280.1)</t>
  </si>
  <si>
    <t>NAD(P)-binding domain | NmrA-like domain</t>
  </si>
  <si>
    <t>ornithine carbamoyltransferase</t>
  </si>
  <si>
    <t>ornithine carbamoyltransferase (OTC); FUNCTIONS IN: amino acid binding, ornithine carbamoyltransferase activity, carboxyl- or carbamoyltransferase activity; INVOLVED IN: cellular amino acid metabolic process; LOCATED IN: chloroplast, chloroplast stroma; EXPRESSED IN: 23 plant structures; EXPRESSED DURING: 13 growth stages; CONTAINS InterPro DOMAIN/s: Aspartate/ornithine carbamoyltransferase, carbamoyl-P binding (InterPro:IPR006132), Aspartate/ornithine carbamoyltransferase (InterPro:IPR006130), Aspartate/ornithine carbamoyltransferase, Asp/Orn-binding domain (InterPro:IPR006131), Ornithine carbamoyltransferase (InterPro:IPR002292); BEST Arabidopsis thaliana protein match is: PYRIMIDINE B (TAIR:AT3G20330.1)</t>
  </si>
  <si>
    <t>Aspartate/ornithine carbamoyltransferase | Aspartate/ornithine carbamoyltransferase, Asp/Orn-binding domain | Aspartate/ornithine carbamoyltransferase, carbamoyl-P binding | Ornithine carbamoyltransferase | Ornithine/putrescine carbamoyltransferase</t>
  </si>
  <si>
    <t>unknown protein; FUNCTIONS IN: molecular_function unknown; INVOLVED IN: biological_process unknown; LOCATED IN: cellular_component unknown; BEST Arabidopsis thaliana protein match is: unknown protein (TAIR:AT5G60030.1)</t>
  </si>
  <si>
    <t>bifunctional nuclease in basal defense response 1</t>
  </si>
  <si>
    <t>bifunctional nuclease in basal defense response 1 (BBD1); CONTAINS InterPro DOMAIN/s: Protein of unknown function DUF151 (InterPro:IPR003729), UvrB/UvrC protein (InterPro:IPR001943); BEST Arabidopsis thaliana protein match is: Wound-responsive family protein (TAIR:AT1G19660.2)</t>
  </si>
  <si>
    <t>BEL1-like homeodomain 11</t>
  </si>
  <si>
    <t>BEL1-like homeodomain 11 (BLH11); FUNCTIONS IN: sequence-specific DNA binding transcription factor activity; INVOLVED IN: regulation of transcription, DNA-dependent, regulation of transcription; EXPRESSED IN: ovule, pedicel; EXPRESSED DURING: 4 anthesis; CONTAINS InterPro DOMAIN/s: Homeobox (InterPro:IPR001356), Homeodomain-like (InterPro:IPR009057), POX (InterPro:IPR006563), Homeodomain-related (InterPro:IPR012287); BEST Arabidopsis thaliana protein match is: BEL1-like homeodomain 7 (TAIR:AT2G16400.1)</t>
  </si>
  <si>
    <t>Homeobox KN domain | Homeobox domain | Homeodomain-like | POX domain</t>
  </si>
  <si>
    <t>Leucine-rich receptor-like protein kinase family protein</t>
  </si>
  <si>
    <t>Leucine-rich receptor-like protein kinase family protein; FUNCTIONS IN: protein serine/threonine kinase activity, kinase activity, ATP binding; INVOLVED IN: transmembrane receptor protein tyrosine kinase signaling pathway, protein amino acid phosphorylation; LOCATED IN: plasma membrane; EXPRESSED IN: 18 plant structures; EXPRESSED DURING: 7 growth stages;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receptor-like protein kinase family protein (TAIR:AT4G36180.1)</t>
  </si>
  <si>
    <t>Leucine rich repeat 4 | Leucine-rich repeat | Leucine-rich repeat-containing N-terminal, type 2 | Protein kinase domain | Protein kinase-like domain | Serine/threonine-protein kinase, active site</t>
  </si>
  <si>
    <t>DNA-directed RNA polymerases</t>
  </si>
  <si>
    <t>DNA-directed RNA polymerases; FUNCTIONS IN: DNA-directed RNA polymerase activity; INVOLVED IN: transcription; LOCATED IN: cellular_component unknown; EXPRESSED IN: 22 plant structures; EXPRESSED DURING: 13 growth stages; CONTAINS InterPro DOMAIN/s: RNA polymerase Rpb7, N-terminal (InterPro:IPR005576)</t>
  </si>
  <si>
    <t>RNA polymerase Rpb7, N-terminal | RNA-binding domain, S1</t>
  </si>
  <si>
    <t>glycosyl hydrolase 9B7</t>
  </si>
  <si>
    <t>glycosyl hydrolase 9B7 (GH9B7); FUNCTIONS IN: hydrolase activity, hydrolyzing O-glycosyl compounds, catalytic activity; INVOLVED IN: carbohydrate metabolic process; LOCATED IN: plasma membrane; EXPRESSED IN: 23 plant structures; EXPRESSED DURING: 13 growth stages; CONTAINS InterPro DOMAIN/s: Six-hairpin glycosidase (InterPro:IPR012341), Glycoside hydrolase, family 9, active site (InterPro:IPR018221), Six-hairpin glycosidase-like (InterPro:IPR008928), Glycoside hydrolase, family 9 (InterPro:IPR001701); BEST Arabidopsis thaliana protein match is: glycosyl hydrolase 9B5 (TAIR:AT1G19940.1)</t>
  </si>
  <si>
    <t>VPS35 homolog B</t>
  </si>
  <si>
    <t>VPS35 homolog B (VPS35B); CONTAINS InterPro DOMAIN/s: Vacuolar protein sorting-associated protein 35 (InterPro:IPR005378); BEST Arabidopsis thaliana protein match is: VPS35 homolog A (TAIR:AT2G17790.1)</t>
  </si>
  <si>
    <t>Armadillo-type fold | Vacuolar protein sorting-associated protein 35, Vps35</t>
  </si>
  <si>
    <t>Thioredoxin superfamily protein; INVOLVED IN: biological_process unknown; LOCATED IN: cell wall, vacuole; EXPRESSED IN: 22 plant structures; EXPRESSED DURING: 13 growth stages; CONTAINS InterPro DOMAIN/s: Thioredoxin fold (InterPro:IPR012335), Thioredoxin-like fold (InterPro:IPR012336); BEST Arabidopsis thaliana protein match is: Thioredoxin superfamily protein (TAIR:AT1G20225.1)</t>
  </si>
  <si>
    <t>Thioredoxin-like fold</t>
  </si>
  <si>
    <t>chloroplastic drought-induced stress protein of 32 kD</t>
  </si>
  <si>
    <t>chloroplastic drought-induced stress protein of 32 kD (CDSP32); INVOLVED IN: cell redox homeostasis; LOCATED IN: chloroplast stroma, chloroplast, chloroplast envelope; EXPRESSED IN: 23 plant structures; EXPRESSED DURING: 14 growth stages; CONTAINS InterPro DOMAIN/s: Thioredoxin fold (InterPro:IPR012335), Thioredoxin, core (InterPro:IPR015467), Thioredoxin domain (InterPro:IPR013766), Thioredoxin-like fold (InterPro:IPR012336); BEST Arabidopsis thaliana protein match is: Thioredoxin superfamily protein (TAIR:AT1G19730.1)</t>
  </si>
  <si>
    <t>Arabidopsis protein of unknown function (DUF241)</t>
  </si>
  <si>
    <t>Arabidopsis protein of unknown function (DUF241); FUNCTIONS IN: molecular_function unknown; LOCATED IN: chloroplast; EXPRESSED IN: 19 plant structures; EXPRESSED DURING: 9 growth stages; CONTAINS InterPro DOMAIN/s: Protein of unknown function DUF241, plant (InterPro:IPR004320); BEST Arabidopsis thaliana protein match is: Arabidopsis protein of unknown function (DUF241) (TAIR:AT2G17080.1)</t>
  </si>
  <si>
    <t>Protein of unknown function DUF241, plant</t>
  </si>
  <si>
    <t>snRNP core protein SMD3</t>
  </si>
  <si>
    <t>snRNP core protein SMD3 (SmD3); FUNCTIONS IN: molecular_function unknown; LOCATED IN: nuclear body, nucleolus, nucleus, small nucleolar ribonucleoprotein complex; EXPRESSED IN: 22 plant structures; EXPRESSED DURING: 13 growth stages; CONTAINS InterPro DOMAIN/s: Like-Sm ribonucleoprotein (LSM) domain (InterPro:IPR001163), Like-Sm ribonucleoprotein (LSM) domain, eukaryotic/archaea-type (InterPro:IPR006649), Like-Sm ribonucleoprotein (LSM)-related domain (InterPro:IPR010920); BEST Arabidopsis thaliana protein match is: Small nuclear ribonucleoprotein family protein (TAIR:AT1G20580.1)</t>
  </si>
  <si>
    <t>CYCLIN B2;4</t>
  </si>
  <si>
    <t>CYCLIN B2;4 (CYCB2;4); FUNCTIONS IN: cyclin-dependent protein kinase regulator activity; INVOLVED IN: regulation of cell cycle; LOCATED IN: nucleus; EXPRESSED IN: 18 plant structures; EXPRESSED DURING: 11 growth stages; CONTAINS InterPro DOMAIN/s: Cyclin, C-terminal (InterPro:IPR004367), Cyclin-like (InterPro:IPR011028), Cyclin-related (InterPro:IPR013763), Cyclin, N-terminal (InterPro:IPR006671), Cyclin, A/B/D/E (InterPro:IPR014400), Cyclin (InterPro:IPR006670); BEST Arabidopsis thaliana protein match is: Cyclin B2;3 (TAIR:AT1G20610.1)</t>
  </si>
  <si>
    <t>Protein kinase superfamily protein; FUNCTIONS IN: protein serine/threonine kinase activity, protein kinase activity, kinase activity, ATP binding; INVOLVED IN: protein amino acid phosphorylation; LOCATED IN: chloroplast; EXPRESSED IN: 16 plant structures; EXPRESSED DURING: 9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(TAIR:AT2G17220.2)</t>
  </si>
  <si>
    <t>Ribophorin I</t>
  </si>
  <si>
    <t>Ribophorin I; FUNCTIONS IN: oligosaccharyl transferase activity, dolichyl-diphosphooligosaccharide-protein glycotransferase activity; INVOLVED IN: protein amino acid glycosylation; LOCATED IN: endoplasmic reticulum, membrane; EXPRESSED IN: 24 plant structures; EXPRESSED DURING: 13 growth stages; CONTAINS InterPro DOMAIN/s: Ribophorin I (InterPro:IPR007676); BEST Arabidopsis thaliana protein match is: Ribophorin I (TAIR:AT2G01720.1)</t>
  </si>
  <si>
    <t>unknown protein; FUNCTIONS IN: molecular_function unknown; INVOLVED IN: biological_process unknown; LOCATED IN: chloroplast envelope; EXPRESSED IN: 21 plant structures; EXPRESSED DURING: 13 growth stages; BEST Arabidopsis thaliana protein match is: unknown protein (TAIR:AT1G20816.1)</t>
  </si>
  <si>
    <t>ATL8; FUNCTIONS IN: zinc ion binding; EXPRESSED IN: 22 plant structures; EXPRESSED DURING: 13 growth stages; CONTAINS InterPro DOMAIN/s: Zinc finger, RING-type (InterPro:IPR001841), Zinc finger, C3HC4 RING-type (InterPro:IPR018957); BEST Arabidopsis thaliana protein match is: RING/U-box superfamily protein (TAIR:AT1G20823.1)</t>
  </si>
  <si>
    <t>Auxin efflux carrier family protein</t>
  </si>
  <si>
    <t>Auxin efflux carrier family protein; FUNCTIONS IN: auxin:hydrogen symporter activity; INVOLVED IN: auxin polar transport, transmembrane transport; LOCATED IN: endomembrane system, integral to membrane; EXPRESSED IN: 22 plant structures; EXPRESSED DURING: 13 growth stages; CONTAINS InterPro DOMAIN/s: Auxin efflux carrier (InterPro:IPR004776); BEST Arabidopsis thaliana protein match is: Auxin efflux carrier family protein (TAIR:AT1G76530.1)</t>
  </si>
  <si>
    <t>Auxin efflux carrier</t>
  </si>
  <si>
    <t>Phosphofructokinase family protein; CONTAINS InterPro DOMAIN/s: Pyrophosphate-dependent phosphofructokinase PfpB (InterPro:IPR011183), Phosphofructokinase (InterPro:IPR000023); BEST Arabidopsis thaliana protein match is: Phosphofructokinase family protein (TAIR:AT1G20950.1)</t>
  </si>
  <si>
    <t>Phosphofructokinase domain | Pyrophosphate-dependent phosphofructokinase PfpB | Pyrophosphate-dependent phosphofructokinase, alpha-helical domain</t>
  </si>
  <si>
    <t>CP12 domain-containing protein 3</t>
  </si>
  <si>
    <t>CP12 domain-containing protein 3 (CP12-3); FUNCTIONS IN: molecular_function unknown; INVOLVED IN: negative regulation of  reductive pentose-phosphate cycle; LOCATED IN: chloroplast; EXPRESSED IN: 20 plant structures; EXPRESSED DURING: 13 growth stages; CONTAINS InterPro DOMAIN/s: Protein of unknown function CP12 (InterPro:IPR003823); BEST Arabidopsis thaliana protein match is: CP12 domain-containing protein 1 (TAIR:AT2G47400.1)</t>
  </si>
  <si>
    <t>Domain of unknown function CP12</t>
  </si>
  <si>
    <t>Chlorophyll A-B binding family protein; FUNCTIONS IN: chlorophyll binding; INVOLVED IN: response to blue light, response to far red light, photosynthesis; LOCATED IN: light-harvesting complex, chloroplast, membrane; EXPRESSED IN: 28 plant structures; EXPRESSED DURING: 13 growth stages; CONTAINS InterPro DOMAIN/s: Chlorophyll A-B binding protein (InterPro:IPR001344); BEST Arabidopsis thaliana protein match is: photosystem II light harvesting complex gene 2.3 (TAIR:AT3G27690.1)</t>
  </si>
  <si>
    <t>Chlorophyll A-B binding protein | Chlorophyll A-B binding protein, plant | Chlorophyll a/b binding protein domain</t>
  </si>
  <si>
    <t>PLATZ transcription factor family protein; CONTAINS InterPro DOMAIN/s: Protein of unknown function DUF597 (InterPro:IPR006734); BEST Arabidopsis thaliana protein match is: PLATZ transcription factor family protein (TAIR:AT1G21000.1)</t>
  </si>
  <si>
    <t>Protein of unknown function, DUF547; FUNCTIONS IN: molecular_function unknown; INVOLVED IN: biological_process unknown; LOCATED IN: chloroplast; EXPRESSED IN: 22 plant structures; EXPRESSED DURING: 13 growth stages; CONTAINS InterPro DOMAIN/s: Protein of unknown function DUF547 (InterPro:IPR006869); BEST Arabidopsis thaliana protein match is: Protein of unknown function, DUF547 (TAIR:AT1G21060.1)</t>
  </si>
  <si>
    <t>Domain of unknown function DUF547 | Ternary complex factor MIP1, leucine-zipper</t>
  </si>
  <si>
    <t>12-oxophytodienoate reductase 1</t>
  </si>
  <si>
    <t>12-oxophytodienoate reductase 1 (OPR1); FUNCTIONS IN: 12-oxophytodienoate reductase activity; INVOLVED IN: in 7 processes; LOCATED IN: cellular_component unknown; EXPRESSED IN: 11 plant structures; EXPRESSED DURING: seedling growth, developing seed stage; CONTAINS InterPro DOMAIN/s: Aldolase-type TIM barrel (InterPro:IPR013785), NADH:flavin oxidoreductase/NADH oxidase, N-terminal (InterPro:IPR001155); CONTAINS InterPro DOMAIN/s: NADH:flavin oxidoreductase/NADH oxidase, N-terminal (InterPro:IPR001155), Aldolase-type TIM barrel (InterPro:IPR013785); BEST Arabidopsis thaliana protein match is: 12-oxophytodienoate reductase 2 (TAIR:AT1G76690.1)</t>
  </si>
  <si>
    <t>12-oxophytodienoate reductase 2</t>
  </si>
  <si>
    <t>12-oxophytodienoate reductase 2 (OPR2); CONTAINS InterPro DOMAIN/s: Aldolase-type TIM barrel (InterPro:IPR013785), NADH:flavin oxidoreductase/NADH oxidase, N-terminal (InterPro:IPR001155); BEST Arabidopsis thaliana protein match is: 12-oxophytodienoate reductase 1 (TAIR:AT1G76680.1)</t>
  </si>
  <si>
    <t>calmodulin binding</t>
  </si>
  <si>
    <t>calmodulin binding; CONTAINS InterPro DOMAIN/s: IQ calmodulin-binding region (InterPro:IPR000048); BEST Arabidopsis thaliana protein match is: IQ-domain 12 (TAIR:AT5G03960.1)</t>
  </si>
  <si>
    <t>IQ motif, EF-hand binding site</t>
  </si>
  <si>
    <t>SET domain group 26</t>
  </si>
  <si>
    <t>ASH1-RELATED PROTEIN 1 (ASHH1); SET domain group 26 (SDG26); FUNCTIONS IN: histone-lysine N-methyltransferase activity; INVOLVED IN: vegetative to reproductive phase transition of meristem, histone methylation; LOCATED IN: nucleus; EXPRESSED IN: 23 plant structures; EXPRESSED DURING: 13 growth stages; CONTAINS InterPro DOMAIN/s: SET domain (InterPro:IPR001214), Post-SET domain (InterPro:IPR003616), AWS (InterPro:IPR006560); BEST Arabidopsis thaliana protein match is: histone methyltransferases(H3-K4 specific);histone methyltransferases(H3-K36 specific) (TAIR:AT1G77300.2)</t>
  </si>
  <si>
    <t>AWS domain | Post-SET domain | SET domain</t>
  </si>
  <si>
    <t>eukaryotic translation initiation factor 2 (eIF-2) family protein</t>
  </si>
  <si>
    <t>eukaryotic translation initiation factor 2 (eIF-2) family protein; FUNCTIONS IN: GTP binding, GTPase activity, translation initiation factor activity; INVOLVED IN: translational initiation; LOCATED IN: cellular_component unknown; EXPRESSED IN: guard cell, cultured cell; CONTAINS InterPro DOMAIN/s: Small GTP-binding protein (InterPro:IPR005225), Translation elongation factor EFTu/EF1A, domain 2 (InterPro:IPR004161), Translation initiation factor 2 related (InterPro:IPR015760), Protein synthesis factor, GTP-binding (InterPro:IPR000795), Translation elongation/initiation factor/Ribosomal, beta-barrel (InterPro:IPR009000); BEST Arabidopsis thaliana protein match is: eukaryotic translation initiation factor 2 (eIF-2) family protein (TAIR:AT1G76820.1)</t>
  </si>
  <si>
    <t>Elongation factor Tu-type domain | Elongation factor, GTP-binding domain | P-loop containing nucleoside triphosphate hydrolase | Small GTP-binding protein domain | Translation elongation factor EFTu/EF1A, domain 2 | Translation initiation factor IF- 2, domain 3 | Translation protein, beta-barrel domain</t>
  </si>
  <si>
    <t>Small nuclear ribonucleoprotein family protein; CONTAINS InterPro DOMAIN/s: Like-Sm ribonucleoprotein (LSM) domain (InterPro:IPR001163), Like-Sm ribonucleoprotein (LSM) domain, eukaryotic/archaea-type (InterPro:IPR006649), Like-Sm ribonucleoprotein (LSM)-related domain (InterPro:IPR010920); BEST Arabidopsis thaliana protein match is: Small nuclear ribonucleoprotein family protein (TAIR:AT1G21190.1)</t>
  </si>
  <si>
    <t>Duplicated homeodomain-like superfamily protein</t>
  </si>
  <si>
    <t>GT2; CONTAINS InterPro DOMAIN/s: SANT, DNA-binding (InterPro:IPR001005), MYB-like (InterPro:IPR017877); BEST Arabidopsis thaliana protein match is: Duplicated homeodomain-like superfamily protein (TAIR:AT1G76880.1)</t>
  </si>
  <si>
    <t>Myb-like domain | SANT/Myb domain</t>
  </si>
  <si>
    <t>tubby like protein 1</t>
  </si>
  <si>
    <t>tubby like protein 1 (TLP1); CONTAINS InterPro DOMAIN/s: F-box domain, cyclin-like (InterPro:IPR001810), Tubby, C-terminal, conserved site (InterPro:IPR018066), Tubby, C-terminal (InterPro:IPR000007); BEST Arabidopsis thaliana protein match is: tubby like protein 10 (TAIR:AT1G25280.1)</t>
  </si>
  <si>
    <t>F-box domain | Tubby C-terminal-like domain | Tubby, C-terminal | Tubby, C-terminal, conserved site</t>
  </si>
  <si>
    <t>F-box family protein; CONTAINS InterPro DOMAIN/s: F-box domain, cyclin-like (InterPro:IPR001810), F-box domain, Skp2-like (InterPro:IPR022364), Kelch repeat type 2 (InterPro:IPR011498); BEST Arabidopsis thaliana protein match is: Galactose oxidase/kelch repeat superfamily protein (TAIR:AT3G61590.2)</t>
  </si>
  <si>
    <t>F-box domain | Kelch repeat type 2 | Kelch-type beta propeller</t>
  </si>
  <si>
    <t>extensin 4</t>
  </si>
  <si>
    <t>extensin 4 (EXT4); FUNCTIONS IN: structural constituent of cell wall; INVOLVED IN: response to jasmonic acid stimulus, response to wounding, response to abscisic acid stimulus, response to salicylic acid stimulus; LOCATED IN: endomembrane system; EXPRESSED IN: 10 plant structures; EXPRESSED DURING: 6 growth stages; BEST Arabidopsis thaliana protein match is: extensin 3 (TAIR:AT1G21310.1)</t>
  </si>
  <si>
    <t>RNA-binding (RRM/RBD/RNP motifs) family protein; FUNCTIONS IN: nucleotide binding, nucleic acid binding; INVOLVED IN: biological_process unknown; EXPRESSED IN: 23 plant structures; EXPRESSED DURING: 15 growth stages; CONTAINS InterPro DOMAIN/s: RNA recognition motif, RNP-1 (InterPro:IPR000504), Nucleotide-binding, alpha-beta plait (InterPro:IPR012677); BEST Arabidopsis thaliana protein match is: nucleotide binding;nucleic acid binding (TAIR:AT1G21320.1); BEST Arabidopsis thaliana protein match is: nucleotide binding;nucleic acid binding (TAIR:AT1G21320.2)</t>
  </si>
  <si>
    <t>unknown protein; FUNCTIONS IN: molecular_function unknown; INVOLVED IN: biological_process unknown; LOCATED IN: endomembrane system; EXPRESSED IN: 9 plant structures; EXPRESSED DURING: 8 growth stages</t>
  </si>
  <si>
    <t>hydrolases, acting on acid anhydrides, in phosphorus-containing anhydrides;ATP-dependent helicases;nucleic acid binding;ATP binding;RNA binding;helicases</t>
  </si>
  <si>
    <t>hydrolases, acting on acid anhydrides, in phosphorus-containing anhydrides;ATP-dependent helicases;nucleic acid binding;ATP binding;RNA binding;helicases; FUNCTIONS IN: in 6 functions; INVOLVED IN: biological_process unknown; LOCATED IN: nucleus; CONTAINS InterPro DOMAIN/s: RNA helicase, DEAD-box type, Q motif (InterPro:IPR014014), DNA/RNA helicase, DEAD/DEAH box type, N-terminal (InterPro:IPR011545), DBP10CT (InterPro:IPR012541), DEAD-like helicase, N-terminal (InterPro:IPR014001), DNA/RNA helicase, C-terminal (InterPro:IPR001650), Helicase, superfamily 1/2, ATP-binding domain (InterPro:IPR014021); BEST Arabidopsis thaliana protein match is: DEA(D/H)-box RNA helicase family protein (TAIR:AT5G60990.1)</t>
  </si>
  <si>
    <t>DBP10CT | DEAD/DEAH box helicase domain | Helicase, C-terminal | Helicase, superfamily 1/2, ATP-binding domain | P-loop containing nucleoside triphosphate hydrolase | RNA helicase, DEAD-box type, Q motif</t>
  </si>
  <si>
    <t xml:space="preserve">K-box region and MADS-box transcription factor family protein </t>
  </si>
  <si>
    <t>K-box region and MADS-box transcription factor family protein ; MADS AFFECTING FLOWERING 1 (MAF1); FUNCTIONS IN: sequence-specific DNA binding transcription factor activity; INVOLVED IN: photoperiodism, flowering, negative regulation of flower development, regulation of transcription, DNA-dependent, regulation of flower development; LOCATED IN: nucleus; EXPRESSED IN: 24 plant structures; EXPRESSED DURING: 13 growth stages; CONTAINS InterPro DOMAIN/s: Transcription factor, K-box (InterPro:IPR002487); CONTAINS InterPro DOMAIN/s: Transcription factor, MADS-box (InterPro:IPR002100), Transcription factor, K-box (InterPro:IPR002487); BEST Arabidopsis thaliana protein match is: K-box region and MADS-box transcription factor family protein  (TAIR:AT5G65060.1)</t>
  </si>
  <si>
    <t>Transcription factor, K-box | Transcription factor, MADS-box</t>
  </si>
  <si>
    <t>chromatin protein family</t>
  </si>
  <si>
    <t>SKIP; CONTAINS InterPro DOMAIN/s: SKI-interacting protein, SKIP (InterPro:IPR017862), SKI-interacting protein SKIP, SNW domain (InterPro:IPR004015); FUNCTIONS IN: transcription activator activity; INVOLVED IN: response to salt stress, response to mannitol stimulus, RNA splicing, response to abscisic acid stimulus; LOCATED IN: nucleolus, nucleus; EXPRESSED IN: 27 plant structures; EXPRESSED DURING: 15 growth stages</t>
  </si>
  <si>
    <t>SKI-interacting protein SKIP, SNW domain | SKI-interacting protein, SKIP</t>
  </si>
  <si>
    <t>Integrase-type DNA-binding superfamily protein</t>
  </si>
  <si>
    <t>Integrase-type DNA-binding superfamily protein; FUNCTIONS IN: DNA binding, sequence-specific DNA binding transcription factor activity; INVOLVED IN: regulation of transcription, DNA-dependent; LOCATED IN: nucleus; CONTAINS InterPro DOMAIN/s: DNA-binding, integrase-type (InterPro:IPR016177), Pathogenesis-related transcriptional factor/ERF, DNA-binding (InterPro:IPR001471); BEST Arabidopsis thaliana protein match is: Integrase-type DNA-binding superfamily protein (TAIR:AT4G32800.1)</t>
  </si>
  <si>
    <t>Tetratricopeptide repeat (TPR)-like superfamily protein; FUNCTIONS IN: binding; INVOLVED IN: biological_process unknown; EXPRESSED IN: 8 plant structures; EXPRESSED DURING: petal differentiation and expansion stage, D bilateral stage; CONTAINS InterPro DOMAIN/s: Tetratricopeptide-like helical (InterPro:IPR011990), Tetratricopeptide repeat-containing (InterPro:IPR013026), Tetratricopeptide repeat (InterPro:IPR019734); BEST Arabidopsis thaliana protein match is: Tetratricopeptide repeat (TPR)-like superfamily protein (TAIR:AT4G08320.1)</t>
  </si>
  <si>
    <t>RING/FYVE/PHD-type zinc finger family protein</t>
  </si>
  <si>
    <t>RING/FYVE/PHD-type zinc finger family protein; FUNCTIONS IN: DNA binding, zinc ion binding; INVOLVED IN: regulation of transcription, DNA-dependent; EXPRESSED IN: 24 plant structures; EXPRESSED DURING: 15 growth stages; CONTAINS InterPro DOMAIN/s: Zinc finger, PHD-type, conserved site (InterPro:IPR019786), Zinc finger, PHD-type (InterPro:IPR001965), Zinc finger, FYVE/PHD-type (InterPro:IPR011011), Zinc finger, PHD-finger (InterPro:IPR019787); BEST Arabidopsis thaliana protein match is: methyl-CPG-binding domain 9 (TAIR:AT3G01460.1)</t>
  </si>
  <si>
    <t>Glutathione S-transferase family protein</t>
  </si>
  <si>
    <t>Glutathione S-transferase family protein; INVOLVED IN: pentachlorophenol catabolic process; LOCATED IN: plasma membrane;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(class phi) 5 (TAIR:AT1G02940.1)</t>
  </si>
  <si>
    <t>Glutathione S-transferase, C-terminal-like | Glutathione S-transferase, N-terminal | Thioredoxin-like fold</t>
  </si>
  <si>
    <t>transcription coactivators</t>
  </si>
  <si>
    <t>meiosis defective 1 (MEI1); FUNCTIONS IN: transcription coactivator activity; INVOLVED IN: female meiosis, reciprocal meiotic recombination, response to DNA damage stimulus, male meiosis; LOCATED IN: intracellular; CONTAINS InterPro DOMAIN/s: BRCT (InterPro:IPR001357); BEST Arabidopsis thaliana protein match is: BRCT domain-containing DNA repair protein (TAIR:AT3G43930.2)</t>
  </si>
  <si>
    <t>BRCT domain</t>
  </si>
  <si>
    <t>unknown protein; FUNCTIONS IN: molecular_function unknown; INVOLVED IN: biological_process unknown; LOCATED IN: endomembrane system; EXPRESSED IN: 23 plant structures; EXPRESSED DURING: 13 growth stages; CONTAINS InterPro DOMAIN/s: Protein of unknown function KRTCAP2 (InterPro:IPR018614)</t>
  </si>
  <si>
    <t>Uncharacterised protein family KRTCAP2</t>
  </si>
  <si>
    <t>amino acid permease 3</t>
  </si>
  <si>
    <t>amino acid permease 3 (AAP3); CONTAINS InterPro DOMAIN/s: Amino acid transporter, transmembrane (InterPro:IPR013057); BEST Arabidopsis thaliana protein match is: amino acid permease 2 (TAIR:AT5G09220.1)</t>
  </si>
  <si>
    <t>tubulin-tyrosine ligases;tubulin-tyrosine ligases</t>
  </si>
  <si>
    <t>tubulin-tyrosine ligases;tubulin-tyrosine ligases; FUNCTIONS IN: tubulin-tyrosine ligase activity; INVOLVED IN: protein modification process; LOCATED IN: chloroplast; EXPRESSED IN: 18 plant structures; EXPRESSED DURING: 8 growth stages; CONTAINS InterPro DOMAIN/s: Tubulin-tyrosine ligase (InterPro:IPR004344)</t>
  </si>
  <si>
    <t>Tubulin--tyrosine ligase-like protein 12 | Tubulin-tyrosine ligase/Tubulin polyglutamylase</t>
  </si>
  <si>
    <t>Peptidoglycan-binding LysM domain-containing protein</t>
  </si>
  <si>
    <t>Peptidoglycan-binding LysM domain-containing protein; INVOLVED IN: cell wall macromolecule catabolic process; LOCATED IN: anchored to plasma membrane, plasma membrane, anchored to membrane; EXPRESSED IN: 21 plant structures; EXPRESSED DURING: 13 growth stages; CONTAINS InterPro DOMAIN/s: Peptidoglycan-binding lysin domain (InterPro:IPR018392), Peptidoglycan-binding Lysin subgroup (InterPro:IPR002482); BEST Arabidopsis thaliana protein match is: lysm domain GPI-anchored protein 1 precursor (TAIR:AT1G21880.2)</t>
  </si>
  <si>
    <t>LysM domain</t>
  </si>
  <si>
    <t>Ribosomal protein S13/S18 family; FUNCTIONS IN: structural constituent of ribosome, RNA binding, nucleic acid binding; INVOLVED IN: translation; LOCATED IN: mitochondrion, small ribosomal subunit, mitochondrial small ribosomal subunit; EXPRESSED IN: 23 plant structures; EXPRESSED DURING: 13 growth stages; CONTAINS InterPro DOMAIN/s: Ribosomal protein S13, conserved site (InterPro:IPR018269), Ribosomal protein S13-like, H2TH (InterPro:IPR010979), Ribosomal protein S13 (InterPro:IPR001892); BEST Arabidopsis thaliana protein match is: Ribosomal protein S13/S18 family (TAIR:AT5G14320.1)</t>
  </si>
  <si>
    <t>Protein of unknown function (DUF1644)</t>
  </si>
  <si>
    <t>FUNCTIONS IN: zinc ion binding; INVOLVED IN: biological_process unknown; LOCATED IN: intracellular; EXPRESSED IN: 24 plant structures; EXPRESSED DURING: 15 growth stages; CONTAINS InterPro DOMAIN/s: Zinc finger, C2H2-like (InterPro:IPR015880), Zinc finger, RING-type (InterPro:IPR001841), Protein of unknown function DUF1644 (InterPro:IPR012866); BEST Arabidopsis thaliana protein match is: Protein of unknown function (DUF1644) (TAIR:AT4G08460.3)</t>
  </si>
  <si>
    <t>Protein of unknown function DUF1644 | Zinc finger, C2H2-like | Zinc finger, RING-type</t>
  </si>
  <si>
    <t>unknown protein; BEST Arabidopsis thaliana protein match is: unknown protein (TAIR:AT1G22030.1)</t>
  </si>
  <si>
    <t>Galactose oxidase/kelch repeat superfamily protein; CONTAINS InterPro DOMAIN/s: F-box domain, cyclin-like (InterPro:IPR001810), Galactose oxidase/kelch, beta-propeller (InterPro:IPR011043); FUNCTIONS IN: molecular_function unknown; BEST Arabidopsis thaliana protein match is: Galactose oxidase/kelch repeat superfamily protein (TAIR:AT4G39550.1); INVOLVED IN: biological_process unknown; LOCATED IN: cellular_component unknown</t>
  </si>
  <si>
    <t>Chaperone DnaJ-domain superfamily protein; FUNCTIONS IN: heat shock protein binding; INVOLVED IN: protein folding; LOCATED IN: chloroplast; EXPRESSED IN: 23 plant structures; EXPRESSED DURING: 13 growth stages; CONTAINS InterPro DOMAIN/s: Molecular chaperone, heat shock protein, Hsp40, DnaJ (InterPro:IPR015609), Heat shock protein DnaJ, N-terminal (InterPro:IPR001623), Heat shock protein DnaJ, conserved site (InterPro:IPR018253); BEST Arabidopsis thaliana protein match is: Chaperone DnaJ-domain superfamily protein (TAIR:AT4G36040.1)</t>
  </si>
  <si>
    <t>Ribosomal protein L7Ae/L30e/S12e/Gadd45 family protein; FUNCTIONS IN: structural constituent of ribosome; INVOLVED IN: translation; LOCATED IN: cytosolic ribosome, cytosolic large ribosomal subunit; EXPRESSED IN: 26 plant structures; EXPRESSED DURING: 15 growth stages; CONTAINS InterPro DOMAIN/s: Ribosomal protein L7Ae/L30e/S12e/Gadd45 (InterPro:IPR004038), Ribosomal protein L30e (InterPro:IPR000231); BEST Arabidopsis thaliana protein match is: Ribosomal protein L7Ae/L30e/S12e/Gadd45 family protein (TAIR:AT1G36240.1)</t>
  </si>
  <si>
    <t>50S ribosomal protein L30e-like | Ribosomal protein L30e | Ribosomal protein L30e, conserved site | Ribosomal protein L7Ae/L30e/S12e/Gadd45</t>
  </si>
  <si>
    <t>Glycosyl hydrolase family protein</t>
  </si>
  <si>
    <t>Glycosyl hydrolase family protein; FUNCTIONS IN: hydrolase activity, hydrolyzing O-glycosyl compounds; INVOLVED IN: carbohydrate metabolic process; LOCATED IN: apoplast, cell wall, chloroplast, plant-type cell wall; EXPRESSED IN: 22 plant structures; EXPRESSED DURING: 13 growth stages; CONTAINS InterPro DOMAIN/s: Glycoside hydrolase, family 3, N-terminal (InterPro:IPR001764), Glycoside hydrolase, family 3, C-terminal (InterPro:IPR002772), Glycoside hydrolase, catalytic core (InterPro:IPR017853); BEST Arabidopsis thaliana protein match is: Glycosyl hydrolase family protein (TAIR:AT5G10560.1)</t>
  </si>
  <si>
    <t>Fibronectin type III-like domain | Glycoside hydrolase family 3 | Glycoside hydrolase family 3 C-terminal domain | Glycoside hydrolase, family 3, N-terminal | Glycoside hydrolase, superfamily</t>
  </si>
  <si>
    <t>related to AP2 4</t>
  </si>
  <si>
    <t>related to AP2 4 (RAP2.4); CONTAINS InterPro DOMAIN/s: DNA-binding, integrase-type (InterPro:IPR016177), Pathogenesis-related transcriptional factor/ERF, DNA-binding (InterPro:IPR001471); BEST Arabidopsis thaliana protein match is: Integrase-type DNA-binding superfamily protein (TAIR:AT1G22190.1)</t>
  </si>
  <si>
    <t>F-box family protein; CONTAINS InterPro DOMAIN/s: F-box domain, cyclin-like (InterPro:IPR001810), F-box domain, Skp2-like (InterPro:IPR022364); BEST Arabidopsis thaliana protein match is: F-box family protein (TAIR:AT1G22220.1)</t>
  </si>
  <si>
    <t>unknown protein; FUNCTIONS IN: molecular_function unknown; INVOLVED IN: biological_process unknown; LOCATED IN: plasma membrane; EXPRESSED IN: 17 plant structures; EXPRESSED DURING: 7 growth stages; BEST Arabidopsis thaliana protein match is: unknown protein (TAIR:AT1G22230.1)</t>
  </si>
  <si>
    <t>unknown protein; FUNCTIONS IN: molecular_function unknown; INVOLVED IN: biological_process unknown; EXPRESSED IN: 23 plant structures; EXPRESSED DURING: 13 growth stages; BEST Arabidopsis thaliana protein match is: unknown protein (TAIR:AT1G35780.1)</t>
  </si>
  <si>
    <t>Mitochondrial substrate carrier family protein; FUNCTIONS IN: binding; INVOLVED IN: transport, mitochondrial transport, transmembrane transport; LOCATED IN: mitochondrial inner membrane, membrane; EXPRESSED IN: 22 plant structures; EXPRESSED DURING: 13 growth stages; CONTAINS InterPro DOMAIN/s: Mitochondrial carrier protein (InterPro:IPR002067), Mitochondrial substrate carrier (InterPro:IPR001993), Mitochondrial substrate/solute carrier (InterPro:IPR018108); BEST Arabidopsis thaliana protein match is: Mitochondrial substrate carrier family protein (TAIR:AT5G64970.1)</t>
  </si>
  <si>
    <t>Outer arm dynein light chain 1 protein</t>
  </si>
  <si>
    <t>Outer arm dynein light chain 1 protein; INVOLVED IN: biological_process unknown; LOCATED IN: vacuole; CONTAINS InterPro DOMAIN/s: Leucine-rich repeat, typical subtype (InterPro:IPR003591), Leucine-rich repeat (InterPro:IPR001611); BEST Arabidopsis thaliana protein match is: Outer arm dynein light chain 1 protein (TAIR:AT4G03260.2)</t>
  </si>
  <si>
    <t>glutathione S-transferase TAU 19</t>
  </si>
  <si>
    <t>glutathione S-transferase TAU 19 (GSTU19); FUNCTIONS IN: glutathione transferase activity, glutathione binding; INVOLVED IN: response to oxidative stress, response to cadmium ion, response to cyclopentenone, toxin catabolic process, cellular response to water deprivation; LOCATED IN: chloroplast, plasma membrane, chloroplast stroma, cytoplasm; EXPRESSED IN: 26 plant structures; EXPRESSED DURING: 15 growth stages;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25 (TAIR:AT1G17180.1)</t>
  </si>
  <si>
    <t>RING/U-box superfamily protein; FUNCTIONS IN: zinc ion binding; EXPRESSED IN: 24 plant structures; INVOLVED IN: N-terminal protein myristoylation; EXPRESSED DURING: 13 growth stages; CONTAINS InterPro DOMAIN/s: Zinc finger, RING-type (InterPro:IPR001841); BEST Arabidopsis thaliana protein match is: RING/U-box superfamily protein (TAIR:AT1G17145.1)</t>
  </si>
  <si>
    <t>Zinc finger, RING-type</t>
  </si>
  <si>
    <t>solanesyl diphosphate synthase 1</t>
  </si>
  <si>
    <t>solanesyl diphosphate synthase 1 (SPS1); CONTAINS InterPro DOMAIN/s: Solanesyl diphosphate synthase (InterPro:IPR014120), Polyprenyl synthetase-related (InterPro:IPR017446), Terpenoid synthase (InterPro:IPR008949), Polyprenyl synthetase (InterPro:IPR000092); CONTAINS InterPro DOMAIN/s: Solanesyl diphosphate synthase (InterPro:IPR014120), Terpenoid synthase (InterPro:IPR008949), Polyprenyl synthetase-related (InterPro:IPR017446), Polyprenyl synthetase (InterPro:IPR000092); BEST Arabidopsis thaliana protein match is: solanesyl diphosphate synthase 2 (TAIR:AT1G17050.1)</t>
  </si>
  <si>
    <t>mechanosensitive channel of small conductance-like 6</t>
  </si>
  <si>
    <t>mechanosensitive channel of small conductance-like 6 (MSL6); INVOLVED IN: transmembrane transport; LOCATED IN: plasma membrane, membrane; EXPRESSED IN: 23 plant structures; EXPRESSED DURING: 13 growth stages; CONTAINS InterPro DOMAIN/s: Membrane protein, At2g17000, predicted (InterPro:IPR016688), Mechanosensitive ion channel MscS (InterPro:IPR006685), Like-Sm ribonucleoprotein (LSM)-related domain (InterPro:IPR010920); BEST Arabidopsis thaliana protein match is: mechanosensitive channel of small conductance-like 4 (TAIR:AT1G53470.1)</t>
  </si>
  <si>
    <t>Like-Sm (LSM) domain | Mechanosensitive ion channel MscS | Mechanosensitive ion channel MscS-like, plants/fungi</t>
  </si>
  <si>
    <t>gamma-glutamyl hydrolase 3</t>
  </si>
  <si>
    <t>gamma-glutamyl hydrolase 3 (GGH3); FUNCTIONS IN: hydrolase activity, omega peptidase activity, catalytic activity; INVOLVED IN: glutamine metabolic process; LOCATED IN: vacuole; EXPRESSED IN: 22 plant structures; EXPRESSED DURING: 13 growth stages; CONTAINS InterPro DOMAIN/s: Peptidase C26, gamma-glutamyl hydrolase (InterPro:IPR015527), Peptidase C26 (InterPro:IPR011697); BEST Arabidopsis thaliana protein match is: gamma-glutamyl hydrolase 2 (TAIR:AT1G78680.1)</t>
  </si>
  <si>
    <t>Class I glutamine amidotransferase-like | Peptidase C26 | Peptidase C26, gamma-glutamyl hydrolase</t>
  </si>
  <si>
    <t>F-box/RNI-like superfamily protein; CONTAINS InterPro DOMAIN/s: FBD (InterPro:IPR013596), F-box domain, cyclin-like (InterPro:IPR001810), F-box domain, Skp2-like (InterPro:IPR022364), FBD-like (InterPro:IPR006566), Leucine-rich repeat 2 (InterPro:IPR013101); BEST Arabidopsis thaliana protein match is: F-box/RNI-like superfamily protein (TAIR:AT1G69630.1)</t>
  </si>
  <si>
    <t>F-box/RNI-like superfamily protein; CONTAINS InterPro DOMAIN/s: FBD (InterPro:IPR013596), F-box domain, cyclin-like (InterPro:IPR001810), F-box domain, Skp2-like (InterPro:IPR022364), FBD-like (InterPro:IPR006566); BEST Arabidopsis thaliana protein match is: F-box/RNI-like superfamily protein (TAIR:AT1G78750.1)</t>
  </si>
  <si>
    <t>anaphase promoting complex 6</t>
  </si>
  <si>
    <t>anaphase promoting complex 6 (APC6); FUNCTIONS IN: binding; INVOLVED IN: regulation of DNA endoreduplication, phloem or xylem histogenesis, cell cycle; LOCATED IN: cellular_component unknown; EXPRESSED IN: 19 plant structures; EXPRESSED DURING: 12 growth stages; CONTAINS InterPro DOMAIN/s: Tetratricopeptide TPR-3 (InterPro:IPR011716), Tetratricopeptide TPR-1 (InterPro:IPR001440), Tetratricopeptide-like helical (InterPro:IPR011990), Tetratricopeptide repeat-containing (InterPro:IPR013026), Tetratricopeptide repeat (InterPro:IPR019734); BEST Arabidopsis thaliana protein match is: Tetratricopeptide repeat (TPR)-like superfamily protein (TAIR:AT3G04240.1)</t>
  </si>
  <si>
    <t>Tetratricopeptide TPR1 | Tetratricopeptide TPR2 | Tetratricopeptide repeat | Tetratricopeptide repeat-containing domain | Tetratricopeptide-like helical domain</t>
  </si>
  <si>
    <t>D-mannose binding lectin protein with Apple-like carbohydrate-binding domain</t>
  </si>
  <si>
    <t>D-mannose binding lectin protein with Apple-like carbohydrate-binding domain; FUNCTIONS IN: sugar binding; LOCATED IN: apoplast; CONTAINS InterPro DOMAIN/s: Curculin-like (mannose-binding) lectin (InterPro:IPR001480), PAN-2 domain (InterPro:IPR013227), Apple-like (InterPro:IPR003609); BEST Arabidopsis thaliana protein match is: Curculin-like (mannose-binding) lectin family protein (TAIR:AT1G78830.1)</t>
  </si>
  <si>
    <t>Apple-like | Bulb-type lectin domain | PAN-2 domain | S-locus glycoprotein, mannose-binding-type</t>
  </si>
  <si>
    <t>D-mannose binding lectin protein with Apple-like carbohydrate-binding domain; FUNCTIONS IN: sugar binding; LOCATED IN: apoplast, cell wall, plasma membrane, plant-type cell wall; EXPRESSED IN: phloem, stem, guard cell, cultured cell, callus; CONTAINS InterPro DOMAIN/s: Curculin-like (mannose-binding) lectin (InterPro:IPR001480), Apple-like (InterPro:IPR003609); BEST Arabidopsis thaliana protein match is: D-mannose binding lectin protein with Apple-like carbohydrate-binding domain (TAIR:AT1G78860.1)</t>
  </si>
  <si>
    <t>Apple-like | Bulb-type lectin domain | S-locus glycoprotein, mannose-binding-type</t>
  </si>
  <si>
    <t>Mitochondrial transcription termination factor family protein; FUNCTIONS IN: molecular_function unknown; INVOLVED IN: biological_process unknown; LOCATED IN: chloroplast; EXPRESSED IN: 22 plant structures; EXPRESSED DURING: 13 growth stages; CONTAINS InterPro DOMAIN/s: Mitochodrial transcription termination factor-related (InterPro:IPR003690); BEST Arabidopsis thaliana protein match is: Mitochondrial transcription termination factor family protein (TAIR:AT2G21710.1)</t>
  </si>
  <si>
    <t>Protein kinase protein with adenine nucleotide alpha hydrolases-like domain</t>
  </si>
  <si>
    <t>Protein kinase protein with adenine nucleotide alpha hydrolases-like domain; FUNCTIONS IN: kinase activity; INVOLVED IN: protein amino acid phosphorylation; INVOLVED IN: protein amino acid phosphorylation, response to stress; EXPRESSED IN: 12 plant structures; EXPRESSED DURING: 8 growth stages; CONTAINS InterPro DOMAIN/s: Protein kinase, catalytic domain (InterPro:IPR000719), Serine/threonine-protein kinase domain (InterPro:IPR002290), Tyrosine-protein kinase, catalytic domain (InterPro:IPR020635), Serine-threonine/tyrosine-protein kinase (InterPro:IPR001245), Serine/threonine-protein kinase, active site (InterPro:IPR008271), Protein kinase-like domain (InterPro:IPR011009); CONTAINS InterPro DOMAIN/s: UspA (InterPro:IPR006016), Serine/threonine-protein kinase domain (InterPro:IPR002290), Serine-threonine/tyrosine-protein kinase (InterPro:IPR001245), Serine/threonine-protein kinase, active site (InterPro:IPR008271), Protein kinase-like domain (InterPro:IPR011009), Rossmann-like alpha/beta/alpha sandwich fold (InterPro:IPR014729), Protein kinase, catalytic domain (InterPro:IPR000719), Tyrosine-protein kinase, catalytic domain (InterPro:IPR020635); BEST Arabidopsis thaliana protein match is: Protein kinase protein with adenine nucleotide alpha hydrolases-like domain (TAIR:AT1G16760.1)</t>
  </si>
  <si>
    <t>Concanavalin A-like lectin/glucanase, subgroup | Protein kinase domain | Protein kinase-like domain | Rossmann-like alpha/beta/alpha sandwich fold | Serine-threonine/tyrosine-protein kinase catalytic domain | Serine/threonine-protein kinase, active site | UspA</t>
  </si>
  <si>
    <t>lupeol synthase 1</t>
  </si>
  <si>
    <t>lupeol synthase 1 (LUP1); CONTAINS InterPro DOMAIN/s: Terpene synthase, conserved site (InterPro:IPR002365), Terpenoid cylases/protein prenyltransferase alpha-alpha toroid (InterPro:IPR008930), Squalene cyclase (InterPro:IPR018333), Prenyltransferase/squalene oxidase (InterPro:IPR001330); BEST Arabidopsis thaliana protein match is: lupeol synthase 2 (TAIR:AT1G78960.1)</t>
  </si>
  <si>
    <t>Squalene cyclase | Terpene synthase, conserved site | Terpenoid cyclases/protein prenyltransferase alpha-alpha toroid</t>
  </si>
  <si>
    <t>HXXXD-type acyl-transferase family protein</t>
  </si>
  <si>
    <t>HXXXD-type acyl-transferase family protein; FUNCTIONS IN: transferase activity, transferring acyl groups other than amino-acyl groups, transferase activity; INVOLVED IN: biological_process unknown; LOCATED IN: cellular_component unknown; EXPRESSED IN: root; CONTAINS InterPro DOMAIN/s: Transferase (InterPro:IPR003480); BEST Arabidopsis thaliana protein match is: HXXXD-type acyl-transferase family protein (TAIR:AT1G32910.1)</t>
  </si>
  <si>
    <t>Chloramphenicol acetyltransferase-like domain | Transferase</t>
  </si>
  <si>
    <t>Enhancer of polycomb-like transcription factor protein</t>
  </si>
  <si>
    <t>Enhancer of polycomb-like transcription factor protein; CONTAINS InterPro DOMAIN/s: Enhancer of polycomb-like (InterPro:IPR019542); BEST Arabidopsis thaliana protein match is: Enhancer of polycomb-like transcription factor protein (TAIR:AT1G16690.1)</t>
  </si>
  <si>
    <t>Enhancer of polycomb protein | Enhancer of polycomb-like, N-terminal</t>
  </si>
  <si>
    <t>photosystem II subunit R</t>
  </si>
  <si>
    <t>photosystem II subunit R (PSBR); FUNCTIONS IN: molecular_function unknown; INVOLVED IN: photosystem II oxygen evolving complex assembly, photosynthesis, response to light intensity; LOCATED IN: thylakoid, chloroplast thylakoid membrane, chloroplast, photosystem II; EXPRESSED IN: 25 plant structures; EXPRESSED DURING: 14 growth stages; CONTAINS InterPro DOMAIN/s: Photosystem II protein PsbR (InterPro:IPR006814)</t>
  </si>
  <si>
    <t>Photosystem II PsbR</t>
  </si>
  <si>
    <t>Ubiquitin carboxyl-terminal hydrolase family protein; CONTAINS InterPro DOMAIN/s: RNA recognition domain, plant (InterPro:IPR021099); BEST Arabidopsis thaliana protein match is: Ubiquitin carboxyl-terminal hydrolase family protein (TAIR:AT5G21970.1)</t>
  </si>
  <si>
    <t>expressed protein, Several heterogeneous transcript sequences map to this position</t>
  </si>
  <si>
    <t>nuclear pore anchor</t>
  </si>
  <si>
    <t>nuclear pore anchor (NUA); CONTAINS InterPro DOMAIN/s: Tetratricopeptide, MLP1/MLP2-like (InterPro:IPR012929); FUNCTIONS IN: molecular_function unknown; INVOLVED IN: poly(A)+ mRNA export from nucleus, stamen development, negative regulation of protein sumoylation, negative regulation of flower development; LOCATED IN: cytosol, nuclear envelope, nucleolus, chloroplast; EXPRESSED IN: 26 plant structures; EXPRESSED DURING: 14 growth stages</t>
  </si>
  <si>
    <t>Tetratricopeptide, MLP1/MLP2-like</t>
  </si>
  <si>
    <t>metacaspase 6</t>
  </si>
  <si>
    <t>metacaspase 6 (MC6); FUNCTIONS IN: cysteine-type endopeptidase activity; INVOLVED IN: proteolysis; LOCATED IN: cellular_component unknown; EXPRESSED IN: stem, root; CONTAINS InterPro DOMAIN/s: Peptidase C14, caspase catalytic (InterPro:IPR011600); BEST Arabidopsis thaliana protein match is: metacaspase 5 (TAIR:AT1G79330.1)</t>
  </si>
  <si>
    <t>Caspase-like domain | Peptidase C14, caspase domain</t>
  </si>
  <si>
    <t>organic cation/carnitine transporter 2</t>
  </si>
  <si>
    <t>organic cation/carnitine transporter 2 (2-Oct); FUNCTIONS IN: carbohydrate transmembrane transporter activity, sugar:hydrogen symporter activity; INVOLVED IN: transport, ion transport, transmembrane transport; LOCATED IN: integral to membrane, membrane; EXPRESSED IN: 16 plant structures; EXPRESSED DURING: 8 growth stages; CONTAINS InterPro DOMAIN/s: Major facilitator superfamily (InterPro:IPR020846), Organic cation transport protein (InterPro:IPR004749), General substrate transporter (InterPro:IPR005828), Major facilitator superfamily, general substrate transporter (InterPro:IPR016196); BEST Arabidopsis thaliana protein match is: organic cation/carnitine transporter 3 (TAIR:AT1G16390.1)</t>
  </si>
  <si>
    <t>General substrate transporter | Major facilitator superfamily domain | Major facilitator superfamily domain, general substrate transporter</t>
  </si>
  <si>
    <t>Ca(2)-dependent phospholipid-binding protein (Copine) family</t>
  </si>
  <si>
    <t>Ca(2)-dependent phospholipid-binding protein (Copine) family; FUNCTIONS IN: zinc ion binding; EXPRESSED IN: 23 plant structures; EXPRESSED DURING: 13 growth stages; CONTAINS InterPro DOMAIN/s: Zinc finger, RING-type (InterPro:IPR001841), Copine (InterPro:IPR010734), von Willebrand factor, type A (InterPro:IPR002035); BEST Arabidopsis thaliana protein match is: RING domain ligase2 (TAIR:AT5G14420.2)</t>
  </si>
  <si>
    <t>Copine | Zinc finger, RING-type | Zinc finger, RING/FYVE/PHD-type | von Willebrand factor, type A</t>
  </si>
  <si>
    <t>organic cation/carnitine transporter5</t>
  </si>
  <si>
    <t>organic cation/carnitine transporter5 (5-Oct); FUNCTIONS IN: carbohydrate transmembrane transporter activity, sugar:hydrogen symporter activity; INVOLVED IN: transport, transmembrane transport; LOCATED IN: integral to membrane, membrane; EXPRESSED IN: 19 plant structures; EXPRESSED DURING: 13 growth stages; CONTAINS InterPro DOMAIN/s: Major facilitator superfamily (InterPro:IPR020846), General substrate transporter (InterPro:IPR005828), Major facilitator superfamily, general substrate transporter (InterPro:IPR016196); BEST Arabidopsis thaliana protein match is: organic cation/carnitine transporter 6 (TAIR:AT1G16370.1)</t>
  </si>
  <si>
    <t>Aldolase-type TIM barrel family protein; FUNCTIONS IN: IMP dehydrogenase activity, oxidoreductase activity, catalytic activity; INVOLVED IN: oxidation reduction, GMP biosynthetic process, metabolic process; EXPRESSED IN: 17 plant structures; EXPRESSED DURING: 8 growth stages; CONTAINS InterPro DOMAIN/s: IMP dehydrogenase (InterPro:IPR005990), IMP dehydrogenase related (InterPro:IPR018529), Aldolase-type TIM barrel (InterPro:IPR013785), IMP dehydrogenase/GMP reductase (InterPro:IPR001093), IMP dehydrogenase / GMP reductase, conserved site (InterPro:IPR015875); BEST Arabidopsis thaliana protein match is: Aldolase-type TIM barrel family protein (TAIR:AT1G16350.1)</t>
  </si>
  <si>
    <t>AtkdsA1; FUNCTIONS IN: 3-deoxy-8-phosphooctulonate synthase activity; INVOLVED IN: metabolic process, rhamnogalacturonan II biosynthetic process; LOCATED IN: cytoplasm; LOCATED IN: endomembrane system, cytoplasm; EXPRESSED IN: 22 plant structures; EXPRESSED DURING: 13 growth stages; CONTAINS InterPro DOMAIN/s: DAHP synthetase I/KDSA (InterPro:IPR006218), Aldolase-type TIM barrel (InterPro:IPR013785), 3-deoxy-8-phosphooctulonate synthase (InterPro:IPR006269); BEST Arabidopsis thaliana protein match is: Aldolase superfamily protein (TAIR:AT1G16340.3)</t>
  </si>
  <si>
    <t>Uncharacterized conserved protein (DUF2358); FUNCTIONS IN: molecular_function unknown; INVOLVED IN: biological_process unknown; LOCATED IN: chloroplast; EXPRESSED IN: 21 plant structures; EXPRESSED DURING: 13 growth stages; CONTAINS InterPro DOMAIN/s: Protein of unknown function DUF2358 (InterPro:IPR018790); BEST Arabidopsis thaliana protein match is: Uncharacterized conserved protein (DUF2358) (TAIR:AT1G16320.1)</t>
  </si>
  <si>
    <t>Cation efflux family protein; FUNCTIONS IN: cation transmembrane transporter activity; INVOLVED IN: cation transport, transmembrane transport; LOCATED IN: membrane; LOCATED IN: plasma membrane, membrane; EXPRESSED IN: 18 plant structures; EXPRESSED DURING: 10 growth stages; CONTAINS InterPro DOMAIN/s: Cation efflux protein (InterPro:IPR002524); BEST Arabidopsis thaliana protein match is: Cation efflux family protein (TAIR:AT1G16310.1)</t>
  </si>
  <si>
    <t>Cation efflux protein | Cation efflux protein cytoplasmic domain | Cation efflux protein transmembrane domain</t>
  </si>
  <si>
    <t>Protein kinase superfamily protein; FUNCTIONS IN: protein kinase activity, ATP binding; INVOLVED IN: protein amino acid phosphorylation; LOCATED IN: chloroplast, plastoglobule; EXPRESSED IN: 21 plant structures; EXPRESSED DURING: 13 growth stages; CONTAINS InterPro DOMAIN/s: ABC-1 (InterPro:IPR004147), Protein kinase, catalytic domain (InterPro:IPR000719), Aminoglycoside phosphotransferase (InterPro:IPR002575), Protein kinase-like domain (InterPro:IPR011009); BEST Arabidopsis thaliana protein match is: Protein kinase superfamily protein (TAIR:AT1G71810.1)</t>
  </si>
  <si>
    <t>Aminoglycoside phosphotransferase | Armadillo-type fold | Protein kinase domain | Protein kinase-like domain | UbiB domain</t>
  </si>
  <si>
    <t>Na+/H+ antiporter 6</t>
  </si>
  <si>
    <t>Na+/H+ antiporter 6 (NHX6); FUNCTIONS IN: solute:hydrogen antiporter activity, sodium:hydrogen antiporter activity; INVOLVED IN: cation transport, sodium ion transport, regulation of pH, transmembrane transport; LOCATED IN: integral to membrane; EXPRESSED IN: 25 plant structures; EXPRESSED DURING: 15 growth stages; CONTAINS InterPro DOMAIN/s: Na+/H+ exchanger, subfamily (InterPro:IPR004709), Cation/H+ exchanger, conserved region (InterPro:IPR018422), Na+/H+ exchanger, isoform 5/6/8, conserved region (InterPro:IPR018409), Cation/H+ exchanger (InterPro:IPR006153); BEST Arabidopsis thaliana protein match is: sodium hydrogen exchanger 5 (TAIR:AT1G54370.1)</t>
  </si>
  <si>
    <t>Cation/H+ exchanger | Cation/H+ exchanger, CPA1 family | Na+/H+ exchanger</t>
  </si>
  <si>
    <t>Protein phosphatase 2C family protein; FUNCTIONS IN: protein serine/threonine phosphatase activity, catalytic activity; INVOLVED IN: N-terminal protein myristoylation; LOCATED IN: cellular_component unknown; EXPRESSED IN: 17 plant structures; EXPRESSED DURING: 6 growth stages; CONTAINS InterPro DOMAIN/s: Protein phosphatase 2C-related (InterPro:IPR001932), Protein phosphatase 2C (InterPro:IPR015655), Protein phosphatase 2C, N-terminal (InterPro:IPR014045); BEST Arabidopsis thaliana protein match is: Protein phosphatase 2C family protein (TAIR:AT1G16220.1)</t>
  </si>
  <si>
    <t>RAD23; RADIATION SENSITIVE23B (RAD23B); FUNCTIONS IN: damaged DNA binding, ubiquitin binding, proteasome binding; INVOLVED IN: proteasomal ubiquitin-dependent protein catabolic process, base-excision repair, nucleotide-excision repair; LOCATED IN: nucleus; EXPRESSED IN: 22 plant structures; EXPRESSED DURING: 13 growth stages; CONTAINS InterPro DOMAIN/s: Heat shock chaperonin-binding (InterPro:IPR006636), Ubiquitin-associated/translation elongation factor EF1B, N-terminal (InterPro:IPR000449), UV excision repair protein Rad23 (InterPro:IPR004806), Ubiquitin-associated/translation elongation factor EF1B, N-terminal, eukaryote (InterPro:IPR015940), Ubiquitin (InterPro:IPR000626), XPC-binding domain (InterPro:IPR015360), Ubiquitin supergroup (InterPro:IPR019955), UBA-like (InterPro:IPR009060); CONTAINS InterPro DOMAIN/s: Heat shock chaperonin-binding (InterPro:IPR006636), Ubiquitin-associated/translation elongation factor EF1B, N-terminal, eukaryote (InterPro:IPR015940), Ubiquitin-associated/translation elongation factor EF1B, N-terminal (InterPro:IPR000449), UV excision repair protein Rad23 (InterPro:IPR004806), Ubiquitin (InterPro:IPR000626), Ubiquitin supergroup (InterPro:IPR019955), XPC-binding domain (InterPro:IPR015360), UBA-like (InterPro:IPR009060); CONTAINS InterPro DOMAIN/s: Ubiquitin-associated/translation elongation factor EF1B, N-terminal (InterPro:IPR000449), Ubiquitin-associated/translation elongation factor EF1B, N-terminal, eukaryote (InterPro:IPR015940), UV excision repair protein Rad23 (InterPro:IPR004806), Ubiquitin (InterPro:IPR000626), XPC-binding domain (InterPro:IPR015360), Ubiquitin supergroup (InterPro:IPR019955), UBA-like (InterPro:IPR009060); BEST Arabidopsis thaliana protein match is: Rad23 UV excision repair protein family (TAIR:AT1G16190.1)</t>
  </si>
  <si>
    <t>Major facilitator superfamily protein; CONTAINS InterPro DOMAIN/s: Major facilitator superfamily, general substrate transporter (InterPro:IPR016196), Biopterin transport-related protein BT1 (InterPro:IPR004324); BEST Arabidopsis thaliana protein match is: Major facilitator superfamily protein (TAIR:AT5G25050.1)</t>
  </si>
  <si>
    <t>Biopterin transport-related protein BT1 | Major facilitator superfamily domain, general substrate transporter</t>
  </si>
  <si>
    <t>Haloacid dehalogenase-like hydrolase (HAD) superfamily protein; FUNCTIONS IN: hydrolase activity; LOCATED IN: chloroplast; EXPRESSED IN: 23 plant structures; EXPRESSED DURING: 13 growth stages; CONTAINS InterPro DOMAIN/s: HAD-superfamily hydrolase, subfamily IA, variant 3 (InterPro:IPR006402)</t>
  </si>
  <si>
    <t>HAD hydrolase, subfamily IA | HAD-like domain</t>
  </si>
  <si>
    <t>D-isomer specific 2-hydroxyacid dehydrogenase family protein; FUNCTIONS IN: in 6 functions; INVOLVED IN: metabolic process; EXPRESSED IN: 22 plant structures; EXPRESSED DURING: 13 growth stages; CONTAINS InterPro DOMAIN/s: D-isomer specific 2-hydroxyacid dehydrogenase, catalytic domain (InterPro:IPR006139), D-isomer specific 2-hydroxyacid dehydrogenase, NAD-binding (InterPro:IPR006140), NAD(P)-binding domain (InterPro:IPR016040); BEST Arabidopsis thaliana protein match is: D-isomer specific 2-hydroxyacid dehydrogenase family protein (TAIR:AT1G12550.1)</t>
  </si>
  <si>
    <t>heat shock protein 91</t>
  </si>
  <si>
    <t>heat shock protein 91 (HSP91); FUNCTIONS IN: ATP binding; INVOLVED IN: protein folding, response to cadmium ion, response to heat; LOCATED IN: nucleus, plasma membrane; EXPRESSED IN: 6 plant structures; EXPRESSED DURING: seedling growth; CONTAINS InterPro DOMAIN/s: Heat shock protein Hsp70 (InterPro:IPR001023), Heat shock protein 70 (InterPro:IPR013126); BEST Arabidopsis thaliana protein match is: Heat shock protein 70 (Hsp 70) family protein (TAIR:AT1G79920.1)</t>
  </si>
  <si>
    <t>RAD3-like DNA-binding helicase protein; FUNCTIONS IN: in 6 functions; INVOLVED IN: regulation of transcription, DNA-dependent, nucleobase, nucleoside, nucleotide and nucleic acid metabolic process; LOCATED IN: mitochondrion; EXPRESSED IN: 25 plant structures; EXPRESSED DURING: 15 growth stages; CONTAINS InterPro DOMAIN/s: DEAD2 (InterPro:IPR010614), DEAD-like helicase, N-terminal (InterPro:IPR014001), Helicase, superfamily 1/2, ATP-binding domain, DinG/Rad3-type (InterPro:IPR014013), Helicase-like, DEXD box c2 type (InterPro:IPR006554), DNA helicase (DNA repair), Rad3 type (InterPro:IPR013020), Helicase, ATP-dependent, c2 type (InterPro:IPR006555), Paired amphipathic helix (InterPro:IPR003822); BEST Arabidopsis thaliana protein match is: RAD3-like DNA-binding helicase protein (TAIR:AT1G20720.1)</t>
  </si>
  <si>
    <t>ATP-dependent helicase, C-terminal | DEAD2 | DNA helicase (DNA repair), Rad3 type | Helicase, superfamily 1/2, ATP-binding domain | Helicase, superfamily 1/2, ATP-binding domain, DinG/Rad3-type | P-loop containing nucleoside triphosphate hydrolase | Paired amphipathic helix</t>
  </si>
  <si>
    <t>Molecular chaperone Hsp40/DnaJ family protein</t>
  </si>
  <si>
    <t>Molecular chaperone Hsp40/DnaJ family protein; FUNCTIONS IN: unfolded protein binding, heat shock protein binding, ATP binding; INVOLVED IN: protein folding, response to heat; LOCATED IN: chloroplast thylakoid membrane, chloroplast; EXPRESSED IN: 23 plant structures; EXPRESSED DURING: 14 growth stages; CONTAINS InterPro DOMAIN/s: Molecular chaperone, heat shock protein, Hsp40, DnaJ (InterPro:IPR015609), HSP40/DnaJ peptide-binding (InterPro:IPR008971), Chaperone DnaJ, C-terminal (InterPro:IPR002939), Heat shock protein DnaJ, N-terminal (InterPro:IPR001623), Heat shock protein DnaJ, conserved site (InterPro:IPR018253), Heat shock protein DnaJ, cysteine-rich domain (InterPro:IPR001305), Chaperone DnaJ (InterPro:IPR012724), Heat shock protein DnaJ (InterPro:IPR003095); BEST Arabidopsis thaliana protein match is: Molecular chaperone Hsp40/DnaJ family protein (TAIR:AT3G17830.1)</t>
  </si>
  <si>
    <t>Chaperone DnaJ | Chaperone DnaJ, C-terminal | DnaJ domain | DnaJ domain, conserved site | HSP40/DnaJ peptide-binding | Heat shock protein DnaJ, cysteine-rich domain</t>
  </si>
  <si>
    <t>Pre-mRNA-processing-splicing factor</t>
  </si>
  <si>
    <t>ABNORMAL SUSPENSOR 2 (SUS2); INVOLVED IN: nuclear mRNA splicing, via spliceosome; LOCATED IN: chloroplast, membrane; EXPRESSED IN: 24 plant structures; EXPRESSED DURING: 13 growth stages; CONTAINS InterPro DOMAIN/s: Mov34/MPN/PAD-1 (InterPro:IPR000555), Pre-mRNA-processing-splicing factor 8, U5-snRNA-binding (InterPro:IPR019581), Pre-mRNA-processing-splicing factor 8 (InterPro:IPR012591), PROCN (InterPro:IPR012592), Pre-mRNA-processing-splicing factor 8, U6-snRNA-binding (InterPro:IPR019580), PRP8 domain IV core (InterPro:IPR021983), PRO, C-terminal (InterPro:IPR012984), RNA recognition motif, spliceosomal PrP8 (InterPro:IPR019582); BEST Arabidopsis thaliana protein match is: Pre-mRNA-processing-splicing factor (TAIR:AT4G38780.1)</t>
  </si>
  <si>
    <t>JAB1/MPN/MOV34 metalloenzyme domain | PRO8NT domain | PROCN domain | PROCT domain | PRP8 domain IV core | Pre-mRNA-processing-splicing factor 8 | Pre-mRNA-processing-splicing factor 8, U5-snRNA-binding | Pre-mRNA-processing-splicing factor 8, U6-snRNA-binding | RNA recognition motif, spliceosomal PrP8 | Ribonuclease H-like domain</t>
  </si>
  <si>
    <t>unknown protein; FUNCTIONS IN: molecular_function unknown; INVOLVED IN: biological_process unknown; LOCATED IN: plasma membrane; EXPRESSED IN: 21 plant structures; EXPRESSED DURING: 10 growth stages; BEST Arabidopsis thaliana protein match is: unknown protein (TAIR:AT1G15400.3)</t>
  </si>
  <si>
    <t>PENTATRICOPEPTIDE REPEAT 596</t>
  </si>
  <si>
    <t>PENTATRICOPEPTIDE REPEAT 596 (PPR596); FUNCTIONS IN: DNA binding; INVOLVED IN: biological_process unknown; EXPRESSED IN: 23 plant structures; LOCATED IN: chloroplast envelope; EXPRESSED DURING: 13 growth stages; CONTAINS InterPro DOMAIN/s: Pentatricopeptide repeat (InterPro:IPR002885); BEST Arabidopsis thaliana protein match is: Tetratricopeptide repeat (TPR)-like superfamily protein (TAIR:AT1G15480.1)</t>
  </si>
  <si>
    <t>alpha/beta-Hydrolases superfamily protein; CONTAINS InterPro DOMAIN/s: Alpha/beta hydrolase fold-1 (InterPro:IPR000073); BEST Arabidopsis thaliana protein match is: alpha/beta-Hydrolases superfamily protein (TAIR:AT1G15490.1)</t>
  </si>
  <si>
    <t>Nucleotide-diphospho-sugar transferases superfamily protein</t>
  </si>
  <si>
    <t>Nucleotide-diphospho-sugar transferases superfamily protein; FUNCTIONS IN: transferase activity, transferring glycosyl groups; INVOLVED IN: biological_process unknown; LOCATED IN: endomembrane system, intrinsic to endoplasmic reticulum membrane; LOCATED IN: intrinsic to endoplasmic reticulum membrane; EXPRESSED IN: 22 plant structures; EXPRESSED DURING: 13 growth stages; CONTAINS InterPro DOMAIN/s: EXTL2, alpha-1,4-N-acetylhexosaminyltransferase (InterPro:IPR015338); BEST Arabidopsis thaliana protein match is: Nucleotide-diphospho-sugar transferases superfamily protein (TAIR:AT3G55830.1)</t>
  </si>
  <si>
    <t>EXTL2, alpha-1,4-N-acetylhexosaminyltransferase | Exostosin-like | Nucleotide-diphospho-sugar transferases</t>
  </si>
  <si>
    <t>ECTOPIC ROOT HAIR 3 (ERH3); FUNCTIONS IN: nucleoside-triphosphatase activity, nucleotide binding, ATP binding; INVOLVED IN: trichome branching, cortical microtubule organization, multidimensional cell growth, plant-type cell wall biogenesis, microtubule cytoskeleton organization; LOCATED IN: katanin complex; EXPRESSED IN: 23 plant structures; EXPRESSED DURING: 15 growth stages; CONTAINS InterPro DOMAIN/s: ATPase, AAA-type, core (InterPro:IPR003959), ATPase, AAA+ type, core (InterPro:IPR003593), ATPase, AAA-type, conserved site (InterPro:IPR003960), Vps4 oligomerisation, C-terminal (InterPro:IPR015415); BEST Arabidopsis thaliana protein match is: P-loop containing nucleoside triphosphate hydrolases superfamily protein (TAIR:AT2G34560.1)</t>
  </si>
  <si>
    <t>AAA+ ATPase domain | ATPase, AAA-type, conserved site | ATPase, AAA-type, core | Katanin p60 subunit A1 | P-loop containing nucleoside triphosphate hydrolase | Vps4 oligomerisation, C-terminal</t>
  </si>
  <si>
    <t>P-loop containing nucleoside triphosphate hydrolases superfamily protein; FUNCTIONS IN: glycerate kinase activity; INVOLVED IN: photorespiration; LOCATED IN: chloroplast; LOCATED IN: chloroplast stroma, chloroplast, chloroplast envelope; LOCATED IN: chloroplast, chloroplast envelope; EXPRESSED IN: 22 plant structures; EXPRESSED DURING: 13 growth stages; CONTAINS InterPro DOMAIN/s: Phosphoribulokinase/uridine kinase (InterPro:IPR006083)</t>
  </si>
  <si>
    <t>P-loop containing nucleoside triphosphate hydrolase | Phosphoribulokinase/uridine kinase</t>
  </si>
  <si>
    <t>tetratricopeptide repeat (TPR)-containing protein</t>
  </si>
  <si>
    <t>EMBRYO DEFECTIVE 2753 (EMB2753); FUNCTIONS IN: binding; INVOLVED IN: embryo development ending in seed dormancy; EXPRESSED IN: 23 plant structures; LOCATED IN: membrane; EXPRESSED DURING: 14 growth stages; CONTAINS InterPro DOMAIN/s: Tetratricopeptide TPR-1 (InterPro:IPR001440), Tetratricopeptide-like helical (InterPro:IPR011990), Tetratricopeptide repeat-containing (InterPro:IPR013026), N-terminal acetyltransferase A, auxiliary subunit (InterPro:IPR021183), Tetratricopeptide repeat (InterPro:IPR019734); CONTAINS InterPro DOMAIN/s: Tetratricopeptide TPR-1 (InterPro:IPR001440), Tetratricopeptide-like helical (InterPro:IPR011990), Tetratricopeptide repeat-containing (InterPro:IPR013026), Tetratricopeptide repeat (InterPro:IPR019734), N-terminal acetyltransferase A, auxiliary subunit (InterPro:IPR021183)</t>
  </si>
  <si>
    <t>N-terminal acetyltransferase A, auxiliary subunit | Tetratricopeptide repeat | Tetratricopeptide repeat-containing domain | Tetratricopeptide-like helical domain</t>
  </si>
  <si>
    <t>BRCT domain-containing DNA repair protein</t>
  </si>
  <si>
    <t>ATXRCC1; FUNCTIONS IN: transcription coactivator activity; INVOLVED IN: DNA repair; LOCATED IN: intracellular; EXPRESSED IN: 23 plant structures; EXPRESSED DURING: 13 growth stages; CONTAINS InterPro DOMAIN/s: BRCT (InterPro:IPR001357)</t>
  </si>
  <si>
    <t>Galactose oxidase/kelch repeat superfamily protein; CONTAINS InterPro DOMAIN/s: Galactose oxidase/kelch, beta-propeller (InterPro:IPR011043), Kelch repeat type 1 (InterPro:IPR006652), Kelch related (InterPro:IPR013089), Kelch-type beta propeller (InterPro:IPR015915); BEST Arabidopsis thaliana protein match is: Galactose oxidase/kelch repeat superfamily protein (TAIR:AT1G15670.1)</t>
  </si>
  <si>
    <t>VQ motif-containing protein; FUNCTIONS IN: molecular_function unknown; INVOLVED IN: biological_process unknown; LOCATED IN: chloroplast; EXPRESSED IN: 14 plant structures; EXPRESSED DURING: 7 growth stages; CONTAINS InterPro DOMAIN/s: VQ (InterPro:IPR008889); BEST Arabidopsis thaliana protein match is: VQ motif-containing protein (TAIR:AT1G28280.2)</t>
  </si>
  <si>
    <t>isopropylmalate dehydrogenase 2</t>
  </si>
  <si>
    <t>isopropylmalate dehydrogenase 2 (IMD2); FUNCTIONS IN: 3-isopropylmalate dehydrogenase activity; INVOLVED IN: leucine biosynthetic process, metabolic process; LOCATED IN: chloroplast, chloroplast stroma, plastid, chloroplast envelope; EXPRESSED IN: 22 plant structures; EXPRESSED DURING: 14 growth stages; CONTAINS InterPro DOMAIN/s: Isopropylmalate dehydrogenase (InterPro:IPR004429), Isocitrate/isopropylmalate dehydrogenase (InterPro:IPR001804), Isocitrate/isopropylmalate dehydrogenase, conserved site (InterPro:IPR019818); BEST Arabidopsis thaliana protein match is: isopropylmalate dehydrogenase 3 (TAIR:AT1G31180.1)</t>
  </si>
  <si>
    <t>S15/NS1, RNA-binding protein</t>
  </si>
  <si>
    <t>S15/NS1, RNA-binding protein; FUNCTIONS IN: structural constituent of ribosome; INVOLVED IN: translation; LOCATED IN: small ribosomal subunit, ribosome, intracellular, chloroplast; EXPRESSED IN: 22 plant structures; EXPRESSED DURING: 13 growth stages; CONTAINS InterPro DOMAIN/s: Ribosomal protein S15 (InterPro:IPR000589), Ribosomal protein S15, bacterial-type (InterPro:IPR005290), S15/NS1, RNA-binding (InterPro:IPR009068); BEST Arabidopsis thaliana protein match is: S15/NS1, RNA-binding protein (TAIR:AT1G15810.1)</t>
  </si>
  <si>
    <t>Ribosomal protein S15 | Ribosomal protein S15, bacterial-type | S15/NS1, RNA-binding</t>
  </si>
  <si>
    <t>RNI-like superfamily protein; BEST Arabidopsis thaliana protein match is: F-box/RNI-like superfamily protein (TAIR:AT4G15475.1)</t>
  </si>
  <si>
    <t>Transducin/WD40 repeat-like superfamily protein; CONTAINS InterPro DOMAIN/s: WD40 repeat 2 (InterPro:IPR019782), WD40 repeat-like-containing domain (InterPro:IPR011046), WD40-repeat-containing domain (InterPro:IPR017986), WD40 repeat (InterPro:IPR001680), WD40/YVTN repeat-like-containing domain (InterPro:IPR015943), WD40 repeat, subgroup (InterPro:IPR019781), G-protein beta WD-40 repeat, region (InterPro:IPR020472); BEST Arabidopsis thaliana protein match is: Transducin/WD40 repeat-like superfamily protein (TAIR:AT1G15850.1)</t>
  </si>
  <si>
    <t>G-protein beta WD-40 repeat | WD40 repeat | WD40-repeat-containing domain | WD40/YVTN repeat-like-containing domain</t>
  </si>
  <si>
    <t>SUPPRESSOR OF AUXIN RESISTANCE 3</t>
  </si>
  <si>
    <t>SUPPRESSOR OF AUXIN RESISTANCE 3 (SAR3); FUNCTIONS IN: porin activity; INVOLVED IN: mRNA export from nucleus, defense response signaling pathway, resistance gene-dependent, response to auxin stimulus, negative regulation of flower development, developmental process; LOCATED IN: nuclear membrane, nucleus; EXPRESSED IN: 23 plant structures; EXPRESSED DURING: 13 growth stages; CONTAINS InterPro DOMAIN/s: Peptidase S59, nucleoporin (InterPro:IPR007230), Nuclear protein 96 (InterPro:IPR021967); BEST Arabidopsis thaliana protein match is: Nucleoporin autopeptidase (TAIR:AT1G10390.2)</t>
  </si>
  <si>
    <t>Nuclear protein 96 | Peptidase S59, nucleoporin</t>
  </si>
  <si>
    <t>DROUGHT SENSITIVE 1</t>
  </si>
  <si>
    <t>DROUGHT SENSITIVE 1 (DRS1);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damaged DNA binding 2 (TAIR:AT5G58760.1)</t>
  </si>
  <si>
    <t>Mitochondrial glycoprotein family protein; FUNCTIONS IN: molecular_function unknown; INVOLVED IN: biological_process unknown; LOCATED IN: mitochondrial matrix; EXPRESSED IN: 20 plant structures; EXPRESSED DURING: 12 growth stages; CONTAINS InterPro DOMAIN/s: Mitochondrial glycoprotein (InterPro:IPR003428); BEST Arabidopsis thaliana protein match is: Mitochondrial glycoprotein family protein (TAIR:AT1G15870.1)</t>
  </si>
  <si>
    <t>NOD26-like intrinsic protein 6;1</t>
  </si>
  <si>
    <t>NOD26-like intrinsic protein 6;1 (NIP6;1); CONTAINS InterPro DOMAIN/s: Major intrinsic protein, conserved site (InterPro:IPR022357), Major intrinsic protein (InterPro:IPR000425); BEST Arabidopsis thaliana protein match is: NOD26-like intrinsic protein 5;1 (TAIR:AT4G10380.1)</t>
  </si>
  <si>
    <t>DNA glycosylase superfamily protein</t>
  </si>
  <si>
    <t>DNA glycosylase superfamily protein; FUNCTIONS IN: DNA-3-methyladenine glycosylase I activity, catalytic activity; INVOLVED IN: DNA repair, base-excision repair; LOCATED IN: cellular_component unknown; EXPRESSED IN: 22 plant structures; EXPRESSED DURING: 13 growth stages; CONTAINS InterPro DOMAIN/s: DNA glycosylase (InterPro:IPR011257), Methyladenine glycosylase (InterPro:IPR005019); BEST Arabidopsis thaliana protein match is: DNA glycosylase superfamily protein (TAIR:AT1G15970.1)</t>
  </si>
  <si>
    <t>DNA glycosylase | Methyladenine glycosylase</t>
  </si>
  <si>
    <t>unknown protein; BEST Arabidopsis thaliana protein match is: unknown protein (TAIR:AT1G16000.1)</t>
  </si>
  <si>
    <t>Phospholipid/glycerol acyltransferase family protein</t>
  </si>
  <si>
    <t>Phospholipid/glycerol acyltransferase family protein; FUNCTIONS IN: acyltransferase activity; INVOLVED IN: metabolic process; LOCATED IN: endoplasmic reticulum, nucleus; EXPRESSED IN: 25 plant structures; EXPRESSED DURING: 15 growth stages; CONTAINS InterPro DOMAIN/s: Phospholipid/glycerol acyltransferase (InterPro:IPR002123); BEST Arabidopsis thaliana protein match is: calcineurin B subunit-related (TAIR:AT2G45670.1)</t>
  </si>
  <si>
    <t>Phospholipid/glycerol acyltransferase</t>
  </si>
  <si>
    <t>FUNCTIONS IN: molecular_function unknown; INVOLVED IN: biological_process unknown; LOCATED IN: cellular_component unknown; BEST Arabidopsis thaliana protein match is: maternal effect embryo arrest 38 (TAIR:AT3G43160.1)</t>
  </si>
  <si>
    <t>rRNA</t>
  </si>
  <si>
    <t>5SrRNA</t>
  </si>
  <si>
    <t>myb-like HTH transcriptional regulator family protein; BEST Arabidopsis thaliana protein match is: myb-like HTH transcriptional regulator family protein (TAIR:AT3G13040.2); CONTAINS InterPro DOMAIN/s: Homeodomain-like (InterPro:IPR009057), Myb, DNA-binding (InterPro:IPR014778), Myb-like DNA-binding domain, SHAQKYF class (InterPro:IPR006447), HTH transcriptional regulator, Myb-type, DNA-binding (InterPro:IPR017930), Homeodomain-related (InterPro:IPR012287); BEST Arabidopsis thaliana protein match is: Homeodomain-like superfamily protein (TAIR:AT3G04450.1)</t>
  </si>
  <si>
    <t>Homeodomain-like | MYB-CC type transcription factor, LHEQLE-containing domain | Myb domain | Myb domain, plants | SANT/Myb domain</t>
  </si>
  <si>
    <t>Lung seven transmembrane receptor family protein</t>
  </si>
  <si>
    <t>Lung seven transmembrane receptor family protein; FUNCTIONS IN: molecular_function unknown; INVOLVED IN: biological_process unknown; LOCATED IN: endomembrane system, integral to membrane; EXPRESSED IN: 22 plant structures; EXPRESSED DURING: 13 growth stages; CONTAINS InterPro DOMAIN/s: Transmembrane receptor, eukaryota (InterPro:IPR009637); BEST Arabidopsis thaliana protein match is: Lung seven transmembrane receptor family protein (TAIR:AT1G72480.1)</t>
  </si>
  <si>
    <t>Transmembrane receptor, eukaryota</t>
  </si>
  <si>
    <t>Aldolase superfamily protein; FUNCTIONS IN: fructose-bisphosphate aldolase activity; INVOLVED IN: response to oxidative stress, response to cadmium ion, pentose-phosphate shunt; LOCATED IN: mitochondrion, chloroplast, plastoglobule; EXPRESSED IN: 25 plant structures; EXPRESSED DURING: 15 growth stages; CONTAINS InterPro DOMAIN/s: Aldolase-type TIM barrel (InterPro:IPR013785), Fructose-bisphosphate aldolase, class-I (InterPro:IPR000741); BEST Arabidopsis thaliana protein match is: fructose-bisphosphate aldolase 2 (TAIR:AT4G38970.1)</t>
  </si>
  <si>
    <t>Aldolase-type TIM barrel | Fructose-bisphosphate aldolase class-I active site | Fructose-bisphosphate aldolase class-I, eukaryotic-type | Fructose-bisphosphate aldolase, class-I</t>
  </si>
  <si>
    <t>Nucleotidylyl transferase superfamily protein; FUNCTIONS IN: nucleotidyltransferase activity; INVOLVED IN: biosynthetic process; LOCATED IN: chloroplast envelope; EXPRESSED IN: 23 plant structures; EXPRESSED DURING: 13 growth stages; CONTAINS InterPro DOMAIN/s: Rossmann-like alpha/beta/alpha sandwich fold (InterPro:IPR014729), Cytidylyltransferase (InterPro:IPR004820); BEST Arabidopsis thaliana protein match is: Nucleotidylyl transferase superfamily protein (TAIR:AT3G27610.1); BEST Arabidopsis thaliana protein match is: Nucleotidylyl transferase superfamily protein (TAIR:AT3G27610.2)</t>
  </si>
  <si>
    <t>Cytidyltransferase-like domain | Rossmann-like alpha/beta/alpha sandwich fold</t>
  </si>
  <si>
    <t>Ribosomal protein L30/L7 family protein</t>
  </si>
  <si>
    <t>Ribosomal protein L30/L7 family protein; FUNCTIONS IN: structural constituent of ribosome; FUNCTIONS IN: structural constituent of ribosome, transcription regulator activity; INVOLVED IN: translation; LOCATED IN: cytosolic large ribosomal subunit, chloroplast, plasma membrane, large ribosomal subunit, membrane; LOCATED IN: in 8 components; EXPRESSED IN: 25 plant structures; EXPRESSED IN: 27 plant structures; EXPRESSED DURING: 14 growth stages; CONTAINS InterPro DOMAIN/s: Ribosomal protein L30, N-terminal (InterPro:IPR012988), Ribosomal protein L30p/L7e, conserved region (InterPro:IPR000517), Ribosomal protein L30, conserved site (InterPro:IPR018038), Ribosomal protein L30, ferredoxin-like fold domain (InterPro:IPR016082); CONTAINS InterPro DOMAIN/s: Ribosomal protein L30, N-terminal (InterPro:IPR012988), Ribosomal protein L7, eukaryotic (InterPro:IPR005998), Ribosomal protein L30p/L7e, conserved region (InterPro:IPR000517), Ribosomal protein L30, conserved site (InterPro:IPR018038), Ribosomal protein L30, ferredoxin-like fold domain (InterPro:IPR016082); BEST Arabidopsis thaliana protein match is: Ribosomal protein L30/L7 family protein (TAIR:AT3G13580.1)</t>
  </si>
  <si>
    <t>Ribosomal protein L30, N-terminal | Ribosomal protein L30, conserved site | Ribosomal protein L30, ferredoxin-like fold domain | Ribosomal protein L7, eukaryotic</t>
  </si>
  <si>
    <t>Protein of unknown function (DUF789); CONTAINS InterPro DOMAIN/s: Protein of unknown function DUF789 (InterPro:IPR008507); BEST Arabidopsis thaliana protein match is: Protein of unknown function (DUF789) (TAIR:AT1G15030.1)</t>
  </si>
  <si>
    <t>ribose-5-phosphate isomerase 2</t>
  </si>
  <si>
    <t>ribose-5-phosphate isomerase 2 (RPI2); CONTAINS InterPro DOMAIN/s: Ribose-5-phosphate isomerase, type A, subgroup (InterPro:IPR020672), Ribose 5-phosphate isomerase, type A (InterPro:IPR004788); BEST Arabidopsis thaliana protein match is: Ribose 5-phosphate isomerase, type A protein (TAIR:AT1G71100.1)</t>
  </si>
  <si>
    <t>BEST Arabidopsis thaliana protein match is: cyclin-dependent protein kinase 3;2 (TAIR:AT1G47210.1)</t>
  </si>
  <si>
    <t>Calcium-dependent lipid-binding (CaLB domain) family protein; FUNCTIONS IN: molecular_function unknown; INVOLVED IN: biological_process unknown; LOCATED IN: plasma membrane, vacuole; EXPRESSED IN: 25 plant structures; EXPRESSED DURING: 15 growth stages; CONTAINS InterPro DOMAIN/s: C2 membrane targeting protein (InterPro:IPR018029), C2 calcium/lipid-binding domain, CaLB (InterPro:IPR008973), C2 calcium-dependent membrane targeting (InterPro:IPR000008); BEST Arabidopsis thaliana protein match is: Calcium-dependent lipid-binding (CaLB domain) family protein (TAIR:AT1G70790.1)</t>
  </si>
  <si>
    <t>maternal effect embryo arrest 11 (MEE11); BEST Arabidopsis thaliana protein match is: Ribonuclease inhibitor (TAIR:AT3G26000.1)</t>
  </si>
  <si>
    <t>Ankyrin repeat family protein; INVOLVED IN: biological_process unknown; LOCATED IN: plasma membrane; EXPRESSED IN: 22 plant structures; EXPRESSED DURING: 13 growth stages; CONTAINS InterPro DOMAIN/s: Ankyrin repeat-containing domain (InterPro:IPR020683), Ankyrin repeat (InterPro:IPR002110); BEST Arabidopsis thaliana protein match is: Ankyrin repeat family protein (TAIR:AT2G31820.1)</t>
  </si>
  <si>
    <t>Ankyrin repeat | Ankyrin repeat-containing domain | PGG domain</t>
  </si>
  <si>
    <t>Chaperone DnaJ-domain superfamily protein; FUNCTIONS IN: unfolded protein binding, heat shock protein binding; INVOLVED IN: protein folding; LOCATED IN: cellular_component unknown; EXPRESSED IN: 22 plant structures; EXPRESSED DURING: 13 growth stages; CONTAINS InterPro DOMAIN/s: Molecular chaperone, heat shock protein, Hsp40, DnaJ (InterPro:IPR015609), Heat shock protein DnaJ, N-terminal (InterPro:IPR001623), Heat shock protein DnaJ (InterPro:IPR003095); BEST Arabidopsis thaliana protein match is: Chaperone DnaJ-domain superfamily protein (TAIR:AT5G64360.1)</t>
  </si>
  <si>
    <t>Tetratricopeptide repeat (TPR)-like superfamily protein; CONTAINS InterPro DOMAIN/s: Pentatricopeptide repeat (InterPro:IPR002885); BEST Arabidopsis thaliana protein match is: Tetratricopeptide repeat (TPR)-like superfamily protein (TAIR:AT2G02150.1)</t>
  </si>
  <si>
    <t>microtubule-associated proteins 70-3</t>
  </si>
  <si>
    <t>microtubule-associated proteins 70-3 (MAP70-3); FUNCTIONS IN: microtubule binding; INVOLVED IN: cytoskeleton organization; LOCATED IN: microtubule; LOCATED IN: microtubule, plasma membrane; EXPRESSED IN: 17 plant structures; EXPRESSED DURING: 9 growth stages; CONTAINS InterPro DOMAIN/s: Myosin II heavy chain-like (InterPro:IPR009768); BEST Arabidopsis thaliana protein match is: microtubule-associated proteins 70-4 (TAIR:AT1G14840.1)</t>
  </si>
  <si>
    <t>EMBRYO DEFECTIVE 975 (EMB975); FUNCTIONS IN: molecular_function unknown; INVOLVED IN: biological_process unknown; LOCATED IN: chloroplast; EXPRESSED IN: 22 plant structures; EXPRESSED DURING: 13 growth stages; CONTAINS InterPro DOMAIN/s: Pentatricopeptide repeat (InterPro:IPR002885); BEST Arabidopsis thaliana protein match is: LATERAL ORGAN JUNCTION (TAIR:AT2G39230.1)</t>
  </si>
  <si>
    <t>unknown protein; FUNCTIONS IN: molecular_function unknown; INVOLVED IN: biological_process unknown; LOCATED IN: chloroplast thylakoid membrane, chloroplast; EXPRESSED IN: 22 plant structures; EXPRESSED DURING: 13 growth stages</t>
  </si>
  <si>
    <t>purple acid phosphatase 7</t>
  </si>
  <si>
    <t>purple acid phosphatase 7 (PAP7); FUNCTIONS IN: protein serine/threonine phosphatase activity, acid phosphatase activity; LOCATED IN: endomembrane system; EXPRESSED IN: 7 plant structures; CONTAINS InterPro DOMAIN/s: Metallophosphoesterase (InterPro:IPR004843); BEST Arabidopsis thaliana protein match is: purple acid phosphatase 17 (TAIR:AT3G17790.1)</t>
  </si>
  <si>
    <t>purple acid phosphatase 8</t>
  </si>
  <si>
    <t>purple acid phosphatase 8 (PAP8); FUNCTIONS IN: protein serine/threonine phosphatase activity, acid phosphatase activity; INVOLVED IN: dephosphorylation; LOCATED IN: endomembrane system; EXPRESSED IN: 22 plant structures; EXPRESSED DURING: 12 growth stages; CONTAINS InterPro DOMAIN/s: Metallophosphoesterase (InterPro:IPR004843); BEST Arabidopsis thaliana protein match is: purple acid phosphatase 3 (TAIR:AT1G14700.1)</t>
  </si>
  <si>
    <t>DNAse I-like superfamily protein; FUNCTIONS IN: hydrolase activity, inositol or phosphatidylinositol phosphatase activity; INVOLVED IN: biological_process unknown; EXPRESSED IN: hypocotyl, sepal, root; EXPRESSED DURING: 4 anthesis; CONTAINS InterPro DOMAIN/s: Inositol polyphosphate related phosphatase (InterPro:IPR000300), Endonuclease/exonuclease/phosphatase (InterPro:IPR005135); BEST Arabidopsis thaliana protein match is: DNAse I-like superfamily protein (TAIR:AT2G37440.1)</t>
  </si>
  <si>
    <t>SHOOT GRAVITROPISM 5 (SGR5); BEST Arabidopsis thaliana protein match is: indeterminate(ID)-domain 14 (TAIR:AT1G68130.2); CONTAINS InterPro DOMAIN/s: Zinc finger, C2H2-like (InterPro:IPR015880), Zinc finger, C2H2-type (InterPro:IPR007087); BEST Arabidopsis thaliana protein match is: indeterminate(ID)-domain 14 (TAIR:AT1G68130.1)</t>
  </si>
  <si>
    <t>low-molecular-weight cysteine-rich 69</t>
  </si>
  <si>
    <t>low-molecular-weight cysteine-rich 69 (LCR69); FUNCTIONS IN: peptidase inhibitor activity; INVOLVED IN: defense response; LOCATED IN: plasma membrane, plant-type cell wall; EXPRESSED IN: 23 plant structures; EXPRESSED DURING: 13 growth stages; CONTAINS InterPro DOMAIN/s: Gamma thionin (InterPro:IPR008176), Knottin (InterPro:IPR003614), Gamma Purothionin (InterPro:IPR008177); BEST Arabidopsis thaliana protein match is: low-molecular-weight cysteine-rich 68 (TAIR:AT2G02130.1)</t>
  </si>
  <si>
    <t>Gamma Purothionin | Gamma thionin | Knottin, scorpion toxin-like</t>
  </si>
  <si>
    <t>Scorpion toxin-like knottin superfamily protein</t>
  </si>
  <si>
    <t>PDF2.1; FUNCTIONS IN: peptidase inhibitor activity; INVOLVED IN: defense response; LOCATED IN: endomembrane system; EXPRESSED IN: hypocotyl, root; CONTAINS InterPro DOMAIN/s: Gamma thionin (InterPro:IPR008176), Knottin (InterPro:IPR003614), Gamma Purothionin (InterPro:IPR008177); BEST Arabidopsis thaliana protein match is: low-molecular-weight cysteine-rich 69 (TAIR:AT2G02100.1)</t>
  </si>
  <si>
    <t>low-molecular-weight cysteine-rich 68</t>
  </si>
  <si>
    <t>low-molecular-weight cysteine-rich 68 (LCR68); FUNCTIONS IN: peptidase inhibitor activity; INVOLVED IN: defense response; LOCATED IN: endomembrane system; EXPRESSED IN: 22 plant structures; EXPRESSED DURING: 13 growth stages; CONTAINS InterPro DOMAIN/s: Gamma thionin (InterPro:IPR008176), Knottin (InterPro:IPR003614), Gamma Purothionin (InterPro:IPR008177); BEST Arabidopsis thaliana protein match is: low-molecular-weight cysteine-rich 69 (TAIR:AT2G02100.1)</t>
  </si>
  <si>
    <t>CCCH-type zinc finger family protein</t>
  </si>
  <si>
    <t>CCCH-type zinc finger family protein; FUNCTIONS IN: zinc ion binding, nucleic acid binding; INVOLVED IN: biological_process unknown; LOCATED IN: cellular_component unknown; EXPRESSED IN: 24 plant structures; EXPRESSED DURING: 13 growth stages; CONTAINS InterPro DOMAIN/s: Zinc finger, CCCH-type (InterPro:IPR000571)</t>
  </si>
  <si>
    <t>phloem protein 2-B5</t>
  </si>
  <si>
    <t>phloem protein 2-B5 (PP2-B5); FUNCTIONS IN: carbohydrate binding; INVOLVED IN: N-terminal protein myristoylation; LOCATED IN: cellular_component unknown; EXPRESSED IN: carpel; EXPRESSED DURING: 4 anthesis; CONTAINS InterPro DOMAIN/s: F-box domain, Skp2-like (InterPro:IPR022364); BEST Arabidopsis thaliana protein match is: phloem protein 2-B6 (TAIR:AT2G02310.1)</t>
  </si>
  <si>
    <t>F-box domain | Phloem protein 2-like</t>
  </si>
  <si>
    <t>SKP1 interacting partner 3</t>
  </si>
  <si>
    <t>SKP1 interacting partner 3 (SKIP3); BEST Arabidopsis thaliana protein match is: phloem protein 2-B10 (TAIR:AT2G02360.1)</t>
  </si>
  <si>
    <t>NAD(P)-binding Rossmann-fold superfamily protein; FUNCTIONS IN: coenzyme binding, binding, cinnamoyl-CoA reductase activity, catalytic activity; INVOLVED IN: lignin biosynthetic process, cellular metabolic process, metabolic process; LOCATED IN: plasma membrane; EXPRESSED IN: 23 plant structures; EXPRESSED DURING: 15 growth stages; CONTAINS InterPro DOMAIN/s: NAD-dependent epimerase/dehydratase (InterPro:IPR001509), NAD(P)-binding domain (InterPro:IPR016040); BEST Arabidopsis thaliana protein match is: NAD(P)-binding Rossmann-fold superfamily protein (TAIR:AT5G58490.1)</t>
  </si>
  <si>
    <t>Cysteine/Histidine-rich C1 domain family protein; FUNCTIONS IN: zinc ion binding; INVOLVED IN: intracellular signaling pathway; LOCATED IN: intracellular; EXPRESSED IN: root; CONTAINS InterPro DOMAIN/s: Protein kinase C-like, phorbol ester/diacylglycerol binding (InterPro:IPR002219), DC1 (InterPro:IPR004146), Zinc finger, PHD-type (InterPro:IPR001965), Zinc finger, RanBP2-type (InterPro:IPR001876), C1-like (InterPro:IPR011424); BEST Arabidopsis thaliana protein match is: Cysteine/Histidine-rich C1 domain family protein (TAIR:AT2G02690.1)</t>
  </si>
  <si>
    <t>C1-like | DC1 | Protein kinase C-like, phorbol ester/diacylglycerol-binding domain | Zinc finger, PHD-type | Zinc finger, RanBP2-type</t>
  </si>
  <si>
    <t>ssDNA-binding transcriptional regulator</t>
  </si>
  <si>
    <t>WHIRLY 3 (WHY3); FUNCTIONS IN: DNA binding; INVOLVED IN: defense response; LOCATED IN: plastid chromosome, chloroplast; LOCATED IN: plastid chromosome, chloroplast, nucleoid; EXPRESSED IN: 20 plant structures; EXPRESSED DURING: 13 growth stages; CONTAINS InterPro DOMAIN/s: ssDNA-binding transcriptional regulator (InterPro:IPR009044), Plant transcription factor (InterPro:IPR013742); BEST Arabidopsis thaliana protein match is: ssDNA-binding transcriptional regulator (TAIR:AT1G14410.1)</t>
  </si>
  <si>
    <t>UDP-galactose transporter 1</t>
  </si>
  <si>
    <t>UDP-galactose transporter 1 (UTR1); CONTAINS InterPro DOMAIN/s: UAA transporter (InterPro:IPR013657); BEST Arabidopsis thaliana protein match is: UDP-galactose transporter 3 (TAIR:AT1G14360.1)</t>
  </si>
  <si>
    <t>myb domain protein 88</t>
  </si>
  <si>
    <t>myb domain protein 88 (MYB88); CONTAINS InterPro DOMAIN/s: SANT, DNA-binding (InterPro:IPR001005), Homeodomain-like (InterPro:IPR009057), Myb, DNA-binding (InterPro:IPR014778), HTH transcriptional regulator, Myb-type, DNA-binding (InterPro:IPR017930), Homeodomain-related (InterPro:IPR012287), Myb transcription factor (InterPro:IPR015495); CONTAINS InterPro DOMAIN/s: SANT, DNA-binding (InterPro:IPR001005), Myb, DNA-binding (InterPro:IPR014778), Homeodomain-like (InterPro:IPR009057), Homeodomain-related (InterPro:IPR012287), HTH transcriptional regulator, Myb-type, DNA-binding (InterPro:IPR017930), Myb transcription factor (InterPro:IPR015495); BEST Arabidopsis thaliana protein match is: Duplicated homeodomain-like superfamily protein (TAIR:AT1G14350.2)</t>
  </si>
  <si>
    <t>Protein of unknown function (DUF616); CONTAINS InterPro DOMAIN/s: Protein of unknown function DUF616 (InterPro:IPR006852); BEST Arabidopsis thaliana protein match is: Protein of unknown function (DUF616) (TAIR:AT1G34550.1)</t>
  </si>
  <si>
    <t>phytochrome kinase substrate 1</t>
  </si>
  <si>
    <t>phytochrome kinase substrate 1 (PKS1); BEST Arabidopsis thaliana protein match is: phytochrome kinase substrate 2 (TAIR:AT1G14280.1)</t>
  </si>
  <si>
    <t>mediator subunit 8</t>
  </si>
  <si>
    <t>mediator subunit 8 (MED8)</t>
  </si>
  <si>
    <t>O-fucosyltransferase family protein; INVOLVED IN: biological_process unknown; LOCATED IN: chloroplast; EXPRESSED IN: 19 plant structures; EXPRESSED DURING: 9 growth stages; CONTAINS InterPro DOMAIN/s: GDP-fucose protein O-fucosyltransferase (InterPro:IPR019378); BEST Arabidopsis thaliana protein match is: O-fucosyltransferase family protein (TAIR:AT1G14020.1)</t>
  </si>
  <si>
    <t>alpha/beta-Hydrolases superfamily protein; FUNCTIONS IN: hydrolase activity; INVOLVED IN: metabolic process; LOCATED IN: cellular_component unknown; EXPRESSED IN: 21 plant structures; EXPRESSED DURING: 13 growth stages; CONTAINS InterPro DOMAIN/s: Alpha/beta hydrolase fold-3 (InterPro:IPR013094); BEST Arabidopsis thaliana protein match is: carboxyesterase 13 (TAIR:AT3G48700.1)</t>
  </si>
  <si>
    <t>ureide permease 1</t>
  </si>
  <si>
    <t>ureide permease 1 (UPS1); FUNCTIONS IN: allantoin uptake transmembrane transporter activity; INVOLVED IN: allantoin transport; LOCATED IN: endomembrane system; BEST Arabidopsis thaliana protein match is: ureide permease 2 (TAIR:AT2G03530.2)</t>
  </si>
  <si>
    <t>Ureide permease</t>
  </si>
  <si>
    <t>cell division cycle 48B</t>
  </si>
  <si>
    <t>cell division cycle 48B (CDC48B); FUNCTIONS IN: nucleoside-triphosphatase activity, ATPase activity, nucleotide binding, ATP binding; EXPRESSED IN: 22 plant structures; EXPRESSED DURING: 13 growth stages; CONTAINS InterPro DOMAIN/s: ATPase, AAA-type, core (InterPro:IPR003959), ATPase, AAA+ type, core (InterPro:IPR003593), ATPase, AAA-type, conserved site (InterPro:IPR003960); BEST Arabidopsis thaliana protein match is: ATPase, AAA-type, CDC48 protein (TAIR:AT3G53230.1)</t>
  </si>
  <si>
    <t>AAA+ ATPase domain | ATPase, AAA-type, conserved site | ATPase, AAA-type, core | P-loop containing nucleoside triphosphate hydrolase</t>
  </si>
  <si>
    <t>SEPALLATA 4 (SEP4); FUNCTIONS IN: DNA binding, sequence-specific DNA binding transcription factor activity; INVOLVED IN: in 6 processes; LOCATED IN: nucleus; EXPRESSED IN: 18 plant structures; EXPRESSED DURING: 13 growth stages; CONTAINS InterPro DOMAIN/s: Transcription factor, MADS-box (InterPro:IPR002100), Transcription factor, K-box (InterPro:IPR002487); BEST Arabidopsis thaliana protein match is: K-box region and MADS-box transcription factor family protein  (TAIR:AT5G15800.1)</t>
  </si>
  <si>
    <t>P-loop containing nucleoside triphosphate hydrolases superfamily protein; FUNCTIONS IN: sulfotransferase activity; CONTAINS InterPro DOMAIN/s: Sulfotransferase domain (InterPro:IPR000863); BEST Arabidopsis thaliana protein match is: sulphotransferase 12 (TAIR:AT2G03760.1)</t>
  </si>
  <si>
    <t>P-loop containing nucleoside triphosphate hydrolase | Sulfotransferase domain</t>
  </si>
  <si>
    <t>nonsense-mediated mRNA decay NMD3 family protein</t>
  </si>
  <si>
    <t>nonsense-mediated mRNA decay NMD3 family protein; CONTAINS InterPro DOMAIN/s: NMD3 (InterPro:IPR007064)</t>
  </si>
  <si>
    <t>NMD3</t>
  </si>
  <si>
    <t>Pentatricopeptide repeat (PPR) superfamily protein; CONTAINS InterPro DOMAIN/s: Pentatricopeptide repeat (InterPro:IPR002885); BEST Arabidopsis thaliana protein match is: Tetratricopeptide repeat (TPR)-like superfamily protein (TAIR:AT3G24000.1)</t>
  </si>
  <si>
    <t>Chaperone protein htpG family protein</t>
  </si>
  <si>
    <t>CR88; FUNCTIONS IN: ATP binding; INVOLVED IN: in 7 processes; LOCATED IN: mitochondrion, chloroplast stroma, plasma membrane, chloroplast, chloroplast envelope; LOCATED IN: mitochondrion, plasma membrane, chloroplast stroma, chloroplast, chloroplast envelope; EXPRESSED IN: 24 plant structures; EXPRESSED DURING: 14 growth stages; CONTAINS InterPro DOMAIN/s: Chaperone protein htpG (InterPro:IPR001404), Heat shock protein Hsp90, conserved site (InterPro:IPR019805), Heat shock protein Hsp90, C-terminal (InterPro:IPR020576), Heat shock protein Hsp90, N-terminal (InterPro:IPR020575), Ribosomal protein S5 domain 2-type fold (InterPro:IPR020568), ATPase-like, ATP-binding domain (InterPro:IPR003594); BEST Arabidopsis thaliana protein match is: HEAT SHOCK PROTEIN 89.1 (TAIR:AT3G07770.1)</t>
  </si>
  <si>
    <t>Heat shock protein Hsp90 family | Heat shock protein Hsp90, N-terminal | Heat shock protein Hsp90, conserved site | Histidine kinase-like ATPase, C-terminal domain | Ribosomal protein S5 domain 2-type fold</t>
  </si>
  <si>
    <t>unknown protein; FUNCTIONS IN: molecular_function unknown; LOCATED IN: chloroplast; EXPRESSED IN: 21 plant structures; EXPRESSED DURING: 13 growth stages; CONTAINS InterPro DOMAIN/s: Protein of unknown function DUF2996 (InterPro:IPR021374)</t>
  </si>
  <si>
    <t>Protein of unknown function DUF2996</t>
  </si>
  <si>
    <t>TRAF-like family protein; FUNCTIONS IN: molecular_function unknown; INVOLVED IN: biological_process unknown; LOCATED IN: cellular_component unknown; CONTAINS InterPro DOMAIN/s: TRAF-like (InterPro:IPR008974), MATH (InterPro:IPR002083); BEST Arabidopsis thaliana protein match is: TRAF-like family protein (TAIR:AT5G26280.1)</t>
  </si>
  <si>
    <t>unknown protein; FUNCTIONS IN: molecular_function unknown; INVOLVED IN: biological_process unknown; LOCATED IN: cellular_component unknown; EXPRESSED IN: cultured cell</t>
  </si>
  <si>
    <t>Beta-galactosidase related protein; FUNCTIONS IN: hydrolase activity, hydrolyzing O-glycosyl compounds; INVOLVED IN: carbohydrate metabolic process; LOCATED IN: endomembrane system; CONTAINS InterPro DOMAIN/s: Glycoside hydrolase, family 35 (InterPro:IPR001944); BEST Arabidopsis thaliana protein match is: Beta-galactosidase related protein (TAIR:AT5G01080.1)</t>
  </si>
  <si>
    <t>Ribosomal S17 family protein</t>
  </si>
  <si>
    <t>Ribosomal S17 family protein; FUNCTIONS IN: structural constituent of ribosome; INVOLVED IN: translation; LOCATED IN: cytosolic small ribosomal subunit, ribosome, nucleolus, plasma membrane; CONTAINS InterPro DOMAIN/s: Ribosomal protein S17e (InterPro:IPR001210), Ribosomal protein S17e, conserved site (InterPro:IPR018273); BEST Arabidopsis thaliana protein match is: Ribosomal S17 family protein (TAIR:AT5G04800.4)</t>
  </si>
  <si>
    <t>Ribosomal protein S17e | Ribosomal protein S17e, conserved site</t>
  </si>
  <si>
    <t>similar to unknown protein [Arabidopsis thaliana] (TAIR:AT2G10090.1); similar to pol polyprotein [Citrus x paradisi] (GB:AAK70407.1)</t>
  </si>
  <si>
    <t>copia-like retrotransposon family, has a 0. P-value blast match to GB:CAA72989 open reading frame 1 (Ty1_Copia-element) (Brassica oleracea)</t>
  </si>
  <si>
    <t>unknown protein; FUNCTIONS IN: molecular_function unknown; INVOLVED IN: biological_process unknown; EXPRESSED IN: 17 plant structures; EXPRESSED DURING: 11 growth stages</t>
  </si>
  <si>
    <t>unknown protein; BEST Arabidopsis thaliana protein match is: unknown protein (TAIR:AT5G35732.1)</t>
  </si>
  <si>
    <t>scramblase-related</t>
  </si>
  <si>
    <t>scramblase-related; FUNCTIONS IN: molecular_function unknown; INVOLVED IN: biological_process unknown; LOCATED IN: mitochondrion, plastid; EXPRESSED IN: 24 plant structures; EXPRESSED DURING: 15 growth stages; CONTAINS InterPro DOMAIN/s: Scramblase (InterPro:IPR005552)</t>
  </si>
  <si>
    <t>Scramblase | Tubby C-terminal-like domain</t>
  </si>
  <si>
    <t>photosystem II light harvesting complex gene 2.1</t>
  </si>
  <si>
    <t>photosystem II light harvesting complex gene 2.1 (LHCB2.1); FUNCTIONS IN: chlorophyll binding; INVOLVED IN: response to salt stress, response to blue light, response to red light, response to far red light, photosynthesis; LOCATED IN: in 7 components; EXPRESSED IN: 12 plant structures; CONTAINS InterPro DOMAIN/s: Chlorophyll A-B binding protein (InterPro:IPR001344); BEST Arabidopsis thaliana protein match is: photosystem II light harvesting complex gene 2.2 (TAIR:AT2G05070.1)</t>
  </si>
  <si>
    <t>Nucleoporin, Nup133/Nup155-like</t>
  </si>
  <si>
    <t>Nucleoporin, Nup133/Nup155-like; CONTAINS InterPro DOMAIN/s: Nucleoporin, Nup133/Nup155-like, N-terminal (InterPro:IPR014908), Nucleoporin, Nup133/Nup155-like, C-terminal (InterPro:IPR007187); LOCATED IN: chloroplast; EXPRESSED IN: 16 plant structures; EXPRESSED DURING: 9 growth stages</t>
  </si>
  <si>
    <t>Nucleoporin, Nup133/Nup155-like, C-terminal | Nucleoporin, Nup133/Nup155-like, N-terminal</t>
  </si>
  <si>
    <t>CCCH-type zinc fingerfamily protein with RNA-binding domain</t>
  </si>
  <si>
    <t>CCCH-type zinc fingerfamily protein with RNA-binding domain; FUNCTIONS IN: RNA binding, nucleotide binding, zinc ion binding, nucleic acid binding; INVOLVED IN: biological_process unknown; LOCATED IN: cellular_component unknown; EXPRESSED IN: 6 plant structures; EXPRESSED DURING: 4 anthesis, petal differentiation and expansion stage; CONTAINS InterPro DOMAIN/s: Zinc finger, CCCH-type (InterPro:IPR000571), RNA recognition motif, RNP-1 (InterPro:IPR000504), Nucleotide-binding, alpha-beta plait (InterPro:IPR012677); BEST Arabidopsis thaliana protein match is: Zinc finger (CCCH-type) family protein / RNA recognition motif (RRM)-containing protein (TAIR:AT3G52980.1)</t>
  </si>
  <si>
    <t>Nucleotide-binding, alpha-beta plait | OST-HTH/LOTUS domain | RNA recognition motif domain | Zinc finger, CCCH-type</t>
  </si>
  <si>
    <t>Protection of Telomeres 1a (AtPOT1a); CONTAINS InterPro DOMAIN/s: Nucleic acid-binding, OB-fold-like (InterPro:IPR016027), Nucleic acid-binding, OB-fold (InterPro:IPR012340), Telomere end binding protein (InterPro:IPR011564); BEST Arabidopsis thaliana protein match is: Nucleic acid-binding, OB-fold-like protein (TAIR:AT5G06310.1)</t>
  </si>
  <si>
    <t>Nucleic acid-binding, OB-fold | Protection of telomeres protein 1 | Telomeric single stranded DNA binding POT1/Cdc13</t>
  </si>
  <si>
    <t>Ribosomal S17 family protein; FUNCTIONS IN: structural constituent of ribosome; INVOLVED IN: translation; LOCATED IN: cytosolic small ribosomal subunit, ribosome; CONTAINS InterPro DOMAIN/s: Ribosomal protein S17e (InterPro:IPR001210), Ribosomal protein S17e, conserved site (InterPro:IPR018273); BEST Arabidopsis thaliana protein match is: Ribosomal S17 family protein (TAIR:AT5G04800.4)</t>
  </si>
  <si>
    <t>DNAJ heat shock N-terminal domain-containing protein; FUNCTIONS IN: heat shock protein binding; INVOLVED IN: protein folding; LOCATED IN: cellular_component unknown; CONTAINS InterPro DOMAIN/s: Molecular chaperone, heat shock protein, Hsp40, DnaJ (InterPro:IPR015609), Heat shock protein DnaJ, N-terminal (InterPro:IPR001623), Heat shock protein DnaJ, conserved site (InterPro:IPR018253); BEST Arabidopsis thaliana protein match is: DNAJ heat shock N-terminal domain-containing protein (TAIR:AT2G05250.1)</t>
  </si>
  <si>
    <t>DnaJ domain | DnaJ domain, conserved site | Domain of unknown function DUF3444</t>
  </si>
  <si>
    <t>non-LTR retrotransposon family (LINE), has a 9.4e-30 P-value blast match to GB:AAA67727 reverse transcriptase (LINE-element) (Mus musculus)</t>
  </si>
  <si>
    <t>unknown protein; FUNCTIONS IN: molecular_function unknown; INVOLVED IN: biological_process unknown; LOCATED IN: chloroplast; BEST Arabidopsis thaliana protein match is: unknown protein (TAIR:AT4G13500.1)</t>
  </si>
  <si>
    <t>FUNCTIONS IN: molecular_function unknown; INVOLVED IN: biological_process unknown; LOCATED IN: cellular_component unknown; BEST Arabidopsis thaliana protein match is: RNA-dependent RNA polymerase 6 (TAIR:AT3G49500.1)</t>
  </si>
  <si>
    <t>RNA-dependent RNA polymerase, eukaryotic-type</t>
  </si>
  <si>
    <t>GLYCINE RICH PROTEIN 9</t>
  </si>
  <si>
    <t>GLYCINE RICH PROTEIN 9 (GRP9); FUNCTIONS IN: molecular_function unknown; INVOLVED IN: biological_process unknown; LOCATED IN: endomembrane system; CONTAINS InterPro DOMAIN/s: Glycine rich protein (InterPro:IPR010800); BEST Arabidopsis thaliana protein match is: Glycine-rich protein family (TAIR:AT2G05510.1); BEST Arabidopsis thaliana protein match is: Glycine-rich protein family (TAIR:AT2G05510.2); BEST Arabidopsis thaliana protein match is: Glycine-rich protein family (TAIR:AT2G05510.6)</t>
  </si>
  <si>
    <t>Glycine rich protein</t>
  </si>
  <si>
    <t>Glycine-rich protein family</t>
  </si>
  <si>
    <t>Glycine-rich protein family; FUNCTIONS IN: molecular_function unknown; INVOLVED IN: biological_process unknown; LOCATED IN: endomembrane system; CONTAINS InterPro DOMAIN/s: Glycine rich protein (InterPro:IPR010800); BEST Arabidopsis thaliana protein match is: GLYCINE RICH PROTEIN 9 (TAIR:AT2G05440.1); BEST Arabidopsis thaliana protein match is: GLYCINE RICH PROTEIN 9 (TAIR:AT2G05440.6)</t>
  </si>
  <si>
    <t>glycine-rich protein 3</t>
  </si>
  <si>
    <t>glycine-rich protein 3 (GRP-3); FUNCTIONS IN: molecular_function unknown; INVOLVED IN: response to ethylene stimulus, response to desiccation, response to abscisic acid stimulus, response to salicylic acid stimulus; LOCATED IN: endomembrane system; EXPRESSED IN: 22 plant structures; EXPRESSED DURING: 14 growth stages; CONTAINS InterPro DOMAIN/s: Glycine rich protein (InterPro:IPR010800); BEST Arabidopsis thaliana protein match is: Glycine-rich protein family (TAIR:AT2G05530.1); BEST Arabidopsis thaliana protein match is: glycine-rich protein 3 short isoform (TAIR:AT2G05380.1)</t>
  </si>
  <si>
    <t>proton gradient regulation 5</t>
  </si>
  <si>
    <t>proton gradient regulation 5 (PGR5); FUNCTIONS IN: electron carrier activity; INVOLVED IN: response to water deprivation, response to high light intensity, photosynthetic electron transport in photosystem I; LOCATED IN: chloroplast thylakoid membrane, chloroplast, chloroplast thylakoid; EXPRESSED IN: 30 plant structures; EXPRESSED DURING: 15 growth stages</t>
  </si>
  <si>
    <t>aconitase 3</t>
  </si>
  <si>
    <t>aconitase 3 (ACO3); FUNCTIONS IN: aconitate hydratase activity, copper ion binding, ATP binding; INVOLVED IN: in 6 processes; LOCATED IN: cytosol, mitochondrion, cell wall, plasma membrane, chloroplast; EXPRESSED IN: 27 plant structures; EXPRESSED DURING: 16 growth stages; CONTAINS InterPro DOMAIN/s: Aconitase/3-isopropylmalate dehydratase large subunit, alpha/beta/alpha (InterPro:IPR001030), Aconitase family, 4Fe-4S cluster binding site (InterPro:IPR018136), Aconitase A/isopropylmalate dehydratase small subunit, swivel (InterPro:IPR000573), Aconitase/3-isopropylmalate dehydratase large subunit, alpha/beta/alpha, subdomain 2 (InterPro:IPR015932), Aconitase/Iron regulatory protein 2/2-methylisocitrate dehydratase (InterPro:IPR015934), Aconitase-like core (InterPro:IPR015937), Aconitase/3-isopropylmalate dehydratase, swivel (InterPro:IPR015928), Aconitase/iron regulatory protein 2 (InterPro:IPR006249), Aconitase/3-isopropylmalate dehydratase large subunit, alpha/beta/alpha, subdomain 1/3 (InterPro:IPR015931); BEST Arabidopsis thaliana protein match is: aconitase 1 (TAIR:AT4G35830.1)</t>
  </si>
  <si>
    <t>Aconitase A/isopropylmalate dehydratase small subunit, swivel | Aconitase family, 4Fe-4S cluster binding site | Aconitase/2-methylisocitrate dehydratase | Aconitase/3-isopropylmalate dehydratase large subunit, alpha/beta/alpha | Aconitase/3-isopropylmalate dehydratase large subunit, alpha/beta/alpha, subdomain 1/3 | Aconitase/3-isopropylmalate dehydratase large subunit, alpha/beta/alpha, subdomain 2 | Aconitase/3-isopropylmalate dehydratase, swivel | Aconitase/isopropylmalate dehydratase | Aconitate/iron regulatory protein 2</t>
  </si>
  <si>
    <t>O-Glycosyl hydrolases family 17 protein; FUNCTIONS IN: cation binding, hydrolase activity, hydrolyzing O-glycosyl compounds, catalytic activity; INVOLVED IN: carbohydrate metabolic process; LOCATED IN: endomembrane system; EXPRESSED IN: 22 plant structures; EXPRESSED DURING: 13 growth stages; CONTAINS InterPro DOMAIN/s: X8 (InterPro:IPR012946), Glycoside hydrolase, catalytic core (InterPro:IPR017853), Glycoside hydrolase, family 17 (InterPro:IPR000490), Glycoside hydrolase, subgroup, catalytic core (InterPro:IPR013781); BEST Arabidopsis thaliana protein match is: O-Glycosyl hydrolases family 17 protein (TAIR:AT5G55180.1)</t>
  </si>
  <si>
    <t>Protein kinase superfamily protein; FUNCTIONS IN: protein serine/threonine kinase activity, protein kinase activity, kinase activity, ATP binding; INVOLVED IN: protein amino acid phosphorylation; LOCATED IN: cellular_component unknown; EXPRESSED IN: 22 plant structures; EXPRESSED DURING: 13 growth stages; CONTAINS InterPro DOMAIN/s: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(TAIR:AT5G35580.1)</t>
  </si>
  <si>
    <t>Protein kinase domain | Protein kinase-like domain | Serine-threonine/tyrosine-protein kinase catalytic domain | Serine/threonine-protein kinase, active site</t>
  </si>
  <si>
    <t>similar to unknown protein [Arabidopsis thaliana] (TAIR:AT3G32050.1); similar to transposon-like ORF [Brassica rapa] (GB:BAA85462.1)</t>
  </si>
  <si>
    <t>Probable transposase, Ptta/En/Spm, plant</t>
  </si>
  <si>
    <t>Acyl-CoA N-acyltransferases (NAT) superfamily protein; FUNCTIONS IN: N-acetyltransferase activity; INVOLVED IN: metabolic process; LOCATED IN: cellular_component unknown; CONTAINS InterPro DOMAIN/s: GCN5-related N-acetyltransferase, C-terminal (InterPro:IPR022610), GCN5-related N-acetyltransferase (InterPro:IPR000182), Acyl-CoA N-acyltransferase (InterPro:IPR016181); BEST Arabidopsis thaliana protein match is: Acyl-CoA N-acyltransferases (NAT) superfamily protein (TAIR:AT4G28030.1)</t>
  </si>
  <si>
    <t>CONTAINS InterPro DOMAIN/s: Leucine-rich repeat, cysteine-containing subtype (InterPro:IPR006553); BEST Arabidopsis thaliana protein match is: RNI-like superfamily protein (TAIR:AT5G21900.1)</t>
  </si>
  <si>
    <t>ELF4-like 3</t>
  </si>
  <si>
    <t>ELF4-like 3 (ELF4-L3); CONTAINS InterPro DOMAIN/s: Protein of unknown function DUF1313 (InterPro:IPR009741); BEST Arabidopsis thaliana protein match is: ELF4-like 4 (TAIR:AT1G17455.2)</t>
  </si>
  <si>
    <t>Protein of unknown function DUF1313</t>
  </si>
  <si>
    <t>hua enhancer 2 (HEN2); CONTAINS InterPro DOMAIN/s: DNA/RNA helicase, DEAD/DEAH box type, N-terminal (InterPro:IPR011545), DSH, C-terminal (InterPro:IPR012961), DEAD-like helicase, N-terminal (InterPro:IPR014001), DNA/RNA helicase, C-terminal (InterPro:IPR001650), RNA helicase, ATP-dependent, SK12/DOB1 (InterPro:IPR016438), Helicase, superfamily 1/2, ATP-binding domain (InterPro:IPR014021); BEST Arabidopsis thaliana protein match is: RNA helicase, ATP-dependent, SK12/DOB1 protein (TAIR:AT1G59760.1)</t>
  </si>
  <si>
    <t>ARM repeat superfamily protein; FUNCTIONS IN: binding; INVOLVED IN: intracellular protein transport, vesicle-mediated transport; LOCATED IN: membrane coat; EXPRESSED IN: 13 plant structures; EXPRESSED DURING: 7 growth stages; CONTAINS InterPro DOMAIN/s: Armadillo-type fold (InterPro:IPR016024), Clathrin/coatomer adaptor, adaptin-like, N-terminal (InterPro:IPR002553); BEST Arabidopsis thaliana protein match is: ARM repeat superfamily protein (TAIR:AT1G27210.1)</t>
  </si>
  <si>
    <t>Armadillo-like helical | Armadillo-type fold | HEAT</t>
  </si>
  <si>
    <t>PREFOLDIN 1</t>
  </si>
  <si>
    <t>PREFOLDIN 1 (PFD1); FUNCTIONS IN: unfolded protein binding; INVOLVED IN: protein folding; LOCATED IN: prefoldin complex; EXPRESSED IN: 22 plant structures; EXPRESSED DURING: 13 growth stages; CONTAINS InterPro DOMAIN/s: Prefoldin beta-like (InterPro:IPR002777), Prefoldin (InterPro:IPR009053)</t>
  </si>
  <si>
    <t>unknown protein; BEST Arabidopsis thaliana protein match is: unknown protein (TAIR:ATMG01040.1)</t>
  </si>
  <si>
    <t>unknown protein; FUNCTIONS IN: molecular_function unknown; INVOLVED IN: biological_process unknown; LOCATED IN: mitochondrion; BEST Arabidopsis thaliana protein match is: unknown protein (TAIR:ATMG01180.1)</t>
  </si>
  <si>
    <t>ATP synthase subunit C family protein</t>
  </si>
  <si>
    <t>ATP synthase subunit C family protein; FUNCTIONS IN: hydrogen ion transmembrane transporter activity, ATPase activity; INVOLVED IN: proton transport, ATP synthesis coupled proton transport; LOCATED IN: proton-transporting ATP synthase complex, coupling factor F(o), proton-transporting two-sector ATPase complex, proton-transporting domain; CONTAINS InterPro DOMAIN/s: ATPase, F0 complex, subunit C, DCCD-binding site (InterPro:IPR020537), ATPase, F0/V0 complex, subunit C (InterPro:IPR002379), ATPase, F0 complex, subunit C (InterPro:IPR000454); BEST Arabidopsis thaliana protein match is: mitochondrial F0-ATPase subunit 9 (TAIR:ATMG01080.1)</t>
  </si>
  <si>
    <t>ATPase, F0 complex, subunit C | ATPase, F0 complex, subunit C, DCCD-binding site | V-ATPase proteolipid subunit C-like domain</t>
  </si>
  <si>
    <t>Unknown conserved protein</t>
  </si>
  <si>
    <t>Unknown conserved protein; FUNCTIONS IN: molecular_function unknown; INVOLVED IN: biological_process unknown; LOCATED IN: endomembrane system; BEST Arabidopsis thaliana protein match is: Unknown conserved protein (TAIR:ATMG01010.1)</t>
  </si>
  <si>
    <t>auxin-responsive factor (ARF) -related, low similarity to auxin response factor 10 (Arabidopsis thaliana) GI:6165644; blastp match of 82% identity and 6.9e-77 P-value to GP|3717296|emb|CAA03738.1||A63701 unnamed protein product {unidentified}</t>
  </si>
  <si>
    <t>unknown protein; BEST Arabidopsis thaliana protein match is: unknown protein (TAIR:ATMG00920.1)</t>
  </si>
  <si>
    <t>multidrug resistance-associated protein 11</t>
  </si>
  <si>
    <t>multidrug resistance-associated protein 11 (MRP11); FUNCTIONS IN: ATPase activity, coupled to transmembrane movement of substances; INVOLVED IN: transport, transmembrane transport; LOCATED IN: plasma membrane; EXPRESSED IN: 24 plant structures; EXPRESSED DURING: 12 growth stages; CONTAINS InterPro DOMAIN/s: ATPase, AAA+ type, core (InterPro:IPR003593), ABC transporter-like (InterPro:IPR003439), ABC transporter integral membrane type 1 (InterPro:IPR017940), ABC transporter, transmembrane domain, type 1 (InterPro:IPR011527), ABC transporter, transmembrane domain (InterPro:IPR001140), ABC transporter, conserved site (InterPro:IPR017871); BEST Arabidopsis thaliana protein match is: multidrug resistance-associated protein 2 (TAIR:AT2G34660.2)</t>
  </si>
  <si>
    <t>gypsy-like retrotransposon family, has a 4.3e-28 P-value blast match to GB:CAB39733 rotease, reverse transcriptase, ribonuclease H, integrase (Gypsy_Ty3-element) (Drosophila buzzatii)</t>
  </si>
  <si>
    <t>Minichromosome maintenance (MCM2/3/5) family protein</t>
  </si>
  <si>
    <t>MINICHROMOSOME MAINTENANCE 5 (MCM5); FUNCTIONS IN: DNA-dependent ATPase activity, DNA binding, ATP binding; INVOLVED IN: cell proliferation, DNA-dependent DNA replication initiation, DNA unwinding involved in replication; LOCATED IN: nuclear chromatin, nucleus, cytoplasm; EXPRESSED IN: 20 plant structures; EXPRESSED DURING: 14 growth stages; CONTAINS InterPro DOMAIN/s: Nucleic acid-binding, OB-fold-like (InterPro:IPR016027), Nucleic acid-binding, OB-fold (InterPro:IPR012340), DNA-dependent ATPase MCM (InterPro:IPR001208), DNA-dependent ATPase MCM, conserved site (InterPro:IPR018525), MCM protein 5 (InterPro:IPR008048); BEST Arabidopsis thaliana protein match is: Minichromosome maintenance (MCM2/3/5) family protein (TAIR:AT2G16440.1)</t>
  </si>
  <si>
    <t>DNA replication licensing factor Mcm | MCM N-terminal domain | Mini-chromosome maintenance, DNA-dependent ATPase | Mini-chromosome maintenance, conserved site | Nucleic acid-binding, OB-fold | P-loop containing nucleoside triphosphate hydrolase</t>
  </si>
  <si>
    <t>copia-like retrotransposon family, has a 6.2e-16 P-value blast match to GB:CAA37924 orf 2 (Ty1_Copia-element) (Arabidopsis thaliana)</t>
  </si>
  <si>
    <t>Cytochrome C oxidase subunit II-like, transmembrane domain</t>
  </si>
  <si>
    <t>Cytochrome C oxidase subunit II-like, transmembrane domain; FUNCTIONS IN: electron carrier activity, cytochrome-c oxidase activity, copper ion binding, heme binding; INVOLVED IN: electron transport chain, respiratory electron transport chain; LOCATED IN: integral to membrane, membrane; EXPRESSED IN: male gametophyte; EXPRESSED DURING: L mature pollen stage; CONTAINS InterPro DOMAIN/s: Cytochrome C oxidase subunit II-like, transmembrane domain (InterPro:IPR015964), Cytochrome C oxidase subunit II, transmembrane domain (InterPro:IPR011759); BEST Arabidopsis thaliana protein match is: Cytochrome C oxidase subunit II-like, transmembrane domain (TAIR:ATMG01280.1)</t>
  </si>
  <si>
    <t>ATPase, F1 complex, alpha subunit protein</t>
  </si>
  <si>
    <t>ATPase, F1 complex, alpha subunit protein; FUNCTIONS IN: hydrogen ion transporting ATP synthase activity, rotational mechanism, poly(U) RNA binding, zinc ion binding; INVOLVED IN: proton transport, ATP metabolic process, ATP synthesis coupled proton transport; LOCATED IN: in 7 components; EXPRESSED IN: male gametophyte, juvenile leaf, cultured cell, leaf; EXPRESSED DURING: seedling growth, seed development stages; CONTAINS InterPro DOMAIN/s: ATPase, F1 complex, alpha subunit (InterPro:IPR005294), ATPase, F1/V1/A1 complex, alpha/beta subunit, C-terminal (InterPro:IPR000793), ATPase, alpha/beta subunit, nucleotide-binding domain, active site (InterPro:IPR020003), ATPase, F1/V1/A1 complex, alpha/beta subunit, N-terminal (InterPro:IPR004100), ATPase, F1/A1 complex, alpha/beta subunit, N-terminal (InterPro:IPR018118), ATPase, alpha/beta subunit, nucleotide-binding domain (InterPro:IPR000194); BEST Arabidopsis thaliana protein match is: ATP synthase subunit 1 (TAIR:ATMG01190.1)</t>
  </si>
  <si>
    <t>ATP synthase subunit alpha-like domain | ATPase, F1 complex alpha/beta subunit, N-terminal domain | ATPase, F1 complex, alpha subunit | ATPase, F1/V1/A1 complex, alpha/beta subunit, C-terminal | ATPase, F1/V1/A1 complex, alpha/beta subunit, nucleotide-binding domain | ATPase, alpha/beta subunit, nucleotide-binding domain, active site | P-loop containing nucleoside triphosphate hydrolase</t>
  </si>
  <si>
    <t>unknown protein; FUNCTIONS IN: molecular_function unknown; INVOLVED IN: biological_process unknown; LOCATED IN: endomembrane system; BEST Arabidopsis thaliana protein match is: unknown protein (TAIR:ATMG01140.1)</t>
  </si>
  <si>
    <t>unknown protein; BEST Arabidopsis thaliana protein match is: unknown protein (TAIR:ATMG00470.1)</t>
  </si>
  <si>
    <t>Plant mitochondrial ATPase, F0 complex, subunit 8 protein</t>
  </si>
  <si>
    <t>Plant mitochondrial ATPase, F0 complex, subunit 8 protein; FUNCTIONS IN: cobalt ion binding; INVOLVED IN: ATP synthesis coupled proton transport; LOCATED IN: mitochondrion, vacuole, membrane; EXPRESSED IN: cultured cell, leaf; CONTAINS InterPro DOMAIN/s: ATPase, F0 complex, subunit 8, mitochondrial, plant (InterPro:IPR003319), Protein of unknown function DUF1082, plant mitochondria (InterPro:IPR009455); BEST Arabidopsis thaliana protein match is: Plant mitochondrial ATPase, F0 complex, subunit 8 protein (TAIR:ATMG00480.1)</t>
  </si>
  <si>
    <t>ATP synthase YMF19, uncharacterised, C-terminal | ATP synthase YMF19-like, N-terminal</t>
  </si>
  <si>
    <t>unknown protein; FUNCTIONS IN: molecular_function unknown; INVOLVED IN: biological_process unknown; BEST Arabidopsis thaliana protein match is: unknown protein (TAIR:ATMG00500.1)</t>
  </si>
  <si>
    <t>pseudogene, similar to maturase-related protein, blastp match of 86% identity and 2.9e-305 P-value to GP|840924|gb|AAA67711.1||U09988 maturase-related protein {Glycine max}</t>
  </si>
  <si>
    <t>pseudogene, similar to orf454~homology with two ORFs from Marchantia polymorpha mtDNA (orf169 and orf322), high similarity to 3'-terminal part of ccl1 of Rhodobacter, blastp match of 76% identity and 3.4e-193 P-value to GP|459537|emb|CAA54966.1||X78036 orf454~homology with two ORFs from Marchantia polymorpha mtDNA (orf169 and orf322), high similarity to 3'-terminal part of ccl1 of Rhodobacter {Oenothera berteriana}</t>
  </si>
  <si>
    <t>Ribosomal L5P family protein</t>
  </si>
  <si>
    <t>Ribosomal L5P family protein; FUNCTIONS IN: structural constituent of ribosome; INVOLVED IN: translation; LOCATED IN: ribosome, intracellular; CONTAINS InterPro DOMAIN/s: Ribosomal protein L5 (InterPro:IPR002132), Ribosomal protein L5, N-terminal (InterPro:IPR020927); BEST Arabidopsis thaliana protein match is: ribosomal protein L5 (TAIR:ATMG00210.1)</t>
  </si>
  <si>
    <t>Ribosomal protein L5 | Ribosomal protein L5 domain</t>
  </si>
  <si>
    <t>pseudogene, similar to Mitochondrial ribosomal protein S14. (Rape), blastp match of 96% identity and 4.1e-29 P-value to SP|P49387|RT14_BRANA Mitochondrial ribosomal protein S14. (Rape) {Brassica napus}</t>
  </si>
  <si>
    <t>Di-haem cytochrome, transmembrane;Cytochrome b/b6, C-terminal</t>
  </si>
  <si>
    <t>Di-haem cytochrome, transmembrane;Cytochrome b/b6, C-terminal; FUNCTIONS IN: electron carrier activity, oxidoreductase activity; INVOLVED IN: respiratory electron transport chain; LOCATED IN: membrane; CONTAINS InterPro DOMAIN/s: Cytochrome b/b6, C-terminal (InterPro:IPR005798), Cytochrome b/b6 (InterPro:IPR016175), Di-haem cytochrome, transmembrane (InterPro:IPR016174), Cytochrome b/b6, N-terminal (InterPro:IPR005797); BEST Arabidopsis thaliana protein match is: apocytochrome b (TAIR:ATMG00220.1)</t>
  </si>
  <si>
    <t>pseudogene, similar to putative reverse transcriptase, blastp match of 43% identity and 2.8e-43 P-value to GP|13786450|gb|AAK39575.1|AC025296_10|AC025296 putative reverse transcriptase {Oryza sativa}</t>
  </si>
  <si>
    <t>pre-tRNA</t>
  </si>
  <si>
    <t>tRNA-Met (anticodon: CAT)</t>
  </si>
  <si>
    <t>copia-like retrotransposon family, has a 6.2e-18 P-value blast match to gb|AAO73523.1| gag-pol polyprotein (Glycine max) (SIRE1) (Ty1_Copia-family)</t>
  </si>
  <si>
    <t>ATP synthase 9 mitochondrial</t>
  </si>
  <si>
    <t>ATP synthase 9 mitochondrial; BEST Arabidopsis thaliana protein match is: ATP synthase 9 mitochondrial (TAIR:ATMG01090.1)</t>
  </si>
  <si>
    <t>pseudogene, similar to Ccl1, blastp match of 86% identity and 6.4e-177 P-value to GP|1694629|dbj|BAA12329.1||D84373 Ccl1 {Brassica napus}</t>
  </si>
  <si>
    <t>Cytochrome c assembly protein | Cytochrome c-type biogenesis protein | Cytochrome c-type biogenesis protein CcbS</t>
  </si>
  <si>
    <t>BEST Arabidopsis thaliana protein match is: cytochrome C biogenesis 452 (TAIR:ATMG00180.1)</t>
  </si>
  <si>
    <t>Ribosomal protein S5 domain 2-like superfamily protein</t>
  </si>
  <si>
    <t>Ribosomal protein S5 domain 2-like superfamily protein; FUNCTIONS IN: structural constituent of ribosome; INVOLVED IN: translation; LOCATED IN: cytosolic small ribosomal subunit, cytosolic ribosome, cell wall, chloroplast, membrane; EXPRESSED IN: guard cell, callus, leaf; EXPRESSED DURING: seedling growth; CONTAINS InterPro DOMAIN/s: Ribosomal protein S9 (InterPro:IPR000754), Ribosomal protein S5 domain 2-type fold (InterPro:IPR020568), Ribosomal protein S9, conserved site (InterPro:IPR020574), Ribosomal protein S5 domain 2-type fold, subgroup (InterPro:IPR014721); BEST Arabidopsis thaliana protein match is: Ribosomal protein S5 domain 2-like superfamily protein (TAIR:AT5G18380.1)</t>
  </si>
  <si>
    <t>Ribosomal protein S5 domain 2-type fold | Ribosomal protein S5 domain 2-type fold, subgroup | Ribosomal protein S9 | Ribosomal protein S9, conserved site</t>
  </si>
  <si>
    <t>MIR396A; miRNA</t>
  </si>
  <si>
    <t>citrate synthase-related</t>
  </si>
  <si>
    <t>citrate synthase-related; FUNCTIONS IN: transferase activity, transferring acyl groups, acyl groups converted into alkyl on transfer; INVOLVED IN: cellular carbohydrate metabolic process; LOCATED IN: cellular_component unknown; CONTAINS InterPro DOMAIN/s: Citrate synthase-like (InterPro:IPR002020); BEST Arabidopsis thaliana protein match is: citrate synthase 5 (TAIR:AT3G60100.1)</t>
  </si>
  <si>
    <t>Citrate synthase-like</t>
  </si>
  <si>
    <t>gypsy-like retrotransposon family, has a 1.2e-92 P-value blast match to GB:AAD27547 polyprotein (Gypsy_Ty3-element) (Oryza sativa subsp. indica)</t>
  </si>
  <si>
    <t>pseudogene, hypothetical protein, similar to GB:AAD38224</t>
  </si>
  <si>
    <t>pseudogene, similar to putative helicase,  blastp match of 41% identity and 1.7e-199 P-value to GP|14140296|gb|AAK54302.1|AC034258_20|AC034258 putative helicase {Oryza sativa (japonica cultivar-group)}</t>
  </si>
  <si>
    <t>Mutator-like transposase family, has a 5.3e-78 P-value blast match to Q9ZQM3 /24-192 Pfam PF03108 MuDR family transposase (MuDr-element domain)</t>
  </si>
  <si>
    <t>unknown protein; FUNCTIONS IN: molecular_function unknown; INVOLVED IN: biological_process unknown; LOCATED IN: chloroplast envelope; EXPRESSED IN: 22 plant structures; EXPRESSED DURING: 13 growth stages</t>
  </si>
  <si>
    <t>Cytochrome P450 superfamily protein; FUNCTIONS IN: electron carrier activity, monooxygenase activity, iron ion binding, oxygen binding, heme binding; INVOLVED IN: oxidation reduction; EXPRESSED IN: stem, leaf whorl, male gametophyte, flower, stamen; EXPRESSED DURING: 4 anthesis; CONTAINS InterPro DOMAIN/s: Cytochrome P450 (InterPro:IPR001128), Cytochrome P450, conserved site (InterPro:IPR017972), Cytochrome P450, E-class, group I (InterPro:IPR002401); BEST Arabidopsis thaliana protein match is: cytochrome P450, family 87, subfamily A, polypeptide 6 (TAIR:AT1G64940.1)</t>
  </si>
  <si>
    <t>unknown protein; FUNCTIONS IN: molecular_function unknown; INVOLVED IN: biological_process unknown; LOCATED IN: endomembrane system; EXPRESSED IN: 25 plant structures; EXPRESSED DURING: 13 growth stages; BEST Arabidopsis thaliana protein match is: unknown protein (TAIR:AT2G25270.1)</t>
  </si>
  <si>
    <t>expressed protein, similar to GB:AAC28203</t>
  </si>
  <si>
    <t>pseudogene, expressed protein</t>
  </si>
  <si>
    <t>beta-1,4-N-acetylglucosaminyltransferase family protein</t>
  </si>
  <si>
    <t>beta-1,4-N-acetylglucosaminyltransferase family protein; FUNCTIONS IN: transferase activity, transferring glycosyl groups, acetylglucosaminyltransferase activity; INVOLVED IN: protein amino acid N-linked glycosylation; LOCATED IN: endomembrane system, membrane; EXPRESSED IN: 14 plant structures; EXPRESSED DURING: 9 growth stages; CONTAINS InterPro DOMAIN/s: Glycosyl transferase, family 17 (InterPro:IPR006813); BEST Arabidopsis thaliana protein match is: beta-1,4-N-acetylglucosaminyltransferase family protein (TAIR:AT1G12990.1)</t>
  </si>
  <si>
    <t>Glycosyl transferase, family 17 | Nucleotide-diphospho-sugar transferases</t>
  </si>
  <si>
    <t>alanine:glyoxylate aminotransferase</t>
  </si>
  <si>
    <t>alanine:glyoxylate aminotransferase (AGT); FUNCTIONS IN: serine-pyruvate transaminase activity, serine-glyoxylate transaminase activity, alanine-glyoxylate transaminase activity; INVOLVED IN: photorespiration; LOCATED IN: apoplast, peroxisome, plasma membrane, chloroplast, membrane; LOCATED IN: in 6 components; EXPRESSED IN: 23 plant structures; EXPRESSED DURING: 14 growth stages; CONTAINS InterPro DOMAIN/s: Pyridoxal phosphate-dependent transferase, major domain (InterPro:IPR015424), Aminotransferase, class V/Cysteine desulfurase (InterPro:IPR000192), Aminotransferase class-V pyridoxal-phosphate binding site (InterPro:IPR020578), Pyridoxal phosphate-dependent transferase, major region, subdomain 1 (InterPro:IPR015421)</t>
  </si>
  <si>
    <t>Aminotransferase class V domain | Aminotransferase class-V pyridoxal-phosphate binding site | Pyridoxal phosphate-dependent transferase | Pyridoxal phosphate-dependent transferase, major region, subdomain 1 | Pyridoxal phosphate-dependent transferase, major region, subdomain 2 | Serine-pyruvate aminotransferase/2-aminoethylphosphonate-pyruvate transaminase</t>
  </si>
  <si>
    <t>S-adenosyl-L-methionine-dependent methyltransferases superfamily protein; FUNCTIONS IN: S-adenosylmethionine-dependent methyltransferase activity; INVOLVED IN: fatty acid biosynthetic process; LOCATED IN: membrane; EXPRESSED IN: leaf; CONTAINS InterPro DOMAIN/s: SAM dependent carboxyl methyltransferase (InterPro:IPR005299); BEST Arabidopsis thaliana protein match is: S-adenosyl-L-methionine-dependent methyltransferases superfamily protein (TAIR:AT5G38020.1)</t>
  </si>
  <si>
    <t>S-adenosyl-L-methionine-dependent methyltransferase-like | SAM dependent carboxyl methyltransferase</t>
  </si>
  <si>
    <t>Disease resistance protein (TIR-NBS-LRR class) family; FUNCTIONS IN: transmembrane receptor activity, nucleoside-triphosphatase activity, nucleotide binding, ATP binding; INVOLVED IN: signal transduction, apoptosis, defense response, innate immune response; LOCATED IN: intrinsic to membrane, endomembrane system; EXPRESSED IN: 19 plant structures; EXPRESSED DURING: 13 growth stages; CONTAINS InterPro DOMAIN/s: ATPase, AAA+ type, core (InterPro:IPR003593), NB-ARC (InterPro:IPR002182), Leucine-rich repeat (InterPro:IPR001611), Disease resistance protein (InterPro:IPR000767), Toll-Interleukin receptor (InterPro:IPR000157); BEST Arabidopsis thaliana protein match is: Disease resistance protein (TIR-NBS-LRR class) (TAIR:AT5G11250.1)</t>
  </si>
  <si>
    <t>dynamin related protein</t>
  </si>
  <si>
    <t>dynamin related protein (DRP3B); FUNCTIONS IN: GTP binding, GTPase activity; INVOLVED IN: post-embryonic development, peroxisome fission, mitochondrial fission; LOCATED IN: mitochondrion, peroxisome; LOCATED IN: mitochondrion, peroxisome, plasma membrane; EXPRESSED IN: 24 plant structures; EXPRESSED IN: 25 plant structures; EXPRESSED DURING: 14 growth stages; CONTAINS InterPro DOMAIN/s: Dynamin GTPase effector (InterPro:IPR003130), Dynamin, GTPase domain (InterPro:IPR001401), Dynamin, GTPase region, conserved site (InterPro:IPR019762), GTPase effector domain, GED (InterPro:IPR020850), Dynamin central region (InterPro:IPR000375); CONTAINS InterPro DOMAIN/s: Dynamin GTPase effector (InterPro:IPR003130), Dynamin, GTPase region, conserved site (InterPro:IPR019762), GTPase effector domain, GED (InterPro:IPR020850), Dynamin, GTPase domain (InterPro:IPR001401), Dynamin central region (InterPro:IPR000375); BEST Arabidopsis thaliana protein match is: dynamin-related protein 3A (TAIR:AT4G33650.1)</t>
  </si>
  <si>
    <t>Dynamin GTPase effector | Dynamin central domain | Dynamin superfamily | Dynamin, GTPase domain | Dynamin, GTPase region, conserved site | GTPase effector domain, GED | P-loop containing nucleoside triphosphate hydrolase</t>
  </si>
  <si>
    <t>RNA-binding (RRM/RBD/RNP motifs) family protein; FUNCTIONS IN: nucleotide binding, nucleic acid binding; INVOLVED IN: biological_process unknown; LOCATED IN: cellular_component unknown; EXPRESSED IN: root, synergid; CONTAINS InterPro DOMAIN/s: RNA recognition motif, RNP-1 (InterPro:IPR000504), Nucleotide-binding, alpha-beta plait (InterPro:IPR012677); BEST Arabidopsis thaliana protein match is: cold, circadian rhythm, and rna binding 2 (TAIR:AT2G21660.2)</t>
  </si>
  <si>
    <t>copia-like retrotransposon family, has a 1.6e-167 P-value blast match to GB:BAA78423 polyprotein (Ty1_Copia-element) (Arabidopsis thaliana)GB:BAA78423 polyprotein (Ty1_Copia-element) (Arabidopsis thaliana)GB:BAA78423 polyprotein (Ty1_Copia-element) (Arabidopsis thaliana)gi|4996361|dbj|BAA78423.1| polyprotein (Arabidopsis thaliana) (Ty1_Copia-element)</t>
  </si>
  <si>
    <t>Ankyrin repeat family protein with DHHC zinc finger domain</t>
  </si>
  <si>
    <t>Ankyrin repeat family protein with DHHC zinc finger domain; FUNCTIONS IN: zinc ion binding; INVOLVED IN: biological_process unknown; LOCATED IN: membrane; CONTAINS InterPro DOMAIN/s: Zinc finger, DHHC-type (InterPro:IPR001594), Ankyrin repeat-containing domain (InterPro:IPR020683), Ankyrin repeat (InterPro:IPR002110); BEST Arabidopsis thaliana protein match is: Ankyrin repeat family protein with DHHC zinc finger domain (TAIR:AT5G20350.1)</t>
  </si>
  <si>
    <t>Ankyrin repeat | Ankyrin repeat-containing domain | Zinc finger, DHHC-type, palmitoyltransferase</t>
  </si>
  <si>
    <t>Leucine-rich repeat protein kinase family protein; FUNCTIONS IN: kinase activity; INVOLVED IN: protein amino acid phosphorylation; LOCATED IN: endomembrane system;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Leucine-rich repeat protein kinase family protein (TAIR:AT2G14440.1)</t>
  </si>
  <si>
    <t>Concanavalin A-like lectin/glucanase, subgroup | Malectin-like carbohydrate-binding domain | Protein kinase domain | Protein kinase, ATP binding site | Protein kinase-like domain | Serine-threonine/tyrosine-protein kinase catalytic domain | Serine/threonine-protein kinase, active site</t>
  </si>
  <si>
    <t>vaculolar sorting receptor 3</t>
  </si>
  <si>
    <t>vaculolar sorting receptor 3 (VSR3); FUNCTIONS IN: calcium ion binding; INVOLVED IN: intracellular protein transport, protein targeting to vacuole; LOCATED IN: integral to plasma membrane, Golgi transport complex, membrane; EXPRESSED IN: callus, leaf; CONTAINS InterPro DOMAIN/s: Protease-associated PA (InterPro:IPR003137), EGF-like calcium-binding, conserved site (InterPro:IPR018097), EGF-like (InterPro:IPR006210), Growth factor, receptor (InterPro:IPR009030), EGF-like region, conserved site (InterPro:IPR013032); BEST Arabidopsis thaliana protein match is: vacuolar sorting receptor 4 (TAIR:AT2G14720.2)</t>
  </si>
  <si>
    <t>Complement Clr-like EGF domain | EGF-like calcium-binding, conserved site | EGF-like, conserved site | Epidermal growth factor-like domain | Protease-associated domain, PA</t>
  </si>
  <si>
    <t>arabinogalactan protein 9</t>
  </si>
  <si>
    <t>arabinogalactan protein 9 (AGP9)</t>
  </si>
  <si>
    <t>unknown protein; FUNCTIONS IN: molecular_function unknown; INVOLVED IN: biological_process unknown; LOCATED IN: chloroplast; EXPRESSED IN: 22 plant structures; EXPRESSED DURING: 13 growth stages; BEST Arabidopsis thaliana protein match is: unknown protein (TAIR:AT4G34265.1); BEST Arabidopsis thaliana protein match is: unknown protein (TAIR:AT4G34265.2)</t>
  </si>
  <si>
    <t>unknown protein; BEST Arabidopsis thaliana protein match is: unknown protein (TAIR:AT5G64190.1)</t>
  </si>
  <si>
    <t>pseudogene, disease resistance protein-related, low similarity to disease resistance protein Cf-2.1 (Lycopersicon pimpinellifolium) GI:1184075; contains Pfam profile PF00560: Leucine Rich Repeat; blastp match of 38% identity and 4.4e-96 P-value to GP|1184075|gb|AAC15779.1||U42444 Cf-2.1 {Lycopersicon pimpinellifolium}</t>
  </si>
  <si>
    <t>Leucine-rich repeat (LRR) family protein; INVOLVED IN: biological_process unknown; LOCATED IN: mitochondrion; CONTAINS InterPro DOMAIN/s: Leucine-rich repeat (InterPro:IPR001611); BEST Arabidopsis thaliana protein match is: receptor like protein 34 (TAIR:AT3G11010.1)</t>
  </si>
  <si>
    <t>lipid transfer protein</t>
  </si>
  <si>
    <t>lipid transfer protein (LTP); FUNCTIONS IN: lipid binding; INVOLVED IN: lipid transport; LOCATED IN: endomembrane system; EXPRESSED IN: 20 plant structures; EXPRESSED DURING: 13 growth stages; CONTAINS InterPro DOMAIN/s: Bifunctional inhibitor/plant lipid transfer protein/seed storage (InterPro:IPR016140), Plant lipid transfer protein/seed storage/trypsin-alpha amylase inhibitor (InterPro:IPR003612), Plant lipid transfer protein/Par allergen (InterPro:IPR000528), Plant lipid transfer protein/hydrophobic protein, helical domain (InterPro:IPR013770); BEST Arabidopsis thaliana protein match is: lipid transfer protein 1 (TAIR:AT2G38540.1)</t>
  </si>
  <si>
    <t>Bifunctional inhibitor/plant lipid transfer protein/seed storage helical domain | Plant lipid transfer protein/Par allergen</t>
  </si>
  <si>
    <t>3-ketoacyl-CoA synthase 8</t>
  </si>
  <si>
    <t>3-ketoacyl-CoA synthase 8 (KCS8); FUNCTIONS IN: transferase activity, transferring acyl groups other than amino-acyl groups, catalytic activity, acyltransferase activity; INVOLVED IN: fatty acid elongation, very long-chain fatty acid metabolic process, response to osmotic stress; LOCATED IN: endoplasmic reticulum; EXPRESSED IN: 23 plant structures; EXPRESSED DURING: 13 growth stages; CONTAINS InterPro DOMAIN/s: Thiolase-like (InterPro:IPR016039), Very-long-chain 3-ketoacyl-CoA synthase (InterPro:IPR012392), 3-Oxoacyl-[acyl-carrier-protein (ACP)] synthase III C-terminal (InterPro:IPR013747), FAE1/Type III polyketide synthase-like protein (InterPro:IPR013601), Thiolase-like, subgroup (InterPro:IPR016038); BEST Arabidopsis thaliana protein match is: 3-ketoacyl-CoA synthase 16 (TAIR:AT4G34250.1)</t>
  </si>
  <si>
    <t>DNA-directed RNA polymerase family protein</t>
  </si>
  <si>
    <t>NRPB3; FUNCTIONS IN: DNA-directed RNA polymerase activity, protein dimerization activity, DNA binding; INVOLVED IN: transcription; LOCATED IN: in 6 components; CONTAINS InterPro DOMAIN/s: DNA-directed RNA polymerase, insert domain (InterPro:IPR011262), DNA-directed RNA polymerase, dimerisation (InterPro:IPR011261), DNA-directed RNA polymerase, RpoA/D/Rpb3-type (InterPro:IPR011263), DNA-directed RNA polymerase, 30-40kDa subunit, conserved site (InterPro:IPR001514), DNA-directed RNA polymerase, RBP11-like (InterPro:IPR009025); BEST Arabidopsis thaliana protein match is: DNA-directed RNA polymerase family protein (TAIR:AT2G15400.1)</t>
  </si>
  <si>
    <t>UDP-glucosyl transferase 73B5</t>
  </si>
  <si>
    <t>UDP-glucosyl transferase 73B5 (UGT73B5); FUNCTIONS IN: quercetin 3-O-glucosyltransferase activity, UDP-glycosyltransferase activity, UDP-glucosyltransferase activity, transferase activity, transferring glycosyl groups; INVOLVED IN: response to other organism; LOCATED IN: endomembrane system; EXPRESSED IN: 9 plant structures; EXPRESSED DURING: L mature pollen stage, M germinated pollen stage, LP.04 four leaves visible, 4 anthesis, petal differentiation and expansion stage; CONTAINS InterPro DOMAIN/s: UDP-glucuronosyl/UDP-glucosyltransferase (InterPro:IPR002213); BEST Arabidopsis thaliana protein match is: UDP-glycosyltransferase 73B4 (TAIR:AT2G15490.3)</t>
  </si>
  <si>
    <t>UDP-glycosyltransferase 73B4</t>
  </si>
  <si>
    <t>UDP-glycosyltransferase 73B4 (UGT73B4); FUNCTIONS IN: quercetin 3-O-glucosyltransferase activity, UDP-glycosyltransferase activity, quercetin 7-O-glucosyltransferase activity, UDP-glucosyltransferase activity, transferase activity, transferring glycosyl groups; INVOLVED IN: response to other organism; LOCATED IN: endomembrane system; EXPRESSED IN: root; CONTAINS InterPro DOMAIN/s: UDP-glucuronosyl/UDP-glucosyltransferase (InterPro:IPR002213); BEST Arabidopsis thaliana protein match is: UDP-glucosyl transferase 73B5 (TAIR:AT2G15480.1); BEST Arabidopsis thaliana protein match is: UDP-glucosyl transferase 73B5 (TAIR:AT2G15480.2)</t>
  </si>
  <si>
    <t>RING/U-box superfamily protein; FUNCTIONS IN: zinc ion binding; EXPRESSED IN: 22 plant structures; EXPRESSED DURING: 13 growth stages; CONTAINS InterPro DOMAIN/s: Zinc finger, RING-type (InterPro:IPR001841), Zinc finger, C3HC4 RING-type (InterPro:IPR018957); BEST Arabidopsis thaliana protein match is: Zinc finger, C3HC4 type (RING finger) family protein (TAIR:AT1G68070.1)</t>
  </si>
  <si>
    <t>nitrite reductase 1</t>
  </si>
  <si>
    <t>nitrite reductase 1 (NIR1); FUNCTIONS IN: ferredoxin-nitrate reductase activity, nitrite reductase (NO-forming) activity; INVOLVED IN: response to salt stress, response to nitrate; LOCATED IN: mitochondrion, apoplast, chloroplast stroma, chloroplast, membrane; EXPRESSED IN: 24 plant structures; EXPRESSED DURING: 14 growth stages; CONTAINS InterPro DOMAIN/s: Nitrite/sulphite reductase iron-sulphur/siroheam-binding site (InterPro:IPR006066), Nitrite/sulphite reductase 4Fe-4S domain (InterPro:IPR006067), Nitrite/sulphite reductase, hemoprotein beta-component, ferrodoxin-like (InterPro:IPR005117); BEST Arabidopsis thaliana protein match is: sulfite reductase (TAIR:AT5G04590.1)</t>
  </si>
  <si>
    <t>Nitrite/Sulfite reductase ferredoxin-like domain | Nitrite/sulphite reductase 4Fe-4S domain | Nitrite/sulphite reductase iron-sulphur/siroheam-binding site</t>
  </si>
  <si>
    <t>Pentatricopeptide repeat (PPR) superfamily protein; CONTAINS InterPro DOMAIN/s: Pentatricopeptide repeat (InterPro:IPR002885); BEST Arabidopsis thaliana protein match is: Tetratricopeptide repeat (TPR)-like superfamily protein (TAIR:AT5G01110.1)</t>
  </si>
  <si>
    <t>Tetratricopeptide repeat (TPR)-like superfamily protein; CONTAINS InterPro DOMAIN/s: Pentatricopeptide repeat (InterPro:IPR002885); BEST Arabidopsis thaliana protein match is: Pentatricopeptide repeat (PPR) superfamily protein (TAIR:AT4G32450.1)</t>
  </si>
  <si>
    <t>Leucine-rich repeat (LRR) family protein; FUNCTIONS IN: structural constituent of cell wall; LOCATED IN: endomembrane system; EXPRESSED IN: 15 plant structures; EXPRESSED DURING: 8 growth stages; CONTAINS InterPro DOMAIN/s: Leucine-rich repeat (InterPro:IPR001611); BEST Arabidopsis thaliana protein match is: Leucine-rich repeat (LRR) family protein (TAIR:AT4G33970.1)</t>
  </si>
  <si>
    <t>maternal effect embryo arrest 14</t>
  </si>
  <si>
    <t>maternal effect embryo arrest 14 (MEE14); FUNCTIONS IN: molecular_function unknown; INVOLVED IN: defense response to fungus, embryo development ending in seed dormancy; LOCATED IN: chloroplast; EXPRESSED IN: 22 plant structures; EXPRESSED DURING: 13 growth stages</t>
  </si>
  <si>
    <t>CSL zinc finger domain-containing protein</t>
  </si>
  <si>
    <t>CSL zinc finger domain-containing protein; FUNCTIONS IN: molecular_function unknown; BEST Arabidopsis thaliana protein match is: unknown protein (TAIR:AT3G44150.1); INVOLVED IN: biological_process unknown; LOCATED IN: cellular_component unknown; CONTAINS InterPro DOMAIN/s: Zinc finger, DPH-type (InterPro:IPR007872)</t>
  </si>
  <si>
    <t>Zinc finger, DPH-type</t>
  </si>
  <si>
    <t>Tetratricopeptide repeat (TPR)-like superfamily protein; CONTAINS InterPro DOMAIN/s: Pentatricopeptide repeat (InterPro:IPR002885); BEST Arabidopsis thaliana protein match is: Tetratricopeptide repeat (TPR)-like superfamily protein (TAIR:AT5G39710.1)</t>
  </si>
  <si>
    <t>hemoglobin 1</t>
  </si>
  <si>
    <t>hemoglobin 1 (HB1); FUNCTIONS IN: oxygen binding; INVOLVED IN: response to hypoxia; LOCATED IN: cell wall, plasma membrane; EXPRESSED IN: 22 plant structures; EXPRESSED DURING: 14 growth stages; CONTAINS InterPro DOMAIN/s: Leghaemoglobin (InterPro:IPR001032), Globin-like (InterPro:IPR009050), Leghaemoglobin, iron-binding site (InterPro:IPR019824), Globin, subset (InterPro:IPR000971), Globin (InterPro:IPR012292); BEST Arabidopsis thaliana protein match is: haemoglobin 2 (TAIR:AT3G10520.1)</t>
  </si>
  <si>
    <t>Globin | Globin, structural domain | Globin-like | Leghaemoglobin | Leghaemoglobin, iron-binding site</t>
  </si>
  <si>
    <t>plastid division2</t>
  </si>
  <si>
    <t>PLASTID DIVISION2 (PDV2); FUNCTIONS IN: molecular_function unknown; INVOLVED IN: plastid fission; EXPRESSED IN: 23 plant structures; LOCATED IN: mitochondrion; EXPRESSED DURING: 13 growth stages; BEST Arabidopsis thaliana protein match is: plastid division1 (TAIR:AT5G53280.1)</t>
  </si>
  <si>
    <t>similar to DNA binding [Arabidopsis thaliana] (TAIR:AT3G47680.1); similar to hypothetical protein 24.t00018 [Brassica oleracea] (GB:ABD64940.1); contains InterPro domain Homeodomain-like; (InterPro:IPR009057)</t>
  </si>
  <si>
    <t>No apical meristem-associated, C-terminal domain</t>
  </si>
  <si>
    <t>SNF2 domain-containing protein / helicase domain-containing protein</t>
  </si>
  <si>
    <t>DEFECTIVE IN RNA-DIRECTED DNA METHYLATION 1 (DRD1); FUNCTIONS IN: helicase activity, DNA binding, ATP binding, nucleic acid binding; INVOLVED IN: DNA methylation, production of siRNA involved in RNA interference; LOCATED IN: cellular_component unknown; EXPRESSED IN: 9 plant structures; EXPRESSED DURING: 6 growth stages; CONTAINS InterPro DOMAIN/s: DEAD-like helicase, N-terminal (InterPro:IPR014001), DNA/RNA helicase, C-terminal (InterPro:IPR001650), Helicase, superfamily 1/2, ATP-binding domain (InterPro:IPR014021), SNF2-related (InterPro:IPR000330); BEST Arabidopsis thaliana protein match is: chromatin remodeling 34 (TAIR:AT2G21450.1)</t>
  </si>
  <si>
    <t>Helicase, C-terminal | Helicase, superfamily 1/2, ATP-binding domain | P-loop containing nucleoside triphosphate hydrolase | SNF2-related</t>
  </si>
  <si>
    <t>MINICHROMOSOME MAINTENANCE 4 (MCM4); FUNCTIONS IN: nucleoside-triphosphatase activity, DNA-dependent ATPase activity, DNA binding, nucleotide binding, ATP binding; INVOLVED IN: cell proliferation, DNA-dependent DNA replication initiation, DNA unwinding involved in replication; LOCATED IN: nuclear chromatin; EXPRESSED IN: 24 plant structures; EXPRESSED DURING: 16 growth stages; CONTAINS InterPro DOMAIN/s: Nucleic acid-binding, OB-fold-like (InterPro:IPR016027), Nucleic acid-binding, OB-fold (InterPro:IPR012340), ATPase, AAA+ type, core (InterPro:IPR003593), DNA-dependent ATPase MCM (InterPro:IPR001208), DNA-dependent ATPase MCM, conserved site (InterPro:IPR018525), MCM protein 4 (InterPro:IPR008047); BEST Arabidopsis thaliana protein match is: minichromosome maintenance (MCM2/3/5) family protein (TAIR:AT5G44635.1)</t>
  </si>
  <si>
    <t>AAA+ ATPase domain | MCM N-terminal domain | Mini-chromosome maintenance complex protein 4 | Mini-chromosome maintenance, DNA-dependent ATPase | Mini-chromosome maintenance, conserved site | Nucleic acid-binding, OB-fold | P-loop containing nucleoside triphosphate hydrolase | Rubredoxin-type fold</t>
  </si>
  <si>
    <t>unknown protein; LOCATED IN: endomembrane system; EXPRESSED IN: sperm cell</t>
  </si>
  <si>
    <t>rotamase CYP 3</t>
  </si>
  <si>
    <t>rotamase CYP 3 (ROC3); FUNCTIONS IN: peptidyl-prolyl cis-trans isomerase activity; INVOLVED IN: protein folding, signal transduction; LOCATED IN: cytosol, chloroplast, plasma membrane; EXPRESSED IN: 25 plant structures; EXPRESSED IN: 26 plant structures; EXPRESSED DURING: 14 growth stages; CONTAINS InterPro DOMAIN/s: Cyclophilin-like (InterPro:IPR015891), Peptidyl-prolyl cis-trans isomerase, cyclophilin-type (InterPro:IPR002130); CONTAINS InterPro DOMAIN/s: Cyclophilin-like (InterPro:IPR015891), Peptidyl-prolyl cis-trans isomerase, cyclophilin-type (InterPro:IPR002130), Peptidyl-prolyl cis-trans isomerase, cyclophilin-type, conserved site (InterPro:IPR020892); BEST Arabidopsis thaliana protein match is: Cyclophilin-like peptidyl-prolyl cis-trans isomerase family protein (TAIR:AT2G21130.1)</t>
  </si>
  <si>
    <t>Cyclophilin-like domain | Cyclophilin-type peptidyl-prolyl cis-trans isomerase | Cyclophilin-type peptidyl-prolyl cis-trans isomerase domain | Cyclophilin-type peptidyl-prolyl cis-trans isomerase, conserved site</t>
  </si>
  <si>
    <t>multimeric translocon complex in the outer envelope membrane 132</t>
  </si>
  <si>
    <t>multimeric translocon complex in the outer envelope membrane 132 (TOC132); FUNCTIONS IN: transmembrane receptor activity; INVOLVED IN: protein targeting to chloroplast; LOCATED IN: chloroplast outer membrane, membrane; EXPRESSED IN: 24 plant structures; EXPRESSED DURING: 13 growth stages; CONTAINS InterPro DOMAIN/s: Chloroplast protein import component Toc86/159 (InterPro:IPR005690), AIG1 (InterPro:IPR006703); BEST Arabidopsis thaliana protein match is: translocon outer complex protein 120 (TAIR:AT3G16620.1)</t>
  </si>
  <si>
    <t>AIG1 | Chloroplast protein import component Toc86/159 | Domain of unknown function DUF3406, chloroplast translocase | P-loop containing nucleoside triphosphate hydrolase</t>
  </si>
  <si>
    <t>actin depolymerizing factor 5</t>
  </si>
  <si>
    <t>actin depolymerizing factor 5 (ADF5); FUNCTIONS IN: actin binding; INVOLVED IN: biological_process unknown; LOCATED IN: intracellular; EXPRESSED IN: 22 plant structures; EXPRESSED DURING: 13 growth stages; CONTAINS InterPro DOMAIN/s: Actin-binding, cofilin/tropomyosin type (InterPro:IPR002108); CONTAINS InterPro DOMAIN/s: Diguanylate phosphodiesterase, predicted (InterPro:IPR001633), Actin-binding, cofilin/tropomyosin type (InterPro:IPR002108); BEST Arabidopsis thaliana protein match is: actin depolymerizing factor 9 (TAIR:AT4G34970.1)</t>
  </si>
  <si>
    <t>ADF-H/Gelsolin-like domain | ADF/Cofilin/Destrin | Actin-depolymerising factor homology domain | EAL domain</t>
  </si>
  <si>
    <t>Transducin family protein / WD-40 repeat family protein</t>
  </si>
  <si>
    <t>MULTICOPY SUPPRESSOR OF IRA1 2 (MSI2); CONTAINS InterPro DOMAIN/s: Histone-binding protein RBBP4 (InterPro:IPR022052),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 family protein / WD-40 repeat family protein (TAIR:AT4G35050.1)</t>
  </si>
  <si>
    <t>G-protein beta WD-40 repeat | Histone-binding protein RBBP4, N-terminal | WD40 repeat | WD40 repeat, conserved site | WD40-repeat-containing domain | WD40/YVTN repeat-like-containing domain</t>
  </si>
  <si>
    <t>plasma membrane intrinsic protein 2;8</t>
  </si>
  <si>
    <t>plasma membrane intrinsic protein 2;8 (PIP2;8); FUNCTIONS IN: water channel activity; INVOLVED IN: transport, transmembrane transport; LOCATED IN: membrane; EXPRESSED IN: root, flower, cultured cell, leaf; CONTAINS InterPro DOMAIN/s: Major intrinsic protein, conserved site (InterPro:IPR022357), Aquaporin (InterPro:IPR012269), Major intrinsic protein (InterPro:IPR000425); BEST Arabidopsis thaliana protein match is: plasma membrane intrinsic protein 3 (TAIR:AT4G35100.2)</t>
  </si>
  <si>
    <t>Arabidopsis phospholipase-like protein (PEARLI 4) family</t>
  </si>
  <si>
    <t>Arabidopsis phospholipase-like protein (PEARLI 4) family; FUNCTIONS IN: molecular_function unknown; INVOLVED IN: biological_process unknown; LOCATED IN: plasma membrane; EXPRESSED IN: 24 plant structures; EXPRESSED DURING: 13 growth stages; CONTAINS InterPro DOMAIN/s: Phospholipase-like, arabidopsis (InterPro:IPR007942); BEST Arabidopsis thaliana protein match is: Arabidopsis phospholipase-like protein (PEARLI 4) family (TAIR:AT4G35110.2); BEST Arabidopsis thaliana protein match is: Arabidopsis phospholipase-like protein (PEARLI 4) family (TAIR:AT4G35110.3)</t>
  </si>
  <si>
    <t>Phospholipase-like</t>
  </si>
  <si>
    <t>maternal effect embryo arrest 15 (MEE15); FUNCTIONS IN: tetracycline transporter activity; INVOLVED IN: embryo development ending in seed dormancy; LOCATED IN: integral to membrane; EXPRESSED IN: 22 plant structures; EXPRESSED DURING: 13 growth stages; CONTAINS InterPro DOMAIN/s: Tetracycline resistance protein, TetA (InterPro:IPR001958), Major facilitator superfamily MFS-1 (InterPro:IPR011701), Major facilitator superfamily, general substrate transporter (InterPro:IPR016196); BEST Arabidopsis thaliana protein match is: Major facilitator superfamily protein (TAIR:AT2G16980.2)</t>
  </si>
  <si>
    <t>Major facilitator superfamily | Major facilitator superfamily domain, general substrate transporter | Tetracycline resistance protein, TetA/multidrug resistance protein MdtG</t>
  </si>
  <si>
    <t>Mechanosensitive ion channel family protein</t>
  </si>
  <si>
    <t>Mechanosensitive ion channel family protein; FUNCTIONS IN: molecular_function unknown; INVOLVED IN: transmembrane transport; LOCATED IN: membrane; CONTAINS InterPro DOMAIN/s: Membrane protein, At2g17000, predicted (InterPro:IPR016688), Mechanosensitive ion channel MscS (InterPro:IPR006685), Like-Sm ribonucleoprotein (LSM)-related domain (InterPro:IPR010920); BEST Arabidopsis thaliana protein match is: Mechanosensitive ion channel family protein (TAIR:AT2G17000.1)</t>
  </si>
  <si>
    <t>F-box family protein with a domain of unknown function (DUF295)</t>
  </si>
  <si>
    <t>CONTAINS InterPro DOMAIN/s: F-box domain, cyclin-like (InterPro:IPR001810), Protein of unknown function DUF295 (InterPro:IPR005174); BEST Arabidopsis thaliana protein match is: F-box family protein with a domain of unknown function (DUF295) (TAIR:AT2G17030.1)</t>
  </si>
  <si>
    <t>Pentatricopeptide repeat (PPR) superfamily protein; CONTAINS InterPro DOMAIN/s: Pentatricopeptide repeat (InterPro:IPR002885); BEST Arabidopsis thaliana protein match is: Pentatricopeptide repeat (PPR) superfamily protein (TAIR:AT5G65560.1)</t>
  </si>
  <si>
    <t>Tetratricopeptide repeat (TPR)-like superfamily protein; INVOLVED IN: N-terminal protein myristoylation; CONTAINS InterPro DOMAIN/s: Pentatricopeptide repeat (InterPro:IPR002885); BEST Arabidopsis thaliana protein match is: Tetratricopeptide repeat (TPR)-like superfamily protein (TAIR:AT3G57430.1)</t>
  </si>
  <si>
    <t>EMBRYO DEFECTIVE 2762 (EMB2762); FUNCTIONS IN: molecular_function unknown; INVOLVED IN: biological_process unknown; LOCATED IN: membrane; EXPRESSED IN: 22 plant structures; EXPRESSED DURING: 13 growth stages; CONTAINS InterPro DOMAIN/s: CCAAT-binding factor (InterPro:IPR005612)</t>
  </si>
  <si>
    <t>CCAAT-binding factor | Nucleolar complex protein 4</t>
  </si>
  <si>
    <t>Ribosomal protein S4 (RPS4A) family protein</t>
  </si>
  <si>
    <t>Ribosomal protein S4 (RPS4A) family protein; CONTAINS InterPro DOMAIN/s: Ribosomal protein S4e, central (InterPro:IPR013845), Ribosomal protein S4e, N-terminal, conserved site (InterPro:IPR018199), RNA-binding S4 (InterPro:IPR002942), Ribosomal protein S4e, N-terminal (InterPro:IPR013843), Ribosomal protein S4e (InterPro:IPR000876); FUNCTIONS IN: structural constituent of ribosome; BEST Arabidopsis thaliana protein match is: Ribosomal protein S4 (RPS4A) family protein (TAIR:AT5G07090.1); INVOLVED IN: translation; LOCATED IN: cytosolic small ribosomal subunit, plasma membrane, chloroplast; EXPRESSED IN: 26 plant structures; EXPRESSED DURING: 15 growth stages; CONTAINS InterPro DOMAIN/s: Ribosomal protein S4e, central (InterPro:IPR013845), Ribosomal protein S4e, N-terminal, conserved site (InterPro:IPR018199), KOW (InterPro:IPR005824), RNA-binding S4 (InterPro:IPR002942), Ribosomal protein S4e, N-terminal (InterPro:IPR013843), Ribosomal protein S4e (InterPro:IPR000876)</t>
  </si>
  <si>
    <t>KOW | RNA-binding S4 domain | Ribosomal protein S4e | Ribosomal protein S4e, N-terminal | Ribosomal protein S4e, N-terminal, conserved site | Ribosomal protein S4e, central region</t>
  </si>
  <si>
    <t>3-hydroxy-3-methylglutaryl-CoA reductase 2</t>
  </si>
  <si>
    <t>3-hydroxy-3-methylglutaryl-CoA reductase 2 (HMG2); CONTAINS InterPro DOMAIN/s: Hydroxymethylglutaryl-CoA reductase, class I, catalytic (InterPro:IPR004554), Hydroxymethylglutaryl-CoA reductase, class I/II, substrate-binding (InterPro:IPR009029), Hydroxymethylglutaryl-CoA reductase, class I/II, NAD/NADP-binding (InterPro:IPR009023), Hydroxymethylglutaryl-CoA reductase, class I/II, catalytic (InterPro:IPR002202); BEST Arabidopsis thaliana protein match is: hydroxy methylglutaryl CoA reductase 1 (TAIR:AT1G76490.1)</t>
  </si>
  <si>
    <t>Hydroxymethylglutaryl-CoA reductase, N-terminal | Hydroxymethylglutaryl-CoA reductase, class I/II | Hydroxymethylglutaryl-CoA reductase, class I/II, NAD/NADP-binding domain | Hydroxymethylglutaryl-CoA reductase, class I/II, catalytic domain | Hydroxymethylglutaryl-CoA reductase, class I/II, conserved site | Hydroxymethylglutaryl-CoA reductase, class I/II, substrate-binding domain | Hydroxymethylglutaryl-CoA reductase, eukaryotic/arcaheal type</t>
  </si>
  <si>
    <t>RING-H2 finger A3A</t>
  </si>
  <si>
    <t>RING-H2 finger A3A (RHA3A); FUNCTIONS IN: zinc ion binding; EXPRESSED IN: 21 plant structures; EXPRESSED DURING: 13 growth stages; CONTAINS InterPro DOMAIN/s: Zinc finger, RING-type (InterPro:IPR001841), Zinc finger, C3HC4 RING-type (InterPro:IPR018957); BEST Arabidopsis thaliana protein match is: RING-H2 finger A3B (TAIR:AT4G35480.1)</t>
  </si>
  <si>
    <t>Auxin efflux carrier family protein; FUNCTIONS IN: auxin:hydrogen symporter activity; INVOLVED IN: auxin polar transport, transmembrane transport; LOCATED IN: endomembrane system, integral to membrane; EXPRESSED IN: 19 plant structures; EXPRESSED DURING: 13 growth stages; CONTAINS InterPro DOMAIN/s: Auxin efflux carrier (InterPro:IPR004776); BEST Arabidopsis thaliana protein match is: Auxin efflux carrier family protein (TAIR:AT5G65980.1)</t>
  </si>
  <si>
    <t>ribonuclease II family protein</t>
  </si>
  <si>
    <t>EMBRYO DEFECTIVE 2763 (EMB2763); FUNCTIONS IN: ribonuclease activity, RNA binding; LOCATED IN: endomembrane system; EXPRESSED IN: 22 plant structures; EXPRESSED DURING: 13 growth stages; CONTAINS InterPro DOMAIN/s: Nucleotide binding protein, PINc (InterPro:IPR006596), Ribonuclease II/R (InterPro:IPR001900); BEST Arabidopsis thaliana protein match is: Ribonuclease II/R family protein (TAIR:AT1G77680.1)</t>
  </si>
  <si>
    <t>Nucleic acid-binding, OB-fold | PIN domain | PIN domain-like | Ribonuclease II/R, conserved site</t>
  </si>
  <si>
    <t>high mobility group B4</t>
  </si>
  <si>
    <t>high mobility group B4 (HMGB4); FUNCTIONS IN: chromatin binding, structural constituent of chromatin, DNA binding, sequence-specific DNA binding transcription factor activity; INVOLVED IN: chromatin assembly or disassembly; LOCATED IN: chromatin; EXPRESSED IN: 24 plant structures; EXPRESSED DURING: 13 growth stages; CONTAINS InterPro DOMAIN/s: High mobility group, superfamily (InterPro:IPR009071), High mobility group, HMG1/HMG2 (InterPro:IPR000910); BEST Arabidopsis thaliana protein match is: high mobility group B5 (TAIR:AT4G35570.1)</t>
  </si>
  <si>
    <t>Undecaprenyl pyrophosphate synthetase family protein</t>
  </si>
  <si>
    <t>Undecaprenyl pyrophosphate synthetase family protein; FUNCTIONS IN: transferase activity, transferring alkyl or aryl (other than methyl) groups; EXPRESSED IN: 22 plant structures; EXPRESSED DURING: 13 growth stages; CONTAINS InterPro DOMAIN/s: Di-trans-poly-cis-decaprenylcistransferase-like, conserved site (InterPro:IPR018520), Di-trans-poly-cis-decaprenylcistransferase-like (InterPro:IPR001441); BEST Arabidopsis thaliana protein match is: Undecaprenyl pyrophosphate synthetase family protein (TAIR:AT5G60510.1)</t>
  </si>
  <si>
    <t>Decaprenyl diphosphate synthase-like | Di-trans-poly-cis-decaprenylcistransferase-like, conserved site</t>
  </si>
  <si>
    <t>Cyclin B2;1</t>
  </si>
  <si>
    <t>Cyclin B2;1 (CYCB2;1); FUNCTIONS IN: cyclin-dependent protein kinase regulator activity; INVOLVED IN: regulation of cell cycle; LOCATED IN: nucleus; EXPRESSED IN: 12 plant structures; EXPRESSED DURING: 6 growth stages; CONTAINS InterPro DOMAIN/s: Cyclin, C-terminal (InterPro:IPR004367), Cyclin-like (InterPro:IPR011028), Cyclin, N-terminal (InterPro:IPR006671), Cyclin, A/B/D/E (InterPro:IPR014400), Cyclin (InterPro:IPR006670); BEST Arabidopsis thaliana protein match is: Cyclin B2;2 (TAIR:AT4G35620.1)</t>
  </si>
  <si>
    <t>AMP-dependent synthetase and ligase family protein; FUNCTIONS IN: catalytic activity; INVOLVED IN: metabolic process; LOCATED IN: mitochondrion; EXPRESSED IN: carpel; EXPRESSED DURING: petal differentiation and expansion stage; CONTAINS InterPro DOMAIN/s: AMP-binding, conserved site (InterPro:IPR020845), AMP-dependent synthetase/ligase (InterPro:IPR000873); BEST Arabidopsis thaliana protein match is: acyl activating enzyme 1 (TAIR:AT1G20560.1)</t>
  </si>
  <si>
    <t>AMP-binding enzyme C-terminal domain | AMP-binding, conserved site | AMP-dependent synthetase/ligase</t>
  </si>
  <si>
    <t>Tetratricopeptide repeat (TPR)-like superfamily protein; CONTAINS InterPro DOMAIN/s: Pentatricopeptide repeat (InterPro:IPR002885); BEST Arabidopsis thaliana protein match is: Pentatricopeptide repeat (PPR) superfamily protein (TAIR:AT3G53700.1)</t>
  </si>
  <si>
    <t>SUPPRESSOR OF DRM1 DRM2 CMT3 (SDC); CONTAINS InterPro DOMAIN/s: F-box domain, Skp2-like (InterPro:IPR022364), Protein of unknown function DUF295 (InterPro:IPR005174); BEST Arabidopsis thaliana protein match is: Protein of unknown function (DUF295) (TAIR:AT1G65760.1)</t>
  </si>
  <si>
    <t>F-box domain | Protein of unknown function DUF295</t>
  </si>
  <si>
    <t>FUNCTIONS IN: molecular_function unknown; INVOLVED IN: biological_process unknown; CONTAINS InterPro DOMAIN/s: Domain of unknown function DUF1990 (InterPro:IPR018960); LOCATED IN: chloroplast</t>
  </si>
  <si>
    <t>Domain of unknown function DUF1990</t>
  </si>
  <si>
    <t>unknown protein; FUNCTIONS IN: molecular_function unknown; INVOLVED IN: biological_process unknown; LOCATED IN: plasma membrane; EXPRESSED IN: cultured cell; BEST Arabidopsis thaliana protein match is: unknown protein (TAIR:AT4G08330.1)</t>
  </si>
  <si>
    <t>Mss4-like | Peptide methionine sulphoxide reductase MrsB</t>
  </si>
  <si>
    <t>unknown protein; BEST Arabidopsis thaliana protein match is: unknown protein (TAIR:AT4G35940.2)</t>
  </si>
  <si>
    <t>Arabidopsis RAC-like 1</t>
  </si>
  <si>
    <t>Arabidopsis RAC-like 1 (ARAC1); FUNCTIONS IN: GTP binding; INVOLVED IN: auxin mediated signaling pathway, abscisic acid mediated signaling pathway; LOCATED IN: nucleus, cytoplasm, phragmoplast, spindle; EXPRESSED IN: 24 plant structures; EXPRESSED DURING: 15 growth stages; CONTAINS InterPro DOMAIN/s: Ras GTPase (InterPro:IPR001806), Small GTP-binding protein (InterPro:IPR005225), Ras (InterPro:IPR013753), Small GTPase, Rho type (InterPro:IPR003578); BEST Arabidopsis thaliana protein match is: RAC-like 6 (TAIR:AT4G35950.1)</t>
  </si>
  <si>
    <t>P-loop containing nucleoside triphosphate hydrolase | Small GTP-binding protein domain | Small GTPase superfamily | Small GTPase superfamily, Rho type</t>
  </si>
  <si>
    <t>TBP-associated factor 14</t>
  </si>
  <si>
    <t>TBP-associated factor 14 (TAF14); INVOLVED IN: regulation of transcription, DNA-dependent; LOCATED IN: nucleus; CONTAINS InterPro DOMAIN/s: YEATS (InterPro:IPR005033); BEST Arabidopsis thaliana protein match is: YEATS family protein (TAIR:AT5G45600.1); BEST Arabidopsis thaliana protein match is: YEATS family protein (TAIR:AT5G45600.2)</t>
  </si>
  <si>
    <t>YEATS</t>
  </si>
  <si>
    <t>SAUR-like auxin-responsive protein family ; CONTAINS InterPro DOMAIN/s: Auxin responsive SAUR protein (InterPro:IPR003676); BEST Arabidopsis thaliana protein match is: SAUR-like auxin-responsive protein family  (TAIR:AT4G36110.1)</t>
  </si>
  <si>
    <t>Ribosomal protein L2 family</t>
  </si>
  <si>
    <t>embryo defective 2296 (EMB2296); FUNCTIONS IN: structural constituent of ribosome, protein binding; INVOLVED IN: translation, embryo development ending in seed dormancy; LOCATED IN: in 7 components; EXPRESSED IN: male gametophyte, guard cell, cultured cell; EXPRESSED DURING: L mature pollen stage, M germinated pollen stage; CONTAINS InterPro DOMAIN/s: Nucleic acid-binding, OB-fold (InterPro:IPR012340), Ribosomal protein L2 (InterPro:IPR002171), Translation protein SH3-like (InterPro:IPR008991), Nucleic acid-binding, OB-fold-like (InterPro:IPR016027), Ribosomal protein L2, C-terminal (InterPro:IPR022669), Ribosomal protein L2, domain 3 (InterPro:IPR014726), Ribosomal Proteins L2, RNA binding domain (InterPro:IPR022666), Ribosomal protein L2, conserved site (InterPro:IPR022671); BEST Arabidopsis thaliana protein match is: Ribosomal protein L2 family (TAIR:AT4G36130.1)</t>
  </si>
  <si>
    <t>Nucleic acid-binding, OB-fold | Ribosomal Proteins L2, RNA binding domain | Ribosomal protein L2 | Ribosomal protein L2 domain 2 | Ribosomal protein L2, C-terminal | Ribosomal protein L2, archaeal-type | Ribosomal protein L2, conserved site | Ribosomal protein L2, domain 3 | Translation protein SH3-like domain</t>
  </si>
  <si>
    <t>SHI-related sequence 4</t>
  </si>
  <si>
    <t>SHI-related sequence 4 (SRS4); CONTAINS InterPro DOMAIN/s: Lateral Root Primordium type 1, C-terminal (InterPro:IPR006511), Zinc finger, Lateral Root Primordium type 1 (InterPro:IPR006510), Protein of unknown function DUF702 (InterPro:IPR007818); BEST Arabidopsis thaliana protein match is: Lateral root primordium (LRP) protein-related (TAIR:AT4G36260.1)</t>
  </si>
  <si>
    <t>Lateral Root Primordium type 1, C-terminal | Protein of unknown function DUF702 | Zinc finger, lateral root primordium type 1</t>
  </si>
  <si>
    <t>basic leucine-zipper 2</t>
  </si>
  <si>
    <t>basic leucine-zipper 2 (bZIP2); FUNCTIONS IN: DNA binding, protein heterodimerization activity, sequence-specific DNA binding transcription factor activity; INVOLVED IN: regulation of transcription, DNA-dependent; LOCATED IN: chloroplast; EXPRESSED IN: male gametophyte, pollen tube; EXPRESSED DURING: L mature pollen stage, M germinated pollen stage; CONTAINS InterPro DOMAIN/s: Basic-leucine zipper (bZIP) transcription factor (InterPro:IPR004827), bZIP transcription factor, bZIP-1 (InterPro:IPR011616); BEST Arabidopsis thaliana protein match is: basic leucine-zipper 44 (TAIR:AT1G75390.1)</t>
  </si>
  <si>
    <t>Noc2p family</t>
  </si>
  <si>
    <t>Noc2p family; INVOLVED IN: biological_process unknown; LOCATED IN: cellular_component unknown; EXPRESSED IN: 22 plant structures; EXPRESSED DURING: 13 growth stages; CONTAINS InterPro DOMAIN/s: Uncharacterised protein family UPF0120 (InterPro:IPR005343); BEST Arabidopsis thaliana protein match is: Noc2p family (TAIR:AT3G55510.1)</t>
  </si>
  <si>
    <t>Nucleolar complex protein 2</t>
  </si>
  <si>
    <t>pyrophosphorylase 2</t>
  </si>
  <si>
    <t>pyrophosphorylase 2 (PPa2); FUNCTIONS IN: inorganic diphosphatase activity, pyrophosphatase activity; INVOLVED IN: phosphate metabolic process, metabolic process; LOCATED IN: membrane, cytoplasm; EXPRESSED IN: 22 plant structures; EXPRESSED DURING: 14 growth stages; CONTAINS InterPro DOMAIN/s: Inorganic pyrophosphatase (InterPro:IPR008162); BEST Arabidopsis thaliana protein match is: pyrophosphorylase 4 (TAIR:AT3G53620.1)</t>
  </si>
  <si>
    <t>Inorganic pyrophosphatase</t>
  </si>
  <si>
    <t>anaphase promoting complex 10</t>
  </si>
  <si>
    <t>anaphase promoting complex 10 (APC10); INVOLVED IN: regulation of DNA endoreduplication, phloem or xylem histogenesis; LOCATED IN: anaphase-promoting complex; EXPRESSED IN: 23 plant structures; EXPRESSED DURING: 13 growth stages; CONTAINS InterPro DOMAIN/s: Anaphase-promoting complex, subunit 10 (InterPro:IPR004939), Anaphase-promoting complex, subunit 10, subgroup (InterPro:IPR016901), Galactose-binding domain-like (InterPro:IPR008979)</t>
  </si>
  <si>
    <t>Anaphase-promoting complex, subunit 10 | Anaphase-promoting complex, subunit 10/DOC domain | Galactose-binding domain-like</t>
  </si>
  <si>
    <t>basic helix-loop-helix (bHLH) DNA-binding superfamily protein; FUNCTIONS IN: sequence-specific DNA binding transcription factor activity; INVOLVED IN: response to cytokinin stimulus, regulation of transcription; LOCATED IN: nucleus; EXPRESSED IN: 13 plant structures; EXPRESSED DURING: 8 growth stages; CONTAINS InterPro DOMAIN/s: Helix-loop-helix DNA-binding domain (InterPro:IPR001092), Helix-loop-helix DNA-binding (InterPro:IPR011598); BEST Arabidopsis thaliana protein match is: BR enhanced expression 2 (TAIR:AT4G36540.1); BEST Arabidopsis thaliana protein match is: BR enhanced expression 2 (TAIR:AT4G36540.2)</t>
  </si>
  <si>
    <t>RAD-like 4</t>
  </si>
  <si>
    <t>RAD-like 4 (RL4); FUNCTIONS IN: DNA binding; EXPRESSED IN: rosette leaf; CONTAINS InterPro DOMAIN/s: SANT, DNA-binding (InterPro:IPR001005), Molecular chaperone, heat shock protein, Hsp40, DnaJ (InterPro:IPR015609), Homeodomain-like (InterPro:IPR009057), Myb, DNA-binding (InterPro:IPR014778), SANT, eukarya (InterPro:IPR017884); BEST Arabidopsis thaliana protein match is: RAD-like 1 (TAIR:AT4G39250.1)</t>
  </si>
  <si>
    <t>Homeodomain-like | SANT domain | SANT/Myb domain</t>
  </si>
  <si>
    <t>AAA-type ATPase family protein; FUNCTIONS IN: nucleoside-triphosphatase activity, ATPase activity, nucleotide binding, ATP binding; EXPRESSED IN: 23 plant structures; EXPRESSED DURING: 13 growth stages; CONTAINS InterPro DOMAIN/s: ATPase, AAA-type, core (InterPro:IPR003959), ATPase, AAA+ type, core (InterPro:IPR003593), ATPase, AAA-type, conserved site (InterPro:IPR003960), Protein of unknown function DUF3523 (InterPro:IPR021911); BEST Arabidopsis thaliana protein match is: AAA-type ATPase family protein (TAIR:AT4G36580.1)</t>
  </si>
  <si>
    <t>AAA+ ATPase domain | ATPase family AAA domain-containing protein 3, domain of unknown function DUF3523 | ATPase, AAA-type, conserved site | ATPase, AAA-type, core | P-loop containing nucleoside triphosphate hydrolase</t>
  </si>
  <si>
    <t>ADP-ribosylation factor family protein</t>
  </si>
  <si>
    <t>TITAN 5 (TTN5); FUNCTIONS IN: GTP binding, GTPase activity; INVOLVED IN: in 6 processes; LOCATED IN: intracellular; EXPRESSED IN: 25 plant structures; EXPRESSED DURING: 15 growth stages; CONTAINS InterPro DOMAIN/s: ADP-ribosylation factor (InterPro:IPR006688), Small GTP-binding protein (InterPro:IPR005225), Small GTPase SAR1-type (InterPro:IPR006687), ARF/SAR superfamily (InterPro:IPR006689); BEST Arabidopsis thaliana protein match is: ADP-ribosylation factor A1B (TAIR:AT5G14670.1)</t>
  </si>
  <si>
    <t>P-loop containing nucleoside triphosphate hydrolase | Small GTP-binding protein domain | Small GTPase superfamily, ARF type | Small GTPase superfamily, ARF/SAR type</t>
  </si>
  <si>
    <t>ribosomal protein L6 family protein</t>
  </si>
  <si>
    <t>ribosomal protein L6 family protein; FUNCTIONS IN: structural constituent of ribosome, rRNA binding; INVOLVED IN: translation; LOCATED IN: ribosome, intracellular, large ribosomal subunit; EXPRESSED IN: 22 plant structures; EXPRESSED DURING: 13 growth stages; CONTAINS InterPro DOMAIN/s: Ribosomal protein L6 (InterPro:IPR000702), Ribosomal protein L6, bacterial-type (InterPro:IPR019906), Ribosomal protein L6, alpha-beta domain (InterPro:IPR020040), Ribosomal protein L6, conserved site (InterPro:IPR002358); BEST Arabidopsis thaliana protein match is: Ribosomal protein L6 family (TAIR:AT1G05190.1)</t>
  </si>
  <si>
    <t>Ribosomal protein L6 | Ribosomal protein L6, alpha-beta domain | Ribosomal protein L6, bacterial-type | Ribosomal protein L6, conserved site</t>
  </si>
  <si>
    <t>unknown protein; FUNCTIONS IN: molecular_function unknown; INVOLVED IN: biological_process unknown; LOCATED IN: cellular_component unknown; EXPRESSED IN: 22 plant structures; CONTAINS InterPro DOMAIN/s: Histone acetylation protein 2 (InterPro:IPR019519); EXPRESSED DURING: 13 growth stages</t>
  </si>
  <si>
    <t>Elongator complex protein 5</t>
  </si>
  <si>
    <t>Tetratricopeptide repeat (TPR)-like superfamily protein; INVOLVED IN: biological_process unknown; LOCATED IN: membrane; EXPRESSED IN: 18 plant structures; EXPRESSED DURING: 11 growth stages; CONTAINS InterPro DOMAIN/s: Pentatricopeptide repeat (InterPro:IPR002885); BEST Arabidopsis thaliana protein match is: Tetratricopeptide repeat (TPR)-like superfamily protein (TAIR:AT4G36680.1)</t>
  </si>
  <si>
    <t>homeobox protein 21</t>
  </si>
  <si>
    <t>homeobox protein 21 (HB21); FUNCTIONS IN: DNA binding, sequence-specific DNA binding transcription factor activity; INVOLVED IN: regulation of transcription, DNA-dependent, regulation of transcription; LOCATED IN: nucleus; EXPRESSED IN: 21 plant structures; EXPRESSED DURING: 13 growth stages; CONTAINS InterPro DOMAIN/s: Homeobox, conserved site (InterPro:IPR017970), Homeobox (InterPro:IPR001356), Homeodomain-like (InterPro:IPR009057), Helix-turn-helix motif, lambda-like repressor (InterPro:IPR000047), Homeodomain-related (InterPro:IPR012287); BEST Arabidopsis thaliana protein match is: homeobox protein 40 (TAIR:AT4G36740.1)</t>
  </si>
  <si>
    <t>Helix-turn-helix motif | Homeobox domain | Homeobox, conserved site | Homeodomain-like</t>
  </si>
  <si>
    <t>UDP-Glycosyltransferase superfamily protein; FUNCTIONS IN: UDP-glycosyltransferase activity, transferase activity, transferring glycosyl groups; INVOLVED IN: metabolic process; LOCATED IN: cellular_component unknown; CONTAINS InterPro DOMAIN/s: UDP-glucuronosyl/UDP-glucosyltransferase (InterPro:IPR002213); BEST Arabidopsis thaliana protein match is: UDP-Glycosyltransferase superfamily protein (TAIR:AT2G18570.1)</t>
  </si>
  <si>
    <t>Ubiquitin-conjugating enzyme family protein; FUNCTIONS IN: ubiquitin-protein ligase activity, small conjugating protein ligase activity, acid-amino acid ligase activity, ATP binding; INVOLVED IN: regulation of protein metabolic process, protein modification process, post-translational protein modification; LOCATED IN: cellular_component unknown; EXPRESSED IN: 21 plant structures; EXPRESSED DURING: 12 growth stages; CONTAINS InterPro DOMAIN/s: Ubiquitin-conjugating enzyme/RWD-like (InterPro:IPR016135), Ubiquitin-conjugating enzyme, E2 (InterPro:IPR000608), RUB1 conjugating enzyme Ubc12 (InterPro:IPR015580); BEST Arabidopsis thaliana protein match is: RUB1 conjugating enzyme 1 (TAIR:AT4G36800.2)</t>
  </si>
  <si>
    <t>RING/U-box superfamily protein; FUNCTIONS IN: zinc ion binding; EXPRESSED IN: 21 plant structures; EXPRESSED DURING: 14 growth stages; CONTAINS InterPro DOMAIN/s: Zinc finger, RING-type (InterPro:IPR001841), Zinc finger, C3HC4 RING-type (InterPro:IPR018957); BEST Arabidopsis thaliana protein match is: RING/U-box superfamily protein (TAIR:AT4G30370.1)</t>
  </si>
  <si>
    <t>trehalose phosphatase/synthase 11</t>
  </si>
  <si>
    <t>trehalose phosphatase/synthase 11 (TPS11); FUNCTIONS IN: transferase activity, transferring glycosyl groups; INVOLVED IN: trehalose biosynthetic process, metabolic process; LOCATED IN: mitochondrion; EXPRESSED IN: 27 plant structures; EXPRESSED DURING: 15 growth stages; CONTAINS InterPro DOMAIN/s: HAD-superfamily hydrolase, subfamily IIB (InterPro:IPR006379), Glycosyl transferase, family 20 (InterPro:IPR001830), Trehalose-phosphatase (InterPro:IPR003337); BEST Arabidopsis thaliana protein match is: trehalose-phosphatase/synthase 9 (TAIR:AT1G23870.1)</t>
  </si>
  <si>
    <t>Small nuclear ribonucleoprotein family protein; CONTAINS InterPro DOMAIN/s: Like-Sm ribonucleoprotein (LSM) domain (InterPro:IPR001163), Like-Sm ribonucleoprotein (LSM) domain, eukaryotic/archaea-type (InterPro:IPR006649), Like-Sm ribonucleoprotein (LSM)-related domain (InterPro:IPR010920); CONTAINS InterPro DOMAIN/s: Like-Sm ribonucleoprotein (LSM) domain (InterPro:IPR001163), Like-Sm ribonucleoprotein (LSM)-related domain (InterPro:IPR010920); BEST Arabidopsis thaliana protein match is: Small nuclear ribonucleoprotein family protein (TAIR:AT4G30330.1)</t>
  </si>
  <si>
    <t>Like-Sm (LSM) domain | Ribonucleoprotein LSM domain | Ribonucleoprotein LSM domain, eukaryotic/archaea-type | Small nuclear ribonucleoprotein E</t>
  </si>
  <si>
    <t>SET domain-containing protein</t>
  </si>
  <si>
    <t>SET domain-containing protein; FUNCTIONS IN: molecular_function unknown; INVOLVED IN: biological_process unknown; EXPRESSED IN: 22 plant structures; EXPRESSED DURING: 13 growth stages; CONTAINS InterPro DOMAIN/s: SET domain (InterPro:IPR001214); BEST Arabidopsis thaliana protein match is: Rubisco methyltransferase family protein (TAIR:AT3G07670.1)</t>
  </si>
  <si>
    <t>SET domain</t>
  </si>
  <si>
    <t>vernalization5/VIN3-like</t>
  </si>
  <si>
    <t>vernalization5/VIN3-like (VEL2); FUNCTIONS IN: molecular_function unknown; INVOLVED IN: biological_process unknown; LOCATED IN: cellular_component unknown; EXPRESSED IN: leaf; CONTAINS InterPro DOMAIN/s: Fibronectin, type III (InterPro:IPR003961); BEST Arabidopsis thaliana protein match is: vernalization5/VIN3-like (TAIR:AT4G30200.3)</t>
  </si>
  <si>
    <t>Fibronectin, type III | Immunoglobulin-like fold</t>
  </si>
  <si>
    <t>Transducin/WD40 repeat-like superfamily protein; CONTAINS InterPro DOMAIN/s: WD40 repeat-like-containing domain (InterPro:IPR011046), WD40 repeat 2 (InterPro:IPR019782), WD40-repeat-containing domain (InterPro:IPR017986), WD40 repeat (InterPro:IPR001680), WD40/YVTN repeat-like-containing domain (InterPro:IPR015943), WD40 repeat, subgroup (InterPro:IPR019781); BEST Arabidopsis thaliana protein match is: Transducin family protein / WD-40 repeat family protein (TAIR:AT3G26480.1)</t>
  </si>
  <si>
    <t>Peroxidase superfamily protein; FUNCTIONS IN: peroxidase activity, heme binding; INVOLVED IN: oxidation reduction, response to oxidative stress; LOCATED IN: endomembrane system; EXPRESSED IN: 6 plant structures; EXPRESSED DURING: LP.04 four leaves visible, petal differentiation and expansion stage; CONTAINS InterPro DOMAIN/s: Haem peroxidase (InterPro:IPR010255), Plant peroxidase (InterPro:IPR000823), Peroxidases heam-ligand binding site (InterPro:IPR019793), Peroxidase, active site (InterPro:IPR019794), Haem peroxidase, plant/fungal/bacterial (InterPro:IPR002016); BEST Arabidopsis thaliana protein match is: Peroxidase family protein (TAIR:AT4G30170.1)</t>
  </si>
  <si>
    <t>metaxin-related</t>
  </si>
  <si>
    <t>metaxin-related; FUNCTIONS IN: molecular_function unknown; INVOLVED IN: protein targeting to mitochondrion; LOCATED IN: mitochondrial outer membrane, mitochondrion, mitochondrial inner membrane, plastid; EXPRESSED IN: 24 plant structures; EXPRESSED DURING: 13 growth stages; CONTAINS InterPro DOMAIN/s: Outer mitochondrial membrane transport complex protein, Metaxin (InterPro:IPR017410)</t>
  </si>
  <si>
    <t>Glutathione S-transferase, C-terminal-like | Mitochondrial outer membrane transport complex protein, metaxin</t>
  </si>
  <si>
    <t>S-locus lectin protein kinase family protein; FUNCTIONS IN: protein serine/threonine kinase activity, sugar binding, protein kinase activity, ATP binding; INVOLVED IN: protein amino acid phosphorylation, recognition of pollen; LOCATED IN: endomembrane system; EXPRESSED IN: 19 plant structures; EXPRESSED DURING: 13 growth stages; CONTAINS InterPro DOMAIN/s: Curculin-like (mannose-binding) lectin (InterPro:IPR001480), Protein kinase, ATP binding site (InterPro:IPR017441), Apple-like (InterPro:IPR003609), PAN-1 domain (InterPro:IPR003014), Serine/threonine-protein kinase-like domain (InterPro:IPR017442), Protein kinase-like domain (InterPro:IPR011009), Serine/threonine-protein kinase, active site (InterPro:IPR008271), Protein kinase, catalytic domain (InterPro:IPR000719), S-locus glycoprotein (InterPro:IPR000858), EGF-like (InterPro:IPR006210); BEST Arabidopsis thaliana protein match is: receptor-like protein kinase 4 (TAIR:AT4G00340.1)</t>
  </si>
  <si>
    <t>Apple-like | Bulb-type lectin domain | Concanavalin A-like lectin/glucanase, subgroup | Epidermal growth factor-like domain | PAN-1 domain | Protein kinase domain | Protein kinase, ATP binding site | Protein kinase-like domain | S-locus glycoprotein | S-receptor-like serine/threonine-protein kinase | Serine/threonine-protein kinase, active site</t>
  </si>
  <si>
    <t>subtilisin-like serine protease 3</t>
  </si>
  <si>
    <t>subtilisin-like serine protease 3 (SLP3); FUNCTIONS IN: serine-type peptidase activity; INVOLVED IN: proteolysis, negative regulation of catalytic activity; LOCATED IN: middle lamella-containing extracellular matrix; EXPRESSED IN: 22 plant structures; EXPRESSED DURING: 13 growth stages; CONTAINS InterPro DOMAIN/s: Protease-associated PA (InterPro:IPR003137), Proteinase inhibitor, propeptide (InterPro:IPR009020), Peptidase S8A, DUF1034 C-terminal (InterPro:IPR010435), Peptidase S8/S53, subtilisin/kexin/sedolisin (InterPro:IPR000209), Peptidase S8, subtilisin-related (InterPro:IPR015500), Peptidase S8/S53, subtilisin, active site (InterPro:IPR022398), Proteinase inhibitor I9, subtilisin propeptide (InterPro:IPR010259); BEST Arabidopsis thaliana protein match is: PA-domain containing subtilase family protein (TAIR:AT4G30020.1)</t>
  </si>
  <si>
    <t>Peptidase S8, subtilisin,  Asp-active site | Peptidase S8, subtilisin, Ser-active site | Peptidase S8, subtilisin-related | Peptidase S8/S53 domain | Peptidase S8A, DUF1034 C-terminal | Protease-associated domain, PA | Proteinase inhibitor I9 | Proteinase inhibitor, propeptide</t>
  </si>
  <si>
    <t>Ypt/Rab-GAP domain of gyp1p superfamily protein</t>
  </si>
  <si>
    <t>Ypt/Rab-GAP domain of gyp1p superfamily protein; FUNCTIONS IN: RAB GTPase activator activity; INVOLVED IN: regulation of Rab GTPase activity; LOCATED IN: intracellular, chloroplast; CONTAINS InterPro DOMAIN/s: RabGAP/TBC (InterPro:IPR000195); BEST Arabidopsis thaliana protein match is: Ypt/Rab-GAP domain of gyp1p superfamily protein (TAIR:AT4G29950.1)</t>
  </si>
  <si>
    <t>Rab-GTPase-TBC domain</t>
  </si>
  <si>
    <t>zinc ion binding</t>
  </si>
  <si>
    <t>zinc ion binding; FUNCTIONS IN: zinc ion binding; INVOLVED IN: biological_process unknown; LOCATED IN: intracellular; EXPRESSED IN: 22 plant structures; EXPRESSED DURING: 13 growth stages; CONTAINS InterPro DOMAIN/s: Zinc finger, C2H2-like (InterPro:IPR015880), Zinc finger, C2H2, LYAR-type (InterPro:IPR014898); BEST Arabidopsis thaliana protein match is: RNA recognition motif (RRM)-containing protein (TAIR:AT2G19380.1)</t>
  </si>
  <si>
    <t>Zinc finger, C2H2, LYAR-type | Zinc finger, C2H2-like</t>
  </si>
  <si>
    <t>nucleosome assembly protein 1;2</t>
  </si>
  <si>
    <t>nucleosome assembly protein 1;2 (NAP1;2); CONTAINS InterPro DOMAIN/s: Nucleosome assembly protein (NAP) (InterPro:IPR002164); FUNCTIONS IN: DNA binding; FUNCTIONS IN: binding, DNA binding; BEST Arabidopsis thaliana protein match is: nucleosome assembly protein 1;3 (TAIR:AT5G56950.1); INVOLVED IN: DNA repair, DNA mediated transformation, nucleosome assembly; INVOLVED IN: DNA repair, response to cadmium ion, DNA mediated transformation, nucleosome assembly; LOCATED IN: nucleus, plasma membrane, cytoplasm; EXPRESSED IN: 25 plant structures; EXPRESSED IN: 26 plant structures; EXPRESSED DURING: 15 growth stages; CONTAINS InterPro DOMAIN/s: Armadillo-type fold (InterPro:IPR016024), Nucleosome assembly protein (NAP) (InterPro:IPR002164)</t>
  </si>
  <si>
    <t>recA DNA recombination family protein</t>
  </si>
  <si>
    <t>recA DNA recombination family protein; FUNCTIONS IN: in 6 functions; INVOLVED IN: DNA repair, SOS response, DNA recombination, DNA metabolic process; CONTAINS InterPro DOMAIN/s: DNA recombination/repair protein RecA/RadB, ATP-binding domain (InterPro:IPR020588), ATPase, AAA+ type, core (InterPro:IPR003593), DNA recombination/repair protein RecA, conserved site (InterPro:IPR020584), DNA recombination and repair protein RecA (InterPro:IPR013765), DNA recombination/repair protein RecA, monomer-monomer interface (InterPro:IPR020587); BEST Arabidopsis thaliana protein match is: P-loop containing nucleoside triphosphate hydrolases superfamily protein (TAIR:AT3G32920.1)</t>
  </si>
  <si>
    <t>AAA+ ATPase domain | DNA recombination and repair protein RecA | DNA recombination and repair protein RecA, C-terminal | DNA recombination and repair protein RecA, monomer-monomer interface | DNA recombination and repair protein RecA-like, ATP-binding domain | DNA recombination/repair protein RecA, conserved site | P-loop containing nucleoside triphosphate hydrolase</t>
  </si>
  <si>
    <t>FVE; FUNCTIONS IN: metal ion binding; INVOLVED IN: flower development, unidimensional cell growth, trichome morphogenesis, leaf morphogenesis; LOCATED IN: nucleolus, nucleus, CUL4 RING ubiquitin ligase complex, cytoplasm; EXPRESSED IN: guard cell; CONTAINS InterPro DOMAIN/s: Histone-binding protein RBBP4 (InterPro:IPR022052), WD40 repeat 2 (InterPro:IPR019782), WD40 repeat-like-containing domain (InterPro:IPR011046), WD40-repeat-containing domain (InterPro:IPR017986), WD40/YVTN repeat-like-containing domain (InterPro:IPR015943), WD40 repeat (InterPro:IPR001680), WD40 repeat, subgroup (InterPro:IPR019781); BEST Arabidopsis thaliana protein match is: nucleosome/chromatin assembly factor group C5 (TAIR:AT4G29730.1)</t>
  </si>
  <si>
    <t>Histone-binding protein RBBP4, N-terminal | WD40 repeat | WD40-repeat-containing domain | WD40/YVTN repeat-like-containing domain</t>
  </si>
  <si>
    <t>unknown protein; BEST Arabidopsis thaliana protein match is: unknown protein (TAIR:AT1G55160.2)</t>
  </si>
  <si>
    <t>Transducin family protein / WD-40 repeat family protein; CONTAINS InterPro DOMAIN/s: Histone-binding protein RBBP4 (InterPro:IPR022052), WD40 repeat 2 (InterPro:IPR019782), WD40 repeat-like-containing domain (InterPro:IPR011046), WD40-repeat-containing domain (InterPro:IPR017986), WD40/YVTN repeat-like-containing domain (InterPro:IPR015943), WD40 repeat (InterPro:IPR001680), WD40 repeat, subgroup (InterPro:IPR019781); BEST Arabidopsis thaliana protein match is: Transducin family protein / WD-40 repeat family protein (TAIR:AT2G16780.1)</t>
  </si>
  <si>
    <t>proteasome family protein</t>
  </si>
  <si>
    <t>ENHANCED ETHYLENE RESPONSE 5 (EER5); CONTAINS InterPro DOMAIN/s: Proteasome component (PCI) domain (InterPro:IPR000717), PCI/PINT associated module (InterPro:IPR013143)</t>
  </si>
  <si>
    <t>PCI/PINT associated module | Proteasome component (PCI) domain</t>
  </si>
  <si>
    <t>Cysteine/Histidine-rich C1 domain family protein; INVOLVED IN: intracellular signaling pathway; EXPRESSED IN: 21 plant structures; EXPRESSED DURING: 13 growth stages; CONTAINS InterPro DOMAIN/s: Protein kinase C-like, phorbol ester/diacylglycerol binding (InterPro:IPR002219), DC1 (InterPro:IPR004146), C1-like (InterPro:IPR011424); BEST Arabidopsis thaliana protein match is: Cysteine/Histidine-rich C1 domain family protein (TAIR:AT5G37620.1)</t>
  </si>
  <si>
    <t>C1-like | DC1 | Protein kinase C-like, phorbol ester/diacylglycerol-binding domain</t>
  </si>
  <si>
    <t>protein arginine methyltransferase 1A</t>
  </si>
  <si>
    <t>protein arginine methyltransferase 1A (PRMT1A); FUNCTIONS IN: protein-arginine N-methyltransferase activity, protein methyltransferase activity; INVOLVED IN: protein amino acid methylation; LOCATED IN: cytoplasm; EXPRESSED IN: 19 plant structures; EXPRESSED DURING: 12 growth stages; CONTAINS InterPro DOMAIN/s: Ribosomal L11 methyltransferase, PrmA (InterPro:IPR010456); BEST Arabidopsis thaliana protein match is: arginine methyltransferase 11 (TAIR:AT4G29510.1)</t>
  </si>
  <si>
    <t>Methyltransferase domain | Protein arginine N-methyltransferase | S-adenosyl-L-methionine-dependent methyltransferase-like</t>
  </si>
  <si>
    <t>Mitochondrial ATP synthase subunit G protein</t>
  </si>
  <si>
    <t>Mitochondrial ATP synthase subunit G protein; FUNCTIONS IN: hydrogen ion transmembrane transporter activity; INVOLVED IN: proton transport, ATP synthesis coupled proton transport; LOCATED IN: mitochondrial proton-transporting ATP synthase complex, coupling factor F(o); EXPRESSED IN: 22 plant structures; EXPRESSED DURING: 13 growth stages; CONTAINS InterPro DOMAIN/s: ATPase, F0 complex, subunit G, mitochondrial (InterPro:IPR006808); BEST Arabidopsis thaliana protein match is: Mitochondrial ATP synthase subunit G protein (TAIR:AT4G29480.1)</t>
  </si>
  <si>
    <t>ATPase, F0 complex, subunit G, mitochondrial</t>
  </si>
  <si>
    <t>Ribosomal L28e protein family</t>
  </si>
  <si>
    <t>Ribosomal L28e protein family; FUNCTIONS IN: structural constituent of ribosome; INVOLVED IN: translation, ribosome biogenesis; LOCATED IN: cytosolic ribosome, ribosome, cytosolic large ribosomal subunit, chloroplast, plasma membrane; LOCATED IN: in 6 components; EXPRESSED IN: 23 plant structures; EXPRESSED DURING: 14 growth stages; CONTAINS InterPro DOMAIN/s: Ribosomal protein L28e (InterPro:IPR002672); BEST Arabidopsis thaliana protein match is: Ribosomal L28e protein family (TAIR:AT4G29410.2)</t>
  </si>
  <si>
    <t>Ribosomal L28e/Mak16 | Ribosomal protein L28e</t>
  </si>
  <si>
    <t>Ribosomal protein L31e family protein</t>
  </si>
  <si>
    <t>Ribosomal protein L31e family protein; FUNCTIONS IN: structural constituent of ribosome; INVOLVED IN: translation, ribosome biogenesis; LOCATED IN: cytosolic ribosome, ribosome, cytosolic large ribosomal subunit, chloroplast, plasma membrane; EXPRESSED IN: 22 plant structures; EXPRESSED DURING: 13 growth stages; CONTAINS InterPro DOMAIN/s: Ribosomal protein L31e (InterPro:IPR000054), Ribosomal protein L31e, conserved site (InterPro:IPR020052); BEST Arabidopsis thaliana protein match is: Ribosomal protein L31e family protein (TAIR:AT5G56710.1)</t>
  </si>
  <si>
    <t>Ribosomal protein L31e | Ribosomal protein L31e domain | Ribosomal protein L31e, conserved site</t>
  </si>
  <si>
    <t>Ribosomal protein S30 family protein</t>
  </si>
  <si>
    <t>Ribosomal protein S30 family protein; FUNCTIONS IN: structural constituent of ribosome; INVOLVED IN: translation; LOCATED IN: cytosolic small ribosomal subunit, ribosome; EXPRESSED IN: 22 plant structures; EXPRESSED DURING: 13 growth stages; CONTAINS InterPro DOMAIN/s: Ribosomal protein S30 (InterPro:IPR006846); BEST Arabidopsis thaliana protein match is: Ribosomal protein S30 family protein (TAIR:AT5G56670.1)</t>
  </si>
  <si>
    <t>Ribosomal protein S30</t>
  </si>
  <si>
    <t>CCCH-type zinc finger family protein; CONTAINS InterPro DOMAIN/s: Zinc finger, CCCH-type (InterPro:IPR000571); BEST Arabidopsis thaliana protein match is: Zinc finger C-x8-C-x5-C-x3-H type family protein (TAIR:AT4G29190.1)</t>
  </si>
  <si>
    <t>RNA-dependent RNA polymerase family protein</t>
  </si>
  <si>
    <t>RNA-dependent RNA polymerase family protein; FUNCTIONS IN: RNA-directed RNA polymerase activity; INVOLVED IN: posttranscriptional gene silencing; LOCATED IN: cellular_component unknown; EXPRESSED IN: 14 plant structures; EXPRESSED DURING: 6 growth stages; CONTAINS InterPro DOMAIN/s: RNA-dependent RNA polymerase, eukaryotic-type (InterPro:IPR007855); BEST Arabidopsis thaliana protein match is: RNA-dependent RNA polymerase family protein (TAIR:AT2G19910.1)</t>
  </si>
  <si>
    <t>RNA-binding CRS1 / YhbY (CRM) domain-containing protein</t>
  </si>
  <si>
    <t>CAF1; FUNCTIONS IN: RNA binding; INVOLVED IN: Group II intron splicing; LOCATED IN: chloroplast; EXPRESSED IN: 22 plant structures; EXPRESSED DURING: 13 growth stages; CONTAINS InterPro DOMAIN/s: RNA-binding, CRM domain (InterPro:IPR001890); BEST Arabidopsis thaliana protein match is: RNA-binding CRS1 / YhbY (CRM) domain-containing protein (TAIR:AT1G23400.1)</t>
  </si>
  <si>
    <t>RNA-binding, CRM domain</t>
  </si>
  <si>
    <t>Ribosomal protein L4/L1 family</t>
  </si>
  <si>
    <t>Ribosomal protein L4/L1 family; FUNCTIONS IN: structural constituent of ribosome, rRNA binding; INVOLVED IN: translation; LOCATED IN: ribosome, intracellular, chloroplast, large ribosomal subunit; EXPRESSED IN: 22 plant structures; EXPRESSED DURING: 13 growth stages; CONTAINS InterPro DOMAIN/s: Ribosomal protein L4 (InterPro:IPR015498), Ribosomal protein L4/L1e, bacterial-type (InterPro:IPR013005), Ribosomal protein L4/L1e (InterPro:IPR002136); BEST Arabidopsis thaliana protein match is: ribosomal protein L4 (TAIR:AT1G07320.4)</t>
  </si>
  <si>
    <t>Ribosomal protein L4 domain | Ribosomal protein L4/L1e | Ribosomal protein L4/L1e, bacterial-type</t>
  </si>
  <si>
    <t>Transducin/WD40 repeat-like superfamily protein; FUNCTIONS IN: nucleotide binding; INVOLVED IN: biological_process unknown; LOCATED IN: CUL4 RING ubiquitin ligase complex; EXPRESSED IN: 25 plant structures; EXPRESSED DURING: 15 growth stages;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TBP-associated factor 5 (TAIR:AT5G25150.1)</t>
  </si>
  <si>
    <t>RNA-binding ASCH domain protein</t>
  </si>
  <si>
    <t>RNA-binding ASCH domain protein; CONTAINS InterPro DOMAIN/s: ASCH domain (InterPro:IPR007374)</t>
  </si>
  <si>
    <t>ASCH domain | PUA-like domain</t>
  </si>
  <si>
    <t>Ribosomal protein L14</t>
  </si>
  <si>
    <t>Ribosomal protein L14; FUNCTIONS IN: structural constituent of ribosome; INVOLVED IN: translation, ribosome biogenesis; LOCATED IN: ribosome, cytosolic large ribosomal subunit, endoplasmic reticulum, vacuole; EXPRESSED IN: 23 plant structures; EXPRESSED DURING: 13 growth stages; CONTAINS InterPro DOMAIN/s: Ribosomal protein L14 (InterPro:IPR002784); BEST Arabidopsis thaliana protein match is: Ribosomal protein L14 (TAIR:AT4G27090.1)</t>
  </si>
  <si>
    <t>Ribosomal protein L14 | Ribosomal protein L2 domain 2 | Translation protein SH3-like domain</t>
  </si>
  <si>
    <t>nucleolar RNA-binding Nop10p family protein</t>
  </si>
  <si>
    <t>NOP10; FUNCTIONS IN: RNA binding; INVOLVED IN: polar nucleus fusion; LOCATED IN: nucleolus, Cajal body; EXPRESSED IN: 22 plant structures; EXPRESSED DURING: 13 growth stages; CONTAINS InterPro DOMAIN/s: H/ACA ribonucleoprotein complex, subunit Nop10 (InterPro:IPR007264)</t>
  </si>
  <si>
    <t>H/ACA ribonucleoprotein complex, subunit Nop10</t>
  </si>
  <si>
    <t>translocase inner membrane subunit 44-1</t>
  </si>
  <si>
    <t>translocase inner membrane subunit 44-1 (TIM44-1); CONTAINS InterPro DOMAIN/s: Mitochondrial inner membrane translocase complex, subunit Tim44-related (InterPro:IPR007379); BEST Arabidopsis thaliana protein match is: translocase inner membrane subunit 44-2 (TAIR:AT2G36070.1)</t>
  </si>
  <si>
    <t>prohibitin 6</t>
  </si>
  <si>
    <t>prohibitin 6 (PHB6); INVOLVED IN: biological_process unknown; LOCATED IN: mitochondrion, plasma membrane, mitochondrial respiratory chain complex I, respiratory chain complex I, membrane; EXPRESSED IN: 11 plant structures; EXPRESSED DURING: M germinated pollen stage; CONTAINS InterPro DOMAIN/s: Prohibitin (InterPro:IPR000163), Band 7 protein (InterPro:IPR001107); BEST Arabidopsis thaliana protein match is: prohibitin 1 (TAIR:AT4G28510.1)</t>
  </si>
  <si>
    <t>nuclear fusion defective 6</t>
  </si>
  <si>
    <t>NUCLEAR FUSION DEFECTIVE 6 (NFD6); FUNCTIONS IN: molecular_function unknown; INVOLVED IN: biological_process unknown; LOCATED IN: chloroplast; EXPRESSED IN: 20 plant structures; EXPRESSED DURING: 13 growth stages; BEST Arabidopsis thaliana protein match is: unknown protein (TAIR:AT1G28395.3); BEST Arabidopsis thaliana protein match is: unknown protein (TAIR:AT1G28395.4)</t>
  </si>
  <si>
    <t xml:space="preserve">Protein of unknown function (DUF506) </t>
  </si>
  <si>
    <t>Protein of unknown function (DUF506) ; LOCATED IN: chloroplast; EXPRESSED IN: 22 plant structures; EXPRESSED DURING: 14 growth stages; CONTAINS InterPro DOMAIN/s: Protein of unknown function DUF506, plant (InterPro:IPR006502); BEST Arabidopsis thaliana protein match is: Protein of unknown function (DUF506)  (TAIR:AT4G32480.1)</t>
  </si>
  <si>
    <t>Protein of unknown function DUF506, plant</t>
  </si>
  <si>
    <t>CAAX amino terminal protease family protein</t>
  </si>
  <si>
    <t>CAAX amino terminal protease family protein; FUNCTIONS IN: molecular_function unknown; INVOLVED IN: proteolysis; LOCATED IN: chloroplast, membrane; EXPRESSED IN: 22 plant structures; EXPRESSED DURING: 13 growth stages; CONTAINS InterPro DOMAIN/s: Abortive infection protein (InterPro:IPR003675); BEST Arabidopsis thaliana protein match is: CAAX amino terminal protease family protein (TAIR:AT1G14270.1)</t>
  </si>
  <si>
    <t>CAAX amino terminal protease</t>
  </si>
  <si>
    <t>clathrin adaptor complexes medium subunit family protein</t>
  </si>
  <si>
    <t>clathrin adaptor complexes medium subunit family protein; INVOLVED IN: intracellular protein transport, vesicle-mediated transport; LOCATED IN: clathrin adaptor complex; EXPRESSED IN: 23 plant structures; EXPRESSED DURING: 13 growth stages; CONTAINS InterPro DOMAIN/s: Clathrin adaptor, mu subunit, conserved site (InterPro:IPR018240), Clathrin adaptor, mu subunit, C-terminal (InterPro:IPR008968)</t>
  </si>
  <si>
    <t>Clathrin adaptor, mu subunit, C-terminal | Clathrin adaptor, mu subunit, conserved site | Mu homology domain</t>
  </si>
  <si>
    <t>galacturonosyltransferase 10</t>
  </si>
  <si>
    <t>galacturonosyltransferase 10 (GAUT10); FUNCTIONS IN: transferase activity, transferring hexosyl groups, polygalacturonate 4-alpha-galacturonosyltransferase activity, transferase activity, transferring glycosyl groups; INVOLVED IN: carbohydrate biosynthetic process; LOCATED IN: mitochondrion; EXPRESSED IN: 22 plant structures; EXPRESSED DURING: 13 growth stages; CONTAINS InterPro DOMAIN/s: Glycosyl transferase, family 8 (InterPro:IPR002495); BEST Arabidopsis thaliana protein match is: galacturonosyltransferase 11 (TAIR:AT1G18580.1)</t>
  </si>
  <si>
    <t>Glycosyl transferase, family 8 | Nucleotide-diphospho-sugar transferases</t>
  </si>
  <si>
    <t xml:space="preserve">Family of unknown function (DUF566) </t>
  </si>
  <si>
    <t>Family of unknown function (DUF566) ; FUNCTIONS IN: molecular_function unknown; INVOLVED IN: biological_process unknown; CONTAINS InterPro DOMAIN/s: Protein of unknown function DUF566 (InterPro:IPR007573); LOCATED IN: chloroplast; BEST Arabidopsis thaliana protein match is: Family of unknown function (DUF566)  (TAIR:AT2G20616.1)</t>
  </si>
  <si>
    <t>Protein of unknown function DUF566</t>
  </si>
  <si>
    <t>transferases;folic acid binding</t>
  </si>
  <si>
    <t>transferases;folic acid binding; FUNCTIONS IN: folic acid binding, transferase activity; INVOLVED IN: metabolic process; LOCATED IN: endomembrane system; EXPRESSED IN: 24 plant structures; CONTAINS InterPro DOMAIN/s: Formiminotransferase, N-terminal subdomain (InterPro:IPR012886), Essential protein Yae1, N-terminal (InterPro:IPR019191), Formiminotransferas, N- and C-terminal subdomains (InterPro:IPR022384); EXPRESSED DURING: 15 growth stages; CONTAINS InterPro DOMAIN/s: Formiminotransferase, N-terminal subdomain (InterPro:IPR012886), Formiminotransferas, N- and C-terminal subdomains (InterPro:IPR022384)</t>
  </si>
  <si>
    <t>Formiminotransferas, N- and C-terminal subdomains | Formiminotransferase, N-terminal subdomain</t>
  </si>
  <si>
    <t>unknown protein; BEST Arabidopsis thaliana protein match is: unknown protein (TAIR:AT3G15534.1)</t>
  </si>
  <si>
    <t>Protein of unknown function (DUF1279)</t>
  </si>
  <si>
    <t>Protein of unknown function (DUF1279); FUNCTIONS IN: molecular_function unknown; INVOLVED IN: biological_process unknown; LOCATED IN: mitochondrion, plastid; EXPRESSED IN: 24 plant structures; EXPRESSED DURING: 13 growth stages; CONTAINS InterPro DOMAIN/s: Protein of unknown function DUF1279 (InterPro:IPR009688)</t>
  </si>
  <si>
    <t>Domain of unknown function DUF1279</t>
  </si>
  <si>
    <t>minichromosome maintenance 10</t>
  </si>
  <si>
    <t>minichromosome maintenance 10 (MCM10); CONTAINS InterPro DOMAIN/s: Zinc finger, Mcm10/DnaG-type (InterPro:IPR015408)</t>
  </si>
  <si>
    <t>Zinc finger, Mcm10/DnaG-type</t>
  </si>
  <si>
    <t>glycine-rich protein 2B</t>
  </si>
  <si>
    <t>glycine-rich protein 2B (GRP2B); FUNCTIONS IN: DNA binding, zinc ion binding, nucleic acid binding; INVOLVED IN: regulation of transcription, DNA-dependent; LOCATED IN: cellular_component unknown; EXPRESSED IN: 22 plant structures; EXPRESSED DURING: 13 growth stages; CONTAINS InterPro DOMAIN/s: Nucleic acid-binding, OB-fold (InterPro:IPR012340), Cold-shock conserved site (InterPro:IPR019844), Zinc finger, CCHC retroviral-type (InterPro:IPR013084), Nucleic acid-binding, OB-fold-like (InterPro:IPR016027), Cold shock protein (InterPro:IPR011129), Zinc finger, CCHC-type (InterPro:IPR001878), Cold-shock protein, DNA-binding (InterPro:IPR002059); BEST Arabidopsis thaliana protein match is: glycine rich protein 2 (TAIR:AT4G38680.1)</t>
  </si>
  <si>
    <t>Cold shock protein | Cold-shock conserved site | Cold-shock protein, DNA-binding | Nucleic acid-binding, OB-fold | Zinc finger, CCHC-type</t>
  </si>
  <si>
    <t>unknown protein; FUNCTIONS IN: molecular_function unknown; INVOLVED IN: biological_process unknown; LOCATED IN: vacuole; EXPRESSED IN: 15 plant structures; EXPRESSED DURING: 9 growth stages; CONTAINS InterPro DOMAIN/s: Protein of unknown function DUF3537 (InterPro:IPR021924); BEST Arabidopsis thaliana protein match is: Protein of unknown function (DUF3537) (TAIR:AT3G20300.1)</t>
  </si>
  <si>
    <t>Translocon-associated protein (TRAP), alpha subunit</t>
  </si>
  <si>
    <t>Translocon-associated protein (TRAP), alpha subunit; INVOLVED IN: biological_process unknown; LOCATED IN: chloroplast thylakoid membrane, endoplasmic reticulum, plasma membrane; LOCATED IN: chloroplast thylakoid membrane, endoplasmic reticulum, plasma membrane, vacuole; EXPRESSED IN: 26 plant structures; EXPRESSED IN: 27 plant structures; EXPRESSED DURING: 15 growth stages; CONTAINS InterPro DOMAIN/s: Translocon-associated protein (TRAP), alpha subunit (InterPro:IPR005595); BEST Arabidopsis thaliana protein match is: Translocon-associated protein (TRAP), alpha subunit (TAIR:AT2G16595.1)</t>
  </si>
  <si>
    <t>SAUR-like auxin-responsive protein family ; CONTAINS InterPro DOMAIN/s: Auxin responsive SAUR protein (InterPro:IPR003676); BEST Arabidopsis thaliana protein match is: SAUR-like auxin-responsive protein family  (TAIR:AT4G38840.1)</t>
  </si>
  <si>
    <t>SULA; FUNCTIONS IN: coenzyme binding, binding, catalytic activity; INVOLVED IN: chloroplast fission; LOCATED IN: chloroplast, plastid, chloroplast envelope; EXPRESSED IN: 22 plant structures; EXPRESSED DURING: 13 growth stages; CONTAINS InterPro DOMAIN/s: Sugar nucleotide epimerase YfcH, putative (InterPro:IPR010099), NAD-dependent epimerase/dehydratase (InterPro:IPR001509), Domain of unknown function DUF1731, C-terminal (InterPro:IPR013549), NAD(P)-binding domain (InterPro:IPR016040); BEST Arabidopsis thaliana protein match is: NAD(P)-binding Rossmann-fold superfamily protein (TAIR:AT4G33360.2)</t>
  </si>
  <si>
    <t>Domain of unknown function DUF1731 | NAD(P)-binding domain | Sugar nucleotide epimerase YfcH,-like putative</t>
  </si>
  <si>
    <t>unknown protein; FUNCTIONS IN: molecular_function unknown; INVOLVED IN: biological_process unknown; LOCATED IN: mitochondrion; EXPRESSED IN: 22 plant structures; EXPRESSED DURING: 13 growth stages</t>
  </si>
  <si>
    <t>B-box zinc finger family protein; FUNCTIONS IN: sequence-specific DNA binding transcription factor activity, zinc ion binding; INVOLVED IN: regulation of transcription; LOCATED IN: endomembrane system, intracellular; EXPRESSED IN: 19 plant structures; EXPRESSED DURING: 10 growth stages; CONTAINS InterPro DOMAIN/s: Zinc finger, B-box (InterPro:IPR000315); BEST Arabidopsis thaliana protein match is: B-box type zinc finger family protein (TAIR:AT4G38960.1)</t>
  </si>
  <si>
    <t>xylulose kinase-1</t>
  </si>
  <si>
    <t>xylulose kinase-1 (XK-1); FUNCTIONS IN: xylulokinase activity; INVOLVED IN: carbohydrate metabolic process; INVOLVED IN: carbohydrate metabolic process, xylulose catabolic process; LOCATED IN: chloroplast, plastid, cytoplasm; EXPRESSED IN: 11 plant structures; EXPRESSED DURING: 7 growth stages; CONTAINS InterPro DOMAIN/s: Carbohydrate kinase, FGGY (InterPro:IPR000577), Carbohydrate kinase, FGGY, N-terminal (InterPro:IPR018484), Carbohydrate kinase, FGGY, C-terminal (InterPro:IPR018485)</t>
  </si>
  <si>
    <t>Carbohydrate kinase, FGGY, C-terminal | Carbohydrate kinase, FGGY, N-terminal</t>
  </si>
  <si>
    <t>Papain family cysteine protease</t>
  </si>
  <si>
    <t>Papain family cysteine protease; FUNCTIONS IN: cysteine-type endopeptidase activity, cysteine-type peptidase activity; INVOLVED IN: proteolysis; LOCATED IN: endomembrane system; EXPRESSED IN: 17 plant structures; EXPRESSED DURING: 9 growth stages; CONTAINS InterPro DOMAIN/s: Peptidase C1A, papain (InterPro:IPR013128), Proteinase inhibitor I29, cathepsin propeptide (InterPro:IPR013201), Peptidase C1A, papain C-terminal (InterPro:IPR000668), Peptidase, cysteine peptidase active site (InterPro:IPR000169); BEST Arabidopsis thaliana protein match is: Papain family cysteine protease (TAIR:AT4G39090.1)</t>
  </si>
  <si>
    <t>Cysteine peptidase, asparagine active site | Cysteine peptidase, cysteine active site | Cysteine peptidase, histidine active site | Peptidase C1A | Peptidase C1A, papain C-terminal | Proteinase inhibitor I29, cathepsin propeptide</t>
  </si>
  <si>
    <t>RNA-binding (RRM/RBD/RNP motifs) family protein; FUNCTIONS IN: RNA binding, nucleotide binding, nucleic acid binding; EXPRESSED IN: 22 plant structures; EXPRESSED DURING: 13 growth stages; CONTAINS InterPro DOMAIN/s: RNA recognition motif, RNP-1 (InterPro:IPR000504), Nucleotide-binding, alpha-beta plait (InterPro:IPR012677); BEST Arabidopsis thaliana protein match is: SC35-like splicing factor 28 (TAIR:AT5G18810.1)</t>
  </si>
  <si>
    <t>copia-like retrotransposon family, has a 1.3e-303 P-value blast match to GB:CAA31653 polyprotein (Ty1_Copia-element) (Arabidopsis thaliana)</t>
  </si>
  <si>
    <t>dehydrin LEA</t>
  </si>
  <si>
    <t>dehydrin LEA (LEA); FUNCTIONS IN: molecular_function unknown; INVOLVED IN: response to water, response to stress; LOCATED IN: cellular_component unknown; EXPRESSED IN: petal, leaf whorl, sepal, flower; EXPRESSED DURING: 4 anthesis, petal differentiation and expansion stage; CONTAINS InterPro DOMAIN/s: Dehydrin (InterPro:IPR000167); BEST Arabidopsis thaliana protein match is: Dehydrin family protein (TAIR:AT4G39130.1)</t>
  </si>
  <si>
    <t>Dehydrin</t>
  </si>
  <si>
    <t>Bifunctional dihydrofolate reductase/thymidylate synthase</t>
  </si>
  <si>
    <t>Bifunctional dihydrofolate reductase/thymidylate synthase; FUNCTIONS IN: thymidylate synthase activity, dihydrofolate reductase activity; INVOLVED IN: oxidation reduction, glycine biosynthetic process, one-carbon metabolic process, nucleotide biosynthetic process, dTMP biosynthetic process; EXPRESSED IN: stem, hypocotyl, root; CONTAINS InterPro DOMAIN/s: Dihydrofolate reductase domain (InterPro:IPR001796), Dihydrofolate reductase conserved site (InterPro:IPR017925), Bifunctional dihydrofolate reductase/thymidylate synthase (InterPro:IPR012262), Thymidylate synthase (InterPro:IPR000398); BEST Arabidopsis thaliana protein match is: thymidylate synthase 1 (TAIR:AT2G16370.1)</t>
  </si>
  <si>
    <t>Bifunctional dihydrofolate reductase/thymidylate synthase | Dihydrofolate reductase conserved site | Dihydrofolate reductase domain | Dihydrofolate reductase-like domain | Thymidylate synthase | Thymidylate synthase/dCMP hydroxymethylase domain</t>
  </si>
  <si>
    <t>Ribosomal protein S25 family protein</t>
  </si>
  <si>
    <t>Ribosomal protein S25 family protein; FUNCTIONS IN: structural constituent of ribosome; INVOLVED IN: translation; LOCATED IN: cytosolic small ribosomal subunit, cytosolic ribosome, ribosome, plasma membrane; EXPRESSED IN: 23 plant structures; EXPRESSED DURING: 13 growth stages; CONTAINS InterPro DOMAIN/s: Ribosomal protein S25 (InterPro:IPR004977); BEST Arabidopsis thaliana protein match is: Ribosomal protein S25 family protein (TAIR:AT4G39200.1); BEST Arabidopsis thaliana protein match is: Ribosomal protein S25 family protein (TAIR:AT4G39200.2)</t>
  </si>
  <si>
    <t>Ribosomal protein S25</t>
  </si>
  <si>
    <t>Glucose-1-phosphate adenylyltransferase family protein</t>
  </si>
  <si>
    <t>APL4; CONTAINS InterPro DOMAIN/s: ADP-glucose pyrophosphorylase, conserved site (InterPro:IPR005836), Glucose-1-phosphate adenylyltransferase (InterPro:IPR011831), Nucleotidyl transferase (InterPro:IPR005835); CONTAINS InterPro DOMAIN/s: Glucose-1-phosphate adenylyltransferase (InterPro:IPR011831), ADP-glucose pyrophosphorylase, conserved site (InterPro:IPR005836), Nucleotidyl transferase (InterPro:IPR005835); BEST Arabidopsis thaliana protein match is: Glucose-1-phosphate adenylyltransferase family protein (TAIR:AT4G39210.1)</t>
  </si>
  <si>
    <t>cellulose synthase A9</t>
  </si>
  <si>
    <t>cellulose synthase A9 (CESA9); FUNCTIONS IN: cellulose synthase activity, transferase activity, transferring glycosyl groups; INVOLVED IN: seed coat development, plant-type cell wall biogenesis; LOCATED IN: plasma membrane; EXPRESSED IN: 18 plant structures; EXPRESSED DURING: 8 growth stages; CONTAINS InterPro DOMAIN/s: Cellulose synthase (InterPro:IPR005150), Zinc finger, RING-type (InterPro:IPR001841); BEST Arabidopsis thaliana protein match is: cellulose synthase A2 (TAIR:AT4G39350.1)</t>
  </si>
  <si>
    <t>Cellulose synthase | Cellulose synthase, RING-type zinc finger | Nucleotide-diphospho-sugar transferases | Zinc finger, RING-type | Zinc finger, RING/FYVE/PHD-type</t>
  </si>
  <si>
    <t>ribonucleotide reductase 1</t>
  </si>
  <si>
    <t>ribonucleotide reductase 1 (RNR1); FUNCTIONS IN: ribonucleoside-diphosphate reductase activity, ATP binding; INVOLVED IN: response to cadmium ion, DNA replication, deoxyribonucleoside triphosphate biosynthetic process; LOCATED IN: ribonucleoside-diphosphate reductase complex; EXPRESSED IN: 24 plant structures; EXPRESSED DURING: 13 growth stages; CONTAINS InterPro DOMAIN/s: Ribonucleotide reductase large subunit, N-terminal (InterPro:IPR013509), Ribonucleoside-diphosphate reductase, alpha subunit (InterPro:IPR013346), ATP-cone (InterPro:IPR005144), Ribonucleotide reductase large subunit, C-terminal (InterPro:IPR000788), Ribonucleotide reductase R1 subunit, N-terminal (InterPro:IPR008926)</t>
  </si>
  <si>
    <t>ATP-cone | Ribonucleotide reductase R1 subunit, N-terminal | Ribonucleotide reductase large subunit, C-terminal | Ribonucleotide reductase large subunit, N-terminal | Ribonucleotide reductase, class I , alpha subunit</t>
  </si>
  <si>
    <t>essential meiotic endonuclease 1A</t>
  </si>
  <si>
    <t>essential meiotic endonuclease 1A (EME1A); CONTAINS InterPro DOMAIN/s: ERCC4 domain (InterPro:IPR006166); BEST Arabidopsis thaliana protein match is: essential meiotic endonuclease 1B (TAIR:AT2G22140.1)</t>
  </si>
  <si>
    <t>ERCC4 domain</t>
  </si>
  <si>
    <t>Cysteine/Histidine-rich C1 domain family protein; FUNCTIONS IN: zinc ion binding; INVOLVED IN: intracellular signaling pathway; LOCATED IN: cellular_component unknown; EXPRESSED IN: embryo, hypocotyl, root; EXPRESSED DURING: D bilateral stage; CONTAINS InterPro DOMAIN/s: Protein kinase C-like, phorbol ester/diacylglycerol binding (InterPro:IPR002219), Zinc finger, PHD-type, conserved site (InterPro:IPR019786), DC1 (InterPro:IPR004146), Zinc finger, PHD-type (InterPro:IPR001965), C1-like (InterPro:IPR011424); BEST Arabidopsis thaliana protein match is: Cysteine/Histidine-rich C1 domain family protein (TAIR:AT2G21840.1)</t>
  </si>
  <si>
    <t>C1-like | DC1 | Protein kinase C-like, phorbol ester/diacylglycerol-binding domain | Zinc finger, PHD-type | Zinc finger, PHD-type, conserved site | Zinc finger, RING/FYVE/PHD-type</t>
  </si>
  <si>
    <t>violaxanthin de-epoxidase-related</t>
  </si>
  <si>
    <t>violaxanthin de-epoxidase-related; BEST Arabidopsis thaliana protein match is: non-photochemical quenching 1 (TAIR:AT1G08550.2)</t>
  </si>
  <si>
    <t>GDNF/GAS1</t>
  </si>
  <si>
    <t>unknown protein; LOCATED IN: chloroplast; EXPRESSED IN: 22 plant structures; EXPRESSED DURING: 13 growth stages; BEST Arabidopsis thaliana protein match is: unknown protein (TAIR:AT1G56180.1)</t>
  </si>
  <si>
    <t>stress enhanced protein 2</t>
  </si>
  <si>
    <t>stress enhanced protein 2 (SEP2)</t>
  </si>
  <si>
    <t>Haloacid dehalogenase-like hydrolase (HAD) superfamily protein; FUNCTIONS IN: catalytic activity, trehalose-phosphatase activity; INVOLVED IN: trehalose biosynthetic process, metabolic process; LOCATED IN: cellular_component unknown; EXPRESSED IN: 23 plant structures; EXPRESSED DURING: 12 growth stages; CONTAINS InterPro DOMAIN/s: HAD-superfamily hydrolase, subfamily IIB (InterPro:IPR006379), Trehalose-phosphatase (InterPro:IPR003337); BEST Arabidopsis thaliana protein match is: Haloacid dehalogenase-like hydrolase (HAD) superfamily protein (TAIR:AT4G39770.1)</t>
  </si>
  <si>
    <t>HAD-like domain | HAD-superfamily hydrolase, subfamily IIB | Trehalose-phosphatase</t>
  </si>
  <si>
    <t>myo-inositol-1-phosphate synthase 2</t>
  </si>
  <si>
    <t>myo-inositol-1-phosphate synthase 2 (MIPS2); CONTAINS InterPro DOMAIN/s: Myo-inositol-1-phosphate synthase (InterPro:IPR002587), Myo-inositol-1-phosphate synthase, GAPDH-like (InterPro:IPR013021), NAD(P)-binding domain (InterPro:IPR016040); BEST Arabidopsis thaliana protein match is: myo-inositol-1-phosphate synthase 1 (TAIR:AT4G39800.1)</t>
  </si>
  <si>
    <t>Myo-inositol-1-phosphate synthase | Myo-inositol-1-phosphate synthase, GAPDH-like | NAD(P)-binding domain</t>
  </si>
  <si>
    <t>cytochrome P450, family 79, subfamily B, polypeptide 3</t>
  </si>
  <si>
    <t>cytochrome P450, family 79, subfamily B, polypeptide 3 (CYP79B3); FUNCTIONS IN: electron carrier activity, monooxygenase activity, iron ion binding, oxygen binding, heme binding; INVOLVED IN: in 10 processes; LOCATED IN: chloroplast; EXPRESSED IN: 24 plant structures; EXPRESSED DURING: 12 growth stages; CONTAINS InterPro DOMAIN/s: Cytochrome P450 (InterPro:IPR001128), Cytochrome P450, E-class, group I (InterPro:IPR002401), Cytochrome P450, conserved site (InterPro:IPR017972); BEST Arabidopsis thaliana protein match is: cytochrome P450, family 79, subfamily B, polypeptide 2 (TAIR:AT4G39950.1)</t>
  </si>
  <si>
    <t>DNAJ heat shock family protein; FUNCTIONS IN: unfolded protein binding, heat shock protein binding, ATP binding; INVOLVED IN: protein folding, response to heat; LOCATED IN: chloroplast thylakoid membrane, chloroplast; EXPRESSED IN: 23 plant structures; EXPRESSED DURING: 13 growth stages; CONTAINS InterPro DOMAIN/s: Molecular chaperone, heat shock protein, Hsp40, DnaJ (InterPro:IPR015609), HSP40/DnaJ peptide-binding (InterPro:IPR008971), Chaperone DnaJ, C-terminal (InterPro:IPR002939), Heat shock protein DnaJ, N-terminal (InterPro:IPR001623), Heat shock protein DnaJ, conserved site (InterPro:IPR018253), Heat shock protein DnaJ, cysteine-rich domain (InterPro:IPR001305), Chaperone DnaJ (InterPro:IPR012724), Heat shock protein DnaJ (InterPro:IPR003095); BEST Arabidopsis thaliana protein match is: Molecular chaperone Hsp40/DnaJ family protein (TAIR:AT4G39960.1)</t>
  </si>
  <si>
    <t>S-adenosyl-L-methionine-dependent methyltransferases superfamily protein; FUNCTIONS IN: methyltransferase activity, RNA binding; LOCATED IN: cellular_component unknown; EXPRESSED IN: 23 plant structures; EXPRESSED DURING: 13 growth stages; CONTAINS InterPro DOMAIN/s: Bacterial Fmu (Sun)/eukaryotic nucleolar NOL1/Nop2p (InterPro:IPR001678), Bacterial Fmu (Sun)/eukaryotic nucleolar NOL1/Nop2p, conserved site (InterPro:IPR018314); BEST Arabidopsis thaliana protein match is: S-adenosyl-L-methionine-dependent methyltransferases superfamily protein (TAIR:AT4G40000.1)</t>
  </si>
  <si>
    <t>Bacterial Fmu (Sun)/eukaryotic nucleolar NOL1/Nop2p | Bacterial Fmu (Sun)/eukaryotic nucleolar NOL1/Nop2p, conserved site | RNA (C5-cytosine) methyltransferase | S-adenosyl-L-methionine-dependent methyltransferase-like | tRNA (C5-cytosine) methyltransferase, NCL1</t>
  </si>
  <si>
    <t>Zinc finger (C3HC4-type RING finger) family protein; FUNCTIONS IN: ubiquitin-protein ligase activity, zinc ion binding; EXPRESSED IN: 13 plant structures; EXPRESSED DURING: 6 growth stages; CONTAINS InterPro DOMAIN/s: Zinc finger, RING-type (InterPro:IPR001841), Zinc finger, C3HC4 RING-type (InterPro:IPR018957), von Willebrand factor, type A (InterPro:IPR002035); BEST Arabidopsis thaliana protein match is: Zinc finger (C3HC4-type RING finger) family protein (TAIR:AT4G37890.2)</t>
  </si>
  <si>
    <t>Zinc finger, RING-type | Zinc finger, RING/FYVE/PHD-type | von Willebrand factor, type A</t>
  </si>
  <si>
    <t>Kua-ubiquitin conjugating enzyme hybrid localisation domain</t>
  </si>
  <si>
    <t>Kua-ubiquitin conjugating enzyme hybrid localisation domain; LOCATED IN: chloroplast; EXPRESSED IN: 21 plant structures; EXPRESSED DURING: 13 growth stages; CONTAINS InterPro DOMAIN/s: Kua-ubiquitin conjugating enzyme hybrid, localisation (InterPro:IPR019547); BEST Arabidopsis thaliana protein match is: fatty acid desaturase A (TAIR:AT4G27030.1)</t>
  </si>
  <si>
    <t>Kua-ubiquitin conjugating enzyme hybrid, localisation</t>
  </si>
  <si>
    <t>serine carboxypeptidase-like 11</t>
  </si>
  <si>
    <t>serine carboxypeptidase-like 11 (SCPL11); FUNCTIONS IN: serine-type carboxypeptidase activity; INVOLVED IN: proteolysis; LOCATED IN: plant-type cell wall; EXPRESSED IN: 22 plant structures; EXPRESSED DURING: 13 growth stages; CONTAINS InterPro DOMAIN/s: Peptidase S10, serine carboxypeptidase (InterPro:IPR001563); BEST Arabidopsis thaliana protein match is: serine carboxypeptidase-like 12 (TAIR:AT2G22920.2)</t>
  </si>
  <si>
    <t>serine carboxypeptidase-like 13</t>
  </si>
  <si>
    <t>serine carboxypeptidase-like 13 (SCPL13); FUNCTIONS IN: serine-type carboxypeptidase activity; INVOLVED IN: proteolysis; LOCATED IN: endomembrane system; EXPRESSED IN: 23 plant structures; EXPRESSED DURING: 13 growth stages; CONTAINS InterPro DOMAIN/s: Peptidase S10, serine carboxypeptidase (InterPro:IPR001563); BEST Arabidopsis thaliana protein match is: serine carboxypeptidase-like 11 (TAIR:AT2G22970.1); BEST Arabidopsis thaliana protein match is: serine carboxypeptidase-like 11 (TAIR:AT2G22970.3)</t>
  </si>
  <si>
    <t>sinapoylglucose 1</t>
  </si>
  <si>
    <t>sinapoylglucose 1; sinapoylglucose 1 (SNG1); CONTAINS InterPro DOMAIN/s: Peptidase S10, serine carboxypeptidase (InterPro:IPR001563); FUNCTIONS IN: sinapoylglucose-malate O-sinapoyltransferase activity, serine-type carboxypeptidase activity; BEST Arabidopsis thaliana protein match is: serine carboxypeptidase-like 9 (TAIR:AT2G23010.1); INVOLVED IN: phenylpropanoid metabolic process, proteolysis; LOCATED IN: endomembrane system; EXPRESSED IN: 22 plant structures; EXPRESSED DURING: 13 growth stages; BEST Arabidopsis thaliana protein match is: serine carboxypeptidase-like 9 (TAIR:AT2G23010.2)</t>
  </si>
  <si>
    <t>Cysteine/Histidine-rich C1 domain family protein; FUNCTIONS IN: zinc ion binding; LOCATED IN: chloroplast; CONTAINS InterPro DOMAIN/s: Zinc finger, PHD-type (InterPro:IPR001965), DC1 (InterPro:IPR004146), C1-like (InterPro:IPR011424); BEST Arabidopsis thaliana protein match is: Cysteine/Histidine-rich C1 domain family protein (TAIR:AT5G42280.1)</t>
  </si>
  <si>
    <t>C1-like | DC1 | Zinc finger, PHD-type | Zinc finger, RING/FYVE/PHD-type</t>
  </si>
  <si>
    <t>Late embryogenesis abundant protein, group 6</t>
  </si>
  <si>
    <t>Late embryogenesis abundant protein, group 6; FUNCTIONS IN: molecular_function unknown; INVOLVED IN: biological_process unknown; LOCATED IN: plasma membrane; EXPRESSED IN: 23 plant structures; EXPRESSED DURING: 14 growth stages; CONTAINS InterPro DOMAIN/s: Late embryogenesis abundant protein, group 6 (InterPro:IPR018930); BEST Arabidopsis thaliana protein match is: Late embryogenesis abundant protein, group 6 (TAIR:AT2G23110.2)</t>
  </si>
  <si>
    <t>Late embryogenesis abundant protein, LEA-18</t>
  </si>
  <si>
    <t>Protein kinase superfamily protein; FUNCTIONS IN: kinase activity; INVOLVED IN: protein amino acid phosphorylation; LOCATED IN: endomembrane system; EXPRESSED IN: 20 plant structures; EXPRESSED DURING: 12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(TAIR:AT5G24010.1)</t>
  </si>
  <si>
    <t>WRKY DNA-binding protein 15</t>
  </si>
  <si>
    <t>WRKY DNA-binding protein 15 (WRKY15); CONTAINS InterPro DOMAIN/s: DNA-binding WRKY (InterPro:IPR003657), Transcription factor, WRKY, Zn-cluster (InterPro:IPR018872); BEST Arabidopsis thaliana protein match is: WRKY DNA-binding protein 11 (TAIR:AT4G31550.1)</t>
  </si>
  <si>
    <t>DNA-binding WRKY | Zn-cluster domain</t>
  </si>
  <si>
    <t>copia-like retrotransposon family, has a 3.9e-195 P-value blast match to GB:AAA57005 Hopscotch polyprotein (Ty1_Copia-element) (Zea mays)</t>
  </si>
  <si>
    <t>GAG-pre-integrase domain | Gag-polypeptide of LTR copia-type | Integrase, catalytic core | Reverse transcriptase, RNA-dependent DNA polymerase | Ribonuclease H-like domain</t>
  </si>
  <si>
    <t>poly(A) binding protein 4</t>
  </si>
  <si>
    <t>poly(A) binding protein 4 (PAB4); FUNCTIONS IN: RNA binding, translation initiation factor activity; INVOLVED IN: response to cadmium ion; EXPRESSED IN: 24 plant structures; EXPRESSED DURING: 14 growth stages; CONTAINS InterPro DOMAIN/s: Polyadenylate-binding protein/Hyperplastic disc protein (InterPro:IPR002004), RNA recognition motif, RNP-1 (InterPro:IPR000504), Polyadenylate binding protein, human types 1, 2, 3, 4 (InterPro:IPR006515), Nucleotide-binding, alpha-beta plait (InterPro:IPR012677); BEST Arabidopsis thaliana protein match is: poly(A) binding protein 2 (TAIR:AT4G34110.1)</t>
  </si>
  <si>
    <t>CURLY LEAF (CLF); FUNCTIONS IN: protein binding, sequence-specific DNA binding transcription factor activity; INVOLVED IN: in 7 processes; LOCATED IN: chloroplast; EXPRESSED IN: 15 plant structures; EXPRESSED DURING: 7 growth stages; CONTAINS InterPro DOMAIN/s: SET domain (InterPro:IPR001214); BEST Arabidopsis thaliana protein match is: SET domain-containing protein (TAIR:AT4G02020.1)</t>
  </si>
  <si>
    <t>CXC domain | Histone-lysine N-methyltransferase, EZ | SET domain</t>
  </si>
  <si>
    <t>CONTAINS InterPro DOMAIN/s: Protein of unknown function DUF482 (InterPro:IPR007434), Acyl-CoA N-acyltransferase (InterPro:IPR016181)</t>
  </si>
  <si>
    <t>Acyl-CoA N-acyltransferase | Protein of unknown function DUF482</t>
  </si>
  <si>
    <t>Cyclin-dependent kinase inhibitor family protein</t>
  </si>
  <si>
    <t>ICK1; CONTAINS InterPro DOMAIN/s: Cyclin-dependent kinase inhibitor (InterPro:IPR003175), Cyclin-dependent kinase inhibitor, plant (InterPro:IPR016701); BEST Arabidopsis thaliana protein match is: KIP-related protein 2 (TAIR:AT3G50630.1)</t>
  </si>
  <si>
    <t>Cyclin-dependent kinase inhibitor | Cyclin-dependent kinase inhibitor, plant</t>
  </si>
  <si>
    <t>Zinc-finger domain of monoamine-oxidase A repressor R1</t>
  </si>
  <si>
    <t>Zinc-finger domain of monoamine-oxidase A repressor R1; CONTAINS InterPro DOMAIN/s: Cell division cycle-associated protein (InterPro:IPR018866); BEST Arabidopsis thaliana protein match is: Zinc-finger domain of monoamine-oxidase A repressor R1 (TAIR:AT4G37110.1)</t>
  </si>
  <si>
    <t>methyl esterase 8</t>
  </si>
  <si>
    <t>methyl esterase 8 (MES8); FUNCTIONS IN: hydrolase activity, hydrolase activity, acting on ester bonds; LOCATED IN: endomembrane system; CONTAINS InterPro DOMAIN/s: Alpha/beta hydrolase fold-1 (InterPro:IPR000073); BEST Arabidopsis thaliana protein match is: acetone-cyanohydrin lyase (TAIR:AT2G23600.1)</t>
  </si>
  <si>
    <t>Reticulan like protein B13</t>
  </si>
  <si>
    <t>Reticulan like protein B13 (RTNLB13); CONTAINS InterPro DOMAIN/s: Reticulon (InterPro:IPR003388); BEST Arabidopsis thaliana protein match is: Reticulon family protein (TAIR:AT3G10915.3)</t>
  </si>
  <si>
    <t>Protein of unknown function (DUF607); CONTAINS InterPro DOMAIN/s: Protein of unknown function DUF607 (InterPro:IPR006769); BEST Arabidopsis thaliana protein match is: Protein of unknown function (DUF607) (TAIR:AT4G36820.1)</t>
  </si>
  <si>
    <t>HNH endonuclease</t>
  </si>
  <si>
    <t>HNH endonuclease; FUNCTIONS IN: endonuclease activity, nucleic acid binding; INVOLVED IN: biological_process unknown; LOCATED IN: cellular_component unknown; EXPRESSED IN: 21 plant structures; EXPRESSED DURING: 13 growth stages; CONTAINS InterPro DOMAIN/s: HNH nuclease (InterPro:IPR003615), HNH endonuclease (InterPro:IPR002711)</t>
  </si>
  <si>
    <t>HAD-superfamily hydrolase, subfamily IG, 5'-nucleotidase</t>
  </si>
  <si>
    <t>HAD-superfamily hydrolase, subfamily IG, 5'-nucleotidase; FUNCTIONS IN: 5'-nucleotidase activity; INVOLVED IN: biological_process unknown; LOCATED IN: mitochondrion; EXPRESSED IN: 23 plant structures; EXPRESSED DURING: 13 growth stages; CONTAINS InterPro DOMAIN/s: HAD-superfamily hydrolase, subfamily IG, 5&amp;apos;-nucleotidase (InterPro:IPR008380), Purine 5&amp;apos;-nucleotidase (InterPro:IPR016695); BEST Arabidopsis thaliana protein match is: HAD-superfamily hydrolase, subfamily IG, 5'-nucleotidase (TAIR:AT1G75210.1)</t>
  </si>
  <si>
    <t>HAD-like domain | HAD-superfamily hydrolase, subfamily IG, 5'-nucleotidase | Purine 5'-nucleotidase</t>
  </si>
  <si>
    <t>probable small nuclear ribonucleoprotein G</t>
  </si>
  <si>
    <t>probable small nuclear ribonucleoprotein G (SNRNP-G); CONTAINS InterPro DOMAIN/s: Like-Sm ribonucleoprotein (LSM) domain (InterPro:IPR001163), Like-Sm ribonucleoprotein (LSM) domain, eukaryotic/archaea-type (InterPro:IPR006649), Like-Sm ribonucleoprotein (LSM)-related domain (InterPro:IPR010920); CONTAINS InterPro DOMAIN/s: Like-Sm ribonucleoprotein (LSM) domain (InterPro:IPR001163), Like-Sm ribonucleoprotein (LSM)-related domain (InterPro:IPR010920), Like-Sm ribonucleoprotein (LSM) domain, eukaryotic/archaea-type (InterPro:IPR006649); BEST Arabidopsis thaliana protein match is: Small nuclear ribonucleoprotein family protein (TAIR:AT3G11500.1)</t>
  </si>
  <si>
    <t>heptahelical protein 3</t>
  </si>
  <si>
    <t>heptahelical protein 3 (HHP3); FUNCTIONS IN: receptor activity; INVOLVED IN: response to oxidative stress, response to hormone stimulus, response to sucrose stimulus; LOCATED IN: integral to membrane; EXPRESSED IN: 23 plant structures; EXPRESSED DURING: 13 growth stages; CONTAINS InterPro DOMAIN/s: Hly-III related (InterPro:IPR004254); BEST Arabidopsis thaliana protein match is: heptahelical transmembrane  protein2 (TAIR:AT4G30850.2)</t>
  </si>
  <si>
    <t>Hly-III-related</t>
  </si>
  <si>
    <t>pseudogene, leucine rich repeat protein family, contains leucine rich-repeat domains Pfam:PF00560, INTERPRO:IPR001611; contains some similarity to Cf-4 (Lycopersicon hirsutum) gi|2808683|emb|CAA05268; blastp match of 37% identity and 8.4e-98 P-value to GP|2808683|emb|CAA05268.1||AJ002235 Cf-4 {Lycopersicon hirsutum}</t>
  </si>
  <si>
    <t>pseudogene, similar to HcrVf3 protein, blastp match of 37% identity and 5.1e-32 P-value to GP|14330718|emb|CAC40827.1||AJ297741 HcrVf3 protein {Malus floribunda}</t>
  </si>
  <si>
    <t>NAD(P)-binding Rossmann-fold superfamily protein; FUNCTIONS IN: oxidoreductase activity, binding, catalytic activity; INVOLVED IN: oxidation reduction, metabolic process; LOCATED IN: cellular_component unknown; EXPRESSED IN: 22 plant structures; EXPRESSED DURING: 13 growth stages; CONTAINS InterPro DOMAIN/s: NAD(P)-binding domain (InterPro:IPR016040), Glucose/ribitol dehydrogenase (InterPro:IPR002347), Short-chain dehydrogenase/reductase SDR (InterPro:IPR002198); BEST Arabidopsis thaliana protein match is: NAD(P)-binding Rossmann-fold superfamily protein (TAIR:AT3G61220.1); BEST Arabidopsis thaliana protein match is: NAD(P)-binding Rossmann-fold superfamily protein (TAIR:AT3G61220.2)</t>
  </si>
  <si>
    <t>BTB/POZ domain with WD40/YVTN repeat-like protein</t>
  </si>
  <si>
    <t>BTB/POZ domain with WD40/YVTN repeat-like protein; FUNCTIONS IN: voltage-gated potassium channel activity; INVOLVED IN: potassium ion transport; LOCATED IN: voltage-gated potassium channel complex, membrane; EXPRESSED IN: 17 plant structures; EXPRESSED DURING: 11 growth stages; CONTAINS InterPro DOMAIN/s: WD40 repeat-like-containing domain (InterPro:IPR011046), BTB/POZ fold (InterPro:IPR011333), Potassium channel, voltage dependent, Kv,  tetramerisation (InterPro:IPR003131), BTB/POZ-like (InterPro:IPR000210); BEST Arabidopsis thaliana protein match is: BTB/POZ domain with WD40/YVTN repeat-like protein (TAIR:AT4G30940.1)</t>
  </si>
  <si>
    <t>BTB/POZ fold | BTB/POZ-like | Potassium channel tetramerisation-type BTB domain | WD40-repeat-containing domain | WD40/YVTN repeat-like-containing domain</t>
  </si>
  <si>
    <t>Calmodulin-binding protein</t>
  </si>
  <si>
    <t>Calmodulin-binding protein; CONTAINS InterPro DOMAIN/s: Calmodulin binding protein-like (InterPro:IPR012416); BEST Arabidopsis thaliana protein match is: Calmodulin-binding protein (TAIR:AT4G31000.1)</t>
  </si>
  <si>
    <t>Calmodulin binding protein-like</t>
  </si>
  <si>
    <t>chaperone protein dnaJ-related</t>
  </si>
  <si>
    <t>chaperone protein dnaJ-related; FUNCTIONS IN: molecular_function unknown; INVOLVED IN: biological_process unknown; LOCATED IN: chloroplast</t>
  </si>
  <si>
    <t>ATTENUATED FAR-RED RESPONSE (AFR); CONTAINS InterPro DOMAIN/s: F-box domain, cyclin-like (InterPro:IPR001810), Galactose oxidase/kelch, beta-propeller (InterPro:IPR011043), Kelch repeat type 1 (InterPro:IPR006652), Kelch related (InterPro:IPR013089), Kelch-type beta propeller (InterPro:IPR015915); BEST Arabidopsis thaliana protein match is: Galactose oxidase/kelch repeat superfamily protein (TAIR:AT1G30090.1)</t>
  </si>
  <si>
    <t>DNA binding;DNA binding;sequence-specific DNA binding transcription factors</t>
  </si>
  <si>
    <t>DNA binding;DNA binding;sequence-specific DNA binding transcription factors; FUNCTIONS IN: DNA binding, sequence-specific DNA binding transcription factor activity; INVOLVED IN: regulation of transcription, DNA-dependent; CONTAINS InterPro DOMAIN/s: Transcriptional factor B3 (InterPro:IPR003340); BEST Arabidopsis thaliana protein match is: transcriptional factor B3 family protein (TAIR:AT2G24680.1)</t>
  </si>
  <si>
    <t>B3 DNA binding domain | DNA-binding pseudobarrel domain</t>
  </si>
  <si>
    <t>Transcriptional factor B3 family protein</t>
  </si>
  <si>
    <t>Transcriptional factor B3 family protein; FUNCTIONS IN: DNA binding, sequence-specific DNA binding transcription factor activity; INVOLVED IN: regulation of transcription, DNA-dependent; LOCATED IN: cellular_component unknown; CONTAINS InterPro DOMAIN/s: Transcriptional factor B3 (InterPro:IPR003340); BEST Arabidopsis thaliana protein match is: DNA binding;DNA binding;sequence-specific DNA binding transcription factors (TAIR:AT2G24650.1)</t>
  </si>
  <si>
    <t>ADP-ribosylation factor 3</t>
  </si>
  <si>
    <t>ADP-ribosylation factor 3 (ARF3); FUNCTIONS IN: protein binding; INVOLVED IN: N-terminal protein myristoylation; INVOLVED IN: response to cadmium ion, N-terminal protein myristoylation; LOCATED IN: Golgi stack, plasma membrane, membrane; EXPRESSED IN: 25 plant structures; EXPRESSED DURING: 15 growth stages; CONTAINS InterPro DOMAIN/s: ADP-ribosylation factor (InterPro:IPR006688), ARF/SAR superfamily (InterPro:IPR006689); CONTAINS InterPro DOMAIN/s: ADP-ribosylation factor (InterPro:IPR006688), Small GTP-binding protein (InterPro:IPR005225), Small GTPase SAR1-type (InterPro:IPR006687), ARF/SAR superfamily (InterPro:IPR006689); BEST Arabidopsis thaliana protein match is: ADP-ribosylation factor A1B (TAIR:AT5G14670.1)</t>
  </si>
  <si>
    <t>translocon at the inner envelope membrane of chloroplasts 55-II</t>
  </si>
  <si>
    <t>translocon at the inner envelope membrane of chloroplasts 55-II (TIC55-II); FUNCTIONS IN: oxidoreductase activity, 2 iron, 2 sulfur cluster binding, chlorophyllide a oxygenase [overall] activity; INVOLVED IN: protein targeting to chloroplast; LOCATED IN: chloroplast, chloroplast envelope; EXPRESSED IN: 23 plant structures; EXPRESSED DURING: 13 growth stages; CONTAINS InterPro DOMAIN/s: Rieske [2Fe-2S] iron-sulphur domain (InterPro:IPR017941), Pheophorbide a oxygenase (InterPro:IPR013626); BEST Arabidopsis thaliana protein match is: Pheophorbide a oxygenase family protein with Rieske [2Fe-2S] domain (TAIR:AT3G44880.1)</t>
  </si>
  <si>
    <t>Proline-rich extensin-like family protein</t>
  </si>
  <si>
    <t>Proline-rich extensin-like family protein; FUNCTIONS IN: structural constituent of cell wall; INVOLVED IN: plant-type cell wall organization; LOCATED IN: endomembrane system; EXPRESSED IN: root; CONTAINS InterPro DOMAIN/s: Extensin-like repeat (InterPro:IPR006706); BEST Arabidopsis thaliana protein match is: proline-rich extensin-like family protein (TAIR:AT5G35190.1)</t>
  </si>
  <si>
    <t>Extensin domain</t>
  </si>
  <si>
    <t>Serine/threonine-protein kinase Rio1</t>
  </si>
  <si>
    <t>Serine/threonine-protein kinase Rio1; FUNCTIONS IN: protein serine/threonine kinase activity, catalytic activity, ATP binding; LOCATED IN: cellular_component unknown; CONTAINS InterPro DOMAIN/s: RIO-like kinase (InterPro:IPR018934), Serine/threonine-protein kinase Rio1 (InterPro:IPR017407), RIO kinase (InterPro:IPR000687), RIO kinase, conserved site (InterPro:IPR018935), Protein kinase-like domain (InterPro:IPR011009); BEST Arabidopsis thaliana protein match is: Serine/threonine-protein kinase Rio1 (TAIR:AT5G37350.1)</t>
  </si>
  <si>
    <t>Protein kinase-like domain | RIO kinase | RIO kinase, conserved site | RIO-like kinase | Serine/threonine-protein kinase Rio1</t>
  </si>
  <si>
    <t>Aminotransferase-like, plant mobile domain family protein; CONTAINS InterPro DOMAIN/s: Aminotransferase-like, plant mobile domain (InterPro:IPR019557); BEST Arabidopsis thaliana protein match is: Aminotransferase-like, plant mobile domain family protein (TAIR:AT1G17930.1)</t>
  </si>
  <si>
    <t>Aminotransferase-like, plant mobile domain</t>
  </si>
  <si>
    <t>early nodulin-like protein 14</t>
  </si>
  <si>
    <t>early nodulin-like protein 14 (ENODL14); FUNCTIONS IN: electron carrier activity, copper ion binding; LOCATED IN: anchored to plasma membrane, plasma membrane, anchored to membrane; EXPRESSED IN: 20 plant structures; EXPRESSED DURING: 13 growth stages; CONTAINS InterPro DOMAIN/s: Plastocyanin-like (InterPro:IPR003245), Cupredoxin (InterPro:IPR008972); BEST Arabidopsis thaliana protein match is: early nodulin-like protein 15 (TAIR:AT4G31840.1)</t>
  </si>
  <si>
    <t>Cupredoxin | Plastocyanin-like</t>
  </si>
  <si>
    <t>Protein kinase superfamily protein; FUNCTIONS IN: protein serine/threonine kinase activity, protein kinase activity, kinase activity, ATP binding; INVOLVED IN: protein amino acid phosphorylation; EXPRESSED IN: 8 plant structures; EXPRESSED DURING: LP.06 six leaves visible, 4 anthesis, petal differentiation and expansion stage, LP.08 eight leaves visible; CONTAINS InterPro DOMAIN/s: Protein kinase, ATP binding site (InterPro:IPR017441), Protein kinase, catalytic domain (InterPro:IPR000719), Serine/threonine-protein kinase domain (InterPro:IPR002290), Tyrosine-protein kinase, catalytic domain (InterPro:IPR020635), Serine/threonine-protein kinase-like domain (InterPro:IPR017442), Protein kinase-like domain (InterPro:IPR011009), Serine/threonine-protein kinase, active site (InterPro:IPR008271); CONTAINS InterPro DOMAIN/s: Protein kinase, ATP binding site (InterPro:IPR017441), Serine/threonine-protein kinase domain (InterPro:IPR002290),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Protein kinase superfamily protein (TAIR:AT4G32000.1); BEST Arabidopsis thaliana protein match is: Protein kinase superfamily protein (TAIR:AT4G32000.2)</t>
  </si>
  <si>
    <t>PNAS-3 related</t>
  </si>
  <si>
    <t>PNAS-3 related; INVOLVED IN: N-terminal protein myristoylation; LOCATED IN: cellular_component unknown; EXPRESSED IN: 14 plant structures; EXPRESSED DURING: 6 growth stages; BEST Arabidopsis thaliana protein match is: PNAS-3 related (TAIR:AT4G32175.1)</t>
  </si>
  <si>
    <t>receptor like protein 21</t>
  </si>
  <si>
    <t>receptor like protein 21 (RLP21); INVOLVED IN: signal transduction; LOCATED IN: chloroplast; EXPRESSED IN: hypocotyl; CONTAINS InterPro DOMAIN/s: Leucine-rich repeat, typical subtype (InterPro:IPR003591), Leucine-rich repeat-containing N-terminal domain, type 2 (InterPro:IPR013210), Leucine-rich repeat (InterPro:IPR001611); BEST Arabidopsis thaliana protein match is: receptor like protein 14 (TAIR:AT1G74180.1)</t>
  </si>
  <si>
    <t>EIN3-binding F box protein 1</t>
  </si>
  <si>
    <t>EIN3-binding F box protein 1 (EBF1); CONTAINS InterPro DOMAIN/s: F-box domain, cyclin-like (InterPro:IPR001810), F-box domain, Skp2-like (InterPro:IPR022364), Leucine-rich repeat, cysteine-containing subtype (InterPro:IPR006553); BEST Arabidopsis thaliana protein match is: EIN3-binding F box protein 2 (TAIR:AT5G25350.1)</t>
  </si>
  <si>
    <t>F-box domain | Leucine-rich repeat, cysteine-containing subtype</t>
  </si>
  <si>
    <t>unknown protein; FUNCTIONS IN: molecular_function unknown; INVOLVED IN: biological_process unknown; LOCATED IN: endomembrane system; EXPRESSED IN: 22 plant structures; EXPRESSED DURING: 13 growth stages; BEST Arabidopsis thaliana protein match is: unknown protein (TAIR:AT5G42530.1)</t>
  </si>
  <si>
    <t>binding</t>
  </si>
  <si>
    <t>binding; FUNCTIONS IN: binding; INVOLVED IN: biological_process unknown; EXPRESSED IN: 22 plant structures; EXPRESSED DURING: 13 growth stages; CONTAINS InterPro DOMAIN/s: Tetratricopeptide-like helical (InterPro:IPR011990), Sel1-like (InterPro:IPR006597)</t>
  </si>
  <si>
    <t>Sel1-like | Tetratricopeptide-like helical domain</t>
  </si>
  <si>
    <t>Plant Tudor-like protein</t>
  </si>
  <si>
    <t>Plant Tudor-like protein; FUNCTIONS IN: RNA binding; INVOLVED IN: biological_process unknown; EXPRESSED IN: 24 plant structures; EXPRESSED DURING: 14 growth stages; CONTAINS InterPro DOMAIN/s: Tudor-like, plant (InterPro:IPR014002), Agenet (InterPro:IPR008395); BEST Arabidopsis thaliana protein match is: Plant Tudor-like RNA-binding protein (TAIR:AT4G32440.3)</t>
  </si>
  <si>
    <t>SPOC domain / Transcription elongation factor S-II protein</t>
  </si>
  <si>
    <t>SPOC domain / Transcription elongation factor S-II protein; FUNCTIONS IN: zinc ion binding; INVOLVED IN: transcription; LOCATED IN: nucleus; EXPRESSED IN: 10 plant structures; EXPRESSED DURING: 6 growth stages; CONTAINS InterPro DOMAIN/s: Spen paralogue and orthologue SPOC, C-terminal (InterPro:IPR012921), Transcription elongation factor S-IIM (InterPro:IPR017890), Transcription elongation factor S-II, central domain (InterPro:IPR003618); BEST Arabidopsis thaliana protein match is: SPOC domain / Transcription elongation factor S-II protein (TAIR:AT5G11430.1)</t>
  </si>
  <si>
    <t>Spen paralogue and orthologue SPOC, C-terminal | Transcription elongation factor S-II, central domain | Transcription elongation factor S-IIM</t>
  </si>
  <si>
    <t>DNA-binding storekeeper protein-related transcriptional regulator</t>
  </si>
  <si>
    <t>DNA-binding storekeeper protein-related transcriptional regulator; FUNCTIONS IN: transcription regulator activity; INVOLVED IN: biological_process unknown; LOCATED IN: cellular_component unknown; EXPRESSED IN: 21 plant structures; EXPRESSED DURING: 10 growth stages; CONTAINS InterPro DOMAIN/s: Protein of unknown function DUF573 (InterPro:IPR007592); BEST Arabidopsis thaliana protein match is: DNA-binding storekeeper protein-related transcriptional regulator (TAIR:AT4G00270.1)</t>
  </si>
  <si>
    <t>Protein of unknown function DUF573</t>
  </si>
  <si>
    <t>BEST Arabidopsis thaliana protein match is: copper ion binding (TAIR:AT4G32610.1)</t>
  </si>
  <si>
    <t>Leucine-rich receptor-like protein kinase family protein; FUNCTIONS IN: protein serine/threonine kinase activity, kinase activity, ATP binding; INVOLVED IN: transmembrane receptor protein tyrosine kinase signaling pathway, protein amino acid phosphorylation; LOCATED IN: plasma membrane; EXPRESSED IN: 23 plant structures; EXPRESSED DURING: 15 growth stages;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BEST Arabidopsis thaliana protein match is: Leucine-rich repeat transmembrane protein kinase family protein (TAIR:AT4G28650.1)</t>
  </si>
  <si>
    <t>poly(A) polymerase 2</t>
  </si>
  <si>
    <t>poly(A) polymerase 2 (PAPS2); CONTAINS InterPro DOMAIN/s: Poly(A) polymerase (InterPro:IPR014492), Nucleotidyltransferase, class I, C-terminal-like (InterPro:IPR011068), Poly(A) polymerase, central domain (InterPro:IPR007012), Nucleotidyl transferase domain (InterPro:IPR002934), Poly(A) polymerase, RNA-binding domain (InterPro:IPR007010); CONTAINS InterPro DOMAIN/s: Poly(A) polymerase (InterPro:IPR014492), Poly(A) polymerase, central domain (InterPro:IPR007012), Nucleotidyltransferase, class I, C-terminal-like (InterPro:IPR011068), Nucleotidyl transferase domain (InterPro:IPR002934), Poly(A) polymerase, RNA-binding domain (InterPro:IPR007010); BEST Arabidopsis thaliana protein match is: nuclear poly(a) polymerase (TAIR:AT4G32850.10); BEST Arabidopsis thaliana protein match is: nuclear poly(a) polymerase (TAIR:AT4G32850.6); BEST Arabidopsis thaliana protein match is: nuclear poly(a) polymerase (TAIR:AT4G32850.9)</t>
  </si>
  <si>
    <t>haloacid dehalogenase-like hydrolase family protein; FUNCTIONS IN: metallopeptidase activity, hydrolase activity, catalytic activity, zinc ion binding; INVOLVED IN: metabolic process; EXPRESSED IN: 24 plant structures; EXPRESSED DURING: 15 growth stages; CONTAINS InterPro DOMAIN/s: Uncharacterised protein family UPF0054, conserved site (InterPro:IPR020549), Cof protein (InterPro:IPR000150), HAD-superfamily hydrolase, subfamily IIB (InterPro:IPR006379), HAD superfamily hydrolase-like, type 3 (InterPro:IPR013200), Uncharacterised protein family UPF0054 (InterPro:IPR002036)</t>
  </si>
  <si>
    <t>Cof protein | Endoribonuclease YbeY | Endoribonuclease YbeY, conserved site | HAD-like domain | HAD-superfamily hydrolase, subfamily IIB | Metalloprotease catalytic domain, predicted</t>
  </si>
  <si>
    <t>ATCTH; CONTAINS InterPro DOMAIN/s: Zinc finger, CCCH-type (InterPro:IPR000571); BEST Arabidopsis thaliana protein match is: CCCH-type zinc finger family protein (TAIR:AT2G19810.1)</t>
  </si>
  <si>
    <t>3'-5' exonuclease domain-containing protein / K homology domain-containing protein / KH domain-containing protein</t>
  </si>
  <si>
    <t>3'-5' exonuclease domain-containing protein / K homology domain-containing protein / KH domain-containing protein; FUNCTIONS IN: 3'-5' exonuclease activity, RNA binding, nucleic acid binding; INVOLVED IN: nucleobase, nucleoside, nucleotide and nucleic acid metabolic process; LOCATED IN: intracellular; EXPRESSED IN: 23 plant structures; EXPRESSED DURING: 15 growth stages; CONTAINS InterPro DOMAIN/s: K Homology (InterPro:IPR004087), K Homology, type 1, subgroup (InterPro:IPR018111), K Homology, type 1 (InterPro:IPR004088), Polynucleotidyl transferase, ribonuclease H fold (InterPro:IPR012337), 3&amp;apos;-5&amp;apos; exonuclease (InterPro:IPR002562); BEST Arabidopsis thaliana protein match is: unknown protein (TAIR:AT2G25920.1)</t>
  </si>
  <si>
    <t>3'-5' exonuclease domain | K Homology domain | K Homology domain, type 1 | Ribonuclease H-like domain</t>
  </si>
  <si>
    <t>cytochrome P450, family 711, subfamily A, polypeptide 1</t>
  </si>
  <si>
    <t>cytochrome P450, family 711, subfamily A, polypeptide 1 (CYP711A1); FUNCTIONS IN: electron carrier activity, monooxygenase activity, iron ion binding, oxygen binding, heme binding; INVOLVED IN: carotenoid biosynthetic process, positive regulation of flavonoid biosynthetic process, regulation of meristem structural organization, secondary shoot formation, auxin polar transport; EXPRESSED IN: 23 plant structures; LOCATED IN: endomembrane system; EXPRESSED DURING: 13 growth stages; CONTAINS InterPro DOMAIN/s: Cytochrome P450 (InterPro:IPR001128), Cytochrome P450, E-class, group I (InterPro:IPR002401), Cytochrome P450, conserved site (InterPro:IPR017972); BEST Arabidopsis thaliana protein match is: cytochrome P450, family 81, subfamily D, polypeptide 3 (TAIR:AT4G37340.1); BEST Arabidopsis thaliana protein match is: cytochrome P450, family 71, subfamily B, polypeptide 35 (TAIR:AT3G26310.1)</t>
  </si>
  <si>
    <t>calmodulin-binding family protein</t>
  </si>
  <si>
    <t>calmodulin-binding family protein; FUNCTIONS IN: calmodulin binding; INVOLVED IN: N-terminal protein myristoylation; EXPRESSED IN: 22 plant structures; EXPRESSED DURING: 13 growth stages; CONTAINS InterPro DOMAIN/s: IQ calmodulin-binding region (InterPro:IPR000048); BEST Arabidopsis thaliana protein match is: calmodulin-binding family protein (TAIR:AT4G33050.3)</t>
  </si>
  <si>
    <t>Ankyrin repeat family protein; INVOLVED IN: biological_process unknown; LOCATED IN: cellular_component unknown; EXPRESSED IN: 20 plant structures; EXPRESSED DURING: 10 growth stages; CONTAINS InterPro DOMAIN/s: Ankyrin repeat-containing domain (InterPro:IPR020683), Ankyrin repeat (InterPro:IPR002110)</t>
  </si>
  <si>
    <t>pseudogene, similar to phosphoenolpyruvate/phosphate translocator precursor, similar to AraPPT, GB:U66321; blastp match of 88% identity and 4.2e-35 P-value to GP|9295275|gb|AAF86907.1|AF223359_1|AF223359 phosphoenolpyruvate/phosphate translocator precursor {Mesembryanthemum crystallinum}</t>
  </si>
  <si>
    <t>FUNCTIONS IN: molecular_function unknown; INVOLVED IN: biological_process unknown; LOCATED IN: endomembrane system; BEST Arabidopsis thaliana protein match is: BRCT domain-containing DNA repair protein (TAIR:AT3G43930.1)</t>
  </si>
  <si>
    <t>CTC-interacting domain 7</t>
  </si>
  <si>
    <t>CID7; FUNCTIONS IN: damaged DNA binding, protein binding, ATP binding; INVOLVED IN: mismatch repair; LOCATED IN: chloroplast; EXPRESSED IN: 22 plant structures; EXPRESSED DURING: 13 growth stages; CONTAINS InterPro DOMAIN/s: Smr protein/MutS2 C-terminal (InterPro:IPR002625), Region of unknown function DUF1771 (InterPro:IPR013899); BEST Arabidopsis thaliana protein match is: PRLI-interacting factor, putative (TAIR:AT5G58720.1)</t>
  </si>
  <si>
    <t>Domain of unknown function DUF1771 | Smr protein/MutS2 C-terminal</t>
  </si>
  <si>
    <t>unknown protein; FUNCTIONS IN: molecular_function unknown; INVOLVED IN: biological_process unknown; LOCATED IN: chloroplast thylakoid membrane, chloroplast thylakoid lumen, chloroplast; EXPRESSED IN: 22 plant structures; EXPRESSED DURING: 13 growth stages</t>
  </si>
  <si>
    <t>Mitochondrial substrate carrier family protein; FUNCTIONS IN: binding; INVOLVED IN: transport, mitochondrial transport, transmembrane transport; LOCATED IN: mitochondrial inner membrane, membrane; EXPRESSED IN: 23 plant structures; EXPRESSED DURING: 13 growth stages; CONTAINS InterPro DOMAIN/s: Mitochondrial carrier protein (InterPro:IPR002067), Mitochondrial substrate carrier (InterPro:IPR001993), Mitochondrial substrate/solute carrier (InterPro:IPR018108); BEST Arabidopsis thaliana protein match is: mitochondrial substrate carrier family protein (TAIR:AT2G35800.1)</t>
  </si>
  <si>
    <t>MD-2-related lipid recognition domain-containing protein</t>
  </si>
  <si>
    <t>MD-2-related lipid recognition domain-containing protein; FUNCTIONS IN: molecular_function unknown; INVOLVED IN: biological_process unknown; LOCATED IN: endomembrane system; CONTAINS InterPro DOMAIN/s: MD-2-related lipid-recognition (InterPro:IPR003172); BEST Arabidopsis thaliana protein match is: MD-2-related lipid recognition domain-containing protein (TAIR:AT5G23820.1)</t>
  </si>
  <si>
    <t>MD-2-related lipid-recognition domain</t>
  </si>
  <si>
    <t>arginine-rich cyclin 1</t>
  </si>
  <si>
    <t>arginine-rich cyclin 1 (RCY1); FUNCTIONS IN: cyclin-dependent protein kinase regulator activity; INVOLVED IN: response to salt stress, regulation of cell cycle, regulation of transcription; EXPRESSED IN: 24 plant structures; EXPRESSED DURING: 15 growth stages; CONTAINS InterPro DOMAIN/s: Cyclin L (InterPro:IPR017060), Cyclin-like (InterPro:IPR011028), Transcription regulator cyclin (InterPro:IPR015429), Cyclin-related (InterPro:IPR013763), Cyclin, N-terminal (InterPro:IPR006671), Cyclin (InterPro:IPR006670); BEST Arabidopsis thaliana protein match is: Cyclin family protein (TAIR:AT5G45190.1)</t>
  </si>
  <si>
    <t>Cyclin C/H/T/L | Cyclin L | Cyclin, N-terminal | Cyclin-like</t>
  </si>
  <si>
    <t>cytochrome b6f complex subunit (petM), putative</t>
  </si>
  <si>
    <t>cytochrome b6f complex subunit (petM), putative; FUNCTIONS IN: plastoquinol-plastocyanin reductase activity; LOCATED IN: chloroplast thylakoid membrane; EXPRESSED IN: 22 plant structures; EXPRESSED DURING: 13 growth stages; CONTAINS InterPro DOMAIN/s: PetM of cytochrome b6/f complex subunit 7 (InterPro:IPR012595)</t>
  </si>
  <si>
    <t>PetM of cytochrome b6/f complex subunit 7</t>
  </si>
  <si>
    <t>uroporphyrinogen-III synthase family protein</t>
  </si>
  <si>
    <t>HEMD; FUNCTIONS IN: uroporphyrinogen-III synthase activity; INVOLVED IN: uroporphyrinogen III biosynthetic process, porphyrin biosynthetic process; LOCATED IN: chloroplast; EXPRESSED IN: 30 plant structures; EXPRESSED DURING: 14 growth stages; CONTAINS InterPro DOMAIN/s: Tetrapyrrole biosynthesis, uroporphyrinogen III synthase (InterPro:IPR003754)</t>
  </si>
  <si>
    <t>Tetrapyrrole biosynthesis, uroporphyrinogen III synthase</t>
  </si>
  <si>
    <t>regulatory particle non-ATPase 13</t>
  </si>
  <si>
    <t>regulatory particle non-ATPase 13 (RPN13); FUNCTIONS IN: molecular_function unknown; INVOLVED IN: cell adhesion; LOCATED IN: integral to membrane, nucleus, cytoplasm; EXPRESSED IN: 23 plant structures; EXPRESSED DURING: 13 growth stages; CONTAINS InterPro DOMAIN/s: 26S proteasome complex ubiquitin receptor, subunit Rpn13 (InterPro:IPR006773)</t>
  </si>
  <si>
    <t>26S proteasome complex ubiquitin receptor, subunit Rpn13</t>
  </si>
  <si>
    <t>transposase IS4 family protein,  contains Pfam profile: PF01609 transposase DDE domain</t>
  </si>
  <si>
    <t>Transposase, IS4-like</t>
  </si>
  <si>
    <t>AGC (cAMP-dependent, cGMP-dependent and protein kinase C) kinase family protein</t>
  </si>
  <si>
    <t>PINOID2 (PID2); CONTAINS InterPro DOMAIN/s: Protein kinase, catalytic domain (InterPro:IPR000719), Serine/threonine-protein kinase domain (InterPro:IPR002290), Serine/threonine-protein kinase-like domain (InterPro:IPR017442), AGC-kinase, C-terminal (InterPro:IPR000961), Protein kinase-like domain (InterPro:IPR011009), Serine/threonine-protein kinase, active site (InterPro:IPR008271); BEST Arabidopsis thaliana protein match is: D6 protein kinase like 2 (TAIR:AT5G47750.1)</t>
  </si>
  <si>
    <t>AGC-kinase, C-terminal | Protein kinase domain | Protein kinase-like domain | Serine/threonine-protein kinase, active site | Serine/threonine/dual specificity protein kinase, catalytic  domain</t>
  </si>
  <si>
    <t>Putative methyltransferase family protein</t>
  </si>
  <si>
    <t>Putative methyltransferase family protein; FUNCTIONS IN: molecular_function unknown; INVOLVED IN: biological_process unknown; LOCATED IN: cellular_component unknown; EXPRESSED IN: 21 plant structures; EXPRESSED DURING: 13 growth stages; CONTAINS InterPro DOMAIN/s: Methyltransferase-16, putative (InterPro:IPR019410); BEST Arabidopsis thaliana protein match is: S-adenosyl-L-methionine-dependent methyltransferases superfamily protein (TAIR:AT2G26200.1)</t>
  </si>
  <si>
    <t>Nicotinamide N-methyltransferase-like | S-adenosyl-L-methionine-dependent methyltransferase-like</t>
  </si>
  <si>
    <t>Sodium Bile acid symporter family</t>
  </si>
  <si>
    <t>Sodium Bile acid symporter family; FUNCTIONS IN: transporter activity, bile acid:sodium symporter activity; INVOLVED IN: sodium ion transport, organic anion transport; LOCATED IN: membrane, chloroplast envelope; EXPRESSED IN: 23 plant structures; EXPRESSED DURING: 13 growth stages; CONTAINS InterPro DOMAIN/s: Bile acid:sodium symporter (InterPro:IPR002657), Bile acid transporter (InterPro:IPR004710); BEST Arabidopsis thaliana protein match is: Sodium Bile acid symporter family (TAIR:AT1G78560.1)</t>
  </si>
  <si>
    <t>Bile acid transporter | Bile acid:sodium symporter</t>
  </si>
  <si>
    <t>4-(cytidine 5'-phospho)-2-C-methyl-D-erithritol kinase</t>
  </si>
  <si>
    <t>4-(cytidine 5'-phospho)-2-C-methyl-D-erithritol kinase (CDPMEK); FUNCTIONS IN: 4-(cytidine 5'-diphospho)-2-C-methyl-D-erythritol kinase activity; INVOLVED IN: response to light stimulus; LOCATED IN: chloroplast; EXPRESSED IN: 23 plant structures; EXPRESSED DURING: 13 growth stages; CONTAINS InterPro DOMAIN/s: 4-diphosphocytidyl-2C-methyl-D-erythritol kinase (InterPro:IPR004424), Ribosomal protein S5 domain 2-type fold (InterPro:IPR020568), GHMP kinase (InterPro:IPR006204), Ribosomal protein S5 domain 2-type fold, subgroup (InterPro:IPR014721), GHMP kinase, C-terminal (InterPro:IPR013750)</t>
  </si>
  <si>
    <t>4-diphosphocytidyl-2C-methyl-D-erythritol kinase | GHMP kinase N-terminal domain | GHMP kinase, C-terminal domain | Ribosomal protein S5 domain 2-type fold | Ribosomal protein S5 domain 2-type fold, subgroup</t>
  </si>
  <si>
    <t>ETHYLENE-INSENSITIVE3-like 1</t>
  </si>
  <si>
    <t>ETHYLENE-INSENSITIVE3-like 1 (EIL1); FUNCTIONS IN: transcription regulator activity, sequence-specific DNA binding transcription factor activity; INVOLVED IN: ethylene mediated signaling pathway, response to ethylene stimulus, defense response to bacterium; LOCATED IN: nucleus; EXPRESSED IN: 24 plant structures; EXPRESSED DURING: 15 growth stages; CONTAINS InterPro DOMAIN/s: Ethylene insensitive 3 (InterPro:IPR006957); BEST Arabidopsis thaliana protein match is: Ethylene insensitive 3 family protein (TAIR:AT3G20770.1)</t>
  </si>
  <si>
    <t>Ethylene insensitive 3-like protein, DNA-binding domain</t>
  </si>
  <si>
    <t>Leucine-rich repeat protein kinase family protein; FUNCTIONS IN: protein serine/threonine kinase activity, protein kinase activity, ATP binding; INVOLVED IN: transmembrane receptor protein tyrosine kinase signaling pathway, protein amino acid phosphorylation; LOCATED IN: plasma membrane; EXPRESSED IN: 23 plant structures; EXPRESSED DURING: 13 growth stages; CONTAINS InterPro DOMAIN/s: Serine/threonine-protein kinase domain (InterPro:IPR002290), Leucine-rich repeat-containing N-terminal domain, type 2 (InterPro:IPR013210), Leucine-rich repeat (InterPro:IPR001611), Serine-threonine/tyrosine-protein kinase (InterPro:IPR001245), Protein kinase-like domain (InterPro:IPR011009), Protein kinase, catalytic domain (InterPro:IPR000719), Leucine-rich repeat, typical subtype (InterPro:IPR003591), Tyrosine-protein kinase, catalytic domain (InterPro:IPR020635); BEST Arabidopsis thaliana protein match is: Leucine-rich receptor-like protein kinase family protein (TAIR:AT5G10020.1)</t>
  </si>
  <si>
    <t>Structural maintenance of chromosomes (SMC) family protein</t>
  </si>
  <si>
    <t>TITAN7 (TTN7); FUNCTIONS IN: ATP binding; INVOLVED IN: sister chromatid cohesion, chromosome segregation; LOCATED IN: cohesin complex, nucleus; EXPRESSED IN: 22 plant structures; EXPRESSED DURING: 13 growth stages; CONTAINS InterPro DOMAIN/s: SMCs flexible hinge (InterPro:IPR010935), RecF/RecN/SMC protein, N-terminal (InterPro:IPR003395); BEST Arabidopsis thaliana protein match is: structural maintenance of chromosomes 2 (TAIR:AT5G62410.1)</t>
  </si>
  <si>
    <t>P-loop containing nucleoside triphosphate hydrolase | RecF/RecN/SMC, N-terminal | SMCs flexible hinge | Structural maintenance of chromosomes protein 3</t>
  </si>
  <si>
    <t>TAS1A; other RNA</t>
  </si>
  <si>
    <t>Cysteine proteinases superfamily protein; FUNCTIONS IN: cysteine-type peptidase activity, cysteine-type endopeptidase activity; INVOLVED IN: proteolysis; LOCATED IN: endomembrane system; EXPRESSED IN: 15 plant structures; EXPRESSED DURING: 10 growth stages; CONTAINS InterPro DOMAIN/s: Peptidase C1A, papain (InterPro:IPR013128), Proteinase inhibitor I29, cathepsin propeptide (InterPro:IPR013201), Peptidase C1A, papain C-terminal (InterPro:IPR000668), Peptidase, cysteine peptidase active site (InterPro:IPR000169); BEST Arabidopsis thaliana protein match is: Cysteine proteinases superfamily protein (TAIR:AT3G49340.1)</t>
  </si>
  <si>
    <t>nuclear factor Y, subunit B11</t>
  </si>
  <si>
    <t>nuclear factor Y, subunit B11 (NF-YB11); FUNCTIONS IN: sequence-specific DNA binding transcription factor activity; INVOLVED IN: regulation of transcription; LOCATED IN: intracellular; EXPRESSED IN: 21 plant structures; EXPRESSED DURING: 13 growth stages; CONTAINS InterPro DOMAIN/s: Transcription factor CBF/NF-Y/archaeal histone (InterPro:IPR003958), Histone-fold (InterPro:IPR009072); BEST Arabidopsis thaliana protein match is: nuclear factor Y, subunit B1 (TAIR:AT2G38880.7)</t>
  </si>
  <si>
    <t>Histone-fold | Transcription factor CBF/NF-Y/archaeal histone</t>
  </si>
  <si>
    <t>PIGGYBACK1 (PGY1); FUNCTIONS IN: structural constituent of ribosome, RNA binding; INVOLVED IN: adaxial/abaxial pattern formation, post-embryonic organ development, translation; LOCATED IN: cytosolic ribosome, cytosolic large ribosomal subunit, large ribosomal subunit; EXPRESSED IN: 24 plant structures; EXPRESSED DURING: 13 growth stages; CONTAINS InterPro DOMAIN/s: Ribosomal protein L1 (InterPro:IPR002143), Ribosomal protein L1, 2-layer alpha/beta-sandwich (InterPro:IPR016094); BEST Arabidopsis thaliana protein match is: Ribosomal protein L1p/L10e family (TAIR:AT1G08360.1)</t>
  </si>
  <si>
    <t>centroradialis</t>
  </si>
  <si>
    <t>centroradialis (ATC); CONTAINS InterPro DOMAIN/s: Phosphatidylethanolamine-binding, conserved site (InterPro:IPR001858), Phosphatidylethanolamine-binding protein PEBP (InterPro:IPR008914); BEST Arabidopsis thaliana protein match is: PEBP (phosphatidylethanolamine-binding protein) family protein (TAIR:AT5G03840.1)</t>
  </si>
  <si>
    <t>Phosphatidylethanolamine-binding protein PEBP | Phosphatidylethanolamine-binding, conserved site</t>
  </si>
  <si>
    <t>A20/AN1-like zinc finger family protein</t>
  </si>
  <si>
    <t>A20/AN1-like zinc finger family protein; FUNCTIONS IN: DNA binding, zinc ion binding; INVOLVED IN: biological_process unknown; LOCATED IN: cellular_component unknown; EXPRESSED IN: 22 plant structures; EXPRESSED DURING: 15 growth stages; CONTAINS InterPro DOMAIN/s: Zinc finger, AN1-type (InterPro:IPR000058), Zinc finger, A20-type (InterPro:IPR002653); BEST Arabidopsis thaliana protein match is: A20/AN1-like zinc finger family protein (TAIR:AT2G36320.1)</t>
  </si>
  <si>
    <t>Zinc finger, A20-type | Zinc finger, AN1-type</t>
  </si>
  <si>
    <t>Ubiquitin carboxyl-terminal hydrolase-related protein; FUNCTIONS IN: ubiquitin thiolesterase activity, zinc ion binding; INVOLVED IN: ubiquitin-dependent protein catabolic process; LOCATED IN: intracellular; CONTAINS InterPro DOMAIN/s: Protein of unknown function DUF627 (InterPro:IPR006866), Peptidase C19, ubiquitin carboxyl-terminal hydrolase 2 (InterPro:IPR001394), Zinc finger, C2H2-type (InterPro:IPR007087), Protein of unknown function DUF629 (InterPro:IPR006865); BEST Arabidopsis thaliana protein match is: Ubiquitin carboxyl-terminal hydrolase-related protein (TAIR:AT2G27650.1)</t>
  </si>
  <si>
    <t>Ubiquitin carboxyl-terminal hydrolase-related protein; FUNCTIONS IN: ubiquitin thiolesterase activity, zinc ion binding; INVOLVED IN: ubiquitin-dependent protein catabolic process; LOCATED IN: intracellular; EXPRESSED IN: 10 plant structures; EXPRESSED DURING: 6 growth stages; CONTAINS InterPro DOMAIN/s: Protein of unknown function DUF627 (InterPro:IPR006866), Peptidase C19, ubiquitin carboxyl-terminal hydrolase 2 (InterPro:IPR001394), Zinc finger, C2H2-type (InterPro:IPR007087), Protein of unknown function DUF629 (InterPro:IPR006865); BEST Arabidopsis thaliana protein match is: Ubiquitin carboxyl-terminal hydrolase-related protein (TAIR:AT2G27630.1)</t>
  </si>
  <si>
    <t>60S acidic ribosomal protein family; FUNCTIONS IN: structural constituent of ribosome; INVOLVED IN: translational elongation, response to cold; LOCATED IN: cytosol, cytosolic ribosome, ribosome, nucleus; LOCATED IN: in 8 components; EXPRESSED IN: 22 plant structures; EXPRESSED IN: 24 plant structures; EXPRESSED DURING: 13 growth stages; EXPRESSED DURING: 14 growth stages; CONTAINS InterPro DOMAIN/s: Ribosomal protein 60S (InterPro:IPR001813); BEST Arabidopsis thaliana protein match is: 60S acidic ribosomal protein family (TAIR:AT2G27720.1)</t>
  </si>
  <si>
    <t>60S acidic ribosomal protein family; FUNCTIONS IN: structural constituent of ribosome; INVOLVED IN: translational elongation, response to cold; LOCATED IN: cytosol, cytosolic ribosome, ribosome, nucleus; LOCATED IN: cytosol, cytosolic ribosome, ribosome, nucleus, membrane; EXPRESSED IN: 24 plant structures; EXPRESSED IN: 26 plant structures; EXPRESSED DURING: 13 growth stages; EXPRESSED DURING: 14 growth stages; CONTAINS InterPro DOMAIN/s: Ribosomal protein 60S (InterPro:IPR001813); BEST Arabidopsis thaliana protein match is: 60S acidic ribosomal protein family (TAIR:AT2G27710.4)</t>
  </si>
  <si>
    <t>FUNCTIONS IN: molecular_function unknown; INVOLVED IN: biological_process unknown; LOCATED IN: chloroplast; EXPRESSED IN: 22 plant structures; EXPRESSED DURING: 13 growth stages; BEST Arabidopsis thaliana protein match is: Tetratricopeptide repeat (TPR)-like superfamily protein (TAIR:AT2G27800.1)</t>
  </si>
  <si>
    <t>unknown protein; BEST Arabidopsis thaliana protein match is: unknown protein (TAIR:AT4G22758.1)</t>
  </si>
  <si>
    <t>histone deacetylase-related / HD-related</t>
  </si>
  <si>
    <t>HDT4; FUNCTIONS IN: histone deacetylase activity; INVOLVED IN: production of siRNA involved in RNA interference; LOCATED IN: nucleolus; EXPRESSED IN: 22 plant structures; EXPRESSED DURING: 13 growth stages; BEST Arabidopsis thaliana protein match is: histone deacetylase 2B (TAIR:AT5G22650.2); BEST Arabidopsis thaliana protein match is: histone deacetylase 3 (TAIR:AT3G44750.2)</t>
  </si>
  <si>
    <t>CDK-subunit 2</t>
  </si>
  <si>
    <t>CDK-subunit 2 (CKS2); FUNCTIONS IN: cyclin-dependent protein kinase regulator activity, cyclin-dependent protein kinase activity; INVOLVED IN: cell cycle; LOCATED IN: nucleus, cytoplasm; EXPRESSED IN: 24 plant structures; EXPRESSED DURING: 15 growth stages; CONTAINS InterPro DOMAIN/s: Cyclin-dependent kinase, regulatory subunit (InterPro:IPR000789); BEST Arabidopsis thaliana protein match is: cyclin-dependent kinase-subunit 1 (TAIR:AT2G27960.1)</t>
  </si>
  <si>
    <t>Cyclin-dependent kinase, regulatory subunit</t>
  </si>
  <si>
    <t>BEL1-like homeodomain 8</t>
  </si>
  <si>
    <t>BEL1-like homeodomain 8 (BLH8); CONTAINS InterPro DOMAIN/s: Homeobox (InterPro:IPR001356), Homeodomain-like (InterPro:IPR009057), POX (InterPro:IPR006563), Homeodomain-related (InterPro:IPR012287); BEST Arabidopsis thaliana protein match is: POX (plant homeobox) family protein (TAIR:AT5G02030.1)</t>
  </si>
  <si>
    <t>chaperonin-60alpha</t>
  </si>
  <si>
    <t>chaperonin-60alpha (CPN60A); FUNCTIONS IN: ATP binding; INVOLVED IN: protein folding, chloroplast organization, embryo development; LOCATED IN: in 8 components; EXPRESSED IN: 26 plant structures; EXPRESSED DURING: 15 growth stages; CONTAINS InterPro DOMAIN/s: Chaperonin Cpn60/TCP-1 (InterPro:IPR002423), Chaperonin Cpn60, conserved site (InterPro:IPR018370), Chaperonin Cpn60 (InterPro:IPR001844); BEST Arabidopsis thaliana protein match is: TCP-1/cpn60 chaperonin family protein (TAIR:AT5G18820.1)</t>
  </si>
  <si>
    <t>ABC-2 type transporter family protein</t>
  </si>
  <si>
    <t>ABC-2 type transporter family protein; FUNCTIONS IN: ATPase activity, coupled to transmembrane movement of substances; LOCATED IN: plasma membrane; EXPRESSED IN: 23 plant structures; EXPRESSED DURING: 13 growth stages; CONTAINS InterPro DOMAIN/s: ATPase, AAA+ type, core (InterPro:IPR003593), ABC transporter-like (InterPro:IPR003439), ABC-2 type transporter (InterPro:IPR013525); BEST Arabidopsis thaliana protein match is: white-brown complex homolog protein 11 (TAIR:AT1G17840.1)</t>
  </si>
  <si>
    <t>AAA+ ATPase domain | ABC transporter-like | ABC-2 type transporter | P-loop containing nucleoside triphosphate hydrolase</t>
  </si>
  <si>
    <t>Protein of unknown function (DUF1635)</t>
  </si>
  <si>
    <t>Protein of unknown function (DUF1635); CONTAINS InterPro DOMAIN/s: Protein of unknown function DUF1635 (InterPro:IPR012862); BEST Arabidopsis thaliana protein match is: Protein of unknown function (DUF1635) (TAIR:AT5G22930.1)</t>
  </si>
  <si>
    <t>Protein of unknown function DUF1635</t>
  </si>
  <si>
    <t>Pleckstrin homology (PH) and lipid-binding START domains-containing protein</t>
  </si>
  <si>
    <t>Pleckstrin homology (PH) and lipid-binding START domains-containing protein; FUNCTIONS IN: phosphoinositide binding; INVOLVED IN: signal transduction; LOCATED IN: plasma membrane; EXPRESSED IN: 24 plant structures; EXPRESSED DURING: 15 growth stages; CONTAINS InterPro DOMAIN/s: Protein of unknown function DUF1336 (InterPro:IPR009769), Pleckstrin homology-type (InterPro:IPR011993), Lipid-binding START (InterPro:IPR002913), Pleckstrin homology (InterPro:IPR001849); BEST Arabidopsis thaliana protein match is: Pleckstrin homology (PH) and lipid-binding START domains-containing protein (TAIR:AT3G54800.2)</t>
  </si>
  <si>
    <t>Domain of unknown function DUF1336 | Pleckstrin homology domain | Pleckstrin homology-like domain | START domain | START-like domain</t>
  </si>
  <si>
    <t>Lactoylglutathione lyase / glyoxalase I family protein</t>
  </si>
  <si>
    <t>Lactoylglutathione lyase / glyoxalase I family protein; CONTAINS InterPro DOMAIN/s: Glyoxalase/bleomycin resistance protein/dioxygenase (InterPro:IPR004360); BEST Arabidopsis thaliana protein match is: Lactoylglutathione lyase / glyoxalase I family protein (TAIR:AT1G80160.1)</t>
  </si>
  <si>
    <t>Glyoxalase-like domain | Glyoxalase/Bleomycin resistance protein/Dihydroxybiphenyl dioxygenase</t>
  </si>
  <si>
    <t>zinc finger (CCCH-type) family protein</t>
  </si>
  <si>
    <t>zinc finger (CCCH-type) family protein; FUNCTIONS IN: zinc ion binding, RNA methyltransferase activity, nucleic acid binding; INVOLVED IN: RNA processing; INVOLVED IN: acetate biosynthetic process from carbon monoxide, methanol oxidation, RNA processing; LOCATED IN: cellular_component unknown; EXPRESSED IN: 22 plant structures; EXPRESSED DURING: 13 growth stages; CONTAINS InterPro DOMAIN/s: Zinc finger, CCCH-type (InterPro:IPR000571), (Uracil-5)-methyltransferase (InterPro:IPR010280); BEST Arabidopsis thaliana protein match is: RNA methyltransferase family protein (TAIR:AT3G21300.1)</t>
  </si>
  <si>
    <t>(Uracil-5)-methyltransferase family | Methyltransferase domain | Nucleotide-binding, alpha-beta plait | S-adenosyl-L-methionine-dependent methyltransferase-like | Zinc finger, CCCH-type</t>
  </si>
  <si>
    <t>Protein kinase superfamily protein; FUNCTIONS IN: protein serine/threonine kinase activity, protein kinase activity, kinase activity, ATP binding; INVOLVED IN: protein amino acid phosphorylation; LOCATED IN: cellular_component unknown; EXPRESSED IN: 21 plant structures; EXPRESSED DURING: 14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(TAIR:AT1G07870.2)</t>
  </si>
  <si>
    <t>P-loop containing nucleoside triphosphate hydrolases superfamily protein; FUNCTIONS IN: nucleic acid binding, ATP binding, ATP-dependent helicase activity; INVOLVED IN: biological_process unknown; LOCATED IN: cellular_component unknown; EXPRESSED IN: 23 plant structures; EXPRESSED DURING: 15 growth stages; CONTAINS InterPro DOMAIN/s: DNA/RNA helicase, DEAD/DEAH box type, N-terminal (InterPro:IPR011545); BEST Arabidopsis thaliana protein match is: DEAD box RNA helicase family protein (TAIR:AT5G14610.2)</t>
  </si>
  <si>
    <t>Photosystem II reaction center PsbP family protein</t>
  </si>
  <si>
    <t>Photosystem II reaction center PsbP family protein; FUNCTIONS IN: calcium ion binding; INVOLVED IN: photosynthesis; LOCATED IN: thylakoid, chloroplast; EXPRESSED IN: 21 plant structures; EXPRESSED DURING: 13 growth stages; CONTAINS InterPro DOMAIN/s: Photosystem II oxygen evolving complex protein PsbP (InterPro:IPR002683), Mog1/PsbP/DUF1795, alpha/beta/alpha sandwich (InterPro:IPR016124), Mog1/PsbP, alpha/beta/alpha sandwich (InterPro:IPR016123)</t>
  </si>
  <si>
    <t>Mog1/PsbP, alpha/beta/alpha sandwich | Photosystem II PsbP, oxygen evolving complex</t>
  </si>
  <si>
    <t>AGAMOUS-like 46</t>
  </si>
  <si>
    <t>AGAMOUS-like 46 (AGL46); FUNCTIONS IN: DNA binding, sequence-specific DNA binding transcription factor activity; INVOLVED IN: regulation of transcription, DNA-dependent; LOCATED IN: nucleus; EXPRESSED IN: endosperm; CONTAINS InterPro DOMAIN/s: Transcription factor, MADS-box (InterPro:IPR002100); BEST Arabidopsis thaliana protein match is: MADS-box transcription factor family protein (TAIR:AT3G05860.1)</t>
  </si>
  <si>
    <t>Histone superfamily protein; FUNCTIONS IN: DNA binding; INVOLVED IN: nucleosome assembly; LOCATED IN: nucleus, nucleosome; EXPRESSED IN: 22 plant structures; EXPRESSED DURING: 13 growth stages; CONTAINS InterPro DOMAIN/s: Histone H2B (InterPro:IPR000558), Histone-fold (InterPro:IPR009072), Histone core (InterPro:IPR007125); BEST Arabidopsis thaliana protein match is: Histone superfamily protein (TAIR:AT3G45980.1)</t>
  </si>
  <si>
    <t>histone H4</t>
  </si>
  <si>
    <t>histone H4 (HIS4); FUNCTIONS IN: DNA binding; INVOLVED IN: response to water deprivation; LOCATED IN: nucleolus, nucleosome; EXPRESSED IN: 23 plant structures; EXPRESSED DURING: 14 growth stages; CONTAINS InterPro DOMAIN/s: Histone-fold (InterPro:IPR009072), Histone H4, conserved site (InterPro:IPR019809), Histone core (InterPro:IPR007125), Histone H4 (InterPro:IPR001951); BEST Arabidopsis thaliana protein match is: Histone superfamily protein (TAIR:AT5G59690.1)</t>
  </si>
  <si>
    <t>Pathogenesis-related thaumatin superfamily protein; CONTAINS InterPro DOMAIN/s: Thaumatin, pathogenesis-related (InterPro:IPR001938); BEST Arabidopsis thaliana protein match is: Pathogenesis-related thaumatin superfamily protein (TAIR:AT1G75800.1)</t>
  </si>
  <si>
    <t>Thaumatin</t>
  </si>
  <si>
    <t>PLANT U-BOX 12</t>
  </si>
  <si>
    <t>PLANT U-BOX 12 (PUB12); FUNCTIONS IN: ubiquitin-protein ligase activity, structural constituent of ribosome, rRNA binding, binding; INVOLVED IN: response to chitin; LOCATED IN: ubiquitin ligase complex, ribosome, intracellular; EXPRESSED IN: 21 plant structures; EXPRESSED DURING: 9 growth stages; CONTAINS InterPro DOMAIN/s: Ribosomal protein L16 (InterPro:IPR000114), U box domain (InterPro:IPR003613), Armadillo-like helical (InterPro:IPR011989), Ribosomal protein L10e/L16 (InterPro:IPR016180), Armadillo (InterPro:IPR000225), Armadillo-type fold (InterPro:IPR016024), Ribosomal protein L16, conserved site (InterPro:IPR020798); BEST Arabidopsis thaliana protein match is: plant U-box 13 (TAIR:AT3G46510.1)</t>
  </si>
  <si>
    <t>protein kinase 1B</t>
  </si>
  <si>
    <t>protein kinase 1B (PK1B); FUNCTIONS IN: protein serine/threonine kinase activity, protein kinase activity, kinase activity, ATP binding; INVOLVED IN: protein amino acid phosphorylation; INVOLVED IN: protein amino acid phosphorylation, N-terminal protein myristoylation; LOCATED IN: plasma membrane; EXPRESSED IN: 22 plant structures; EXPRESSED DURING: 13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CONTAINS InterPro DOMAIN/s: Protein kinase, ATP binding site (InterPro:IPR017441), Serine/threonine-protein kinase domain (InterPro:IPR002290), Serine-threonine/tyrosine-protein kinase (InterPro:IPR001245), Protein kinase-like domain (InterPro:IPR011009), Serine/threonine-protein kinase, active site (InterPro:IPR008271), Protein kinase, catalytic domain (InterPro:IPR000719), Tyrosine-protein kinase, catalytic domain (InterPro:IPR020635); BEST Arabidopsis thaliana protein match is: Protein kinase superfamily protein (TAIR:AT1G07570.1)</t>
  </si>
  <si>
    <t>Protein kinase domain | Protein kinase, ATP binding site | Protein kinase-like domain | Serine-threonine/tyrosine-protein kinase catalytic domain | Serine/threonine-protein kinase, active site</t>
  </si>
  <si>
    <t>expansin A6</t>
  </si>
  <si>
    <t>expansin A6 (EXPA6); CONTAINS InterPro DOMAIN/s: Barwin-related endoglucanase (InterPro:IPR009009), Pollen allergen, N-terminal (InterPro:IPR014734), Expansin (InterPro:IPR002963), Rare lipoprotein A (InterPro:IPR005132), Expansin/Lol pI (InterPro:IPR007118), Expansin 45, endoglucanase-like (InterPro:IPR007112), Pollen allergen/expansin, C-terminal (InterPro:IPR007117); BEST Arabidopsis thaliana protein match is: expansin A4 (TAIR:AT2G39700.1)</t>
  </si>
  <si>
    <t>Leucine-rich repeat protein kinase family protein; FUNCTIONS IN: kinase activity; INVOLVED IN: protein amino acid phosphorylation; LOCATED IN: endomembrane system; EXPRESSED IN: root;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Leucine-rich repeat protein kinase family protein (TAIR:AT2G28970.1)</t>
  </si>
  <si>
    <t>Concanavalin A-like lectin/glucanase, subgroup | Malectin-like carbohydrate-binding domain | Protein kinase domain | Protein kinase, ATP binding site | Protein kinase-like domain | Serine/threonine-protein kinase, active site</t>
  </si>
  <si>
    <t>glutamate receptor 2.7</t>
  </si>
  <si>
    <t>glutamate receptor 2.7 (GLR2.7); FUNCTIONS IN: intracellular ligand-gated ion channel activity; INVOLVED IN: cellular calcium ion homeostasis, response to light stimulus; LOCATED IN: vacuole; EXPRESSED IN: stem, cotyledon, leaf whorl, leaf, stamen; EXPRESSED DURING: LP.06 six leaves visible, LP.04 four leaves visible, 4 anthesis, LP.10 ten leaves visible, LP.08 eight leaves visible; CONTAINS InterPro DOMAIN/s: Extracellular solute-binding protein, family 3 (InterPro:IPR001638), Ionotropic glutamate receptor (InterPro:IPR001320), Extracellular ligand-binding receptor (InterPro:IPR001828), Glutamate receptor-related (InterPro:IPR015683), Ionotropic glutamate-like receptor, plant (InterPro:IPR017103); BEST Arabidopsis thaliana protein match is: glutamate receptor 2.8 (TAIR:AT2G29110.1)</t>
  </si>
  <si>
    <t>Extracellular ligand-binding receptor | Extracellular solute-binding protein, family 3 | Ionotropic glutamate receptor | Ionotropic glutamate receptor, plant | Periplasmic binding protein-like I</t>
  </si>
  <si>
    <t>pumilio 3</t>
  </si>
  <si>
    <t>pumilio 3 (PUM3); FUNCTIONS IN: RNA binding, binding; LOCATED IN: plasma membrane; EXPRESSED IN: cultured cell; CONTAINS InterPro DOMAIN/s: Nucleic acid binding NABP (InterPro:IPR012940), Pumilio RNA-binding repeat (InterPro:IPR001313), Armadillo-like helical (InterPro:IPR011989), Armadillo-type fold (InterPro:IPR016024); BEST Arabidopsis thaliana protein match is: pumilio 1 (TAIR:AT2G29200.1)</t>
  </si>
  <si>
    <t>Armadillo-like helical | Armadillo-type fold | Nucleic acid binding NABP | Pumilio RNA-binding repeat</t>
  </si>
  <si>
    <t>copia-like retrotransposon family, has a 3.9e-35 P-value blast match to gb|AAO73529.1| gag-pol polyprotein (Glycine max) (SIRE1) (Ty1_Copia-family)</t>
  </si>
  <si>
    <t>NAD(P)-binding Rossmann-fold superfamily protein; FUNCTIONS IN: oxidoreductase activity, binding, catalytic activity; INVOLVED IN: oxidation reduction, metabolic process; LOCATED IN: cellular_component unknown; CONTAINS InterPro DOMAIN/s: NAD(P)-binding domain (InterPro:IPR016040), Glucose/ribitol dehydrogenase (InterPro:IPR002347), Short-chain dehydrogenase/reductase SDR (InterPro:IPR002198); BEST Arabidopsis thaliana protein match is: NAD(P)-binding Rossmann-fold superfamily protein (TAIR:AT2G29150.1)</t>
  </si>
  <si>
    <t>pumilio 1</t>
  </si>
  <si>
    <t>pumilio 1 (PUM1); FUNCTIONS IN: RNA binding, binding; LOCATED IN: cellular_component unknown; EXPRESSED IN: cultured cell; CONTAINS InterPro DOMAIN/s: Nucleic acid binding NABP (InterPro:IPR012940), Pumilio RNA-binding repeat (InterPro:IPR001313), Armadillo-like helical (InterPro:IPR011989), Armadillo-type fold (InterPro:IPR016024); BEST Arabidopsis thaliana protein match is: pumilio 3 (TAIR:AT2G29140.1)</t>
  </si>
  <si>
    <t>NAD(P)-binding Rossmann-fold superfamily protein; FUNCTIONS IN: oxidoreductase activity, binding, catalytic activity; INVOLVED IN: oxidation reduction, metabolic process; LOCATED IN: endomembrane system; EXPRESSED IN: 12 plant structures; EXPRESSED DURING: 8 growth stages; CONTAINS InterPro DOMAIN/s: NAD(P)-binding domain (InterPro:IPR016040), Glucose/ribitol dehydrogenase (InterPro:IPR002347), Short-chain dehydrogenase/reductase SDR (InterPro:IPR002198); BEST Arabidopsis thaliana protein match is: NAD(P)-binding Rossmann-fold superfamily protein (TAIR:AT2G29320.1)</t>
  </si>
  <si>
    <t>NAD(P)-binding Rossmann-fold superfamily protein; FUNCTIONS IN: oxidoreductase activity, binding, catalytic activity; INVOLVED IN: oxidation reduction, metabolic process; LOCATED IN: cellular_component unknown; EXPRESSED IN: 21 plant structures; EXPRESSED DURING: 13 growth stages; CONTAINS InterPro DOMAIN/s: NAD(P)-binding domain (InterPro:IPR016040), Glucose/ribitol dehydrogenase (InterPro:IPR002347), Short-chain dehydrogenase/reductase SDR (InterPro:IPR002198); BEST Arabidopsis thaliana protein match is: NAD(P)-binding Rossmann-fold superfamily protein (TAIR:AT2G29300.1)</t>
  </si>
  <si>
    <t>NAD(P)-binding Rossmann-fold superfamily protein; FUNCTIONS IN: oxidoreductase activity, binding, catalytic activity; INVOLVED IN: oxidation reduction, metabolic process; LOCATED IN: cellular_component unknown; EXPRESSED IN: 22 plant structures; EXPRESSED DURING: 14 growth stages; CONTAINS InterPro DOMAIN/s: Short-chain dehydrogenase/reductase, conserved site (InterPro:IPR020904), NAD(P)-binding domain (InterPro:IPR016040), Glucose/ribitol dehydrogenase (InterPro:IPR002347), Short-chain dehydrogenase/reductase SDR (InterPro:IPR002198); BEST Arabidopsis thaliana protein match is: NAD(P)-binding Rossmann-fold superfamily protein (TAIR:AT2G29150.1)</t>
  </si>
  <si>
    <t>glutathione S-transferase tau 7</t>
  </si>
  <si>
    <t>glutathione S-transferase tau 7 (GSTU7);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4 (TAIR:AT2G29460.1)</t>
  </si>
  <si>
    <t>glutathione S-transferase tau  5</t>
  </si>
  <si>
    <t>glutathione S-transferase tau  5 (GSTU5); FUNCTIONS IN: glutathione transferase activity, glutathione binding; INVOLVED IN: response to oxidative stress, toxin catabolic process; LOCATED IN: plasma membrane, cytoplasm; EXPRESSED IN: 23 plant structures; EXPRESSED DURING: 13 growth stages;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6 (TAIR:AT2G29440.1)</t>
  </si>
  <si>
    <t>glutathione S-transferase tau 2</t>
  </si>
  <si>
    <t>glutathione S-transferase tau 2 (GSTU2);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1 (TAIR:AT2G29490.1)</t>
  </si>
  <si>
    <t>Tim10/DDP family zinc finger protein</t>
  </si>
  <si>
    <t>TIM10; FUNCTIONS IN: P-P-bond-hydrolysis-driven protein transmembrane transporter activity; INVOLVED IN: protein import into mitochondrial inner membrane, protein targeting to mitochondrion; INVOLVED IN: protein targeting to mitochondrion, protein import into mitochondrial inner membrane; LOCATED IN: mitochondrion, mitochondrial inner membrane, mitochondrial intermembrane space; EXPRESSED IN: 22 plant structures; EXPRESSED DURING: 13 growth stages; CONTAINS InterPro DOMAIN/s: Mitochondrial inner membrane translocase complex, Tim8/9/10/13-zinc finger-like (InterPro:IPR004217)</t>
  </si>
  <si>
    <t>Mitochondrial import inner membrane translocase subunit Tim10/Tim12 | Tim10/DDP family zinc finger</t>
  </si>
  <si>
    <t>RNApolymerase 14 kDa subunit</t>
  </si>
  <si>
    <t>RNApolymerase 14 kDa subunit (RPC14); FUNCTIONS IN: DNA-directed RNA polymerase activity, DNA binding; FUNCTIONS IN: DNA-directed RNA polymerase activity, protein dimerization activity, DNA binding; INVOLVED IN: tRNA transcription; LOCATED IN: DNA-directed RNA polymerase III complex; EXPRESSED IN: 22 plant structures; EXPRESSED DURING: 13 growth stages; CONTAINS InterPro DOMAIN/s: DNA-directed RNA polymerase Rpb11, 13-16kDa subunit, conserved site (InterPro:IPR008193), DNA-directed RNA polymerase, dimerisation (InterPro:IPR011261), DNA-directed RNA polymerase, RBP11-like (InterPro:IPR009025); CONTAINS InterPro DOMAIN/s: DNA-directed RNA polymerase, RBP11-like (InterPro:IPR009025); BEST Arabidopsis thaliana protein match is: DNA-directed RNA polymerase, RBP11-like (TAIR:AT3G52090.1)</t>
  </si>
  <si>
    <t>DNA-directed RNA polymerase Rpb11, 13-16kDa subunit, conserved site | DNA-directed RNA polymerase, RBP11-like dimerisation domain</t>
  </si>
  <si>
    <t>tubulin beta-7 chain</t>
  </si>
  <si>
    <t>tubulin beta-7 chain (TUB7); FUNCTIONS IN: structural constituent of cytoskeleton; INVOLVED IN: response to cadmium ion, microtubule-based process, response to salt stress; LOCATED IN: tubulin complex, cell wall, plasma membrane, vacuole; EXPRESSED IN: 26 plant structures; EXPRESSED DURING: 16 growth stages; CONTAINS InterPro DOMAIN/s: Beta tubulin (InterPro:IPR002453), Tubulin (InterPro:IPR000217), Tubulin/FtsZ, GTPase domain (InterPro:IPR003008), Tubulin/FtsZ, N-terminal (InterPro:IPR019746), Tubulin/FtsZ, C-terminal (InterPro:IPR008280), Beta tubulin, autoregulation binding site (InterPro:IPR013838), Tubulin, conserved site (InterPro:IPR017975), Tubulin/FtsZ, 2-layer sandwich domain (InterPro:IPR018316); BEST Arabidopsis thaliana protein match is: tubulin beta chain 3 (TAIR:AT5G62700.1)</t>
  </si>
  <si>
    <t>Beta tubulin | Beta tubulin, autoregulation binding site | Tubulin | Tubulin, C-terminal | Tubulin, conserved site | Tubulin/FtsZ, 2-layer sandwich domain | Tubulin/FtsZ, C-terminal | Tubulin/FtsZ, GTPase domain</t>
  </si>
  <si>
    <t>proliferating cell nuclear antigen 2</t>
  </si>
  <si>
    <t>proliferating cell nuclear antigen 2 (PCNA2); FUNCTIONS IN: DNA binding, DNA polymerase processivity factor activity; INVOLVED IN: regulation of DNA replication, error-prone translesion synthesis; LOCATED IN: PCNA complex, nucleus; EXPRESSED IN: 23 plant structures; EXPRESSED DURING: 13 growth stages; CONTAINS InterPro DOMAIN/s: Proliferating cell nuclear antigen, PCNA (InterPro:IPR000730), Proliferating cell nuclear antigen, PCNA, C-terminal (InterPro:IPR022649), Proliferating cell nuclear antigen, PCNA, conserved site (InterPro:IPR022659), Proliferating cell nuclear antigen, PCNA, N-terminal (InterPro:IPR022648); BEST Arabidopsis thaliana protein match is: proliferating cellular nuclear antigen 1 (TAIR:AT1G07370.1)</t>
  </si>
  <si>
    <t>thiaminC</t>
  </si>
  <si>
    <t>thiaminC (THIC); CONTAINS InterPro DOMAIN/s: Thiamine biosynthesis protein ThiC (InterPro:IPR002817); FUNCTIONS IN: iron-sulfur cluster binding, catalytic activity, ADP-ribose pyrophosphohydrolase activity; INVOLVED IN: response to vitamin B1, detection of bacterium, thiamin biosynthetic process; LOCATED IN: chloroplast stroma, chloroplast, plastid; LOCATED IN: chloroplast, chloroplast stroma, plastid; EXPRESSED IN: 28 plant structures; EXPRESSED DURING: 13 growth stages</t>
  </si>
  <si>
    <t>ThiC-associated domain | Thiamine biosynthesis protein ThiC</t>
  </si>
  <si>
    <t>phosphate transporter 4;1</t>
  </si>
  <si>
    <t>anion transporter 1 (ANTR1); phosphate transporter 4;1 (PHT4;1); CONTAINS InterPro DOMAIN/s: Major facilitator superfamily (InterPro:IPR020846), Major facilitator superfamily MFS-1 (InterPro:IPR011701), Major facilitator superfamily, general substrate transporter (InterPro:IPR016196); BEST Arabidopsis thaliana protein match is: Major facilitator superfamily protein (TAIR:AT4G00370.1)</t>
  </si>
  <si>
    <t>Major facilitator superfamily | Major facilitator superfamily domain | Major facilitator superfamily domain, general substrate transporter</t>
  </si>
  <si>
    <t>Tetratricopeptide repeat (TPR)-like superfamily protein; FUNCTIONS IN: binding; LOCATED IN: chloroplast; EXPRESSED IN: 23 plant structures; EXPRESSED DURING: 15 growth stages; CONTAINS InterPro DOMAIN/s: Tetratricopeptide-like helical (InterPro:IPR011990), Tetratricopeptide repeat-containing (InterPro:IPR013026), Tetratricopeptide repeat (InterPro:IPR019734); BEST Arabidopsis thaliana protein match is: Tetratricopeptide repeat (TPR)-like superfamily protein (TAIR:AT1G07280.3)</t>
  </si>
  <si>
    <t>Tetratricopeptide repeat | Tetratricopeptide repeat-containing domain | Tetratricopeptide-like helical domain</t>
  </si>
  <si>
    <t>cell division control 6</t>
  </si>
  <si>
    <t>cell division control 6 (CDC6); FUNCTIONS IN: ATP binding; INVOLVED IN: regulation of cell cycle, DNA replication; LOCATED IN: chloroplast; EXPRESSED IN: 22 plant structures; CONTAINS InterPro DOMAIN/s: CDC6, C-terminal (InterPro:IPR015163), Cell division control, Cdc6 (InterPro:IPR016314); EXPRESSED DURING: 14 growth stages; CONTAINS InterPro DOMAIN/s: ATPase, AAA-type, core (InterPro:IPR003959), CDC6, C-terminal (InterPro:IPR015163), Cell division control, Cdc6 (InterPro:IPR016314); BEST Arabidopsis thaliana protein match is: Cell division control, Cdc6 (TAIR:AT1G07270.1)</t>
  </si>
  <si>
    <t>CDC6, C-terminal domain | Cell division protein Cdc6/18 | P-loop containing nucleoside triphosphate hydrolase | Winged helix-turn-helix DNA-binding domain</t>
  </si>
  <si>
    <t>anthranilate synthase 2</t>
  </si>
  <si>
    <t>anthranilate synthase 2 (ASA2); FUNCTIONS IN: anthranilate synthase activity; INVOLVED IN: tryptophan biosynthetic process, aromatic amino acid family biosynthetic process; LOCATED IN: chloroplast, anthranilate synthase complex; EXPRESSED IN: 21 plant structures; EXPRESSED DURING: 13 growth stages; CONTAINS InterPro DOMAIN/s: Anthranilate synthase component I, N-terminal (InterPro:IPR006805), Chorismate binding, C-terminal (InterPro:IPR015890), ADC synthase (InterPro:IPR005801), Anthranilate synthase component I (InterPro:IPR019999), Anthranilate synthase component I, PabB-like (InterPro:IPR005256); BEST Arabidopsis thaliana protein match is: anthranilate synthase alpha subunit 1 (TAIR:AT5G05730.1)</t>
  </si>
  <si>
    <t>ADC synthase | Anthranilate synthase component I - like | Anthranilate synthase component I, N-terminal | Anthranilate synthase component I, PabB-like | Chorismate binding, C-terminal</t>
  </si>
  <si>
    <t>UDP-glucosyl transferase 71D1</t>
  </si>
  <si>
    <t>UDP-glucosyl transferase 71D1 (UGT71D1); FUNCTIONS IN: quercetin 3-O-glucosyltransferase activity, UDP-glycosyltransferase activity, transferase activity, transferring glycosyl groups; INVOLVED IN: metabolic process; LOCATED IN: cellular_component unknown; CONTAINS InterPro DOMAIN/s: UDP-glucuronosyl/UDP-glucosyltransferase (InterPro:IPR002213); BEST Arabidopsis thaliana protein match is: UDP-Glycosyltransferase superfamily protein (TAIR:AT2G29710.1)</t>
  </si>
  <si>
    <t>ELF4-like 1</t>
  </si>
  <si>
    <t>ELF4-like 1 (ELF4-L1); CONTAINS InterPro DOMAIN/s: Protein of unknown function DUF1313 (InterPro:IPR009741); BEST Arabidopsis thaliana protein match is: Protein of unknown function (DUF1313) (TAIR:AT2G40080.1)</t>
  </si>
  <si>
    <t>fatty acid desaturase 3</t>
  </si>
  <si>
    <t>fatty acid desaturase 3 (FAD3); CONTAINS InterPro DOMAIN/s: Protein of unknown function DUF3474 (InterPro:IPR021863), Fatty acid desaturase, type 1 (InterPro:IPR005804); BEST Arabidopsis thaliana protein match is: fatty acid desaturase 8 (TAIR:AT5G05580.1)</t>
  </si>
  <si>
    <t>Fatty acid desaturase, type 1 | Protein of unknown function DUF3474</t>
  </si>
  <si>
    <t>PHF5-like protein; CONTAINS InterPro DOMAIN/s: PHF5-like (InterPro:IPR005345); BEST Arabidopsis thaliana protein match is: PHF5-like protein (TAIR:AT1G07170.3)</t>
  </si>
  <si>
    <t>Pleckstrin homology (PH) domain superfamily protein; FUNCTIONS IN: Ran GTPase binding; INVOLVED IN: intracellular transport, protein import into nucleus, translocation; LOCATED IN: cellular_component unknown; EXPRESSED IN: 23 plant structures; EXPRESSED DURING: 13 growth stages; CONTAINS InterPro DOMAIN/s: Ran binding protein 1 (InterPro:IPR000156), Pleckstrin homology-type (InterPro:IPR011993); BEST Arabidopsis thaliana protein match is: Pleckstrin homology (PH) domain superfamily protein (TAIR:AT1G07140.1)</t>
  </si>
  <si>
    <t>potassium transporter 1</t>
  </si>
  <si>
    <t>potassium transporter 1 (KT1); CONTAINS InterPro DOMAIN/s: Potassium uptake protein, kup (InterPro:IPR018519), K+ potassium transporter (InterPro:IPR003855); BEST Arabidopsis thaliana protein match is: Potassium transporter family protein (TAIR:AT5G14880.1)</t>
  </si>
  <si>
    <t>Protein phosphatase 2C family protein; FUNCTIONS IN: phosphoprotein phosphatase activity, catalytic activity; INVOLVED IN: biological_process unknown; LOCATED IN: chloroplast; EXPRESSED IN: 21 plant structures; EXPRESSED DURING: 15 growth stages; CONTAINS InterPro DOMAIN/s: Protein phosphatase 2C-related (InterPro:IPR001932), Sporulation stage II, protein E C-terminal (InterPro:IPR010822); BEST Arabidopsis thaliana protein match is: Protein phosphatase 2C family protein (TAIR:AT4G16580.1); BEST Arabidopsis thaliana protein match is: Protein phosphatase 2C family protein (TAIR:AT5G66720.1)</t>
  </si>
  <si>
    <t>Protein phosphatase 2C (PP2C)-like domain</t>
  </si>
  <si>
    <t>RNA-directed DNA methylation 4</t>
  </si>
  <si>
    <t>RNA-directed DNA methylation 4 (RDM4); CONTAINS InterPro DOMAIN/s: Protein of unknown function DUF1762 (InterPro:IPR013883)</t>
  </si>
  <si>
    <t>Transcription factor  Iwr1</t>
  </si>
  <si>
    <t>GCN5L1 family protein</t>
  </si>
  <si>
    <t>GCN5L1 family protein; CONTAINS InterPro DOMAIN/s: GCN5-like 1 (InterPro:IPR009395)</t>
  </si>
  <si>
    <t>GCN5-like 1</t>
  </si>
  <si>
    <t>SOS3-interacting protein 4</t>
  </si>
  <si>
    <t>SOS3-interacting protein 4 (SIP4);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serine/threonine protein kinase 1 (TAIR:AT5G01820.1)</t>
  </si>
  <si>
    <t>Calcium/calmodulin-dependent/calcium-dependent protein kinase | NAF domain | NAF/FISL domain | Protein kinase domain | Protein kinase, ATP binding site | Protein kinase-like domain | Serine/threonine-protein kinase, active site | Serine/threonine/dual specificity protein kinase, catalytic  domain</t>
  </si>
  <si>
    <t>high-level expression of sugar-inducible gene 2</t>
  </si>
  <si>
    <t>high-level expression of sugar-inducible gene 2 (HSI2); CONTAINS InterPro DOMAIN/s: Transcriptional factor B3 (InterPro:IPR003340), Zinc finger, CW-type (InterPro:IPR011124); BEST Arabidopsis thaliana protein match is: HSI2-like 1 (TAIR:AT4G32010.1)</t>
  </si>
  <si>
    <t>B3 DNA binding domain | DNA-binding pseudobarrel domain | Zinc finger, CW-type</t>
  </si>
  <si>
    <t>unknown protein; FUNCTIONS IN: molecular_function unknown; INVOLVED IN: biological_process unknown; LOCATED IN: cellular_component unknown; EXPRESSED IN: 12 plant structures; EXPRESSED DURING: 4 anthesis, F mature embryo stage, petal differentiation and expansion stage, E expanded cotyledon stage, D bilateral stage</t>
  </si>
  <si>
    <t>Kinase interacting (KIP1-like) family protein</t>
  </si>
  <si>
    <t>Kinase interacting (KIP1-like) family protein; EXPRESSED IN: 23 plant structures; EXPRESSED DURING: 14 growth stages; CONTAINS InterPro DOMAIN/s: KIP1-like (InterPro:IPR011684); BEST Arabidopsis thaliana protein match is: Kinase interacting (KIP1-like) family protein (TAIR:AT5G58320.2)</t>
  </si>
  <si>
    <t>KIP1-like</t>
  </si>
  <si>
    <t>Late embryogenesis abundant (LEA) hydroxyproline-rich glycoprotein family</t>
  </si>
  <si>
    <t>Late embryogenesis abundant (LEA) hydroxyproline-rich glycoprotein family; CONTAINS InterPro DOMAIN/s: Late embryogenesis abundant protein, group 2 (InterPro:IPR004864)</t>
  </si>
  <si>
    <t>Late embryogenesis abundant protein, LEA-14</t>
  </si>
  <si>
    <t>unknown protein; LOCATED IN: cellular_component unknown; EXPRESSED IN: 25 plant structures; EXPRESSED DURING: 15 growth stages; BEST Arabidopsis thaliana protein match is: unknown protein (TAIR:AT5G01970.1)</t>
  </si>
  <si>
    <t>photosystem II reaction center W</t>
  </si>
  <si>
    <t>photosystem II reaction center W (PSBW); FUNCTIONS IN: molecular_function unknown; INVOLVED IN: biological_process unknown; LOCATED IN: chloroplast thylakoid membrane; EXPRESSED IN: 22 plant structures; EXPRESSED DURING: 13 growth stages; CONTAINS InterPro DOMAIN/s: Photosystem II protein PsbW, class 2 (InterPro:IPR009806)</t>
  </si>
  <si>
    <t>Photosystem II PsbW, class 2</t>
  </si>
  <si>
    <t>DREB2A-interacting protein 2</t>
  </si>
  <si>
    <t>DREB2A-interacting protein 2 (DRIP2); CONTAINS InterPro DOMAIN/s: Zinc finger, RING-type, conserved site (InterPro:IPR017907), Zinc finger, RING-type (InterPro:IPR001841), Zinc finger, C3HC4 RING-type (InterPro:IPR018957); BEST Arabidopsis thaliana protein match is: DREB2A-interacting protein 1 (TAIR:AT1G06770.1)</t>
  </si>
  <si>
    <t>Zinc finger, C3HC4 RING-type | Zinc finger, RING-type | Zinc finger, RING-type, conserved site | Zinc finger, RING/FYVE/PHD-type</t>
  </si>
  <si>
    <t>FUNCTIONS IN: molecular_function unknown; INVOLVED IN: protein folding, protein transport; LOCATED IN: chloroplast; LOCATED IN: chloroplast stroma, chloroplast; EXPRESSED IN: 23 plant structures; EXPRESSED DURING: 13 growth stages; CONTAINS InterPro DOMAIN/s: Trigger factor, ribosome-binding, bacterial (InterPro:IPR008881)</t>
  </si>
  <si>
    <t>Trigger factor, ribosome-binding, bacterial</t>
  </si>
  <si>
    <t>cytochrome P450, family 71, subfamily A, polypeptide 13</t>
  </si>
  <si>
    <t>cytochrome P450, family 71, subfamily A, polypeptide 13 (CYP71A13); CONTAINS InterPro DOMAIN/s: Cytochrome P450 (InterPro:IPR001128), Cytochrome P450, E-class, group I (InterPro:IPR002401), Cytochrome P450, conserved site (InterPro:IPR017972); BEST Arabidopsis thaliana protein match is: cytochrome P450, family 71, subfamily A, polypeptide 12 (TAIR:AT2G30750.1)</t>
  </si>
  <si>
    <t>2-oxoglutarate (2OG) and Fe(II)-dependent oxygenase superfamily protein; CONTAINS InterPro DOMAIN/s: Oxoglutarate/iron-dependent oxygenase (InterPro:IPR005123); BEST Arabidopsis thaliana protein match is: 2-oxoglutarate (2OG) and Fe(II)-dependent oxygenase superfamily protein (TAIR:AT2G30830.1)</t>
  </si>
  <si>
    <t>Pleckstrin homology (PH) domain-containing protein</t>
  </si>
  <si>
    <t>Pleckstrin homology (PH) domain-containing protein; FUNCTIONS IN: phosphoinositide binding; INVOLVED IN: signal transduction; LOCATED IN: plant-type cell wall; EXPRESSED IN: stem; CONTAINS InterPro DOMAIN/s: Pleckstrin homology-type (InterPro:IPR011993), Pleckstrin homology (InterPro:IPR001849)</t>
  </si>
  <si>
    <t>Pleckstrin homology domain | Pleckstrin homology-like domain</t>
  </si>
  <si>
    <t>Protein of unknown function (DUF3317)</t>
  </si>
  <si>
    <t>Protein of unknown function (DUF3317); BEST Arabidopsis thaliana protein match is: Protein of unknown function (DUF3317) (TAIR:AT1G06515.2)</t>
  </si>
  <si>
    <t>Small subunit of serine palmitoyltransferase-like</t>
  </si>
  <si>
    <t>ATP synthase protein I -related</t>
  </si>
  <si>
    <t>ATP synthase protein I -related; LOCATED IN: chloroplast; EXPRESSED IN: 22 plant structures; EXPRESSED DURING: 13 growth stages</t>
  </si>
  <si>
    <t>elongation factor family protein</t>
  </si>
  <si>
    <t>elongation factor family protein; FUNCTIONS IN: GTP binding, translation elongation factor activity, GTPase activity; LOCATED IN: intracellular; EXPRESSED IN: 20 plant structures; EXPRESSED DURING: 13 growth stages; CONTAINS InterPro DOMAIN/s: GTP-binding protein TypA (InterPro:IPR006298), Protein synthesis factor, GTP-binding (InterPro:IPR000795), Small GTP-binding protein (InterPro:IPR005225), Translation elongation factor EFG/EF2, C-terminal (InterPro:IPR000640), Translation elongation factor EFTu/EF1A, domain 2 (InterPro:IPR004161), Elongation factor G/III/V (InterPro:IPR009022), Translation elongation/initiation factor/Ribosomal, beta-barrel (InterPro:IPR009000); CONTAINS InterPro DOMAIN/s: Small GTP-binding protein (InterPro:IPR005225), Translation elongation factor EFTu/EF1A, domain 2 (InterPro:IPR004161), Translation elongation factor EFG/EF2, C-terminal (InterPro:IPR000640), GTP-binding protein TypA (InterPro:IPR006298), Protein synthesis factor, GTP-binding (InterPro:IPR000795), Elongation factor G/III/V (InterPro:IPR009022), Translation elongation/initiation factor/Ribosomal, beta-barrel (InterPro:IPR009000); CONTAINS InterPro DOMAIN/s: Translation elongation factor EFTu/EF1A, domain 2 (InterPro:IPR004161), Translation elongation factor EFG/EF2, C-terminal (InterPro:IPR000640), GTP-binding protein TypA (InterPro:IPR006298), Protein synthesis factor, GTP-binding (InterPro:IPR000795), Elongation factor G/III/V (InterPro:IPR009022), Translation elongation/initiation factor/Ribosomal, beta-barrel (InterPro:IPR009000); BEST Arabidopsis thaliana protein match is: elongation factor family protein (TAIR:AT5G13650.2)</t>
  </si>
  <si>
    <t>Elongation factor G, III-V domain | Elongation factor, GTP-binding domain | GTP-binding protein TypA | P-loop containing nucleoside triphosphate hydrolase | Small GTP-binding protein domain | Translation elongation factor EFG, V domain | Translation elongation factor EFTu/EF1A, domain 2 | Translation protein, beta-barrel domain</t>
  </si>
  <si>
    <t>Cysteinyl-tRNA synthetase, class Ia family protein</t>
  </si>
  <si>
    <t>SYCO ARATH; FUNCTIONS IN: cysteine-tRNA ligase activity, nucleotide binding, aminoacyl-tRNA ligase activity, ATP binding; INVOLVED IN: cysteinyl-tRNA aminoacylation, translation, tRNA aminoacylation for protein translation; LOCATED IN: mitochondrion, chloroplast; EXPRESSED IN: 21 plant structures; EXPRESSED DURING: 13 growth stages; CONTAINS InterPro DOMAIN/s: Rossmann-like alpha/beta/alpha sandwich fold (InterPro:IPR014729), Cysteinyl-tRNA synthetase, class Ia (InterPro:IPR002308), Cysteinyl-tRNA synthetase, class Ia, N-terminal (InterPro:IPR015803), Cysteinyl-tRNA synthetase, class Ia, DALR (InterPro:IPR015273), Aminoacyl-tRNA synthetase, class 1a, anticodon-binding (InterPro:IPR009080), Cysteinyl-tRNA synthetase, class Ia, C-terminal (InterPro:IPR015804); BEST Arabidopsis thaliana protein match is: Cysteinyl-tRNA synthetase, class Ia family protein (TAIR:AT5G38830.1)</t>
  </si>
  <si>
    <t>Aminoacyl-tRNA synthetase, class 1a, anticodon-binding | Cysteine-tRNA ligase | Cysteinyl-tRNA synthetase, class Ia, DALR | Cysteinyl-tRNA synthetase/mycothiol ligase | Rossmann-like alpha/beta/alpha sandwich fold</t>
  </si>
  <si>
    <t>ethylene-responsive element binding factor 15</t>
  </si>
  <si>
    <t>ethylene-responsive element binding factor 15 (ERF15); FUNCTIONS IN: DNA binding, transcription activator activity, sequence-specific DNA binding transcription factor activity; INVOLVED IN: ethylene mediated signaling pathway, regulation of transcription, DNA-dependent, response to chitin; LOCATED IN: chloroplast; EXPRESSED IN: stem, root; CONTAINS InterPro DOMAIN/s: DNA-binding, integrase-type (InterPro:IPR016177), Pathogenesis-related transcriptional factor/ERF, DNA-binding (InterPro:IPR001471); BEST Arabidopsis thaliana protein match is: octadecanoid-responsive Arabidopsis AP2/ERF 59 (TAIR:AT1G06160.1)</t>
  </si>
  <si>
    <t>embryo defective 1381</t>
  </si>
  <si>
    <t>embryo defective 1381 (emb1381)</t>
  </si>
  <si>
    <t>P-loop containing nucleoside triphosphate hydrolase</t>
  </si>
  <si>
    <t>salt tolerance homologue</t>
  </si>
  <si>
    <t>salt tolerance homologue (STH); FUNCTIONS IN: sequence-specific DNA binding transcription factor activity, zinc ion binding, protein domain specific binding; INVOLVED IN: regulation of transcription; LOCATED IN: endomembrane system, intracellular; EXPRESSED IN: 21 plant structures; EXPRESSED DURING: 12 growth stages; CONTAINS InterPro DOMAIN/s: Zinc finger, B-box (InterPro:IPR000315); BEST Arabidopsis thaliana protein match is: B-box zinc finger family protein (TAIR:AT1G06040.1)</t>
  </si>
  <si>
    <t>INVOLVED IN: positive regulation of catalytic activity, protein processing; LOCATED IN: integral to membrane; EXPRESSED IN: 24 plant structures; EXPRESSED DURING: 15 growth stages; CONTAINS InterPro DOMAIN/s: Aph-1 (InterPro:IPR009294)</t>
  </si>
  <si>
    <t>Gamma-secretase subunit Aph-1</t>
  </si>
  <si>
    <t>ATNTH1; CONTAINS InterPro DOMAIN/s: Helix-hairpin-helix motif (InterPro:IPR000445), Helix-hairpin-helix DNA-binding motif, class 1 (InterPro:IPR003583), Endonuclease III, iron-sulphur binding site (InterPro:IPR004035), DNA glycosylase (InterPro:IPR011257), Endonuclease III-like, iron-sulphur cluster loop motif (InterPro:IPR003651), Endonuclease III, conserved site-2 (InterPro:IPR004036), HhH-GPD domain (InterPro:IPR003265); BEST Arabidopsis thaliana protein match is: endonuclease III 2 (TAIR:AT1G05900.2)</t>
  </si>
  <si>
    <t>DNA glycosylase | Endonuclease III, iron-sulphur binding site | Endonuclease III-like, conserved site-2 | Endonuclease III-like, iron-sulphur cluster loop motif | Helix-hairpin-helix DNA-binding motif, class 1 | Helix-hairpin-helix motif | Helix-turn-helix, base-excision DNA repair, C-terminal | HhH-GPD domain</t>
  </si>
  <si>
    <t>Protein of unknown function (DUF1685)</t>
  </si>
  <si>
    <t>Protein of unknown function (DUF1685); CONTAINS InterPro DOMAIN/s: Protein of unknown function DUF1685 (InterPro:IPR012881); BEST Arabidopsis thaliana protein match is: Protein of unknown function (DUF1685) (TAIR:AT1G05870.4)</t>
  </si>
  <si>
    <t>Protein of unknown function DUF1685</t>
  </si>
  <si>
    <t>Ribosomal protein S3 family protein</t>
  </si>
  <si>
    <t>Ribosomal protein S3 family protein; FUNCTIONS IN: structural constituent of ribosome; INVOLVED IN: response to salt stress, translation, response to abiotic stimulus; LOCATED IN: in 6 components; EXPRESSED IN: root, cultured cell, leaf; CONTAINS InterPro DOMAIN/s: K Homology, prokaryotic type (InterPro:IPR009019), K Homology, type 2 (InterPro:IPR004044), K Homology (InterPro:IPR004087), Ribosomal protein S3, C-terminal (InterPro:IPR001351), Ribosomal protein S3, eukaryotic/archaeal (InterPro:IPR005703); BEST Arabidopsis thaliana protein match is: Ribosomal protein S3 family protein (TAIR:AT5G35530.1)</t>
  </si>
  <si>
    <t>K Homology domain | K Homology domain, type 2 | K homology domain, prokaryotic type | Ribosomal protein S3, C-terminal | Ribosomal protein S3, eukaryotic/archaeal</t>
  </si>
  <si>
    <t>SUPER SENSITIVE TO ABA AND DROUGHT2 (SAD2); FUNCTIONS IN: protein transporter activity, binding; INVOLVED IN: protein import into nucleus, docking, protein import into nucleus; LOCATED IN: nucleus, nuclear pore, cytoplasm; EXPRESSED IN: 24 plant structures; EXPRESSED DURING: 13 growth stages; CONTAINS InterPro DOMAIN/s: Importin-beta, N-terminal (InterPro:IPR001494), Armadillo-like helical (InterPro:IPR011989), Armadillo-type fold (InterPro:IPR016024), Exportin/Importin, Cse1-like (InterPro:IPR013713); BEST Arabidopsis thaliana protein match is: ARM repeat superfamily protein (TAIR:AT3G59020.1)</t>
  </si>
  <si>
    <t>Armadillo-like helical | Armadillo-type fold | CAS/CSE, C-terminal | Exportin/Importin, Cse1-like | Importin-beta, N-terminal domain</t>
  </si>
  <si>
    <t>S-adenosyl-L-methionine-dependent methyltransferases superfamily protein; FUNCTIONS IN: methyltransferase activity; INVOLVED IN: metabolic process; EXPRESSED IN: 22 plant structures; EXPRESSED DURING: 13 growth stages; CONTAINS InterPro DOMAIN/s: Methyltransferase type 11 (InterPro:IPR013216); BEST Arabidopsis thaliana protein match is: S-adenosyl-L-methionine-dependent methyltransferases superfamily protein (TAIR:AT5G04610.1)</t>
  </si>
  <si>
    <t>UDP-glucosyl transferase 74D1</t>
  </si>
  <si>
    <t>UDP-glucosyl transferase 74D1 (UGT74D1); FUNCTIONS IN: transferase activity, transferring hexosyl groups, UDP-glycosyltransferase activity, transferase activity, transferring glycosyl groups; INVOLVED IN: metabolic process; EXPRESSED IN: 22 plant structures; EXPRESSED DURING: 13 growth stages; CONTAINS InterPro DOMAIN/s: UDP-glucuronosyl/UDP-glucosyltransferase (InterPro:IPR002213); BEST Arabidopsis thaliana protein match is: UDP-Glycosyltransferase superfamily protein (TAIR:AT1G05675.1)</t>
  </si>
  <si>
    <t>UDP-Glycosyltransferase superfamily protein; FUNCTIONS IN: UDP-glycosyltransferase activity, transferase activity, transferring glycosyl groups; INVOLVED IN: metabolic process; LOCATED IN: cellular_component unknown; EXPRESSED IN: 22 plant structures; EXPRESSED DURING: 13 growth stages; CONTAINS InterPro DOMAIN/s: UDP-glucuronosyl/UDP-glucosyltransferase (InterPro:IPR002213); BEST Arabidopsis thaliana protein match is: Uridine diphosphate glycosyltransferase 74E2 (TAIR:AT1G05680.1)</t>
  </si>
  <si>
    <t>endonuclease/exonuclease/phosphatase family protein</t>
  </si>
  <si>
    <t>endonuclease/exonuclease/phosphatase family protein; FUNCTIONS IN: inositol or phosphatidylinositol phosphatase activity; EXPRESSED IN: 21 plant structures; EXPRESSED DURING: 13 growth stages; CONTAINS InterPro DOMAIN/s: Inositol polyphosphate related phosphatase (InterPro:IPR000300), WD40 repeat (InterPro:IPR001680), WD40/YVTN repeat-like-containing domain (InterPro:IPR015943), Endonuclease/exonuclease/phosphatase (InterPro:IPR005135), Quinoprotein amine dehydrogenase, beta chain-like (InterPro:IPR011044); CONTAINS InterPro DOMAIN/s: Inositol polyphosphate related phosphatase (InterPro:IPR000300), WD40/YVTN repeat-like-containing domain (InterPro:IPR015943), WD40 repeat (InterPro:IPR001680), Endonuclease/exonuclease/phosphatase (InterPro:IPR005135), Quinoprotein amine dehydrogenase, beta chain-like (InterPro:IPR011044); BEST Arabidopsis thaliana protein match is: Endonuclease/exonuclease/phosphatase family protein (TAIR:AT1G05630.2)</t>
  </si>
  <si>
    <t>Endonuclease/exonuclease/phosphatase | Inositol polyphosphate-related phosphatase | WD40 repeat | WD40/YVTN repeat-like-containing domain</t>
  </si>
  <si>
    <t>Thioredoxin superfamily protein; LOCATED IN: chloroplast; EXPRESSED IN: 21 plant structures; EXPRESSED DURING: 13 growth stages; CONTAINS InterPro DOMAIN/s: Thioredoxin-like fold (InterPro:IPR012336); BEST Arabidopsis thaliana protein match is: unknown protein (TAIR:AT4G28590.1)</t>
  </si>
  <si>
    <t>poly(ADP-ribose) glycohydrolase 2</t>
  </si>
  <si>
    <t>poly(ADP-ribose) glycohydrolase 2 (PARG2); FUNCTIONS IN: poly(ADP-ribose) glycohydrolase activity; INVOLVED IN: defense response to fungus; LOCATED IN: cellular_component unknown; CONTAINS InterPro DOMAIN/s: Poly(ADP-ribose) glycohydrolase (InterPro:IPR007724); BEST Arabidopsis thaliana protein match is: Poly (ADP-ribose) glycohydrolase (PARG) (TAIR:AT2G31870.2)</t>
  </si>
  <si>
    <t>Poly(ADP-ribose) glycohydrolase</t>
  </si>
  <si>
    <t>Poly (ADP-ribose) glycohydrolase (PARG)</t>
  </si>
  <si>
    <t>Sanskrit for 'bright' (TEJ); CONTAINS InterPro DOMAIN/s: Poly(ADP-ribose) glycohydrolase (InterPro:IPR007724); BEST Arabidopsis thaliana protein match is: poly(ADP-ribose) glycohydrolase 2 (TAIR:AT2G31865.2)</t>
  </si>
  <si>
    <t>cation/H+ exchanger 21</t>
  </si>
  <si>
    <t>cation/H+ exchanger 21 (CHX21); FUNCTIONS IN: sodium:hydrogen antiporter activity; INVOLVED IN: cation transport, transmembrane transport; LOCATED IN: integral to membrane; EXPRESSED IN: male gametophyte, root, leaf, pollen tube; CONTAINS InterPro DOMAIN/s: Cation/H+ exchanger (InterPro:IPR006153); BEST Arabidopsis thaliana protein match is: cation/H+ exchanger 23 (TAIR:AT1G05580.1)</t>
  </si>
  <si>
    <t>Cation/H+ exchanger</t>
  </si>
  <si>
    <t>DNA repair-recombination protein (RAD50)</t>
  </si>
  <si>
    <t>RAD50; FUNCTIONS IN: zinc ion binding, ATP binding, nuclease activity; INVOLVED IN: DNA repair, double-strand break repair, telomere capping, mitotic recombination, telomere maintenance; LOCATED IN: nucleus, Mre11 complex, cytoplasm; EXPRESSED IN: 23 plant structures; EXPRESSED DURING: 14 growth stages; CONTAINS InterPro DOMAIN/s: Zinc hook, Rad50 (InterPro:IPR013134), Rad50 zinc hook (InterPro:IPR007517), Recombination/repair protein Rad50 (InterPro:IPR004584)</t>
  </si>
  <si>
    <t>DNA repair protein Rad50, eukaryotes | P-loop containing nucleoside triphosphate hydrolase | Rad50 zinc hook | Zinc hook, Rad50</t>
  </si>
  <si>
    <t>Protein of unknown function (DUF1264); CONTAINS InterPro DOMAIN/s: Protein of unknown function DUF1264 (InterPro:IPR010686); BEST Arabidopsis thaliana protein match is: Protein of unknown function (DUF1264) (TAIR:AT1G05510.1)</t>
  </si>
  <si>
    <t>Ribosomal protein L7Ae/L30e/S12e/Gadd45 family protein; FUNCTIONS IN: structural constituent of ribosome; INVOLVED IN: translation; LOCATED IN: cytosolic small ribosomal subunit, cytosolic ribosome, nucleus; EXPRESSED IN: 22 plant structures; EXPRESSED DURING: 13 growth stages; CONTAINS InterPro DOMAIN/s: Ribosomal protein S12e (InterPro:IPR000530), Ribosomal protein L7Ae/L30e/S12e/Gadd45 (InterPro:IPR004038); BEST Arabidopsis thaliana protein match is: Ribosomal protein L7Ae/L30e/S12e/Gadd45 family protein (TAIR:AT1G15930.1)</t>
  </si>
  <si>
    <t>S-adenosyl-L-methionine-dependent methyltransferases superfamily protein; FUNCTIONS IN: molecular_function unknown; INVOLVED IN: biological_process unknown; LOCATED IN: cellular_component unknown; EXPRESSED IN: 19 plant structures; EXPRESSED DURING: 13 growth stages; CONTAINS InterPro DOMAIN/s: N2227-like (InterPro:IPR012901); BEST Arabidopsis thaliana protein match is: S-adenosyl-L-methionine-dependent methyltransferases superfamily protein (TAIR:AT2G32170.1)</t>
  </si>
  <si>
    <t>N2227-like | S-adenosyl-L-methionine-dependent methyltransferase-like</t>
  </si>
  <si>
    <t>S-adenosyl-L-methionine-dependent methyltransferases superfamily protein; LOCATED IN: cellular_component unknown; EXPRESSED IN: 24 plant structures; EXPRESSED DURING: 15 growth stages; CONTAINS InterPro DOMAIN/s: N2227-like (InterPro:IPR012901); BEST Arabidopsis thaliana protein match is: S-adenosyl-L-methionine-dependent methyltransferases superfamily protein (TAIR:AT2G32160.3)</t>
  </si>
  <si>
    <t>plastid transcriptionally active 18</t>
  </si>
  <si>
    <t>plastid transcriptionally active 18 (PTAC18); FUNCTIONS IN: molecular_function unknown; INVOLVED IN: biological_process unknown; LOCATED IN: plastid chromosome, nucleoid; CONTAINS InterPro DOMAIN/s: Cupin, RmlC-type (InterPro:IPR011051), Protein of unknown function DUF861, cupin-3 (InterPro:IPR008579), RmlC-like jelly roll fold (InterPro:IPR014710); BEST Arabidopsis thaliana protein match is: RmlC-like cupins superfamily protein (TAIR:AT2G32650.2)</t>
  </si>
  <si>
    <t>Domain of unknown function DUF861, cupin-3 | RmlC-like cupin domain | RmlC-like jelly roll fold</t>
  </si>
  <si>
    <t>Ribosomal L27e protein family</t>
  </si>
  <si>
    <t>Ribosomal L27e protein family; FUNCTIONS IN: structural constituent of ribosome; INVOLVED IN: translation; LOCATED IN: ribosome, cytosolic large ribosomal subunit, intracellular, membrane; EXPRESSED IN: 20 plant structures; EXPRESSED DURING: 13 growth stages; CONTAINS InterPro DOMAIN/s: Ribosomal protein L27e, conserved site (InterPro:IPR018262), Ribosomal protein L27e (InterPro:IPR001141); BEST Arabidopsis thaliana protein match is: Ribosomal L27e protein family (TAIR:AT3G22230.1)</t>
  </si>
  <si>
    <t>Ribosomal protein L2 domain 2 | Ribosomal protein L27e | Ribosomal protein L27e, conserved site | Translation protein SH3-like domain</t>
  </si>
  <si>
    <t>beta-amylase 6</t>
  </si>
  <si>
    <t>beta-amylase 6 (BAM6); FUNCTIONS IN: cation binding, beta-amylase activity, catalytic activity; INVOLVED IN: cellulose biosynthetic process, carbohydrate metabolic process, polysaccharide catabolic process; LOCATED IN: chloroplast; EXPRESSED IN: 14 plant structures; EXPRESSED DURING: 8 growth stages; CONTAINS InterPro DOMAIN/s: Glycoside hydrolase, family 14, conserved site (InterPro:IPR018238), Glycoside hydrolase, family 14 (InterPro:IPR001554), Glycoside hydrolase, catalytic core (InterPro:IPR017853), Glycoside hydrolase, family 14B, plant (InterPro:IPR001371), Glycoside hydrolase, subgroup, catalytic core (InterPro:IPR013781); BEST Arabidopsis thaliana protein match is: beta-amylase 5 (TAIR:AT4G15210.1)</t>
  </si>
  <si>
    <t>Glycoside hydrolase, catalytic domain | Glycoside hydrolase, family 14 | Glycoside hydrolase, family 14, conserved site | Glycoside hydrolase, family 14B, plant | Glycoside hydrolase, superfamily</t>
  </si>
  <si>
    <t>EXS (ERD1/XPR1/SYG1) family protein; FUNCTIONS IN: molecular_function unknown; INVOLVED IN: biological_process unknown; LOCATED IN: integral to membrane; CONTAINS InterPro DOMAIN/s: EXS, C-terminal (InterPro:IPR004342); BEST Arabidopsis thaliana protein match is: EXS (ERD1/XPR1/SYG1) family protein (TAIR:AT5G35730.1)</t>
  </si>
  <si>
    <t>EXS, C-terminal</t>
  </si>
  <si>
    <t>TraB family protein</t>
  </si>
  <si>
    <t>TraB family protein; CONTAINS InterPro DOMAIN/s: Pheromone shutdown-related, TraB (InterPro:IPR002816); BEST Arabidopsis thaliana protein match is: TraB family protein (TAIR:AT1G05270.1)</t>
  </si>
  <si>
    <t>Pheromone shutdown, TraB</t>
  </si>
  <si>
    <t>Polynucleotidyl transferase, ribonuclease H fold protein with HRDC domain</t>
  </si>
  <si>
    <t>Polynucleotidyl transferase, ribonuclease H fold protein with HRDC domain; FUNCTIONS IN: 3'-5' exonuclease activity, nucleic acid binding; INVOLVED IN: nucleobase, nucleoside, nucleotide and nucleic acid metabolic process; LOCATED IN: intracellular; EXPRESSED IN: shoot apex; EXPRESSED IN: shoot apex, cultured cell; CONTAINS InterPro DOMAIN/s: Polynucleotidyl transferase, ribonuclease H fold (InterPro:IPR012337), Helicase/RNase D C-terminal, HRDC domain (InterPro:IPR002121), 3'-5' exonuclease (InterPro:IPR002562); BEST Arabidopsis thaliana protein match is: Polynucleotidyl transferase, ribonuclease H fold protein with HRDC domain (TAIR:AT5G35910.1)</t>
  </si>
  <si>
    <t>3'-5' exonuclease domain | HRDC domain | HRDC-like | Ribonuclease H-like domain</t>
  </si>
  <si>
    <t>ARABIDOPSIS SERIN PROTEASE</t>
  </si>
  <si>
    <t>ARABIDOPSIS SERIN PROTEASE (ARASP); FUNCTIONS IN: metalloendopeptidase activity; INVOLVED IN: proteolysis, chloroplast organization; LOCATED IN: chloroplast, plastid, chloroplast inner membrane; EXPRESSED IN: 24 plant structures; EXPRESSED DURING: 13 growth stages; CONTAINS InterPro DOMAIN/s: Peptidase M50 (InterPro:IPR008915), PDZ/DHR/GLGF (InterPro:IPR001478), Peptidase M50, putative membrane-associated zinc metallopeptidase (InterPro:IPR004387); BEST Arabidopsis thaliana protein match is: Peptidase M50 family protein (TAIR:AT1G05140.1)</t>
  </si>
  <si>
    <t>cellulose synthase-like B3</t>
  </si>
  <si>
    <t>cellulose synthase-like B3 (CSLB03); FUNCTIONS IN: cellulose synthase activity, transferase activity, transferring glycosyl groups, transferase activity; INVOLVED IN: cellulose biosynthetic process, polysaccharide biosynthetic process; LOCATED IN: membrane; CONTAINS InterPro DOMAIN/s: Cellulose synthase (InterPro:IPR005150); BEST Arabidopsis thaliana protein match is: cellulose synthase-like B4 (TAIR:AT2G32540.1)</t>
  </si>
  <si>
    <t>Cellulose synthase | Nucleotide-diphospho-sugar transferases</t>
  </si>
  <si>
    <t>cellulose synthase-like B4</t>
  </si>
  <si>
    <t>cellulose synthase-like B4 (CSLB04); FUNCTIONS IN: cellulose synthase activity, transferase activity, transferring glycosyl groups, transferase activity; INVOLVED IN: cellulose biosynthetic process, polysaccharide biosynthetic process; LOCATED IN: membrane; CONTAINS InterPro DOMAIN/s: Cellulose synthase (InterPro:IPR005150); BEST Arabidopsis thaliana protein match is: cellulose synthase-like B3 (TAIR:AT2G32530.1)</t>
  </si>
  <si>
    <t>RmlC-like cupins superfamily protein</t>
  </si>
  <si>
    <t>RmlC-like cupins superfamily protein; CONTAINS InterPro DOMAIN/s: Cupin, RmlC-type (InterPro:IPR011051), Protein of unknown function DUF861, cupin-3 (InterPro:IPR008579), RmlC-like jelly roll fold (InterPro:IPR014710); BEST Arabidopsis thaliana protein match is: plastid transcriptionally active 18 (TAIR:AT2G32180.1)</t>
  </si>
  <si>
    <t>26S proteasome regulatory complex, non-ATPase subcomplex, Rpn2/Psmd1 subunit; FUNCTIONS IN: enzyme regulator activity, binding; INVOLVED IN: ubiquitin-dependent protein catabolic process; LOCATED IN: cytosol, proteasome regulatory particle, base subcomplex, proteasome complex; EXPRESSED IN: 25 plant structures; EXPRESSED DURING: 13 growth stages; CONTAINS InterPro DOMAIN/s: Armadillo-like helical (InterPro:IPR011989), Proteasome/cyclosome, regulatory subunit (InterPro:IPR002015), Armadillo-type fold (InterPro:IPR016024), 26S proteasome regulatory complex, non-ATPase subcomplex, Rpn2/Psmd1 subunit (InterPro:IPR016642); BEST Arabidopsis thaliana protein match is: 26S proteasome regulatory complex, non-ATPase subcomplex, Rpn2/Psmd1 subunit (TAIR:AT1G04810.1)</t>
  </si>
  <si>
    <t>purple acid phosphatase 13</t>
  </si>
  <si>
    <t>purple acid phosphatase 13 (PAP13); FUNCTIONS IN: acid phosphatase activity; INVOLVED IN: biological_process unknown; LOCATED IN: endomembrane system; EXPRESSED IN: 6 plant structures; EXPRESSED DURING: 4 anthesis, C globular stage; CONTAINS InterPro DOMAIN/s: Purple acid phosphatase, N-terminal (InterPro:IPR015914), Metallophosphoesterase (InterPro:IPR004843), Purple acid phosphatase-like, N-terminal (InterPro:IPR008963); BEST Arabidopsis thaliana protein match is: purple acid phosphatase 15 (TAIR:AT3G07130.1)</t>
  </si>
  <si>
    <t>Calcineurin-like phosphoesterase domain, apaH type | Iron/zinc purple acid phosphatase-like C-terminal domain | Metallo-dependent phosphatase-like | Purple acid phosphatase, N-terminal | Purple acid phosphatase-like, N-terminal</t>
  </si>
  <si>
    <t>AP4.3A; FUNCTIONS IN: protein serine/threonine kinase activity, protein kinase activity, ATP binding; INVOLVED IN: protein amino acid phosphorylation; LOCATED IN: plasma membrane; EXPRESSED IN: 19 plant structures; EXPRESSED DURING: 10 growth stages; CONTAINS InterPro DOMAIN/s: Protein kinase, ATP binding site (InterPro:IPR017441), Serine/threonine-protein kinase domain (InterPro:IPR002290), Serine-threonine/tyrosine-protein kinase (InterPro:IPR001245),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Concanavalin A-like lectin protein kinase family protein (TAIR:AT3G53810.1)</t>
  </si>
  <si>
    <t>beta galactosidase 9</t>
  </si>
  <si>
    <t>beta galactosidase 9 (BGAL9); FUNCTIONS IN: cation binding, sugar binding, beta-galactosidase activity, hydrolase activity, hydrolyzing O-glycosyl compounds, catalytic activity; FUNCTIONS IN: sugar binding, cation binding, beta-galactosidase activity, hydrolase activity, hydrolyzing O-glycosyl compounds, catalytic activity; INVOLVED IN: carbohydrate metabolic process; INVOLVED IN: lactose catabolic process, using glucoside 3-dehydrogenase, carbohydrate metabolic process, lactose catabolic process via UDP-galactose, lactose catabolic process; EXPRESSED IN: 25 plant structures; LOCATED IN: plasma membrane, vacuole, plant-type cell wall; EXPRESSED DURING: 13 growth stages; EXPRESSED IN: 26 plant structures; CONTAINS InterPro DOMAIN/s: Glycoside hydrolase, family 35, conserved site (InterPro:IPR019801), Glycoside hydrolase, family 35 (InterPro:IPR001944), D-galactoside/L-rhamnose binding SUEL lectin (InterPro:IPR000922), Glycoside hydrolase, catalytic core (InterPro:IPR017853), Glycoside hydrolase, subgroup, catalytic core (InterPro:IPR013781), Galactose-binding domain-like (InterPro:IPR008979); BEST Arabidopsis thaliana protein match is: beta-galactosidase 8 (TAIR:AT2G28470.1)</t>
  </si>
  <si>
    <t>D-galactoside/L-rhamnose binding SUEL lectin domain | Galactose-binding domain-like | Glycoside hydrolase, catalytic domain | Glycoside hydrolase, family 35 | Glycoside hydrolase, family 35, conserved site | Glycoside hydrolase, superfamily</t>
  </si>
  <si>
    <t>Rapid alkalinization factor (RALF) family protein</t>
  </si>
  <si>
    <t>Rapid alkalinization factor (RALF) family protein; LOCATED IN: endomembrane system; CONTAINS InterPro DOMAIN/s: Rapid ALkalinization Factor (InterPro:IPR008801); BEST Arabidopsis thaliana protein match is: RALF-like 20 (TAIR:AT2G34825.1)</t>
  </si>
  <si>
    <t>Rapid ALkalinization Factor</t>
  </si>
  <si>
    <t>centromere/kinetochore protein, putative (ZW10)</t>
  </si>
  <si>
    <t>ATZW10; INVOLVED IN: chromosome segregation; LOCATED IN: chromosome, centromeric region, nucleus; EXPRESSED IN: 23 plant structures; EXPRESSED DURING: 14 growth stages; CONTAINS InterPro DOMAIN/s: Centromere/kinetochore protein Zw10 (InterPro:IPR009361)</t>
  </si>
  <si>
    <t>RZZ complex, subunit Zw10</t>
  </si>
  <si>
    <t>PDI-like 2-3</t>
  </si>
  <si>
    <t>PDI-like 2-3 (PDIL2-3); FUNCTIONS IN: protein disulfide isomerase activity; INVOLVED IN: response to endoplasmic reticulum stress; LOCATED IN: endoplasmic reticulum, plasma membrane, vacuole; EXPRESSED IN: 25 plant structures; EXPRESSED DURING: 15 growth stages; CONTAINS InterPro DOMAIN/s: Thioredoxin fold (InterPro:IPR012335), Disulphide isomerase (InterPro:IPR005788), Thioredoxin domain (InterPro:IPR013766), Thioredoxin, conserved site (InterPro:IPR017937), Thioredoxin-like subdomain (InterPro:IPR006662), Thioredoxin-like (InterPro:IPR017936), Thioredoxin-like fold (InterPro:IPR012336); BEST Arabidopsis thaliana protein match is: PDI-like 2-2 (TAIR:AT1G04980.1)</t>
  </si>
  <si>
    <t>zinc finger nuclease 2</t>
  </si>
  <si>
    <t>zinc finger nuclease 2 (ZFN2); CONTAINS InterPro DOMAIN/s: Zinc finger, CCCH-type (InterPro:IPR000571); BEST Arabidopsis thaliana protein match is: Zinc finger C-x8-C-x5-C-x3-H type family protein (TAIR:AT1G04990.1)</t>
  </si>
  <si>
    <t>HAUS augmin-like complex subunit 2</t>
  </si>
  <si>
    <t>receptor like protein 27</t>
  </si>
  <si>
    <t>receptor like protein 27 (RLP27); FUNCTIONS IN: kinase activity; INVOLVED IN: signal transduction, defense response; LOCATED IN: endomembrane system; CONTAINS InterPro DOMAIN/s: Leucine-rich repeat, typical subtype (InterPro:IPR003591), Leucine-rich repeat (InterPro:IPR001611); BEST Arabidopsis thaliana protein match is: receptor like protein 26 (TAIR:AT2G33050.1)</t>
  </si>
  <si>
    <t>unknown protein; FUNCTIONS IN: molecular_function unknown; INVOLVED IN: biological_process unknown; LOCATED IN: chloroplast stroma; EXPRESSED IN: 22 plant structures; EXPRESSED DURING: 13 growth stages</t>
  </si>
  <si>
    <t>Serinc-domain containing serine and sphingolipid biosynthesis protein</t>
  </si>
  <si>
    <t>Serinc-domain containing serine and sphingolipid biosynthesis protein; FUNCTIONS IN: molecular_function unknown; INVOLVED IN: biological_process unknown; LOCATED IN: membrane; CONTAINS InterPro DOMAIN/s: TMS membrane protein/tumour differentially expressed protein (InterPro:IPR005016); BEST Arabidopsis thaliana protein match is: Serinc-domain containing serine and sphingolipid biosynthesis protein (TAIR:AT3G24460.1)</t>
  </si>
  <si>
    <t>Serine incorporator/TMS membrane protein</t>
  </si>
  <si>
    <t>heat shock protein 60-2</t>
  </si>
  <si>
    <t>heat shock protein 60-2 (HSP60-2); CONTAINS InterPro DOMAIN/s: Chaperonin Cpn60/TCP-1 (InterPro:IPR002423), Chaperonin Cpn60, conserved site (InterPro:IPR018370), Chaperonin Cpn60 (InterPro:IPR001844); FUNCTIONS IN: copper ion binding, ATP binding; BEST Arabidopsis thaliana protein match is: heat shock protein 60 (TAIR:AT3G23990.1); INVOLVED IN: inflammatory response, response to salt stress; LOCATED IN: mitochondrion, plasma membrane, chloroplast; EXPRESSED IN: 23 plant structures; EXPRESSED DURING: 15 growth stages</t>
  </si>
  <si>
    <t>unknown protein; FUNCTIONS IN: molecular_function unknown; INVOLVED IN: biological_process unknown; LOCATED IN: chloroplast; EXPRESSED IN: 21 plant structures; EXPRESSED DURING: 13 growth stages; BEST Arabidopsis thaliana protein match is: unknown protein (TAIR:AT3G04310.1)</t>
  </si>
  <si>
    <t>Ribosomal protein L14p/L23e family protein; FUNCTIONS IN: structural constituent of ribosome; INVOLVED IN: translation; LOCATED IN: ribosome, cytosolic large ribosomal subunit, nucleolus; EXPRESSED IN: 22 plant structures; EXPRESSED DURING: 13 growth stages; CONTAINS InterPro DOMAIN/s: Ribosomal protein L14b/L23e (InterPro:IPR000218), Ribosomal protein L14 conserved site (InterPro:IPR019972); BEST Arabidopsis thaliana protein match is: Ribosomal protein L14p/L23e family protein (TAIR:AT3G04400.1)</t>
  </si>
  <si>
    <t>Caleosin-related family protein</t>
  </si>
  <si>
    <t>RESPONSIVE TO DESSICATION 20 (RD20); FUNCTIONS IN: lipoxygenase activity, calcium ion binding; INVOLVED IN: in 7 processes; LOCATED IN: chloroplast membrane, microsome, vacuole; EXPRESSED IN: 21 plant structures; EXPRESSED DURING: 13 growth stages; CONTAINS InterPro DOMAIN/s: Caleosin related (InterPro:IPR007736); BEST Arabidopsis thaliana protein match is: caleosin-related family protein (TAIR:AT5G29560.1); BEST Arabidopsis thaliana protein match is: seed gene 1 (TAIR:AT4G26740.1)</t>
  </si>
  <si>
    <t>Caleosin</t>
  </si>
  <si>
    <t>actin-related protein C2B</t>
  </si>
  <si>
    <t>actin-related protein C2B (arpc2b); CONTAINS InterPro DOMAIN/s: Arp2/3 complex, 34kDa subunit p34-Arc (InterPro:IPR007188); BEST Arabidopsis thaliana protein match is: Arp2/3 complex, 34 kD subunit p34-Arc (TAIR:AT1G30825.1)</t>
  </si>
  <si>
    <t>ARP2/3 complex, 34kDa subunit (p34-Arc)</t>
  </si>
  <si>
    <t>differentiation and greening-like 1</t>
  </si>
  <si>
    <t>differentiation and greening-like 1 (DAL1); FUNCTIONS IN: molecular_function unknown; INVOLVED IN: plastid organization, endonucleolytic cleavage of tetracistronic rRNA transcript (SSU-rRNA, LSU-rRNA, 4.5S-rRNA, 5S-rRNA); LOCATED IN: chloroplast; EXPRESSED IN: 22 plant structures; EXPRESSED DURING: 13 growth stages; BEST Arabidopsis thaliana protein match is: plastid developmental protein DAG, putative (TAIR:AT1G32580.1)</t>
  </si>
  <si>
    <t>ROP-interactive CRIB motif-containing protein 1</t>
  </si>
  <si>
    <t>ROP-interactive CRIB motif-containing protein 1 (RIC1); FUNCTIONS IN: protein binding; INVOLVED IN: cell morphogenesis, pollen tube growth, cellulose microfibril organization, cytoplasmic microtubule organization; LOCATED IN: cortical microtubule, transverse to long axis, apical plasma membrane; EXPRESSED IN: 11 plant structures; EXPRESSED DURING: L mature pollen stage, M germinated pollen stage, 4 anthesis, C globular stage, petal differentiation and expansion stage; CONTAINS InterPro DOMAIN/s: PAK-box/P21-Rho-binding (InterPro:IPR000095); BEST Arabidopsis thaliana protein match is: ROP-interactive CRIB motif-containing protein 3 (TAIR:AT1G04450.1)</t>
  </si>
  <si>
    <t>CRIB domain</t>
  </si>
  <si>
    <t>NAC domain containing protein 41</t>
  </si>
  <si>
    <t>NAC domain containing protein 41 (NAC041); FUNCTIONS IN: sequence-specific DNA binding transcription factor activity; INVOLVED IN: multicellular organismal development, regulation of transcription; EXPRESSED IN: 22 plant structures; EXPRESSED DURING: 13 growth stages; CONTAINS InterPro DOMAIN/s: No apical meristem (NAM) protein (InterPro:IPR003441); BEST Arabidopsis thaliana protein match is: NAC domain containing protein 83 (TAIR:AT5G13180.1)</t>
  </si>
  <si>
    <t>Homeodomain-like superfamily protein; CONTAINS InterPro DOMAIN/s: MYB-like (InterPro:IPR017877); BEST Arabidopsis thaliana protein match is: sequence-specific DNA binding transcription factors (TAIR:AT4G31270.1)</t>
  </si>
  <si>
    <t>Homeodomain-like | Myb-like domain</t>
  </si>
  <si>
    <t>BUB1-related (BUB1: budding uninhibited by benzymidazol 1)</t>
  </si>
  <si>
    <t>BUB1-related (BUB1: budding uninhibited by benzymidazol 1) (BUBR1); FUNCTIONS IN: molecular_function unknown; INVOLVED IN: mitotic cell cycle spindle assembly checkpoint; LOCATED IN: chromocenter, kinetochore; EXPRESSED IN: 13 plant structures; EXPRESSED DURING: 6 growth stages; CONTAINS InterPro DOMAIN/s: Mitotic checkpoint serine/threonine protein kinase, Bub1 (InterPro:IPR015661), Mad3/BUB1 homology region 1 (InterPro:IPR013212); BEST Arabidopsis thaliana protein match is: Mad3/BUB1 homology region 1 (TAIR:AT5G05510.1)</t>
  </si>
  <si>
    <t>Mad3/BUB1 homology region 1 | Mitotic checkpoint serine/threonine protein kinase Bub1/Mitotic spindle checkpoint component Mad3</t>
  </si>
  <si>
    <t>switch subunit 3</t>
  </si>
  <si>
    <t>switch subunit 3 (SWI3B); FUNCTIONS IN: DNA binding; INVOLVED IN: chromatin remodeling; LOCATED IN: SWI/SNF complex, nucleus; EXPRESSED IN: 19 plant structures; EXPRESSED DURING: 10 growth stages; CONTAINS InterPro DOMAIN/s: SANT, DNA-binding (InterPro:IPR001005), Homeodomain-like (InterPro:IPR009057), Myb, DNA-binding (InterPro:IPR014778), SWIRM (InterPro:IPR007526), SANT, eukarya (InterPro:IPR017884); BEST Arabidopsis thaliana protein match is: SWITCH/sucrose nonfermenting 3C (TAIR:AT1G21700.1)</t>
  </si>
  <si>
    <t>Homeodomain-like | SANT domain | SANT/Myb domain | SWIRM domain | Winged helix-turn-helix DNA-binding domain</t>
  </si>
  <si>
    <t>AT hook motif DNA-binding family protein; FUNCTIONS IN: DNA binding; LOCATED IN: cytosol; EXPRESSED IN: 25 plant structures; EXPRESSED DURING: 15 growth stages; CONTAINS InterPro DOMAIN/s: Protein of unknown function DUF296 (InterPro:IPR005175), AT hook, DNA-binding motif (InterPro:IPR017956); BEST Arabidopsis thaliana protein match is: AT-hook motif nuclear-localized protein 1 (TAIR:AT4G12080.1)</t>
  </si>
  <si>
    <t>P-loop containing nucleoside triphosphate hydrolases superfamily protein; FUNCTIONS IN: helicase activity, nucleic acid binding, ATP binding, ATP-dependent helicase activity; LOCATED IN: nucleus, cytoplasm; EXPRESSED IN: 25 plant structures; EXPRESSED DURING: 14 growth stages; CONTAINS InterPro DOMAIN/s: RNA helicase, DEAD-box type, Q motif (InterPro:IPR014014), DNA/RNA helicase, DEAD/DEAH box type, N-terminal (InterPro:IPR011545), RNA helicase, ATP-dependent, DEAD-box, conserved site (InterPro:IPR000629), DEAD-like helicase, N-terminal (InterPro:IPR014001), DNA/RNA helicase, C-terminal (InterPro:IPR001650), Helicase, superfamily 1/2, ATP-binding domain (InterPro:IPR014021); BEST Arabidopsis thaliana protein match is: P-loop containing nucleoside triphosphate hydrolases superfamily protein (TAIR:AT1G28180.1)</t>
  </si>
  <si>
    <t>Pentatricopeptide repeat (PPR) superfamily protein; CONTAINS InterPro DOMAIN/s: Pentatricopeptide repeat (InterPro:IPR002885); BEST Arabidopsis thaliana protein match is: Tetratricopeptide repeat (TPR)-like superfamily protein (TAIR:AT4G21065.1)</t>
  </si>
  <si>
    <t>MBAC1; FUNCTIONS IN: arginine transmembrane transporter activity, L-histidine transmembrane transporter activity, L-lysine transmembrane transporter activity, L-ornithine transmembrane transporter activity, binding; INVOLVED IN: transport, mitochondrial transport, transmembrane transport; LOCATED IN: mitochondrial inner membrane, membrane; EXPRESSED IN: 23 plant structures; EXPRESSED DURING: 13 growth stages; CONTAINS InterPro DOMAIN/s: Mitochondrial substrate carrier (InterPro:IPR001993), Mitochondrial substrate/solute carrier (InterPro:IPR018108), Adenine nucleotide translocator 1 (InterPro:IPR002113); BEST Arabidopsis thaliana protein match is: Mitochondrial substrate carrier family protein (TAIR:AT5G46800.1)</t>
  </si>
  <si>
    <t>Mitochondrial carrier domain | Mitochondrial substrate/solute carrier</t>
  </si>
  <si>
    <t>unknown protein; LOCATED IN: chloroplast; BEST Arabidopsis thaliana protein match is: unknown protein (TAIR:AT1G28395.3); BEST Arabidopsis thaliana protein match is: unknown protein (TAIR:AT1G28395.4)</t>
  </si>
  <si>
    <t>Calcium-binding EF-hand family protein; FUNCTIONS IN: calcium ion binding; INVOLVED IN: biological_process unknown; LOCATED IN: endomembrane system; CONTAINS InterPro DOMAIN/s: EF-Hand 1, calcium-binding site (InterPro:IPR018247), EF-HAND 2 (InterPro:IPR018249), EF-hand-like domain (InterPro:IPR011992), Calcium-binding EF-hand (InterPro:IPR002048), Calcium/calmodulin-dependent protein kinase-like (InterPro:IPR020636), Calcyphosin-like (InterPro:IPR020639); BEST Arabidopsis thaliana protein match is: Calcium-binding EF-hand family protein (TAIR:AT2G34020.1)</t>
  </si>
  <si>
    <t>Apoptosis inhibitory protein 5 (API5); FUNCTIONS IN: binding; INVOLVED IN: anti-apoptosis; LOCATED IN: cellular_component unknown; EXPRESSED IN: 22 plant structures; EXPRESSED DURING: 13 growth stages; CONTAINS InterPro DOMAIN/s: Apoptosis inhibitory 5 (InterPro:IPR008383), Armadillo-type fold (InterPro:IPR016024); BEST Arabidopsis thaliana protein match is: Apoptosis inhibitory protein 5 (API5) (TAIR:AT1G29030.1)</t>
  </si>
  <si>
    <t>Peroxidase superfamily protein; FUNCTIONS IN: peroxidase activity, heme binding; INVOLVED IN: response to oxidative stress, oxidation reduction; LOCATED IN: endomembrane system; EXPRESSED IN: root, flower; EXPRESSED DURING: petal differentiation and expansion stage;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root hair specific 19 (TAIR:AT5G67400.1)</t>
  </si>
  <si>
    <t>maternal effect embryo arrest 18</t>
  </si>
  <si>
    <t>maternal effect embryo arrest 18 (MEE18); FUNCTIONS IN: molecular_function unknown; INVOLVED IN: pollen tube development, embryo development ending in seed dormancy; LOCATED IN: cellular_component unknown; EXPRESSED IN: 19 plant structures; EXPRESSED DURING: 13 growth stages; CONTAINS InterPro DOMAIN/s: LPPG:FO 2-phospho-L-lactate transferase CofD/UPF0052 (InterPro:IPR002882)</t>
  </si>
  <si>
    <t>Xanthine/uracil permease family protein</t>
  </si>
  <si>
    <t>Xanthine/uracil permease family protein; FUNCTIONS IN: transmembrane transporter activity; INVOLVED IN: transport, transmembrane transport; LOCATED IN: membrane; EXPRESSED IN: 18 plant structures; EXPRESSED DURING: 11 growth stages; CONTAINS InterPro DOMAIN/s: Xanthine/uracil/vitamin C permease (InterPro:IPR006043); BEST Arabidopsis thaliana protein match is: Xanthine/uracil permease family protein (TAIR:AT2G05760.1)</t>
  </si>
  <si>
    <t>MetI-like domain | Xanthine/uracil/vitamin C permease</t>
  </si>
  <si>
    <t>Protein with domains of unknown function DUF627 and DUF632</t>
  </si>
  <si>
    <t>Protein with domains of unknown function DUF627 and DUF632; CONTAINS InterPro DOMAIN/s: Protein of unknown function DUF627 (InterPro:IPR006866), Protein of unknown function DUF629 (InterPro:IPR006865); BEST Arabidopsis thaliana protein match is: Protein with domains of unknown function (DUF627 and DUF629) (TAIR:AT2G34220.1)</t>
  </si>
  <si>
    <t>Domain of unknown function DUF627, N-terminal | Domain of unknown function DUF629 | Zinc finger, C2H2-like</t>
  </si>
  <si>
    <t>transducin family protein / WD-40 repeat family protein; FUNCTIONS IN: nucleotide binding; LOCATED IN: CUL4 RING ubiquitin ligase complex, heterotrimeric G-protein complex; EXPRESSED IN: 23 plant structures; EXPRESSED DURING: 13 growth stages; CONTAINS InterPro DOMAIN/s: WD40 repeat 2 (InterPro:IPR019782), WD40 repeat, conserved site (InterPro:IPR019775), WD40 repeat (InterPro:IPR001680), WD repeat protein 55 (InterPro:IPR017422), WD40 repeat-like-containing domain (InterPro:IPR011046), WD40-repeat-containing domain (InterPro:IPR017986), WD40/YVTN repeat-like-containing domain (InterPro:IPR015943), WD40 repeat, subgroup (InterPro:IPR019781);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Transducin/WD40 repeat-like superfamily protein (TAIR:AT2G43770.1); BEST Arabidopsis thaliana protein match is: Transducin/WD40 repeat-like superfamily protein (TAIR:AT3G49660.1)</t>
  </si>
  <si>
    <t>WD repeat protein 55 | WD40 repeat | WD40 repeat, conserved site | WD40-repeat-containing domain | WD40/YVTN repeat-like-containing domain</t>
  </si>
  <si>
    <t>Nodulin-like / Major Facilitator Superfamily protein</t>
  </si>
  <si>
    <t>Nodulin-like / Major Facilitator Superfamily protein; INVOLVED IN: transmembrane transport; LOCATED IN: endomembrane system; CONTAINS InterPro DOMAIN/s: Major facilitator superfamily (InterPro:IPR020846), Nodulin-like (InterPro:IPR010658), Major facilitator superfamily MFS-1 (InterPro:IPR011701), Major facilitator superfamily, general substrate transporter (InterPro:IPR016196); BEST Arabidopsis thaliana protein match is: Major facilitator superfamily protein (TAIR:AT2G34355.1)</t>
  </si>
  <si>
    <t>Major facilitator superfamily | Major facilitator superfamily domain | Major facilitator superfamily domain, general substrate transporter | Nodulin-like</t>
  </si>
  <si>
    <t>ARM repeat superfamily protein; FUNCTIONS IN: binding; INVOLVED IN: biological_process unknown; LOCATED IN: cellular_component unknown; EXPRESSED IN: 20 plant structures; EXPRESSED DURING: 13 growth stages; CONTAINS InterPro DOMAIN/s: Armadillo-type fold (InterPro:IPR016024), Domain of unknown function, NUC173 (InterPro:IPR012978); BEST Arabidopsis thaliana protein match is: ARM repeat superfamily protein (TAIR:AT4G23540.1)</t>
  </si>
  <si>
    <t>Armadillo-like helical | Armadillo-type fold | Uncharacterised domain NUC173</t>
  </si>
  <si>
    <t>Pentatricopeptide repeat (PPR-like) superfamily protein; CONTAINS InterPro DOMAIN/s: Pentatricopeptide repeat (InterPro:IPR002885); BEST Arabidopsis thaliana protein match is: Pentatricopeptide repeat (PPR) superfamily protein (TAIR:AT3G08820.1)</t>
  </si>
  <si>
    <t>light-harvesting chlorophyll-protein complex II subunit B1</t>
  </si>
  <si>
    <t>light-harvesting chlorophyll-protein complex II subunit B1 (LHB1B1); FUNCTIONS IN: chlorophyll binding; INVOLVED IN: photosynthesis, light harvesting in photosystem II, photosynthesis; LOCATED IN: in 8 components; EXPRESSED IN: shoot, cotyledon, guard cell, cultured cell, leaf; CONTAINS InterPro DOMAIN/s: Chlorophyll A-B binding protein (InterPro:IPR001344); BEST Arabidopsis thaliana protein match is: chlorophyll A/B binding protein 1 (TAIR:AT1G29930.1)</t>
  </si>
  <si>
    <t>urease accessory protein G</t>
  </si>
  <si>
    <t>urease accessory protein G (UREG); FUNCTIONS IN: nickel ion binding, nucleotide binding, metal ion binding, ATP binding; INVOLVED IN: nitrogen compound metabolic process, positive regulation of metalloenzyme activity; LOCATED IN: membrane; EXPRESSED IN: 22 plant structures; EXPRESSED DURING: 13 growth stages; CONTAINS InterPro DOMAIN/s: Urease accessory protein UreG (InterPro:IPR004400), [NiFe]-hydrogenase/urease maturation factor, Ni(2+)-binding GTPase (InterPro:IPR012202), Cobalamin (vitamin B12) biosynthesis CobW-like (InterPro:IPR003495)</t>
  </si>
  <si>
    <t>CobW/HypB/UreG domain | P-loop containing nucleoside triphosphate hydrolase | Urease accessory protein UreG | [NiFe]-hydrogenase/urease maturation factor, Ni2-binding GTPase</t>
  </si>
  <si>
    <t>Ribosomal protein L18ae/LX family protein</t>
  </si>
  <si>
    <t>Ribosomal protein L18ae/LX family protein; FUNCTIONS IN: structural constituent of ribosome; INVOLVED IN: translation, ribosome biogenesis; LOCATED IN: cytosolic ribosome, ribosome, cytosolic large ribosomal subunit, plasma membrane; EXPRESSED IN: 23 plant structures; EXPRESSED DURING: 13 growth stages; CONTAINS InterPro DOMAIN/s: Ribosomal protein L18ae/LX (InterPro:IPR021138), Ribosomal protein L18ae (InterPro:IPR002670); BEST Arabidopsis thaliana protein match is: Ribosomal protein L18ae/LX family protein (TAIR:AT1G29965.1)</t>
  </si>
  <si>
    <t>mitochondrial ribosomal protein S14</t>
  </si>
  <si>
    <t>mitochondrial ribosomal protein S14 (RPS14); CONTAINS InterPro DOMAIN/s: Ribosomal protein S14 (InterPro:IPR001209), Ribosomal protein S14, conserved site (InterPro:IPR018271)</t>
  </si>
  <si>
    <t>Ribosomal protein S14 | Ribosomal protein S14, conserved site</t>
  </si>
  <si>
    <t>plastid transcriptionally active 12</t>
  </si>
  <si>
    <t>plastid transcriptionally active 12 (PTAC12); FUNCTIONS IN: molecular_function unknown; INVOLVED IN: positive regulation of transcription, DNA-dependent, transcription from plastid promoter; LOCATED IN: plastid chromosome, chloroplast, nucleoid; EXPRESSED IN: 21 plant structures; EXPRESSED DURING: 13 growth stages</t>
  </si>
  <si>
    <t>unknown protein; FUNCTIONS IN: molecular_function unknown; INVOLVED IN: biological_process unknown; LOCATED IN: endomembrane system; EXPRESSED IN: stem, root, inflorescence, cultured cell, leaf</t>
  </si>
  <si>
    <t>multidrug resistance-associated protein 2</t>
  </si>
  <si>
    <t>multidrug resistance-associated protein 2 (MRP2);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FUNCTIONS IN: ATPase activity, coupled to transmembrane movement of substances; BEST Arabidopsis thaliana protein match is: multidrug resistance-associated protein 1 (TAIR:AT1G30400.2); INVOLVED IN: response to cyclopentenone; LOCATED IN: vacuolar membrane, plasma membrane, vacuole, plant-type vacuole; EXPRESSED IN: 26 plant structures; EXPRESSED DURING: 14 growth stages</t>
  </si>
  <si>
    <t>RNA polymerase I specific transcription initiation factor RRN3 protein</t>
  </si>
  <si>
    <t>RNA polymerase I specific transcription initiation factor RRN3 protein; FUNCTIONS IN: RNA polymerase I transcription factor activity; INVOLVED IN: biological_process unknown; LOCATED IN: cellular_component unknown; EXPRESSED IN: 23 plant structures; EXPRESSED DURING: 13 growth stages; CONTAINS InterPro DOMAIN/s: RNA polymerase I specific transcription initiation factor RRN3 (InterPro:IPR007991); BEST Arabidopsis thaliana protein match is: RNA polymerase I specific transcription initiation factor RRN3 protein (TAIR:AT1G30590.1)</t>
  </si>
  <si>
    <t>RNA polymerase I specific transcription initiation factor RRN3</t>
  </si>
  <si>
    <t>maternal effect embryo arrest 22</t>
  </si>
  <si>
    <t>MATERNAL EFFECT EMBRYO ARREST 22 (MEE22); INVOLVED IN: negative regulation of DNA endoreduplication, meristem structural organization, embryo development ending in seed dormancy, maintenance of meristem identity; LOCATED IN: cellular_component unknown; EXPRESSED IN: 21 plant structures; EXPRESSED DURING: 13 growth stages</t>
  </si>
  <si>
    <t>Transcription factor GTE6</t>
  </si>
  <si>
    <t>IMBIBITION-INDUCIBLE 1 (IMB1); CONTAINS InterPro DOMAIN/s: Bromodomain, conserved site (InterPro:IPR018359), Bromodomain (InterPro:IPR001487); CONTAINS InterPro DOMAIN/s: Transcription factor GTE6 (InterPro:IPR017413), Bromodomain, conserved site (InterPro:IPR018359), Bromodomain (InterPro:IPR001487); BEST Arabidopsis thaliana protein match is: general transcription factor group E6 (TAIR:AT3G52280.1); BEST Arabidopsis thaliana protein match is: general transcription factor group E6 (TAIR:AT3G52280.2)</t>
  </si>
  <si>
    <t>Bromodomain | Bromodomain, conserved site | NET domain | Transcription factor GTE6</t>
  </si>
  <si>
    <t>cationic amino acid transporter 5</t>
  </si>
  <si>
    <t>cationic amino acid transporter 5 (CAT5); CONTAINS InterPro DOMAIN/s: Cationic amino acid transporter (InterPro:IPR015606), Amino acid/polyamine transporter I (InterPro:IPR002293), Amino acid permease domain (InterPro:IPR004841); BEST Arabidopsis thaliana protein match is: cationic amino acid transporter 8 (TAIR:AT1G17120.1)</t>
  </si>
  <si>
    <t>Pentatricopeptide repeat (PPR) superfamily protein; FUNCTIONS IN: binding; INVOLVED IN: biological_process unknown; LOCATED IN: cellular_component unknown; EXPRESSED IN: 13 plant structures; EXPRESSED DURING: 6 growth stages; CONTAINS InterPro DOMAIN/s: Pentatricopeptide repeat (InterPro:IPR002885), Tetratricopeptide-like helical (InterPro:IPR011990); BEST Arabidopsis thaliana protein match is: pentatricopeptide (PPR) repeat-containing protein (TAIR:AT1G09410.1)</t>
  </si>
  <si>
    <t>AICARFT/IMPCHase bienzyme family protein</t>
  </si>
  <si>
    <t>AICARFT/IMPCHase bienzyme family protein; FUNCTIONS IN: phosphoribosylaminoimidazolecarboxamide formyltransferase activity, IMP cyclohydrolase activity, catalytic activity; INVOLVED IN: response to cold, purine nucleotide biosynthetic process; LOCATED IN: stromule; LOCATED IN: stromule, chloroplast, chloroplast stroma; EXPRESSED IN: 23 plant structures; EXPRESSED DURING: 13 growth stages; EXPRESSED DURING: 14 growth stages; CONTAINS InterPro DOMAIN/s: AICARFT/IMPCHase bienzyme, transformylase domain (InterPro:IPR013982), AICARFT/IMPCHase bienzyme (InterPro:IPR002695), MGS-like (InterPro:IPR011607)</t>
  </si>
  <si>
    <t>AICAR transformylase domain | AICARFT/IMPCHase bienzyme | Cytidine deaminase-like | Methylglyoxal synthase-like domain</t>
  </si>
  <si>
    <t>K+ uptake permease 11</t>
  </si>
  <si>
    <t>K+ uptake permease 11 (KUP11); FUNCTIONS IN: potassium ion transmembrane transporter activity; INVOLVED IN: potassium ion transport, pollen development; LOCATED IN: plasma membrane; EXPRESSED IN: 22 plant structures; EXPRESSED DURING: 13 growth stages; CONTAINS InterPro DOMAIN/s: K+ potassium transporter (InterPro:IPR003855), Potassium uptake protein, kup (InterPro:IPR018519); CONTAINS InterPro DOMAIN/s: Potassium uptake protein, kup (InterPro:IPR018519), K+ potassium transporter (InterPro:IPR003855); BEST Arabidopsis thaliana protein match is: K+ uptake permease 10 (TAIR:AT1G31120.1)</t>
  </si>
  <si>
    <t>unknown protein; FUNCTIONS IN: molecular_function unknown; INVOLVED IN: pollen tube development, pollen development; LOCATED IN: mitochondrion; BEST Arabidopsis thaliana protein match is: Protein of unknown function (DUF1640) (TAIR:AT2G35090.1)</t>
  </si>
  <si>
    <t>Tetratricopeptide repeat (TPR)-like superfamily protein; FUNCTIONS IN: molecular_function unknown; INVOLVED IN: biological_process unknown; LOCATED IN: endomembrane system; CONTAINS InterPro DOMAIN/s: Pentatricopeptide repeat (InterPro:IPR002885); BEST Arabidopsis thaliana protein match is: Pentatricopeptide repeat (PPR) superfamily protein (TAIR:AT5G02860.1)</t>
  </si>
  <si>
    <t>DCD (Development and Cell Death) domain protein</t>
  </si>
  <si>
    <t>DCD (Development and Cell Death) domain protein; FUNCTIONS IN: molecular_function unknown; INVOLVED IN: biological_process unknown; LOCATED IN: cellular_component unknown; CONTAINS InterPro DOMAIN/s: Development/cell death domain (InterPro:IPR013989), Kelch related (InterPro:IPR013089); BEST Arabidopsis thaliana protein match is: DCD (Development and Cell Death) domain protein (TAIR:AT5G61910.2)</t>
  </si>
  <si>
    <t>Development/cell death domain</t>
  </si>
  <si>
    <t>Histone H3 K4-specific methyltransferase SET7/9 family protein</t>
  </si>
  <si>
    <t>Histone H3 K4-specific methyltransferase SET7/9 family protein; CONTAINS InterPro DOMAIN/s: MORN motif (InterPro:IPR003409); BEST Arabidopsis thaliana protein match is: Histone H3 K4-specific methyltransferase SET7/9 family protein (TAIR:AT4G17080.1)</t>
  </si>
  <si>
    <t>MORN motif</t>
  </si>
  <si>
    <t>plastid developmental protein DAG, putative; BEST Arabidopsis thaliana protein match is: plastid developmental protein DAG, putative (TAIR:AT1G32580.1)</t>
  </si>
  <si>
    <t>Transcriptional factor B3 family protein; FUNCTIONS IN: DNA binding, sequence-specific DNA binding transcription factor activity; INVOLVED IN: regulation of transcription, DNA-dependent; LOCATED IN: cellular_component unknown; EXPRESSED IN: 9 plant structures; EXPRESSED DURING: 6 growth stages; CONTAINS InterPro DOMAIN/s: Transcriptional factor B3 (InterPro:IPR003340); BEST Arabidopsis thaliana protein match is: Transcriptional factor B3 family protein (TAIR:AT5G09780.1)</t>
  </si>
  <si>
    <t>ubiquitin family protein; CONTAINS InterPro DOMAIN/s: Ubiquitin (InterPro:IPR000626), Ubiquitin supergroup (InterPro:IPR019955), Domain of unknown function SAYSvFN (InterPro:IPR019387)</t>
  </si>
  <si>
    <t>Ubiquitin-like | Ubiquitin-related domain | Uncharacterised domain SAYSvFN</t>
  </si>
  <si>
    <t>Phosphoribosyltransferase family protein</t>
  </si>
  <si>
    <t>Phosphoribosyltransferase family protein; FUNCTIONS IN: magnesium ion binding, ribose phosphate diphosphokinase activity; INVOLVED IN: cellular biosynthetic process, nucleotide biosynthetic process, nucleoside metabolic process, ribonucleoside monophosphate biosynthetic process; LOCATED IN: chloroplast; EXPRESSED IN: 6 plant structures; EXPRESSED DURING: L mature pollen stage, M germinated pollen stage, LP.10 ten leaves visible, LP.12 twelve leaves visible; CONTAINS InterPro DOMAIN/s: Phosphoribosyltransferase (InterPro:IPR000836), Phosphoribosyl pyrophosphokinase (InterPro:IPR005946), Phosphoribosyl pyrophosphate synthetase, conserved site (InterPro:IPR000842); BEST Arabidopsis thaliana protein match is: phosphoribosyl pyrophosphate (PRPP) synthase 2 (TAIR:AT1G32380.1)</t>
  </si>
  <si>
    <t>Phosphoribosyl pyrophosphate synthetase, conserved site | Phosphoribosyltransferase-like | Ribose-phosphate diphosphokinase | Ribose-phosphate pyrophosphokinase, N-terminal domain</t>
  </si>
  <si>
    <t>RNA-binding (RRM/RBD/RNP motifs) family protein; FUNCTIONS IN: RNA binding, nucleotide binding, nucleic acid binding; LOCATED IN: thylakoid, chloroplast stroma, chloroplast; EXPRESSED IN: 23 plant structures; EXPRESSED DURING: 14 growth stages; CONTAINS InterPro DOMAIN/s: RNA recognition motif, RNP-1 (InterPro:IPR000504), Nucleotide-binding, alpha-beta plait (InterPro:IPR012677); BEST Arabidopsis thaliana protein match is: RNA-binding (RRM/RBD/RNP motifs) family protein (TAIR:AT4G09040.1)</t>
  </si>
  <si>
    <t>catalytics;hydrolases</t>
  </si>
  <si>
    <t>catalytics;hydrolases; FUNCTIONS IN: hydrolase activity, catalytic activity; INVOLVED IN: metabolic process; LOCATED IN: chloroplast; EXPRESSED IN: 23 plant structures; EXPRESSED DURING: 13 growth stages; CONTAINS InterPro DOMAIN/s: Amidohydrolase 2 (InterPro:IPR006992)</t>
  </si>
  <si>
    <t>Amidohydrolase 2</t>
  </si>
  <si>
    <t>Homeodomain-like superfamily protein; CONTAINS InterPro DOMAIN/s: MYB-like (InterPro:IPR017877); BEST Arabidopsis thaliana protein match is: hydroxyproline-rich glycoprotein family protein (TAIR:AT1G31310.1)</t>
  </si>
  <si>
    <t>CTF2A; FUNCTIONS IN: monooxygenase activity; INVOLVED IN: oxidation reduction; CONTAINS InterPro DOMAIN/s: Monooxygenase, FAD-binding (InterPro:IPR002938); BEST Arabidopsis thaliana protein match is: FAD/NAD(P)-binding oxidoreductase family protein (TAIR:AT2G29720.1)</t>
  </si>
  <si>
    <t>Aromatic-ring hydroxylase-like | Monooxygenase, FAD-binding</t>
  </si>
  <si>
    <t>Phosphotyrosine protein phosphatases superfamily protein</t>
  </si>
  <si>
    <t>Phosphotyrosine protein phosphatases superfamily protein; FUNCTIONS IN: phosphatase activity, protein tyrosine phosphatase activity, protein tyrosine/serine/threonine phosphatase activity; INVOLVED IN: protein amino acid dephosphorylation, dephosphorylation; LOCATED IN: cellular_component unknown; EXPRESSED IN: 24 plant structures; EXPRESSED DURING: 15 growth stages; CONTAINS InterPro DOMAIN/s: Protein-tyrosine phosphatase, active site (InterPro:IPR016130), Dual-specific/protein-tyrosine phosphatase, conserved region (InterPro:IPR000387), Dual specificity phosphatase, catalytic domain (InterPro:IPR000340), Dual specificity phosphatase, subgroup, catalytic domain (InterPro:IPR020422); BEST Arabidopsis thaliana protein match is: Phosphotyrosine protein phosphatases superfamily protein (TAIR:AT5G56610.1)</t>
  </si>
  <si>
    <t>Dual specificity phosphatase | Dual specificity phosphatase, catalytic domain | Dual specificity phosphatase, subgroup, catalytic domain | Protein-tyrosine phosphatase, active site | Protein-tyrosine phosphatase-like | Protein-tyrosine/Dual specificity phosphatase</t>
  </si>
  <si>
    <t>ORIENTATION UNDER VERY LOW FLUENCES OF LIGHT 1 (OWL1); FUNCTIONS IN: heat shock protein binding; INVOLVED IN: protein folding, vegetative to reproductive phase transition of meristem, response to very low light intensity stimulus; EXPRESSED IN: 24 plant structures; EXPRESSED DURING: 13 growth stages; CONTAINS InterPro DOMAIN/s: Molecular chaperone, heat shock protein, Hsp40, DnaJ (InterPro:IPR015609), Heat shock protein DnaJ, N-terminal (InterPro:IPR001623), Heat shock protein DnaJ, conserved site (InterPro:IPR018253); BEST Arabidopsis thaliana protein match is: DNAJ heat shock family protein (TAIR:AT3G47940.1)</t>
  </si>
  <si>
    <t>DnaJ domain | DnaJ domain, conserved site | DnaJ-like protein C11, C-terminal</t>
  </si>
  <si>
    <t>unknown protein; CONTAINS InterPro DOMAIN/s: Protein of unknown function DUF1301 (InterPro:IPR009724)</t>
  </si>
  <si>
    <t>Protein of unknown function DUF1301, TMEM70</t>
  </si>
  <si>
    <t>ureidoglycolate hydrolases</t>
  </si>
  <si>
    <t>ureidoglycolate hydrolases; FUNCTIONS IN: ureidoglycolate hydrolase activity; INVOLVED IN: allantoin catabolic process; LOCATED IN: cellular_component unknown; EXPRESSED IN: 17 plant structures; EXPRESSED DURING: 13 growth stages; CONTAINS InterPro DOMAIN/s: Ureidoglycolate hydrolase (InterPro:IPR007247); BEST Arabidopsis thaliana protein match is: unknown protein (TAIR:AT2G35810.1)</t>
  </si>
  <si>
    <t>E2F transcription factor 3</t>
  </si>
  <si>
    <t>E2F transcription factor 3 (E2F3); FUNCTIONS IN: DNA binding, sequence-specific DNA binding transcription factor activity; INVOLVED IN: regulation of transcription, DNA-dependent; LOCATED IN: transcription factor complex, chloroplast; EXPRESSED IN: 19 plant structures; EXPRESSED DURING: 11 growth stages; CONTAINS InterPro DOMAIN/s: Transcription factor E2F/dimerisation partner (TDP) (InterPro:IPR003316), Winged helix-turn-helix transcription repressor DNA-binding (InterPro:IPR011991), E2F Family (InterPro:IPR015633); CONTAINS InterPro DOMAIN/s: Winged helix-turn-helix transcription repressor DNA-binding (InterPro:IPR011991), Transcription factor E2F/dimerisation partner (TDP) (InterPro:IPR003316), E2F Family (InterPro:IPR015633); BEST Arabidopsis thaliana protein match is: E2F transcription factor 1 (TAIR:AT5G22220.2)</t>
  </si>
  <si>
    <t>E2F Family | Transcription factor E2F/dimerisation partner (TDP) | Winged helix-turn-helix DNA-binding domain</t>
  </si>
  <si>
    <t>ovate family protein 15</t>
  </si>
  <si>
    <t>ovate family protein 15 (OFP15); LOCATED IN: chloroplast; EXPRESSED IN: sepal, carpel, stamen; EXPRESSED DURING: 4 anthesis, petal differentiation and expansion stage; CONTAINS InterPro DOMAIN/s: Protein of unknown function DUF623 (InterPro:IPR006458); BEST Arabidopsis thaliana protein match is: ovate family protein 18 (TAIR:AT3G52540.1)</t>
  </si>
  <si>
    <t>translocase inner membrane subunit 44-2</t>
  </si>
  <si>
    <t>translocase inner membrane subunit 44-2 (TIM44-2); FUNCTIONS IN: protein-transmembrane transporting ATPase activity; INVOLVED IN: protein targeting to mitochondrion; LOCATED IN: mitochondrion, mitochondrial inner membrane, mitochondrial inner membrane presequence translocase complex; EXPRESSED IN: 23 plant structures; EXPRESSED DURING: 13 growth stages; CONTAINS InterPro DOMAIN/s: Mitochondrial inner membrane translocase complex, subunit Tim44-related (InterPro:IPR007379); BEST Arabidopsis thaliana protein match is: translocase inner membrane subunit 44-1 (TAIR:AT2G20510.1)</t>
  </si>
  <si>
    <t>Tim44-like domain</t>
  </si>
  <si>
    <t>AP2/B3-like transcriptional factor family protein</t>
  </si>
  <si>
    <t>AP2/B3-like transcriptional factor family protein; CONTAINS InterPro DOMAIN/s: Transcriptional factor B3 (InterPro:IPR003340); BEST Arabidopsis thaliana protein match is: AP2/B3-like transcriptional factor family protein (TAIR:AT5G06250.2)</t>
  </si>
  <si>
    <t>DEFECTIVELY ORGANIZED TRIBUTARIES 1 (DOT1); INVOLVED IN: cotyledon vascular tissue pattern formation, phloem or xylem histogenesis, leaf vascular tissue pattern formation, leaf development; LOCATED IN: endomembrane system; EXPRESSED IN: 9 plant structures; EXPRESSED DURING: LP.06 six leaves visible, LP.04 four leaves visible, LP.10 ten leaves visible, petal differentiation and expansion stage</t>
  </si>
  <si>
    <t>unknown protein; FUNCTIONS IN: molecular_function unknown; INVOLVED IN: biological_process unknown; LOCATED IN: chloroplast thylakoid membrane, chloroplast stroma, chloroplast; EXPRESSED IN: 19 plant structures; EXPRESSED DURING: 13 growth stages</t>
  </si>
  <si>
    <t>Ubiquitin supergroup;Ribosomal protein L40e</t>
  </si>
  <si>
    <t>Ubiquitin supergroup;Ribosomal protein L40e; FUNCTIONS IN: structural constituent of ribosome; INVOLVED IN: translation; LOCATED IN: cytosolic large ribosomal subunit, nucleolus; EXPRESSED IN: 24 plant structures; EXPRESSED DURING: 13 growth stages; CONTAINS InterPro DOMAIN/s: Ribosomal protein L40e (InterPro:IPR001975), Ubiquitin subgroup (InterPro:IPR019956), Ubiquitin conserved site (InterPro:IPR019954), Ubiquitin (InterPro:IPR000626), Ubiquitin supergroup (InterPro:IPR019955); BEST Arabidopsis thaliana protein match is: ubiquitin extension protein 1 (TAIR:AT3G52590.1)</t>
  </si>
  <si>
    <t>Ribosomal protein L40e | Ubiquitin | Ubiquitin conserved site | Ubiquitin-like | Ubiquitin-related domain | Zinc-binding ribosomal protein</t>
  </si>
  <si>
    <t>P-loop containing nucleoside triphosphate hydrolases superfamily protein; FUNCTIONS IN: microtubule motor activity, ATP binding; INVOLVED IN: microtubule-based movement; EXPRESSED IN: 12 plant structures; EXPRESSED DURING: 6 growth stages; CONTAINS InterPro DOMAIN/s: Kinesin, motor region, conserved site (InterPro:IPR019821), Kinesin, motor domain (InterPro:IPR001752); BEST Arabidopsis thaliana protein match is: P-loop containing nucleoside triphosphate hydrolases superfamily protein (TAIR:AT2G28620.1)</t>
  </si>
  <si>
    <t>ALBINO AND PALE GREEN 10 (APG10); FUNCTIONS IN: 1-(5-phosphoribosyl)-5-[(5-phosphoribosylamino)methylideneamino]imidazole-4-carboxamide isomerase activity; INVOLVED IN: histidine biosynthetic process; LOCATED IN: chloroplast; EXPRESSED IN: 21 plant structures; EXPRESSED DURING: 13 growth stages; CONTAINS InterPro DOMAIN/s: Aldolase-type TIM barrel (InterPro:IPR013785), Ribulose-phosphate binding barrel (InterPro:IPR011060), Histidine biosynthesis (InterPro:IPR006062), Phosphoribosylformimino-5-aminoimidazole carboxamide ribotide isomerase, eukaryotic (InterPro:IPR011858)</t>
  </si>
  <si>
    <t>Aldolase-type TIM barrel | Histidine biosynthesis | Phosphoribosylformimino-5-aminoimidazole carboxamide ribotide isomerase, eukaryotic | Ribulose-phosphate binding barrel</t>
  </si>
  <si>
    <t>Tubulin/FtsZ family protein</t>
  </si>
  <si>
    <t>FTSZ2-1; FUNCTIONS IN: protein binding, structural molecule activity; INVOLVED IN: chloroplast fission; LOCATED IN: chloroplast stroma, chloroplast; EXPRESSED IN: 23 plant structures; EXPRESSED DURING: 13 growth stages; CONTAINS InterPro DOMAIN/s: Cell division protein FtsZ, N-terminal (InterPro:IPR000158), Cell division protein FtsZ, conserved site (InterPro:IPR020805), Tubulin/FtsZ, GTPase domain (InterPro:IPR003008), Tubulin/FtsZ, N-terminal (InterPro:IPR019746), Tubulin/FtsZ, C-terminal (InterPro:IPR008280), Tubulin/FtsZ, 2-layer sandwich domain (InterPro:IPR018316); BEST Arabidopsis thaliana protein match is: Tubulin/FtsZ family protein (TAIR:AT3G52750.1)</t>
  </si>
  <si>
    <t>Cell division protein FtsZ | Cell division protein FtsZ, C-terminal | Cell division protein FtsZ, conserved site | Tubulin/FtsZ, 2-layer sandwich domain | Tubulin/FtsZ, C-terminal | Tubulin/FtsZ, GTPase domain</t>
  </si>
  <si>
    <t>farnesylated protein-converting enzyme 2</t>
  </si>
  <si>
    <t>farnesylated protein-converting enzyme 2 (FACE2); CONTAINS InterPro DOMAIN/s: Abortive infection protein (InterPro:IPR003675)</t>
  </si>
  <si>
    <t>Protein kinase superfamily protein; FUNCTIONS IN: kinase activity; INVOLVED IN: protein amino acid phosphorylation; LOCATED IN: plasma membrane; EXPRESSED IN: 17 plant structures; EXPRESSED DURING: 7 growth stages; CONTAINS InterPro DOMAIN/s: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KCBP-interacting protein kinase (TAIR:AT3G52890.2)</t>
  </si>
  <si>
    <t>growth-regulating factor 3</t>
  </si>
  <si>
    <t>growth-regulating factor 3 (GRF3); CONTAINS InterPro DOMAIN/s: Glutamine-Leucine-Glutamine, QLQ (InterPro:IPR014978), WRC (InterPro:IPR014977); BEST Arabidopsis thaliana protein match is: growth-regulating factor 4 (TAIR:AT3G52910.1)</t>
  </si>
  <si>
    <t>Glutamine-Leucine-Glutamine, QLQ | WRC</t>
  </si>
  <si>
    <t>unknown protein; BEST Arabidopsis thaliana protein match is: unknown protein (TAIR:AT5G03670.1)</t>
  </si>
  <si>
    <t>ENTH/VHS family protein</t>
  </si>
  <si>
    <t>ENTH/VHS family protein; FUNCTIONS IN: molecular_function unknown; INVOLVED IN: biological_process unknown; LOCATED IN: chloroplast; EXPRESSED IN: 14 plant structures; EXPRESSED DURING: 6 growth stages; CONTAINS InterPro DOMAIN/s: RNA polymerase II, large subunit, CTD (InterPro:IPR006569), ENTH/VHS (InterPro:IPR008942); BEST Arabidopsis thaliana protein match is: PCF11P-similar protein 4 (TAIR:AT4G04885.1)</t>
  </si>
  <si>
    <t>CID domain | ENTH/VHS</t>
  </si>
  <si>
    <t>demeter-like 1</t>
  </si>
  <si>
    <t>demeter-like 1 (DML1); FUNCTIONS IN: protein binding, DNA N-glycosylase activity, DNA-(apurinic or apyrimidinic site) lyase activity; INVOLVED IN: DNA repair, chromatin silencing, negative regulation of chromatin silencing, DNA methylation, DNA demethylation; LOCATED IN: nucleus; EXPRESSED IN: 21 plant structures; EXPRESSED DURING: 13 growth stages; CONTAINS InterPro DOMAIN/s: DNA glycosylase (InterPro:IPR011257), Endonuclease III-like, iron-sulphur cluster loop motif (InterPro:IPR003651), HhH-GPD domain (InterPro:IPR003265); BEST Arabidopsis thaliana protein match is: HhH-GPD base excision DNA repair family protein (TAIR:AT5G04560.1)</t>
  </si>
  <si>
    <t>DNA glycosylase | Demeter, RRM-fold domain | Endonuclease III-like, iron-sulphur cluster loop motif | Helix-turn-helix, base-excision DNA repair, C-terminal | HhH-GPD domain | Permuted single zf-CXXC unit</t>
  </si>
  <si>
    <t>Pyruvate kinase family protein</t>
  </si>
  <si>
    <t>Pyruvate kinase family protein; FUNCTIONS IN: pyruvate kinase activity, potassium ion binding, magnesium ion binding, catalytic activity; INVOLVED IN: glycolysis; LOCATED IN: plasma membrane; EXPRESSED IN: guard cell; CONTAINS InterPro DOMAIN/s: Pyruvate/Phosphoenolpyruvate kinase, catalytic core (InterPro:IPR015813), Pyruvate kinase, alpha/beta (InterPro:IPR015794), Pyruvate kinase, beta-barrel-like (InterPro:IPR011037), Pyruvate kinase (InterPro:IPR001697), Pyruvate kinase, C-terminal-like (InterPro:IPR015795), Pyruvate kinase, barrel (InterPro:IPR015793); BEST Arabidopsis thaliana protein match is: Pyruvate kinase family protein (TAIR:AT3G52990.1)</t>
  </si>
  <si>
    <t>Pyruvate kinase | Pyruvate kinase, C-terminal | Pyruvate kinase, alpha/beta | Pyruvate kinase, barrel | Pyruvate kinase, beta-barrel insert domain | Pyruvate kinase-like, insert domain | Pyruvate/Phosphoenolpyruvate kinase-like domain</t>
  </si>
  <si>
    <t>proline transporter 3</t>
  </si>
  <si>
    <t>proline transporter 3 (ProT3); CONTAINS InterPro DOMAIN/s: Amino acid transporter, transmembrane (InterPro:IPR013057); BEST Arabidopsis thaliana protein match is: proline transporter 1 (TAIR:AT2G39890.2)</t>
  </si>
  <si>
    <t>ribosomal protein L24</t>
  </si>
  <si>
    <t>ribosomal protein L24 (RPL24A); FUNCTIONS IN: structural constituent of ribosome; INVOLVED IN: translation, ribosome biogenesis; LOCATED IN: ribosome, cytosolic large ribosomal subunit, plasma membrane, chloroplast, membrane; EXPRESSED IN: 25 plant structures; EXPRESSED DURING: 13 growth stages; CONTAINS InterPro DOMAIN/s: Ribosomal protein L24e (InterPro:IPR000988); BEST Arabidopsis thaliana protein match is: Ribosomal protein L24e family protein (TAIR:AT3G53020.1)</t>
  </si>
  <si>
    <t>Ribosomal protein L24e domain | Ribosomal protein L24e, conserved site | Ribosomal protein L24e-related</t>
  </si>
  <si>
    <t>UDP-glucosyl transferase 73C1</t>
  </si>
  <si>
    <t>UDP-glucosyl transferase 73C1 (UGT73C1); CONTAINS InterPro DOMAIN/s: UDP-glucuronosyl/UDP-glucosyltransferase (InterPro:IPR002213); BEST Arabidopsis thaliana protein match is: don-glucosyltransferase 1 (TAIR:AT2G36800.1)</t>
  </si>
  <si>
    <t>UDP-Glycosyltransferase superfamily protein; FUNCTIONS IN: transferase activity, transferring hexosyl groups, UDP-glycosyltransferase activity, transferase activity, transferring glycosyl groups; INVOLVED IN: metabolic process; LOCATED IN: cellular_component unknown; CONTAINS InterPro DOMAIN/s: UDP-glucuronosyl/UDP-glucosyltransferase (InterPro:IPR002213); BEST Arabidopsis thaliana protein match is: UDP-Glycosyltransferase superfamily protein (TAIR:AT2G36780.1)</t>
  </si>
  <si>
    <t>unknown protein; FUNCTIONS IN: molecular_function unknown; LOCATED IN: chloroplast; EXPRESSED IN: 22 plant structures; EXPRESSED DURING: 13 growth stages</t>
  </si>
  <si>
    <t>Protein of unknown function DUF4079</t>
  </si>
  <si>
    <t>membrin 11</t>
  </si>
  <si>
    <t>membrin 11 (MEMB11); BEST Arabidopsis thaliana protein match is: membrin 12 (TAIR:AT5G50440.1); FUNCTIONS IN: SNAP receptor activity; INVOLVED IN: vesicle-mediated transport, cellular membrane fusion; LOCATED IN: endoplasmic reticulum membrane, Golgi membrane; EXPRESSED IN: 25 plant structures; EXPRESSED DURING: 15 growth stages</t>
  </si>
  <si>
    <t>GOSR2/Membrin/Bos1</t>
  </si>
  <si>
    <t>zinc finger (C2H2 type) family protein; FUNCTIONS IN: zinc ion binding, nucleic acid binding; INVOLVED IN: biological_process unknown; LOCATED IN: intracellular; EXPRESSED IN: 23 plant structures; EXPRESSED DURING: 13 growth stages; CONTAINS InterPro DOMAIN/s: Zinc finger, C2H2-like (InterPro:IPR015880), Zinc finger, U1-type (InterPro:IPR003604), Zinc finger, C2H2-type (InterPro:IPR007087), Zinc finger, double-stranded RNA binding (InterPro:IPR022755)</t>
  </si>
  <si>
    <t>Zinc finger, C2H2 | Zinc finger, C2H2-like | Zinc finger, U1-type | Zinc finger, double-stranded RNA binding</t>
  </si>
  <si>
    <t>UDP-Glycosyltransferase superfamily protein; FUNCTIONS IN: UDP-glycosyltransferase activity, transferase activity, transferring glycosyl groups; INVOLVED IN: metabolic process; LOCATED IN: endomembrane system; EXPRESSED IN: 20 plant structures; EXPRESSED DURING: 13 growth stages; CONTAINS InterPro DOMAIN/s: UDP-glucuronosyl/UDP-glucosyltransferase (InterPro:IPR002213); BEST Arabidopsis thaliana protein match is: UDP-Glycosyltransferase superfamily protein (TAIR:AT2G28080.1)</t>
  </si>
  <si>
    <t>Translin family protein</t>
  </si>
  <si>
    <t>Translin family protein; FUNCTIONS IN: sequence-specific DNA binding, DNA binding; INVOLVED IN: biological_process unknown; EXPRESSED IN: 21 plant structures; LOCATED IN: chloroplast; EXPRESSED DURING: 13 growth stages; CONTAINS InterPro DOMAIN/s: Translin, C-terminal (InterPro:IPR016069), Translin (InterPro:IPR002848), Translin, N-terminal (InterPro:IPR016068)</t>
  </si>
  <si>
    <t>Translin | Translin, C-terminal | Translin, N-terminal</t>
  </si>
  <si>
    <t>TRF-like 8</t>
  </si>
  <si>
    <t>TRF-like 8 (TRFL8); FUNCTIONS IN: DNA binding; INVOLVED IN: regulation of transcription; CONTAINS InterPro DOMAIN/s: SANT, DNA-binding (InterPro:IPR001005), Homeodomain-like (InterPro:IPR009057), HTH transcriptional regulator, Myb-type, DNA-binding (InterPro:IPR017930), Homeodomain-related (InterPro:IPR012287); BEST Arabidopsis thaliana protein match is: TRF-like 6 (TAIR:AT1G72650.2)</t>
  </si>
  <si>
    <t>PHE ammonia lyase 1</t>
  </si>
  <si>
    <t>PHE ammonia lyase 1 (PAL1); FUNCTIONS IN: phenylalanine ammonia-lyase activity; INVOLVED IN: in 10 processes; LOCATED IN: cytoplasm; EXPRESSED IN: 22 plant structures; EXPRESSED DURING: 13 growth stages; CONTAINS InterPro DOMAIN/s: Phenylalanine/histidine ammonia-lyase (InterPro:IPR001106), Phenylalanine/histidine ammonia-lyases, active site (InterPro:IPR022313), L-Aspartase-like (InterPro:IPR008948), Phenylalanine ammonia-lyase (InterPro:IPR005922); BEST Arabidopsis thaliana protein match is: phenylalanine ammonia-lyase 2 (TAIR:AT3G53260.1)</t>
  </si>
  <si>
    <t>Aromatic amino acid lyase | Fumarase/histidase, N-terminal | L-Aspartase-like | Phenylalanine ammonia-lyase | Phenylalanine ammonia-lyase, shielding domain | Phenylalanine/histidine ammonia-lyases, active site</t>
  </si>
  <si>
    <t>Peroxidase superfamily protein; FUNCTIONS IN: peroxidase activity, heme binding; INVOLVED IN: defense response to fungus; EXPRESSED IN: 15 plant structures; LOCATED IN: endomembrane system; EXPRESSED DURING: 7 growth stages; CONTAINS InterPro DOMAIN/s: Haem peroxidase (InterPro:IPR010255), Plant peroxidase (InterPro:IPR000823), Haem peroxidase, plant/fungal/bacterial (InterPro:IPR002016); BEST Arabidopsis thaliana protein match is: Peroxidase superfamily protein (TAIR:AT4G21960.1)</t>
  </si>
  <si>
    <t>Haem peroxidase | Haem peroxidase, plant/fungal/bacterial | Plant peroxidase</t>
  </si>
  <si>
    <t>Ribosomal protein L11 family protein</t>
  </si>
  <si>
    <t>Ribosomal protein L11 family protein; FUNCTIONS IN: structural constituent of ribosome, zinc ion binding; INVOLVED IN: response to cold, ribosome biogenesis; LOCATED IN: in 7 components; EXPRESSED IN: 25 plant structures; EXPRESSED DURING: 15 growth stages; CONTAINS InterPro DOMAIN/s: Ribosomal protein L11, C-terminal domain (InterPro:IPR020783), Ribosomal protein L11, N-terminal domain (InterPro:IPR020784), Ribosomal protein L11, conserved site (InterPro:IPR020785), Ribosomal protein L11 (InterPro:IPR000911); BEST Arabidopsis thaliana protein match is: Ribosomal protein L11 family protein (TAIR:AT3G53430.1)</t>
  </si>
  <si>
    <t>Ribosomal protein L11, C-terminal | Ribosomal protein L11, N-terminal | Ribosomal protein L11, conserved site | Ribosomal protein L11/L12</t>
  </si>
  <si>
    <t>Tetratricopeptide repeat (TPR)-like superfamily protein; INVOLVED IN: biological_process unknown; LOCATED IN: chloroplast thylakoid membrane; EXPRESSED DURING: seedling growth; CONTAINS InterPro DOMAIN/s: Pentatricopeptide repeat (InterPro:IPR002885); BEST Arabidopsis thaliana protein match is: Tetratricopeptide repeat (TPR)-like superfamily protein (TAIR:AT1G02060.1)</t>
  </si>
  <si>
    <t>Thioredoxin superfamily protein; FUNCTIONS IN: oxidoreductase activity, antioxidant activity; INVOLVED IN: biological_process unknown; LOCATED IN: chloroplast; EXPRESSED IN: 21 plant structures; EXPRESSED DURING: 14 growth stages; CONTAINS InterPro DOMAIN/s: Thioredoxin fold (InterPro:IPR012335), Alkyl hydroperoxide reductase/ Thiol specific antioxidant/ Mal allergen (InterPro:IPR000866), Thioredoxin-like fold (InterPro:IPR012336); BEST Arabidopsis thaliana protein match is: Thioredoxin superfamily protein (TAIR:AT5G65840.1)</t>
  </si>
  <si>
    <t>adenosine kinase</t>
  </si>
  <si>
    <t>adenosine kinase (ADK); CONTAINS InterPro DOMAIN/s: Adenylate kinase, subfamily (InterPro:IPR006259), Adenylate kinase (InterPro:IPR000850); BEST Arabidopsis thaliana protein match is: P-loop containing nucleoside triphosphate hydrolases superfamily protein (TAIR:AT2G39270.1)</t>
  </si>
  <si>
    <t>ribosomal protein 5B</t>
  </si>
  <si>
    <t>ribosomal protein 5B (RPS5B); FUNCTIONS IN: structural constituent of ribosome; INVOLVED IN: translation; LOCATED IN: in 7 components; EXPRESSED IN: fruit, cultured cell, pollen tube, leaf; EXPRESSED DURING: seedling growth; CONTAINS InterPro DOMAIN/s: Ribosomal protein S7, conserved site (InterPro:IPR020606), Ribosomal protein S7, eukaryotic/archaeal (InterPro:IPR005716), Ribosomal protein S7 (InterPro:IPR000235); BEST Arabidopsis thaliana protein match is: ribosomal protein 5A (TAIR:AT3G11940.2)</t>
  </si>
  <si>
    <t>Ribosomal protein S5/S7 | Ribosomal protein S5/S7, eukaryotic/archaeal | Ribosomal protein S7 domain | Ribosomal protein S7, conserved site</t>
  </si>
  <si>
    <t>Tetratricopeptide repeat (TPR)-like superfamily protein; FUNCTIONS IN: binding; INVOLVED IN: biological_process unknown; LOCATED IN: chloroplast thylakoid lumen, chloroplast envelope; EXPRESSED IN: 21 plant structures; EXPRESSED DURING: 12 growth stages; CONTAINS InterPro DOMAIN/s: Tetratricopeptide-like helical (InterPro:IPR011990), Tetratricopeptide repeat-containing (InterPro:IPR013026), Tetratricopeptide repeat (InterPro:IPR019734); BEST Arabidopsis thaliana protein match is: Tetratricopeptide repeat (TPR)-like superfamily protein (TAIR:AT3G53560.1)</t>
  </si>
  <si>
    <t>nodulin MtN21 /EamA-like transporter family protein; LOCATED IN: endomembrane system, membrane; EXPRESSED IN: 20 plant structures; EXPRESSED DURING: 13 growth stages; CONTAINS InterPro DOMAIN/s: Protein of unknown function DUF6, transmembrane (InterPro:IPR000620); BEST Arabidopsis thaliana protein match is: nodulin MtN21 /EamA-like transporter family protein (TAIR:AT2G37460.1)</t>
  </si>
  <si>
    <t>Histone superfamily protein; FUNCTIONS IN: DNA binding; INVOLVED IN: nucleosome assembly; LOCATED IN: nucleus, nucleosome; EXPRESSED IN: 24 plant structures; EXPRESSED DURING: 15 growth stages; CONTAINS InterPro DOMAIN/s: Histone H2B (InterPro:IPR000558), Histone-fold (InterPro:IPR009072), Histone core (InterPro:IPR007125); BEST Arabidopsis thaliana protein match is: Histone superfamily protein (TAIR:AT3G53650.1)</t>
  </si>
  <si>
    <t>arginine biosynthesis protein ArgJ family</t>
  </si>
  <si>
    <t>arginine biosynthesis protein ArgJ family; FUNCTIONS IN: glutamate N-acetyltransferase activity; INVOLVED IN: arginine biosynthetic process; LOCATED IN: chloroplast; EXPRESSED IN: 22 plant structures; EXPRESSED DURING: 13 growth stages; CONTAINS InterPro DOMAIN/s: Arginine biosynthesis protein ArgJ (InterPro:IPR002813), Peptidase S58 DmpA/arginine biosynthesis protein ArgJ (InterPro:IPR016117)</t>
  </si>
  <si>
    <t>ArgJ-like domain | Arginine biosynthesis protein ArgJ</t>
  </si>
  <si>
    <t>RNA-binding (RRM/RBD/RNP motifs) family protein; FUNCTIONS IN: RNA binding, nucleotide binding, nucleic acid binding; INVOLVED IN: biological_process unknown; EXPRESSED IN: 16 plant structures; EXPRESSED DURING: 10 growth stages; CONTAINS InterPro DOMAIN/s: RNA recognition motif, RNP-1 (InterPro:IPR000504), Nucleotide-binding, alpha-beta plait (InterPro:IPR012677); BEST Arabidopsis thaliana protein match is: RNA-binding (RRM/RBD/RNP motifs) family protein (TAIR:AT5G54580.1)</t>
  </si>
  <si>
    <t>ARF-GAP domain 7</t>
  </si>
  <si>
    <t>ARF-GAP domain 7 (AGD7); FUNCTIONS IN: ARF GTPase activator activity, DNA binding, zinc ion binding; INVOLVED IN: regulation of ARF GTPase activity; LOCATED IN: cytosol, nucleus; EXPRESSED IN: 25 plant structures; EXPRESSED DURING: 15 growth stages; CONTAINS InterPro DOMAIN/s: Arf GTPase activating protein (InterPro:IPR001164); BEST Arabidopsis thaliana protein match is: ARF-GAP domain 6 (TAIR:AT3G53710.2)</t>
  </si>
  <si>
    <t>Arf GTPase activating protein</t>
  </si>
  <si>
    <t>Ribosomal protein L36e family protein</t>
  </si>
  <si>
    <t>Ribosomal protein L36e family protein; FUNCTIONS IN: structural constituent of ribosome; INVOLVED IN: translation; LOCATED IN: ribosome, cytosolic large ribosomal subunit; EXPRESSED IN: 22 plant structures; EXPRESSED DURING: 13 growth stages; CONTAINS InterPro DOMAIN/s: Ribosomal protein L36e (InterPro:IPR000509); BEST Arabidopsis thaliana protein match is: Ribosomal protein L36e family protein (TAIR:AT3G53740.4)</t>
  </si>
  <si>
    <t>Ribosomal protein L36e</t>
  </si>
  <si>
    <t>far-red elongated hypocotyl 1</t>
  </si>
  <si>
    <t>far-red elongated hypocotyl 1 (FHY1); FUNCTIONS IN: transcription regulator activity; INVOLVED IN: maintenance of protein location in nucleus, response to red or far red light, response to far red light, photomorphogenesis; LOCATED IN: nuclear body, nucleus, cytoplasm; EXPRESSED IN: hypocotyl; BEST Arabidopsis thaliana protein match is: far-red-elongated hypocotyl1-like (TAIR:AT5G02200.2)</t>
  </si>
  <si>
    <t>phosphoribosylaminoimidazole carboxylase, putative / AIR carboxylase, putative</t>
  </si>
  <si>
    <t>phosphoribosylaminoimidazole carboxylase, putative / AIR carboxylase, putative; FUNCTIONS IN: phosphoribosylaminoimidazole carboxylase activity, catalytic activity, ATP binding; INVOLVED IN: 'de novo' IMP biosynthetic process, pollen development; LOCATED IN: chloroplast; CONTAINS InterPro DOMAIN/s: Phosphoribosylaminoimidazole carboxylase (InterPro:IPR016301), PreATP-grasp-like fold (InterPro:IPR016185), ATP-grasp fold, ATP-dependent carboxylate-amine ligase-type (InterPro:IPR003135), Phosphoribosylaminoimidazole carboxylase, ATPase subunit (InterPro:IPR005875), 1-(5-Phosphoribosyl)-5-amino-4-imidazole-carboxylate (AIR) carboxylase (InterPro:IPR000031), ATP-grasp fold (InterPro:IPR011761), ATP-grasp fold, subdomain 2 (InterPro:IPR013816), Pre-ATP-grasp fold (InterPro:IPR013817), Rudiment single hybrid motif (InterPro:IPR011054); BEST Arabidopsis thaliana protein match is: phosphoribosylaminoimidazole carboxylase family protein / AIR carboxylase family protein (TAIR:AT2G05140.1)</t>
  </si>
  <si>
    <t>ATP-grasp fold | ATP-grasp fold, ATP-dependent carboxylate-amine ligase-type | ATP-grasp fold, subdomain 1 | ATP-grasp fold, subdomain 2 | Phosphoribosylaminoimidazole carboxylase | Phosphoribosylaminoimidazole carboxylase PurE domain | Phosphoribosylaminoimidazole carboxylase, ATPase subunit | Pre-ATP-grasp domain | Rudiment single hybrid motif</t>
  </si>
  <si>
    <t>TRICHOME BIREFRINGENCE-LIKE 15</t>
  </si>
  <si>
    <t>TRICHOME BIREFRINGENCE-LIKE 15 (TBL15); INVOLVED IN: biological_process unknown; LOCATED IN: chloroplast; EXPRESSED IN: leaf; EXPRESSED DURING: LP.02 two leaves visible; CONTAINS InterPro DOMAIN/s: Protein of unknown function DUF231, plant (InterPro:IPR004253); BEST Arabidopsis thaliana protein match is: TRICHOME BIREFRINGENCE-LIKE 14 (TAIR:AT5G64020.1)</t>
  </si>
  <si>
    <t>PC-Esterase | PMR5 N-terminal domain</t>
  </si>
  <si>
    <t>NAD(P)-linked oxidoreductase superfamily protein; FUNCTIONS IN: oxidoreductase activity; EXPRESSED IN: 23 plant structures; INVOLVED IN: response to cadmium ion; EXPRESSED DURING: 15 growth stages; EXPRESSED IN: 24 plant structures; CONTAINS InterPro DOMAIN/s: Aldo/keto reductase (InterPro:IPR001395), Aldo/keto reductase subgroup (InterPro:IPR020471), Aldo/keto reductase, conserved site (InterPro:IPR018170); BEST Arabidopsis thaliana protein match is: NAD(P)-linked oxidoreductase superfamily protein (TAIR:AT2G37770.2); BEST Arabidopsis thaliana protein match is: NAD(P)-linked oxidoreductase superfamily protein (TAIR:AT2G37790.1)</t>
  </si>
  <si>
    <t>Aldo/keto reductase | Aldo/keto reductase subgroup | Aldo/keto reductase, conserved site | NADP-dependent oxidoreductase domain</t>
  </si>
  <si>
    <t>NAD(P)-linked oxidoreductase superfamily protein; FUNCTIONS IN: oxidoreductase activity; INVOLVED IN: oxidation reduction; EXPRESSED IN: 12 plant structures; EXPRESSED DURING: LP.04 four leaves visible, 4 anthesis, petal differentiation and expansion stage; CONTAINS InterPro DOMAIN/s: Aldo/keto reductase (InterPro:IPR001395), Aldo/keto reductase subgroup (InterPro:IPR020471), Aldo/keto reductase, conserved site (InterPro:IPR018170); BEST Arabidopsis thaliana protein match is: NAD(P)-linked oxidoreductase superfamily protein (TAIR:AT2G37790.1)</t>
  </si>
  <si>
    <t>NAD(P)-linked oxidoreductase superfamily protein; FUNCTIONS IN: oxidoreductase activity; INVOLVED IN: oxidation reduction; LOCATED IN: cytosol, nucleus; EXPRESSED IN: 22 plant structures; EXPRESSED DURING: 14 growth stages; CONTAINS InterPro DOMAIN/s: Aldo/keto reductase (InterPro:IPR001395), Aldo/keto reductase subgroup (InterPro:IPR020471), Aldo/keto reductase, conserved site (InterPro:IPR018170); BEST Arabidopsis thaliana protein match is: NAD(P)-linked oxidoreductase superfamily protein (TAIR:AT2G37770.2)</t>
  </si>
  <si>
    <t>Protein of unknown function, DUF617</t>
  </si>
  <si>
    <t>Protein of unknown function, DUF617; CONTAINS InterPro DOMAIN/s: Protein of unknown function DUF617, plant (InterPro:IPR006460); BEST Arabidopsis thaliana protein match is: Protein of unknown function, DUF617 (TAIR:AT1G21050.1)</t>
  </si>
  <si>
    <t>Protein of unknown function DUF617, plant</t>
  </si>
  <si>
    <t>unknown protein; FUNCTIONS IN: molecular_function unknown; INVOLVED IN: biological_process unknown; LOCATED IN: cellular_component unknown; BEST Arabidopsis thaliana protein match is: unknown protein (TAIR:AT3G54060.2)</t>
  </si>
  <si>
    <t>ribosome biogenesis regulatory protein (RRS1) family protein</t>
  </si>
  <si>
    <t>ribosome biogenesis regulatory protein (RRS1) family protein; INVOLVED IN: ribosome biogenesis; LOCATED IN: nucleolus; EXPRESSED IN: 23 plant structures; EXPRESSED DURING: 14 growth stages; CONTAINS InterPro DOMAIN/s: Ribosomal biogenesis regulatory protein (InterPro:IPR007023)</t>
  </si>
  <si>
    <t>Ribosomal biogenesis regulatory protein</t>
  </si>
  <si>
    <t>3-oxo-5-alpha-steroid 4-dehydrogenase family protein</t>
  </si>
  <si>
    <t>DE-ETIOLATED 2 (DET2); FUNCTIONS IN: sterol 5-alpha reductase activity; INVOLVED IN: response to light stimulus, brassinosteroid homeostasis, brassinosteroid biosynthetic process; LOCATED IN: endomembrane system, integral to membrane, membrane, cytoplasm; EXPRESSED IN: 22 plant structures; EXPRESSED DURING: 13 growth stages; CONTAINS InterPro DOMAIN/s: 3-oxo-5-alpha-steroid 4-dehydrogenase, C-terminal (InterPro:IPR001104), 3-oxo-5-alpha-steroid 4-dehydrogenase (InterPro:IPR016636); BEST Arabidopsis thaliana protein match is: 3-oxo-5-alpha-steroid 4-dehydrogenase family protein (TAIR:AT5G16010.1)</t>
  </si>
  <si>
    <t>3-oxo-5-alpha-steroid 4-dehydrogenase | 3-oxo-5-alpha-steroid 4-dehydrogenase, C-terminal</t>
  </si>
  <si>
    <t>Protein of unknown function (DUF740)</t>
  </si>
  <si>
    <t>Protein of unknown function (DUF740); FUNCTIONS IN: molecular_function unknown; INVOLVED IN: biological_process unknown; LOCATED IN: plasma membrane; CONTAINS InterPro DOMAIN/s: Protein of unknown function DUF740 (InterPro:IPR008004); BEST Arabidopsis thaliana protein match is: Protein of unknown function (DUF740) (TAIR:AT3G09070.1)</t>
  </si>
  <si>
    <t>AUXIN RESISTANT 1 (AUX1); CONTAINS InterPro DOMAIN/s: Amino acid transporter, transmembrane (InterPro:IPR013057); BEST Arabidopsis thaliana protein match is: like AUXIN RESISTANT 1 (TAIR:AT5G01240.1)</t>
  </si>
  <si>
    <t>Protein of Unknown Function (DUF239)</t>
  </si>
  <si>
    <t>Protein of Unknown Function (DUF239); CONTAINS InterPro DOMAIN/s: Protein of unknown function DUF239, plant (InterPro:IPR004314); BEST Arabidopsis thaliana protein match is: Protein of Unknown Function (DUF239) (TAIR:AT2G27320.1)</t>
  </si>
  <si>
    <t>Domain of unknown function DUF239 | Domain of unknown function DUF4409</t>
  </si>
  <si>
    <t>myb-like HTH transcriptional regulator family protein; CONTAINS InterPro DOMAIN/s: Homeodomain-like (InterPro:IPR009057), Myb, DNA-binding (InterPro:IPR014778), Myb-like DNA-binding domain, SHAQKYF class (InterPro:IPR006447), HTH transcriptional regulator, Myb-type, DNA-binding (InterPro:IPR017930), Homeodomain-related (InterPro:IPR012287); BEST Arabidopsis thaliana protein match is: Homeodomain-like superfamily protein (TAIR:AT2G40260.1)</t>
  </si>
  <si>
    <t>TRICHOME BIREFRINGENCE-LIKE 34</t>
  </si>
  <si>
    <t>TRICHOME BIREFRINGENCE-LIKE 34 (TBL34); INVOLVED IN: biological_process unknown; LOCATED IN: endomembrane system; EXPRESSED IN: 20 plant structures; EXPRESSED DURING: 11 growth stages; CONTAINS InterPro DOMAIN/s: Protein of unknown function DUF231, plant (InterPro:IPR004253); BEST Arabidopsis thaliana protein match is: TRICHOME BIREFRINGENCE-LIKE 35 (TAIR:AT5G01620.2)</t>
  </si>
  <si>
    <t>unknown protein; BEST Arabidopsis thaliana protein match is: unknown protein (TAIR:AT3G54310.1)</t>
  </si>
  <si>
    <t>transcript elongation factor IIS</t>
  </si>
  <si>
    <t>transcript elongation factor IIS (TFIIS); CONTAINS InterPro DOMAIN/s: Zinc finger, TFIIS-type (InterPro:IPR001222), Transcription elongation factor, TFIIS/CRSP70, N-terminal, sub-type (InterPro:IPR003617), Transcription elongation factor S-II, central domain (InterPro:IPR003618), Transcription factor IIS, N-terminal (InterPro:IPR017923), Transcription elongation factor S-IIM (InterPro:IPR017890), Transcription elongation factor, IIS (InterPro:IPR016492), Transcription elongation factor, TFIIS (InterPro:IPR006289), Transcription elongation factor, TFIIS/elongin A/CRSP70, N-terminal (InterPro:IPR010990); BEST Arabidopsis thaliana protein match is: F-box family protein (TAIR:AT2G42730.1)</t>
  </si>
  <si>
    <t>Transcription elongation factor S-II, central domain | Transcription elongation factor S-IIM | Transcription elongation factor, TFIIS | Transcription elongation factor, TFIIS-related | Transcription elongation factor, TFIIS/CRSP70, N-terminal, sub-type | Transcription factor IIS, N-terminal | Zinc finger, TFIIS-type</t>
  </si>
  <si>
    <t>cyclin-dependent kinase B1;2</t>
  </si>
  <si>
    <t>cyclin-dependent kinase B1;2 (CDKB1;2);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CONTAINS InterPro DOMAIN/s: Protein kinase, ATP binding site (InterPro:IPR017441), Serine/threonine-protein kinase domain (InterPro:IPR002290),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cyclin-dependent kinase B1;1 (TAIR:AT3G54180.1)</t>
  </si>
  <si>
    <t>microtubule-associated protein 65-5</t>
  </si>
  <si>
    <t>microtubule-associated protein 65-5 (MAP65-5); CONTAINS InterPro DOMAIN/s: Microtubule-associated protein, MAP65/ASE1-type (InterPro:IPR007145); BEST Arabidopsis thaliana protein match is: microtubule-associated protein 65-2 (TAIR:AT4G26760.1)</t>
  </si>
  <si>
    <t>EMBRYO DEFECTIVE 2765 (EMB2765); LOCATED IN: plasma membrane, chloroplast; EXPRESSED IN: 24 plant structures; EXPRESSED DURING: 13 growth stages; BEST Arabidopsis thaliana protein match is: RNA helicase, putative (TAIR:AT5G47010.1)</t>
  </si>
  <si>
    <t>CWF11 family | P-loop containing nucleoside triphosphate hydrolase</t>
  </si>
  <si>
    <t>unknown protein; FUNCTIONS IN: molecular_function unknown; INVOLVED IN: biological_process unknown; LOCATED IN: chloroplast; EXPRESSED IN: 21 plant structures; EXPRESSED DURING: 13 growth stages</t>
  </si>
  <si>
    <t>Plant calmodulin-binding protein-related</t>
  </si>
  <si>
    <t>Plant calmodulin-binding protein-related; CONTAINS InterPro DOMAIN/s: Calmodulin-binding protein, plant (InterPro:IPR012417); BEST Arabidopsis thaliana protein match is: Plant calmodulin-binding protein-related (TAIR:AT3G54570.1)</t>
  </si>
  <si>
    <t>Calmodulin-binding domain, plant</t>
  </si>
  <si>
    <t>histone H2A 8</t>
  </si>
  <si>
    <t>histone H2A 8 (HTA8); FUNCTIONS IN: DNA binding; INVOLVED IN: regulation of flower development; LOCATED IN: nucleolus; EXPRESSED IN: 21 plant structures; EXPRESSED DURING: 12 growth stages; CONTAINS InterPro DOMAIN/s: Histone H2A (InterPro:IPR002119), Histone-fold (InterPro:IPR009072), Histone core (InterPro:IPR007125); BEST Arabidopsis thaliana protein match is: histone H2A 11 (TAIR:AT3G54560.1)</t>
  </si>
  <si>
    <t>Protein of unknown function (DUF506) ; CONTAINS InterPro DOMAIN/s: Protein of unknown function DUF506, plant (InterPro:IPR006502); BEST Arabidopsis thaliana protein match is: Protein of unknown function (DUF506)  (TAIR:AT3G22970.1)</t>
  </si>
  <si>
    <t>Serine protease inhibitor, potato inhibitor I-type family protein</t>
  </si>
  <si>
    <t>Serine protease inhibitor, potato inhibitor I-type family protein; FUNCTIONS IN: serine-type endopeptidase inhibitor activity; INVOLVED IN: defense response to fungus, response to wounding; LOCATED IN: cell wall; EXPRESSED IN: 21 plant structures; EXPRESSED DURING: 13 growth stages; CONTAINS InterPro DOMAIN/s: Proteinase inhibitor I13, potato inhibitor I (InterPro:IPR000864); BEST Arabidopsis thaliana protein match is: Serine protease inhibitor, potato inhibitor I-type family protein (TAIR:AT2G38900.2)</t>
  </si>
  <si>
    <t>Proteinase inhibitor I13, potato inhibitor I</t>
  </si>
  <si>
    <t>Zinc finger (C3HC4-type RING finger) family protein; FUNCTIONS IN: ubiquitin-protein ligase activity, zinc ion binding; EXPRESSED IN: 22 plant structures; EXPRESSED DURING: 13 growth stages; CONTAINS InterPro DOMAIN/s: Zinc finger, RING-type (InterPro:IPR001841), Zinc finger, C3HC4 RING-type (InterPro:IPR018957), von Willebrand factor, type A (InterPro:IPR002035); BEST Arabidopsis thaliana protein match is: Zinc finger (C3HC4-type RING finger) family protein (TAIR:AT3G54780.1)</t>
  </si>
  <si>
    <t>NAD(P)-binding Rossmann-fold superfamily protein; LOCATED IN: chloroplast stroma, chloroplast; EXPRESSED IN: 23 plant structures; EXPRESSED DURING: 13 growth stages</t>
  </si>
  <si>
    <t>pseudouridine synthase family protein</t>
  </si>
  <si>
    <t>SUPPRESSOR OF VARIEGATION 1 (SVR1); CONTAINS InterPro DOMAIN/s: Pseudouridine synthase, catalytic domain (InterPro:IPR020103), Pseudouridine synthase, RsuA and RluB/C/D/E/F (InterPro:IPR006145), RNA-binding S4 (InterPro:IPR002942), Pseudouridine synthase, RsuA and RluB/E/F, conserved site (InterPro:IPR018496); BEST Arabidopsis thaliana protein match is: Pseudouridine synthase family protein (TAIR:AT3G43340.1)</t>
  </si>
  <si>
    <t>Pseudouridine synthase, RsuA/RluB/C/D/E/F | Pseudouridine synthase, RsuA/RluB/E/F, conserved site | Pseudouridine synthase, catalytic domain | RNA-binding S4 domain</t>
  </si>
  <si>
    <t>MIR160/MIR160A; miRNA</t>
  </si>
  <si>
    <t>MILDEW RESISTANCE LOCUS O 12 (MLO12); FUNCTIONS IN: calmodulin binding; INVOLVED IN: defense response to fungus, incompatible interaction, response to cyclopentenone, leaf senescence, cell death, defense response; LOCATED IN: plasma membrane; EXPRESSED IN: 16 plant structures; EXPRESSED DURING: 7 growth stages; CONTAINS InterPro DOMAIN/s: Mlo-related protein (InterPro:IPR004326); BEST Arabidopsis thaliana protein match is: Seven transmembrane MLO family protein (TAIR:AT1G11310.1)</t>
  </si>
  <si>
    <t>Major facilitator superfamily protein; FUNCTIONS IN: molecular_function unknown; INVOLVED IN: transmembrane transport; LOCATED IN: cellular_component unknown; EXPRESSED IN: 22 plant structures; EXPRESSED DURING: 13 growth stages; CONTAINS InterPro DOMAIN/s: Nodulin-like (InterPro:IPR010658), Major facilitator superfamily MFS-1 (InterPro:IPR011701), Major facilitator superfamily, general substrate transporter (InterPro:IPR016196); BEST Arabidopsis thaliana protein match is: Major facilitator superfamily protein (TAIR:AT2G28120.1)</t>
  </si>
  <si>
    <t>Major facilitator superfamily | Major facilitator superfamily domain, general substrate transporter | Nodulin-like</t>
  </si>
  <si>
    <t>SCHNARCHZAPFEN (SNZ); CONTAINS InterPro DOMAIN/s: DNA-binding, integrase-type (InterPro:IPR016177), Pathogenesis-related transcriptional factor/ERF, DNA-binding (InterPro:IPR001471); BEST Arabidopsis thaliana protein match is: Integrase-type DNA-binding superfamily protein (TAIR:AT3G54990.1)</t>
  </si>
  <si>
    <t>SAC3/GANP/Nin1/mts3/eIF-3 p25 family</t>
  </si>
  <si>
    <t>SAC3/GANP/Nin1/mts3/eIF-3 p25 family; CONTAINS InterPro DOMAIN/s: SAC3/GANP/Nin1/mts3/eIF-3 p25 (InterPro:IPR005062)</t>
  </si>
  <si>
    <t>SAC3/GANP/Nin1/mts3/eIF-3 p25</t>
  </si>
  <si>
    <t>ABC-2 type transporter family protein; FUNCTIONS IN: ATPase activity, coupled to transmembrane movement of substances; INVOLVED IN: response to nematode; LOCATED IN: plasma membrane; EXPRESSED IN: 15 plant structures; EXPRESSED DURING: 4 anthesis, C globular stage, petal differentiation and expansion stage, E expanded cotyledon stage; CONTAINS InterPro DOMAIN/s: ATPase, AAA+ type, core (InterPro:IPR003593), ABC transporter-like (InterPro:IPR003439), ABC-2 type transporter (InterPro:IPR013525), ABC transporter, conserved site (InterPro:IPR017871); BEST Arabidopsis thaliana protein match is: ABC-2 type transporter family protein (TAIR:AT3G55090.1)</t>
  </si>
  <si>
    <t xml:space="preserve">Ribosomal L29 family protein </t>
  </si>
  <si>
    <t>Ribosomal L29 family protein ; FUNCTIONS IN: structural constituent of ribosome; INVOLVED IN: translation, ribosome biogenesis; LOCATED IN: cytosolic ribosome, ribosome, cytosolic large ribosomal subunit; EXPRESSED IN: 22 plant structures; EXPRESSED DURING: 13 growth stages; CONTAINS InterPro DOMAIN/s: Ribosomal protein L29 (InterPro:IPR001854), Ribosomal protein L29, conserved site (InterPro:IPR018254); BEST Arabidopsis thaliana protein match is: Ribosomal L29 family protein  (TAIR:AT5G02610.1)</t>
  </si>
  <si>
    <t>Ribosomal protein L29 | Ribosomal protein L29, conserved site</t>
  </si>
  <si>
    <t>MTP11; CONTAINS InterPro DOMAIN/s: Cation efflux protein (InterPro:IPR002524); BEST Arabidopsis thaliana protein match is: Cation efflux family protein (TAIR:AT1G79520.1)</t>
  </si>
  <si>
    <t>ribosomal protein L23AA</t>
  </si>
  <si>
    <t>ribosomal protein L23AA (RPL23AA); FUNCTIONS IN: structural constituent of ribosome, RNA binding, nucleotide binding; INVOLVED IN: response to oxidative stress, response to high light intensity, response to cold, translation, ribosome biogenesis; LOCATED IN: cytosolic ribosome, cytosolic large ribosomal subunit, intracellular, large ribosomal subunit; LOCATED IN: in 6 components; EXPRESSED IN: 25 plant structures; EXPRESSED DURING: 13 growth stages; CONTAINS InterPro DOMAIN/s: Ribosomal protein L23/L25, conserved site (InterPro:IPR001014), Ribosomal protein L23/L15e, core (InterPro:IPR012678), Ribosomal protein L23/L25, N-terminal (InterPro:IPR005633), Nucleotide-binding, alpha-beta plait (InterPro:IPR012677), Ribosomal protein L25/L23 (InterPro:IPR013025), Ribosomal protein L23 (InterPro:IPR019985); BEST Arabidopsis thaliana protein match is: ribosomal protein L23AB (TAIR:AT3G55280.2)</t>
  </si>
  <si>
    <t>Nucleotide-binding, alpha-beta plait | Ribosomal protein L23 | Ribosomal protein L23/L15e core domain | Ribosomal protein L23/L25, N-terminal | Ribosomal protein L23/L25, conserved site | Ribosomal protein L25/L23</t>
  </si>
  <si>
    <t>PsbP-like protein 2</t>
  </si>
  <si>
    <t>PsbP-like protein 2 (PPL2); FUNCTIONS IN: calcium ion binding; INVOLVED IN: photosynthesis; LOCATED IN: chloroplast thylakoid membrane, chloroplast thylakoid lumen, chloroplast photosystem II, chloroplast, oxygen evolving complex; LOCATED IN: in 6 components; EXPRESSED IN: 21 plant structures; EXPRESSED DURING: 13 growth stages; EXPRESSED DURING: 14 growth stages; CONTAINS InterPro DOMAIN/s: Photosystem II oxygen evolving complex protein PsbP (InterPro:IPR002683), Mog1/PsbP/DUF1795, alpha/beta/alpha sandwich (InterPro:IPR016124), Mog1/PsbP, alpha/beta/alpha sandwich (InterPro:IPR016123); BEST Arabidopsis thaliana protein match is: PsbP-like protein 1 (TAIR:AT3G55330.1)</t>
  </si>
  <si>
    <t>Radical SAM superfamily protein</t>
  </si>
  <si>
    <t>Radical SAM superfamily protein; FUNCTIONS IN: iron-sulfur cluster binding, catalytic activity, RNA methyltransferase activity; INVOLVED IN: rRNA processing; LOCATED IN: cytoplasm; EXPRESSED IN: 21 plant structures; EXPRESSED DURING: 13 growth stages; CONTAINS InterPro DOMAIN/s: Elongator protein 3/MiaB/NifB (InterPro:IPR006638), Ribosomal RNA large subunit methyltransferase RlmN; (InterPro:IPR004383), Radical SAM (InterPro:IPR007197); BEST Arabidopsis thaliana protein match is: Radical SAM superfamily protein (TAIR:AT3G19630.1)</t>
  </si>
  <si>
    <t>Aldolase-type TIM barrel | Dual-specificity RNA methyltransferase RlmN | Elongator protein 3/MiaB/NifB | Radical SAM | Ribosomal RNA large subunit methyltransferase RlmN/Cfr</t>
  </si>
  <si>
    <t>TAS1C; other RNA</t>
  </si>
  <si>
    <t>TAS2; other RNA</t>
  </si>
  <si>
    <t>Protein of unknown function, DUF547; FUNCTIONS IN: molecular_function unknown; INVOLVED IN: biological_process unknown; LOCATED IN: mitochondrion; EXPRESSED IN: 8 plant structures; EXPRESSED DURING: LP.04 four leaves visible, LP.02 two leaves visible, petal differentiation and expansion stage, LP.12 twelve leaves visible; CONTAINS InterPro DOMAIN/s: Protein of unknown function DUF547 (InterPro:IPR006869); BEST Arabidopsis thaliana protein match is: Protein of unknown function, DUF547 (TAIR:AT3G12540.1)</t>
  </si>
  <si>
    <t>Eukaryotic aspartyl protease family protein; FUNCTIONS IN: aspartic-type endopeptidase activity; INVOLVED IN: proteolysis; EXPRESSED IN: 20 plant structures; EXPRESSED DURING: 10 growth stages;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(TAIR:AT5G02190.1)</t>
  </si>
  <si>
    <t>Aspartic peptidase | Aspartic peptidase domain | Aspartic peptidase, active site</t>
  </si>
  <si>
    <t>LYR family of Fe/S cluster biogenesis protein</t>
  </si>
  <si>
    <t>LYR family of Fe/S cluster biogenesis protein; FUNCTIONS IN: catalytic activity; LOCATED IN: mitochondrion; EXPRESSED IN: 23 plant structures; EXPRESSED DURING: 15 growth stages; CONTAINS InterPro DOMAIN/s: Complex 1 LYR protein (InterPro:IPR008011)</t>
  </si>
  <si>
    <t>Complex 1 LYR protein | LYR motif-containing protein 2</t>
  </si>
  <si>
    <t>rubisco activase</t>
  </si>
  <si>
    <t>rubisco activase (RCA); FUNCTIONS IN: enzyme regulator activity, ADP binding, ribulose-1,5-bisphosphate carboxylase/oxygenase activator activity, ATP binding; INVOLVED IN: response to cold, response to light stimulus, defense response to bacterium; LOCATED IN: in 10 components; LOCATED IN: in 11 components; EXPRESSED IN: 25 plant structures; EXPRESSED IN: 26 plant structures; EXPRESSED DURING: 15 growth stages; CONTAINS InterPro DOMAIN/s: ATPase, AAA-type, core (InterPro:IPR003959); BEST Arabidopsis thaliana protein match is: P-loop containing nucleoside triphosphate hydrolases superfamily protein (TAIR:AT1G73110.1)</t>
  </si>
  <si>
    <t>ATPase, AAA-type, core | P-loop containing nucleoside triphosphate hydrolase</t>
  </si>
  <si>
    <t>ribonuclease 2</t>
  </si>
  <si>
    <t>ribonuclease 2 (RNS2); FUNCTIONS IN: ribonuclease T2 activity, endoribonuclease activity, RNA binding; INVOLVED IN: aging; LOCATED IN: intracellular; LOCATED IN: intracellular, vacuole; EXPRESSED IN: 25 plant structures; EXPRESSED DURING: 15 growth stages; CONTAINS InterPro DOMAIN/s: Ribonuclease T2 (InterPro:IPR001568), Ribonuclease T2, active site (InterPro:IPR018188); BEST Arabidopsis thaliana protein match is: Ribonuclease T2 family protein (TAIR:AT1G14220.1)</t>
  </si>
  <si>
    <t>Ribonuclease T2, active site | Ribonuclease T2-like</t>
  </si>
  <si>
    <t>Mitochondrial glycoprotein family protein; CONTAINS InterPro DOMAIN/s: Mitochondrial glycoprotein (InterPro:IPR003428); BEST Arabidopsis thaliana protein match is: Mitochondrial glycoprotein family protein (TAIR:AT3G55605.1)</t>
  </si>
  <si>
    <t>delta1-pyrroline-5-carboxylate synthase 1</t>
  </si>
  <si>
    <t>delta1-pyrroline-5-carboxylate synthase 1 (P5CS1); CONTAINS InterPro DOMAIN/s: Glutamate 5-kinase (InterPro:IPR001057), Glutamate 5-kinase, conserved site (InterPro:IPR019797), Aspartate/glutamate/uridylate kinase (InterPro:IPR001048), Aldehyde dehydrogenase, N-terminal (InterPro:IPR016162), Gamma-glutamyl phosphate reductase GPR, conserved site (InterPro:IPR020593), Aldehyde dehydrogenase, C-terminal (InterPro:IPR016163), Aldehyde/histidinol dehydrogenase (InterPro:IPR016161), Delta l-pyrroline-5-carboxylate synthetase (InterPro:IPR005766), Gamma-glutamyl phosphate reductase GPR (InterPro:IPR000965), Aldehyde dehydrogenase (InterPro:IPR015590), Glutamate 5-kinase, ProB-related (InterPro:IPR005715); CONTAINS InterPro DOMAIN/s: Glutamate 5-kinase (InterPro:IPR001057), Glutamate 5-kinase, conserved site (InterPro:IPR019797), Aspartate/glutamate/uridylate kinase (InterPro:IPR001048), Gamma-glutamyl phosphate reductase GPR, conserved site (InterPro:IPR020593), Aldehyde dehydrogenase, C-terminal (InterPro:IPR016163), Gamma-glutamyl phosphate reductase GPR (InterPro:IPR000965), Aldehyde/histidinol dehydrogenase (InterPro:IPR016161), Delta l-pyrroline-5-carboxylate synthetase (InterPro:IPR005766), Aldehyde dehydrogenase (InterPro:IPR015590), Glutamate 5-kinase, ProB-related (InterPro:IPR005715); FUNCTIONS IN: delta1-pyrroline-5-carboxylate synthetase activity; BEST Arabidopsis thaliana protein match is: delta 1-pyrroline-5-carboxylate synthase 2 (TAIR:AT3G55610.1); INVOLVED IN: in 9 processes; LOCATED IN: chloroplast, membrane, cytoplasm; EXPRESSED IN: 6 plant structures; EXPRESSED DURING: C globular stage, D bilateral stage, E expanded cotyledon stage; CONTAINS InterPro DOMAIN/s: Glutamate 5-kinase (InterPro:IPR001057), Aspartate/glutamate/uridylate kinase (InterPro:IPR001048), Glutamate 5-kinase, conserved site (InterPro:IPR019797), Aldehyde dehydrogenase, N-terminal (InterPro:IPR016162), Gamma-glutamyl phosphate reductase GPR, conserved site (InterPro:IPR020593), Aldehyde dehydrogenase, C-terminal (InterPro:IPR016163), Aldehyde/histidinol dehydrogenase (InterPro:IPR016161), Delta l-pyrroline-5-carboxylate synthetase (InterPro:IPR005766), Gamma-glutamyl phosphate reductase GPR (InterPro:IPR000965), Aldehyde dehydrogenase (InterPro:IPR015590), Glutamate 5-kinase, ProB-related (InterPro:IPR005715); CONTAINS InterPro DOMAIN/s: Glutamate 5-kinase (InterPro:IPR001057), Glutamate 5-kinase, conserved site (InterPro:IPR019797), Aspartate/glutamate/uridylate kinase (InterPro:IPR001048), Aldehyde dehydrogenase, N-terminal (InterPro:IPR016162), Gamma-glutamyl phosphate reductase GPR, conserved site (InterPro:IPR020593), Aldehyde dehydrogenase, C-terminal (InterPro:IPR016163), Delta l-pyrroline-5-carboxylate synthetase (InterPro:IPR005766), Gamma-glutamyl phosphate reductase GPR (InterPro:IPR000965), Aldehyde/histidinol dehydrogenase (InterPro:IPR016161), Aldehyde dehydrogenase (InterPro:IPR015590)</t>
  </si>
  <si>
    <t>Aldehyde dehydrogenase domain | Aldehyde dehydrogenase, C-terminal | Aldehyde dehydrogenase, N-terminal | Aldehyde/histidinol dehydrogenase | Aspartate/glutamate/uridylate kinase | Delta l-pyrroline-5-carboxylate synthetase | Gamma-glutamyl phosphate reductase GPR | Gamma-glutamyl phosphate reductase GPR, conserved site | Glutamate 5-kinase, conserved site | Glutamate 5-kinase/delta-1-pyrroline-5-carboxylate synthase | Glutamate/acetylglutamate kinase</t>
  </si>
  <si>
    <t>ubiquitin-protein ligases</t>
  </si>
  <si>
    <t>HIGH EXPRESSION OF OSMOTICALLY RESPONSIVE GENES 1 (HOS1); FUNCTIONS IN: ubiquitin-protein ligase activity; INVOLVED IN: response to cold, negative regulation of transcription, protein ubiquitination; LOCATED IN: nucleus, cytoplasm; EXPRESSED IN: 23 plant structures; EXPRESSED DURING: 12 growth stages</t>
  </si>
  <si>
    <t>ELYS-like domain</t>
  </si>
  <si>
    <t>unknown protein; FUNCTIONS IN: molecular_function unknown; INVOLVED IN: biological_process unknown; LOCATED IN: chloroplast; BEST Arabidopsis thaliana protein match is: unknown protein (TAIR:AT3G55646.1)</t>
  </si>
  <si>
    <t xml:space="preserve">HAD superfamily, subfamily IIIB acid phosphatase </t>
  </si>
  <si>
    <t>HAD superfamily, subfamily IIIB acid phosphatase ; FUNCTIONS IN: acid phosphatase activity; INVOLVED IN: response to cadmium ion; LOCATED IN: cellular_component unknown; EXPRESSED IN: 21 plant structures; EXPRESSED DURING: 13 growth stages; EXPRESSED IN: 22 plant structures; CONTAINS InterPro DOMAIN/s: Acid phosphatase (Class B) (InterPro:IPR005519); BEST Arabidopsis thaliana protein match is: HAD superfamily, subfamily IIIB acid phosphatase  (TAIR:AT4G29260.1)</t>
  </si>
  <si>
    <t>Acid phosphatase (Class B) | HAD-like domain</t>
  </si>
  <si>
    <t>Microsomal signal peptidase 25 kDa subunit (SPC25)</t>
  </si>
  <si>
    <t>Microsomal signal peptidase 25 kDa subunit (SPC25); FUNCTIONS IN: peptidase activity; INVOLVED IN: signal peptide processing; LOCATED IN: endoplasmic reticulum; EXPRESSED IN: male gametophyte, callus; CONTAINS InterPro DOMAIN/s: Signal peptidase complex subunit 2 (InterPro:IPR009582); BEST Arabidopsis thaliana protein match is: Microsomal signal peptidase 25 kDa subunit (SPC25) (TAIR:AT4G04200.1)</t>
  </si>
  <si>
    <t>Signal peptidase complex subunit 2</t>
  </si>
  <si>
    <t>ortholog of sugar beet HS1 PRO-1 2</t>
  </si>
  <si>
    <t>ortholog of sugar beet HS1 PRO-1 2 (HSPRO2); CONTAINS InterPro DOMAIN/s: Hs1pro-1, C-terminal (InterPro:IPR009743), Hs1pro-1, N-terminal (InterPro:IPR009869); BEST Arabidopsis thaliana protein match is: Hs1pro-1 protein (TAIR:AT3G55840.1)</t>
  </si>
  <si>
    <t>Hs1pro-1, C-terminal | Hs1pro-1, N-terminal</t>
  </si>
  <si>
    <t>Ribosomal protein L10 family protein; FUNCTIONS IN: structural constituent of ribosome; INVOLVED IN: translational elongation, translation, ribosome biogenesis; LOCATED IN: cytosolic ribosome, ribosome; EXPRESSED IN: 19 plant structures; EXPRESSED DURING: 13 growth stages; CONTAINS InterPro DOMAIN/s: Ribosomal protein 60S (InterPro:IPR001813), Ribosomal protein L10 (InterPro:IPR001790); BEST Arabidopsis thaliana protein match is: Ribosomal protein L10 family protein (TAIR:AT3G09200.1)</t>
  </si>
  <si>
    <t>Ribosomal protein L10/L12 | Ribosomal protein L10/acidic P0</t>
  </si>
  <si>
    <t>ABC2 homolog 9</t>
  </si>
  <si>
    <t>ABC2 homolog 9 (ATH9); CONTAINS InterPro DOMAIN/s: ABC-1 (InterPro:IPR004147), Protein kinase-like domain (InterPro:IPR011009); BEST Arabidopsis thaliana protein match is: Protein kinase superfamily protein (TAIR:AT1G65950.1)</t>
  </si>
  <si>
    <t>Protein kinase-like domain | UbiB domain</t>
  </si>
  <si>
    <t>light harvesting complex photosystem II</t>
  </si>
  <si>
    <t>light harvesting complex photosystem II (LHCB4.3); CONTAINS InterPro DOMAIN/s: Chlorophyll A-B binding protein (InterPro:IPR001344); FUNCTIONS IN: chlorophyll binding; BEST Arabidopsis thaliana protein match is: light harvesting complex photosystem II (TAIR:AT3G08940.2); INVOLVED IN: response to blue light, response to red light, response to far red light, photosynthesis; LOCATED IN: light-harvesting complex, thylakoid, chloroplast thylakoid membrane, chloroplast, membrane; EXPRESSED IN: 28 plant structures; EXPRESSED DURING: 14 growth stages; BEST Arabidopsis thaliana protein match is: light harvesting complex photosystem II (TAIR:AT5G01530.1)</t>
  </si>
  <si>
    <t>Protein kinase superfamily protein; FUNCTIONS IN: protein serine/threonine kinase activity, protein kinase activity, kinase activity, ATP binding; INVOLVED IN: protein amino acid phosphorylation; LOCATED IN: cytoplasm; EXPRESSED IN: 22 plant structures; EXPRESSED DURING: 13 growth stages; CONTAINS InterPro DOMAIN/s: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Protein kinase superfamily protein (TAIR:AT1G73460.1)</t>
  </si>
  <si>
    <t>Tetratricopeptide repeat (TPR)-like superfamily protein; CONTAINS InterPro DOMAIN/s: Pentatricopeptide repeat (InterPro:IPR002885); BEST Arabidopsis thaliana protein match is: Tetratricopeptide repeat (TPR)-like superfamily protein (TAIR:AT3G56030.1)</t>
  </si>
  <si>
    <t>Homeodomain-like superfamily protein; CONTAINS InterPro DOMAIN/s: Homeodomain-like (InterPro:IPR009057), Myb, DNA-binding (InterPro:IPR014778), HTH transcriptional regulator, Myb-type, DNA-binding (InterPro:IPR017930), Myb-like DNA-binding domain, SHAQKYF class (InterPro:IPR006447), Homeodomain-related (InterPro:IPR012287); BEST Arabidopsis thaliana protein match is: myb-like HTH transcriptional regulator family protein (TAIR:AT2G38300.1)</t>
  </si>
  <si>
    <t>Protein kinase family protein</t>
  </si>
  <si>
    <t>Protein kinase family protein; FUNCTIONS IN: protein kinase activity, kinase activity, ATP binding; INVOLVED IN: protein amino acid phosphorylation; LOCATED IN: plasma membrane; EXPRESSED IN: 22 plant structures; EXPRESSED DURING: 13 growth stages; CONTAINS InterPro DOMAIN/s: Protein kinase, catalytic domain (InterPro:IPR000719), Serine-threonine/tyrosine-protein kinase (InterPro:IPR001245), Protein kinase-like domain (InterPro:IPR011009); BEST Arabidopsis thaliana protein match is: Protein kinase family protein (TAIR:AT3G56050.2)</t>
  </si>
  <si>
    <t>Eukaryotic translation initiation factor 2 subunit 1</t>
  </si>
  <si>
    <t>Eukaryotic translation initiation factor 2 subunit 1; FUNCTIONS IN: RNA binding, translation initiation factor activity; INVOLVED IN: translation; EXPRESSED IN: 22 plant structures; LOCATED IN: nucleus; EXPRESSED DURING: 13 growth stages; CONTAINS InterPro DOMAIN/s: Nucleic acid-binding, OB-fold-like (InterPro:IPR016027), Nucleic acid-binding, OB-fold (InterPro:IPR012340), Ribosomal protein S1, RNA-binding domain (InterPro:IPR003029), Eukaryotic translation initiation factor 2, alpha subunit (InterPro:IPR011488); BEST Arabidopsis thaliana protein match is: eukaryotic translation initiation factor 2 alpha subunit (TAIR:AT5G05470.1)</t>
  </si>
  <si>
    <t>Nucleic acid-binding, OB-fold | RNA-binding domain, S1 | Ribosomal protein S1, RNA-binding domain | Translation initiation factor 2, alpha subunit | Translation initiation factor 2, alpha subunit, C-terminal | Translation initiation factor 2, alpha subunit, middle domain</t>
  </si>
  <si>
    <t>Transducin/WD40 repeat-like superfamily protein; FUNCTIONS IN: nucleotide binding; INVOLVED IN: rRNA processing; LOCATED IN: nucleus; EXPRESSED IN: 22 plant structures; EXPRESSED DURING: 13 growth stages; CONTAINS InterPro DOMAIN/s: WD40 repeat 2 (InterPro:IPR019782), WD40 repeat, conserved site (InterPro:IPR019775), WD40 repeat (InterPro:IPR001680), BOP1, N-terminal (InterPro:IPR012953), WD40 repeat-like-containing domain (InterPro:IPR011046), WD40-repeat-containing domain (InterPro:IPR017986), WD40/YVTN repeat-like-containing domain (InterPro:IPR015943), WD40 repeat, subgroup (InterPro:IPR019781); BEST Arabidopsis thaliana protein match is: HEAT repeat ;WD domain, G-beta repeat protein protein (TAIR:AT5G01770.1)</t>
  </si>
  <si>
    <t>BOP1, N-terminal domain | WD repeat BOP1/Erb1 | WD40 repeat | WD40 repeat, conserved site | WD40-repeat-containing domain | WD40/YVTN repeat-like-containing domain</t>
  </si>
  <si>
    <t>Major facilitator superfamily protein; FUNCTIONS IN: transporter activity; INVOLVED IN: oligopeptide transport, response to nematode; LOCATED IN: membrane; EXPRESSED IN: 22 plant structures; EXPRESSED DURING: 13 growth stages; CONTAINS InterPro DOMAIN/s: Oligopeptide transporter (InterPro:IPR000109), Major facilitator superfamily, general substrate transporter (InterPro:IPR016196); BEST Arabidopsis thaliana protein match is: peptide transporter 3 (TAIR:AT5G46050.1)</t>
  </si>
  <si>
    <t>Uroporphyrinogen decarboxylase</t>
  </si>
  <si>
    <t>HEME2; FUNCTIONS IN: uroporphyrinogen decarboxylase activity; INVOLVED IN: porphyrin biosynthetic process; LOCATED IN: chloroplast, chloroplast stroma, chloroplast envelope; EXPRESSED IN: 25 plant structures; EXPRESSED DURING: 14 growth stages; CONTAINS InterPro DOMAIN/s: Uroporphyrinogen decarboxylase HemE (InterPro:IPR006361), Uroporphyrinogen decarboxylase (URO-D) (InterPro:IPR000257); BEST Arabidopsis thaliana protein match is: Uroporphyrinogen decarboxylase (TAIR:AT3G14930.2)</t>
  </si>
  <si>
    <t>Uroporphyrinogen decarboxylase (URO-D) | Uroporphyrinogen decarboxylase HemE</t>
  </si>
  <si>
    <t>Ribosomal protein S26e family protein</t>
  </si>
  <si>
    <t>Ribosomal protein S26e family protein; FUNCTIONS IN: structural constituent of ribosome; INVOLVED IN: translation, ribosome biogenesis; LOCATED IN: cytosolic small ribosomal subunit, ribosome, chloroplast; CONTAINS InterPro DOMAIN/s: Ribosomal protein S26e (InterPro:IPR000892); BEST Arabidopsis thaliana protein match is: Ribosomal protein S26e family protein (TAIR:AT2G40590.1)</t>
  </si>
  <si>
    <t>Ribosomal protein S26e</t>
  </si>
  <si>
    <t>potassium transporter 2</t>
  </si>
  <si>
    <t>potassium transporter 2 (KT2); FUNCTIONS IN: potassium ion transmembrane transporter activity; INVOLVED IN: potassium ion transport; LOCATED IN: plasma membrane, membrane; EXPRESSED IN: 23 plant structures; EXPRESSED DURING: 13 growth stages; CONTAINS InterPro DOMAIN/s: Potassium uptake protein, kup (InterPro:IPR018519), K+ potassium transporter (InterPro:IPR003855); BEST Arabidopsis thaliana protein match is: Potassium transporter family protein (TAIR:AT5G14880.1)</t>
  </si>
  <si>
    <t>E2F target gene 1</t>
  </si>
  <si>
    <t>E2F target gene 1 (ETG1); FUNCTIONS IN: molecular_function unknown; INVOLVED IN: sister chromatid cohesion, postreplication repair, DNA replication; LOCATED IN: nuclear replisome, nucleus, chloroplast envelope, MCM complex; EXPRESSED IN: 24 plant structures; EXPRESSED DURING: 15 growth stages; CONTAINS InterPro DOMAIN/s: Protein of unknown function DUF2044, membrane (InterPro:IPR019140)</t>
  </si>
  <si>
    <t>Mini-chromosome maintenance complex-binding protein</t>
  </si>
  <si>
    <t>Ribosomal protein S26e family protein; FUNCTIONS IN: structural constituent of ribosome; INVOLVED IN: translation, ribosome biogenesis; LOCATED IN: cytosolic small ribosomal subunit, ribosome; EXPRESSED IN: pollen tube; CONTAINS InterPro DOMAIN/s: Ribosomal protein S26e (InterPro:IPR000892); BEST Arabidopsis thaliana protein match is: Ribosomal protein S26e family protein (TAIR:AT2G40510.1)</t>
  </si>
  <si>
    <t>expansin A8</t>
  </si>
  <si>
    <t>expansin A8 (EXPA8); INVOLVED IN: plant-type cell wall modification involved in multidimensional cell growth, syncytium formation, unidimensional cell growth, plant-type cell wall loosening; LOCATED IN: endomembrane system, extracellular region; EXPRESSED IN: 21 plant structures; EXPRESSED DURING: 10 growth stages; CONTAINS InterPro DOMAIN/s: Pollen allergen, N-terminal (InterPro:IPR014734), Rare lipoprotein A (InterPro:IPR005132), Pollen allergen/expansin, C-terminal (InterPro:IPR007117), Barwin-related endoglucanase (InterPro:IPR009009), Expansin (InterPro:IPR002963), Expansin/Lol pI (InterPro:IPR007118), Expansin 45, endoglucanase-like (InterPro:IPR007112); BEST Arabidopsis thaliana protein match is: expansin A2 (TAIR:AT5G05290.1)</t>
  </si>
  <si>
    <t>PRP38 family protein</t>
  </si>
  <si>
    <t>PRP38 family protein; CONTAINS InterPro DOMAIN/s: PRP38 (InterPro:IPR005037); BEST Arabidopsis thaliana protein match is: SART-1 family (TAIR:AT5G16780.1)</t>
  </si>
  <si>
    <t>Pre-mRNA-splicing factor 38 | Pre-mRNA-splicing factor 38, C-terminal</t>
  </si>
  <si>
    <t>Nucleic acid-binding, OB-fold-like protein; FUNCTIONS IN: tRNA binding; INVOLVED IN: tRNA aminoacylation for protein translation; EXPRESSED IN: 22 plant structures; EXPRESSED DURING: 14 growth stages; CONTAINS InterPro DOMAIN/s: Nucleic acid-binding, OB-fold-like (InterPro:IPR016027), Nucleic acid-binding, OB-fold (InterPro:IPR012340), tRNA-binding domain (InterPro:IPR002547); BEST Arabidopsis thaliana protein match is: methionine--tRNA ligase, putative / methionyl-tRNA synthetase, putative / MetRS, putative (TAIR:AT4G13780.1)</t>
  </si>
  <si>
    <t>response regulator 16</t>
  </si>
  <si>
    <t>response regulator 16 (RR16); CONTAINS InterPro DOMAIN/s: CheY-like (InterPro:IPR011006), Signal transduction response regulator, receiver domain (InterPro:IPR001789); BEST Arabidopsis thaliana protein match is: response regulator 17 (TAIR:AT3G56380.1)</t>
  </si>
  <si>
    <t>CheY-like superfamily | Signal transduction response regulator, receiver domain</t>
  </si>
  <si>
    <t>P-loop containing nucleoside triphosphate hydrolases superfamily protein; FUNCTIONS IN: helicase activity, ATP binding, ATP-dependent helicase activity, nucleic acid binding; EXPRESSED IN: 23 plant structures; EXPRESSED DURING: 13 growth stages;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DEA(D/H)-box RNA helicase family protein (TAIR:AT5G65900.1)</t>
  </si>
  <si>
    <t>DEAD/DEAH box helicase domain | Domain of unknown function DUF4217 | Helicase, C-terminal | Helicase, superfamily 1/2, ATP-binding domain | P-loop containing nucleoside triphosphate hydrolase | RNA helicase, DEAD-box type, Q motif</t>
  </si>
  <si>
    <t>WRKY DNA-binding protein 54</t>
  </si>
  <si>
    <t>WRKY DNA-binding protein 54 (WRKY54); CONTAINS InterPro DOMAIN/s: DNA-binding WRKY (InterPro:IPR003657); BEST Arabidopsis thaliana protein match is: WRKY DNA-binding protein 70 (TAIR:AT3G56400.1)</t>
  </si>
  <si>
    <t>DNA-binding WRKY</t>
  </si>
  <si>
    <t>ubiquitin-specific protease 5</t>
  </si>
  <si>
    <t>ubiquitin-specific protease 5 (UBP5); CONTAINS InterPro DOMAIN/s: Peptidase C19, ubiquitin carboxyl-terminal hydrolase 2, conserved site (InterPro:IPR018200), Peptidase C19, ubiquitin-specific peptidase,  DUSP domain (InterPro:IPR006615), Peptidase C19, ubiquitin carboxyl-terminal hydrolase 2 (InterPro:IPR001394); BEST Arabidopsis thaliana protein match is: ubiquitin-specific protease 9 (TAIR:AT4G10570.1)</t>
  </si>
  <si>
    <t>Peptidase C19, ubiquitin carboxyl-terminal hydrolase | Peptidase C19, ubiquitin carboxyl-terminal hydrolase, conserved site | Peptidase C19, ubiquitin-specific peptidase, DUSP domain | Ubiquitin carboxyl-terminal hydrolase-like domain</t>
  </si>
  <si>
    <t>Single-stranded nucleic acid binding R3H protein</t>
  </si>
  <si>
    <t>Single-stranded nucleic acid binding R3H protein; FUNCTIONS IN: nucleic acid binding; INVOLVED IN: biological_process unknown; LOCATED IN: cellular_component unknown; EXPRESSED IN: 21 plant structures; EXPRESSED DURING: 13 growth stages; CONTAINS InterPro DOMAIN/s: Single-stranded nucleic acid binding R3H (InterPro:IPR001374); BEST Arabidopsis thaliana protein match is: Single-stranded nucleic acid binding R3H protein (TAIR:AT3G56680.1)</t>
  </si>
  <si>
    <t>SUZ domain | Single-stranded nucleic acid binding R3H</t>
  </si>
  <si>
    <t>S-adenosyl-L-methionine-dependent methyltransferases superfamily protein; FUNCTIONS IN: methyltransferase activity; INVOLVED IN: response to karrikin; LOCATED IN: chloroplast, plastoglobule; EXPRESSED IN: 21 plant structures; EXPRESSED DURING: 12 growth stages; CONTAINS InterPro DOMAIN/s: Methyltransferase type 11 (InterPro:IPR013216); BEST Arabidopsis thaliana protein match is: S-adenosyl-L-methionine-dependent methyltransferases superfamily protein (TAIR:AT1G78140.1)</t>
  </si>
  <si>
    <t>Basic-leucine zipper (bZIP) transcription factor family protein</t>
  </si>
  <si>
    <t>ENHANCED EM LEVEL (EEL); FUNCTIONS IN: DNA binding, sequence-specific DNA binding transcription factor activity; INVOLVED IN: abscisic acid mediated signaling pathway, regulation of transcription, DNA-dependent; LOCATED IN: nucleus; EXPRESSED IN: 16 plant structures; EXPRESSED DURING: 4 anthesis, F mature embryo stage, petal differentiation and expansion stage, E expanded cotyledon stage, D bilateral stage; CONTAINS InterPro DOMAIN/s: Basic-leucine zipper (bZIP) transcription factor (InterPro:IPR004827), bZIP transcription factor, bZIP-1 (InterPro:IPR011616); BEST Arabidopsis thaliana protein match is: ABA-responsive element binding protein 3 (TAIR:AT3G56850.1)</t>
  </si>
  <si>
    <t>unknown protein; INVOLVED IN: biological_process unknown; LOCATED IN: chloroplast; EXPRESSED IN: 19 plant structures; EXPRESSED DURING: 10 growth stages; CONTAINS InterPro DOMAIN/s: Protein of unknown function DUF309 (InterPro:IPR005500)</t>
  </si>
  <si>
    <t>Protein of unknown function DUF309 | TTHA0068-like domain</t>
  </si>
  <si>
    <t>unknown protein; FUNCTIONS IN: molecular_function unknown; INVOLVED IN: biological_process unknown; LOCATED IN: endomembrane system; EXPRESSED IN: leaf; BEST Arabidopsis thaliana protein match is: unknown protein (TAIR:AT3G56750.1)</t>
  </si>
  <si>
    <t>phosphatidylinositol- 4-phosphate 5-kinase 5</t>
  </si>
  <si>
    <t>phosphatidylinositol- 4-phosphate 5-kinase 5 (PIP5K5); CONTAINS InterPro DOMAIN/s: Phosphatidylinositol-4-phosphate 5-kinase, core, subgroup (InterPro:IPR016034), Phosphatidylinositol-4-phosphate 5-kinase, plant (InterPro:IPR017163), MORN motif (InterPro:IPR003409), Phosphatidylinositol-4-phosphate 5-kinase, core (InterPro:IPR002498); BEST Arabidopsis thaliana protein match is: phosphatidyl inositol monophosphate 5 kinase 4 (TAIR:AT3G56960.1)</t>
  </si>
  <si>
    <t>MORN motif | Phosphatidylinositol-4-phosphate 5-kinase | Phosphatidylinositol-4-phosphate 5-kinase, C-terminal | Phosphatidylinositol-4-phosphate 5-kinase, N-terminal domain | Phosphatidylinositol-4-phosphate 5-kinase, core | Phosphatidylinositol-4-phosphate 5-kinase, core, subgroup | Phosphatidylinositol-4-phosphate 5-kinase, plant</t>
  </si>
  <si>
    <t>late embryogenesis abundant protein (M10) / LEA protein M10</t>
  </si>
  <si>
    <t>M10; FUNCTIONS IN: molecular_function unknown; INVOLVED IN: N-terminal protein myristoylation, seed dormancy; LOCATED IN: extracellular region; BEST Arabidopsis thaliana protein match is: glycine-rich protein / late embryogenesis abundant protein (M17) (TAIR:AT2G41260.1)</t>
  </si>
  <si>
    <t>S-adenosyl-L-methionine-dependent methyltransferases superfamily protein; FUNCTIONS IN: methyltransferase activity; INVOLVED IN: response to cadmium ion; LOCATED IN: mitochondrion; EXPRESSED IN: 12 plant structures; EXPRESSED DURING: LP.04 four leaves visible, 4 anthesis, petal differentiation and expansion stage; CONTAINS InterPro DOMAIN/s: Methyltransferase type 11 (InterPro:IPR013216); BEST Arabidopsis thaliana protein match is: S-adenosyl-L-methionine-dependent methyltransferases superfamily protein (TAIR:AT3G61210.1)</t>
  </si>
  <si>
    <t>dehydration-induced protein (ERD15)</t>
  </si>
  <si>
    <t>EARLY RESPONSIVE TO DEHYDRATION 15 (ERD15); FUNCTIONS IN: protein binding; INVOLVED IN: response to water deprivation, response to high light intensity, response to bacterium; LOCATED IN: cytoplasm; EXPRESSED IN: 22 plant structures; EXPRESSED DURING: 13 growth stages; BEST Arabidopsis thaliana protein match is: unknown protein (TAIR:AT4G14270.2)</t>
  </si>
  <si>
    <t>WD-40 repeat family protein / small nuclear ribonucleoprotein Prp4p-related</t>
  </si>
  <si>
    <t>LACHESIS (LIS); CONTAINS InterPro DOMAIN/s: WD40 repeat 2 (InterPro:IPR019782), WD40 repeat, conserved site (InterPro:IPR019775), Pre-mRNA processing factor 4 (PRP4) like (InterPro:IPR014906), WD40 repeat (InterPro:IPR001680), Splicing factor motif (InterPro:IPR003648),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(TAIR:AT2G05720.1)</t>
  </si>
  <si>
    <t>G-protein beta WD-40 repeat | Pre-mRNA processing factor 4 (PRP4)-like | Splicing factor motif | U4/U6 small nuclear ribonucleoprotein Prp4 | WD40 repeat | WD40 repeat, conserved site | WD40-repeat-containing domain | WD40/YVTN repeat-like-containing domain</t>
  </si>
  <si>
    <t>Nucleoporin interacting component (Nup93/Nic96-like) family protein</t>
  </si>
  <si>
    <t>Nucleoporin interacting component (Nup93/Nic96-like) family protein; FUNCTIONS IN: protein binding; INVOLVED IN: transport; LOCATED IN: nucleolus; EXPRESSED IN: 24 plant structures; EXPRESSED DURING: 15 growth stages; CONTAINS InterPro DOMAIN/s: Nucleoporin interacting component Nup93/Nic96 (InterPro:IPR007231); BEST Arabidopsis thaliana protein match is: Nucleoporin interacting component (Nup93/Nic96-like) family protein (TAIR:AT3G57350.1)</t>
  </si>
  <si>
    <t>Nucleoporin interacting component Nup93/Nic96</t>
  </si>
  <si>
    <t>camphor resistance CrcB family protein</t>
  </si>
  <si>
    <t>camphor resistance CrcB family protein; CONTAINS InterPro DOMAIN/s: Camphor resistance CrcB protein (InterPro:IPR003691); LOCATED IN: plasma membrane, membrane; EXPRESSED IN: 22 plant structures; EXPRESSED DURING: 13 growth stages</t>
  </si>
  <si>
    <t>Putative fluoride ion transporter CrcB</t>
  </si>
  <si>
    <t>Integrase-type DNA-binding superfamily protein; FUNCTIONS IN: DNA binding, sequence-specific DNA binding transcription factor activity; INVOLVED IN: regulation of transcription, DNA-dependent; LOCATED IN: nucleus; EXPRESSED IN: 22 plant structures; EXPRESSED DURING: 13 growth stages; CONTAINS InterPro DOMAIN/s: DNA-binding, integrase-type (InterPro:IPR016177), Pathogenesis-related transcriptional factor/ERF, DNA-binding (InterPro:IPR001471); BEST Arabidopsis thaliana protein match is: Integrase-type DNA-binding superfamily protein (TAIR:AT3G54320.1); BEST Arabidopsis thaliana protein match is: Integrase-type DNA-binding superfamily protein (TAIR:AT3G54320.3)</t>
  </si>
  <si>
    <t>EMBRYO DEFECTIVE 2654 (EMB2654); INVOLVED IN: embryo development ending in seed dormancy; EXPRESSED IN: 23 plant structures; EXPRESSED DURING: 13 growth stages; CONTAINS InterPro DOMAIN/s: Pentatricopeptide repeat (InterPro:IPR002885); BEST Arabidopsis thaliana protein match is: Pentatricopeptide repeat (PPR) superfamily protein (TAIR:AT5G02860.1)</t>
  </si>
  <si>
    <t>unknown protein; CONTAINS InterPro DOMAIN/s: Protein of unknown function WDYHV (InterPro:IPR019161)</t>
  </si>
  <si>
    <t>Protein N-terminal glutamine amidohydrolase, alpha beta roll</t>
  </si>
  <si>
    <t>Ribosomal protein S5 family protein; FUNCTIONS IN: structural constituent of ribosome; INVOLVED IN: translation; LOCATED IN: cytosolic small ribosomal subunit, cytosolic ribosome, nucleolus, membrane; EXPRESSED IN: 26 plant structures; EXPRESSED DURING: 13 growth stages; CONTAINS InterPro DOMAIN/s: Ribosomal protein S5, eukaryotic/archaeal (InterPro:IPR005711), Ribosomal protein S5, N-terminal (InterPro:IPR013810), Double-stranded RNA-binding-like (InterPro:IPR014720), Ribosomal protein S5, C-terminal (InterPro:IPR005324), Ribosomal protein S5 domain 2-type fold (InterPro:IPR020568), Ribosomal protein S5 (InterPro:IPR000851), Ribosomal protein S5 domain 2-type fold, subgroup (InterPro:IPR014721), Ribosomal protein S5, N-terminal, conserved site (InterPro:IPR018192); BEST Arabidopsis thaliana protein match is: Ribosomal protein S5 family protein (TAIR:AT1G59359.1)</t>
  </si>
  <si>
    <t>calcium-dependent protein kinase 14</t>
  </si>
  <si>
    <t>calcium-dependent protein kinase 14 (CPK14); FUNCTIONS IN: in 6 functions; INVOLVED IN: protein amino acid phosphorylation; INVOLVED IN: protein amino acid phosphorylation, N-terminal protein myristoylation; LOCATED IN: cytoplasm; EXPRESSED IN: 9 plant structures; EXPRESSED DURING: L mature pollen stage, M germinated pollen stage, 4 anthesis, C globular stage, petal differentiation and expansion stage; CONTAINS InterPro DOMAIN/s: Protein kinase, ATP binding site (InterPro:IPR017441), EF-Hand 1, calcium-binding site (InterPro:IPR018247), Serine/threonine-protein kinase domain (InterPro:IPR002290), Calcium-binding EF-hand (InterPro:IPR002048), EF-hand-like domain (InterPro:IPR011992), EF-hand (InterPro:IPR018248), Serine/threonine-protein kinase-like domain (InterPro:IPR017442), Serine/threonine-protein kinase, active site (InterPro:IPR008271), Protein kinase-like domain (InterPro:IPR011009), Protein kinase, catalytic domain (InterPro:IPR000719), EF-HAND 2 (InterPro:IPR018249), Calcium-dependent protein kinase (InterPro:IPR020642), Calcium/calmodulin-dependent protein kinase-like (InterPro:IPR020636), Tyrosine-protein kinase, catalytic domain (InterPro:IPR020635); CONTAINS InterPro DOMAIN/s: Protein kinase, ATP binding site (InterPro:IPR017441), EF-Hand 1, calcium-binding site (InterPro:IPR018247), Serine/threonine-protein kinase domain (InterPro:IPR002290), EF-hand-like domain (InterPro:IPR011992), Calcium-binding EF-hand (InterPro:IPR002048), EF-hand (InterPro:IPR018248), Serine/threonine-protein kinase-like domain (InterPro:IPR017442), Protein kinase-like domain (InterPro:IPR011009), Serine/threonine-protein kinase, active site (InterPro:IPR008271), Protein kinase, catalytic domain (InterPro:IPR000719), EF-HAND 2 (InterPro:IPR018249), Calcium-dependent protein kinase (InterPro:IPR020642), Tyrosine-protein kinase, catalytic domain (InterPro:IPR020635), Calcium/calmodulin-dependent protein kinase-like (InterPro:IPR020636); BEST Arabidopsis thaliana protein match is: calcium-dependent protein kinase 32 (TAIR:AT3G57530.1)</t>
  </si>
  <si>
    <t>EF-Hand 1, calcium-binding site | EF-hand domain | EF-hand domain pair | Protein kinase domain | Protein kinase, ATP binding site | Protein kinase-like domain | Serine/threonine-protein kinase, active site | Serine/threonine/dual specificity protein kinase, catalytic  domain</t>
  </si>
  <si>
    <t>Protein kinase superfamily protein; FUNCTIONS IN: protein tyrosine kinase activity, protein kinase activity, kinase activity, ATP binding; INVOLVED IN: protein amino acid phosphorylation; LOCATED IN: cellular_component unknown; EXPRESSED IN: 8 plant structures; EXPRESSED DURING: L mature pollen stage, M germinated pollen stage, 4 anthesis, petal differentiation and expansion stage; CONTAINS InterPro DOMAIN/s: Protein kinase, ATP binding site (InterPro:IPR017441), Protein kinase, catalytic domain (InterPro:IPR000719), Tyrosine-protein kinase, active site (InterPro:IPR008266), Serine-threonine/tyrosine-protein kinase (InterPro:IPR001245), Protein kinase-like domain (InterPro:IPR011009); BEST Arabidopsis thaliana protein match is: Protein kinase superfamily protein (TAIR:AT3G59350.2)</t>
  </si>
  <si>
    <t>Protein kinase domain | Protein kinase, ATP binding site | Protein kinase-like domain | Serine-threonine/tyrosine-protein kinase catalytic domain | Tyrosine-protein kinase, active site</t>
  </si>
  <si>
    <t>CONTAINS InterPro DOMAIN/s: WRC (InterPro:IPR014977)</t>
  </si>
  <si>
    <t>WRC</t>
  </si>
  <si>
    <t>zinc finger (ubiquitin-hydrolase) domain-containing protein</t>
  </si>
  <si>
    <t>BRAP2 RING ZnF UBP domain-containing protein 1 (BRIZ1); FUNCTIONS IN: catalytic activity, zinc ion binding; EXPRESSED IN: 22 plant structures; EXPRESSED DURING: 13 growth stages; CONTAINS InterPro DOMAIN/s: BRCA1-associated 2 (InterPro:IPR011422), Zinc finger, UBP-type (InterPro:IPR001607), Zinc finger, RING-type (InterPro:IPR001841); BEST Arabidopsis thaliana protein match is: zinc finger (C3HC4-type RING finger) family protein (TAIR:AT2G26000.2)</t>
  </si>
  <si>
    <t>BRCA1-associated 2 | Zinc finger, RING-type | Zinc finger, RING/FYVE/PHD-type | Zinc finger, UBP-type</t>
  </si>
  <si>
    <t>uv-b-insensitive 4</t>
  </si>
  <si>
    <t>UV-B-INSENSITIVE 4 (UVI4); BEST Arabidopsis thaliana protein match is: UV-B-insensitive 4-like (TAIR:AT3G57860.1)</t>
  </si>
  <si>
    <t>unknown protein; BEST Arabidopsis thaliana protein match is: unknown protein (TAIR:AT3G57785.1)</t>
  </si>
  <si>
    <t>NADH:ubiquinone oxidoreductase, ESSS subunit</t>
  </si>
  <si>
    <t>lateral organ boundaries-domain 16</t>
  </si>
  <si>
    <t>lateral organ boundaries-domain 16 (LBD16); CONTAINS InterPro DOMAIN/s: Lateral organ boundaries, LOB (InterPro:IPR004883); BEST Arabidopsis thaliana protein match is: lateral organ boundaries-domain 29 (TAIR:AT3G58190.1)</t>
  </si>
  <si>
    <t>Lateral organ boundaries, LOB</t>
  </si>
  <si>
    <t>cold regulated 15b</t>
  </si>
  <si>
    <t>cold regulated 15b (COR15B); INVOLVED IN: response to cold, defense response to fungus; LOCATED IN: chloroplast, chloroplast stroma, chloroplast envelope; EXPRESSED IN: 21 plant structures; EXPRESSED DURING: 13 growth stages; BEST Arabidopsis thaliana protein match is: cold-regulated 15a (TAIR:AT2G42540.2)</t>
  </si>
  <si>
    <t>cold-regulated 15a</t>
  </si>
  <si>
    <t>cold-regulated 15a (COR15A); FUNCTIONS IN: molecular_function unknown; INVOLVED IN: in 9 processes; LOCATED IN: chloroplast stroma; LOCATED IN: chloroplast stroma, chloroplast, chloroplast envelope; EXPRESSED IN: 21 plant structures; EXPRESSED DURING: 13 growth stages; BEST Arabidopsis thaliana protein match is: cold regulated 15b (TAIR:AT2G42530.1)</t>
  </si>
  <si>
    <t>TRICHOME BIREFRINGENCE-LIKE 39</t>
  </si>
  <si>
    <t>TRICHOME BIREFRINGENCE-LIKE 39 (TBL39); INVOLVED IN: biological_process unknown; LOCATED IN: vacuole; EXPRESSED IN: 21 plant structures; EXPRESSED DURING: 12 growth stages; CONTAINS InterPro DOMAIN/s: Protein of unknown function DUF231, plant (InterPro:IPR004253); BEST Arabidopsis thaliana protein match is: Plant protein of unknown function (DUF828) (TAIR:AT2G31110.2)</t>
  </si>
  <si>
    <t>general regulatory factor 9</t>
  </si>
  <si>
    <t>general regulatory factor 9 (GRF9); FUNCTIONS IN: protein phosphorylated amino acid binding, calcium ion binding; LOCATED IN: chloroplast stroma, nucleus, plasma membrane, cytoplasm; EXPRESSED IN: 24 plant structures; EXPRESSED DURING: 15 growth stages; CONTAINS InterPro DOMAIN/s: 14-3-3 protein (InterPro:IPR000308); BEST Arabidopsis thaliana protein match is: general regulatory factor 12 (TAIR:AT1G26480.1)</t>
  </si>
  <si>
    <t>14-3-3 domain | 14-3-3 protein | 14-3-3 protein, conserved site</t>
  </si>
  <si>
    <t>Ribosomal protein L1p/L10e family; FUNCTIONS IN: RNA binding; INVOLVED IN: RNA processing; CONTAINS InterPro DOMAIN/s: Ribosomal protein L1 (InterPro:IPR002143); BEST Arabidopsis thaliana protein match is: Ribosomal protein L1p/L10e family (TAIR:AT3G58660.1)</t>
  </si>
  <si>
    <t>Homeodomain-like superfamily protein; CONTAINS InterPro DOMAIN/s: Homeodomain-like (InterPro:IPR009057), Myb, DNA-binding (InterPro:IPR014778), Myb-like DNA-binding domain, SHAQKYF class (InterPro:IPR006447), HTH transcriptional regulator, Myb-type, DNA-binding (InterPro:IPR017930), Homeodomain-related (InterPro:IPR012287); BEST Arabidopsis thaliana protein match is: myb-like HTH transcriptional regulator family protein (TAIR:AT2G38300.1)</t>
  </si>
  <si>
    <t>Ribosomal protein L1p/L10e family; FUNCTIONS IN: structural constituent of ribosome, RNA binding; INVOLVED IN: translation, RNA processing; LOCATED IN: ribosome, intracellular, large ribosomal subunit; EXPRESSED IN: 21 plant structures; EXPRESSED DURING: 13 growth stages; CONTAINS InterPro DOMAIN/s: Ribosomal protein L1 (InterPro:IPR002143), Ribosomal protein L1, bacterial-type (InterPro:IPR005878), Ribosomal protein L1, 2-layer alpha/beta-sandwich (InterPro:IPR016094); BEST Arabidopsis thaliana protein match is: Ribosomal protein L1p/L10e family (TAIR:AT3G63490.1)</t>
  </si>
  <si>
    <t>Ribosomal protein L1, 2-layer alpha/beta-sandwich | Ribosomal protein L1, 3-layer alpha/beta-sandwich | Ribosomal protein L1, bacterial-type | Ribosomal protein L1-like | Ribosomal protein L1/ribosomal biogenesis protein</t>
  </si>
  <si>
    <t>FBD, F-box, Skp2-like and Leucine Rich Repeat domains containing protein</t>
  </si>
  <si>
    <t>FBD, F-box, Skp2-like and Leucine Rich Repeat domains containing protein; CONTAINS InterPro DOMAIN/s: F-box domain, cyclin-like (InterPro:IPR001810), F-box domain, Skp2-like (InterPro:IPR022364), FBD-like (InterPro:IPR006566), Leucine-rich repeat 2 (InterPro:IPR013101); BEST Arabidopsis thaliana protein match is: F-box family protein (TAIR:AT2G42730.2)</t>
  </si>
  <si>
    <t>ribosomal protein large subunit 16A</t>
  </si>
  <si>
    <t>ribosomal protein large subunit 16A (RPL16A); FUNCTIONS IN: structural constituent of ribosome; INVOLVED IN: translation; LOCATED IN: cytosolic large ribosomal subunit, nucleolus, chloroplast, vacuole; EXPRESSED IN: 25 plant structures; EXPRESSED DURING: 13 growth stages; CONTAINS InterPro DOMAIN/s: Ribosomal protein L5 (InterPro:IPR002132), Ribosomal protein L5, conserved site (InterPro:IPR020929), Ribosomal protein L5, N-terminal (InterPro:IPR020927), Ribosomal protein L5, C-terminal (InterPro:IPR020928); BEST Arabidopsis thaliana protein match is: Ribosomal L5P family protein (TAIR:AT5G45775.2)</t>
  </si>
  <si>
    <t>Ribosomal protein L5 | Ribosomal protein L5 domain | Ribosomal protein L5, conserved site</t>
  </si>
  <si>
    <t>DNAJ heat shock N-terminal domain-containing protein; FUNCTIONS IN: unfolded protein binding, heat shock protein binding; INVOLVED IN: protein folding; LOCATED IN: chloroplast; EXPRESSED IN: 22 plant structures; EXPRESSED DURING: 13 growth stages; CONTAINS InterPro DOMAIN/s: Molecular chaperone, heat shock protein, Hsp40, DnaJ (InterPro:IPR015609), 4Fe-4S ferredoxin, iron-sulpur binding domain (InterPro:IPR017896), Heat shock protein DnaJ, N-terminal (InterPro:IPR001623), Heat shock protein DnaJ (InterPro:IPR003095); BEST Arabidopsis thaliana protein match is: DNAJ heat shock N-terminal domain-containing protein (TAIR:AT5G23240.1)</t>
  </si>
  <si>
    <t>3Fe-4S ferredoxin | 4Fe-4S ferredoxin-type, iron-sulphur binding domain | DnaJ domain</t>
  </si>
  <si>
    <t>receptor like protein 29</t>
  </si>
  <si>
    <t>receptor like protein 29 (RLP29); LOCATED IN: anchored to membrane, plant-type cell wall; EXPRESSED IN: 16 plant structures; EXPRESSED DURING: 8 growth stages; CONTAINS InterPro DOMAIN/s: Leucine-rich repeat (InterPro:IPR001611); BEST Arabidopsis thaliana protein match is: Leucine-rich repeat (LRR) family protein (TAIR:AT1G80080.1)</t>
  </si>
  <si>
    <t>protein phosphatase 5.2</t>
  </si>
  <si>
    <t>PROTEIN PHOSPHATASE 5 (PP5); protein phosphatase 5.2 (PP5.2); FUNCTIONS IN: protein binding, phosphoprotein phosphatase activity, protein serine/threonine phosphatase activity; INVOLVED IN: response to cadmium ion, nucleocytoplasmic transport, red or far-red light signaling pathway; LOCATED IN: nuclear envelope, integral to endoplasmic reticulum membrane, nucleus, cytoplasm; EXPRESSED IN: 23 plant structures; EXPRESSED DURING: 13 growth stages; CONTAINS InterPro DOMAIN/s: Tetratricopeptide TPR-1 (InterPro:IPR001440), Metallophosphoesterase (InterPro:IPR004843), Protein phosphatase 5 (InterPro:IPR011236), Tetratricopeptide-like helical (InterPro:IPR011990), Serine/threonine phosphatase, PPP5 (InterPro:IPR013235), Tetratricopeptide repeat-containing (InterPro:IPR013026), Tetratricopeptide repeat (InterPro:IPR019734), Serine/threonine-specific protein phosphatase/bis(5-nucleosyl)-tetraphosphatase (InterPro:IPR006186); CONTAINS InterPro DOMAIN/s: Tetratricopeptide TPR-1 (InterPro:IPR001440), Metallophosphoesterase (InterPro:IPR004843), Tetratricopeptide-like helical (InterPro:IPR011990), Protein phosphatase 5 (InterPro:IPR011236), Serine/threonine phosphatase, PPP5 (InterPro:IPR013235), Tetratricopeptide repeat-containing (InterPro:IPR013026), Tetratricopeptide repeat (InterPro:IPR019734), Serine/threonine-specific protein phosphatase/bis(5-nucleosyl)-tetraphosphatase (InterPro:IPR006186); BEST Arabidopsis thaliana protein match is: Calcineurin-like metallo-phosphoesterase superfamily protein (TAIR:AT5G27840.1); BEST Arabidopsis thaliana protein match is: type one serine/threonine protein phosphatase 2 (TAIR:AT5G59160.3)</t>
  </si>
  <si>
    <t>Calcineurin-like phosphoesterase domain, apaH type | Metallo-dependent phosphatase-like | PPP domain | Serine/threonine protein phosphatase 5 | Serine/threonine-specific protein phosphatase/bis(5-nucleosyl)-tetraphosphatase | Tetratricopeptide TPR1 | Tetratricopeptide repeat | Tetratricopeptide repeat-containing domain | Tetratricopeptide-like helical domain</t>
  </si>
  <si>
    <t>protodermal factor 1</t>
  </si>
  <si>
    <t>protodermal factor 1 (PDF1)</t>
  </si>
  <si>
    <t>cytochrome P450, family 718</t>
  </si>
  <si>
    <t>cytochrome P450, family 718 (CYP718); FUNCTIONS IN: electron carrier activity, monooxygenase activity, iron ion binding, oxygen binding, heme binding; INVOLVED IN: oxidation reduction; LOCATED IN: endomembrane system; CONTAINS InterPro DOMAIN/s: Cytochrome P450 (InterPro:IPR001128), Cytochrome P450, E-class, group I (InterPro:IPR002401), Cytochrome P450, conserved site (InterPro:IPR017972); BEST Arabidopsis thaliana protein match is: cytochrome P450, family 716, subfamily A, polypeptide 1 (TAIR:AT5G36110.1)</t>
  </si>
  <si>
    <t>phy rapidly regulated 1</t>
  </si>
  <si>
    <t>PHY RAPIDLY REGULATED 1 (PAR1); BEST Arabidopsis thaliana protein match is: phy rapidly regulated 2 (TAIR:AT3G58850.1)</t>
  </si>
  <si>
    <t>Phosphoribosyltransferase family protein; FUNCTIONS IN: magnesium ion binding, ribose phosphate diphosphokinase activity; INVOLVED IN: nucleotide biosynthetic process, nucleoside metabolic process; LOCATED IN: plasma membrane, cytoplasm; EXPRESSED IN: 24 plant structures; EXPRESSED DURING: 14 growth stages; CONTAINS InterPro DOMAIN/s: Phosphoribosyltransferase (InterPro:IPR000836), Phosphoribosyl pyrophosphokinase (InterPro:IPR005946); BEST Arabidopsis thaliana protein match is: phosphoribosyl pyrophosphate (PRPP) synthase 3 (TAIR:AT1G10700.1)</t>
  </si>
  <si>
    <t>Phosphoribosyltransferase domain | Phosphoribosyltransferase-like</t>
  </si>
  <si>
    <t>Protein kinase superfamily protein; FUNCTIONS IN: protein serine/threonine kinase activity, protein kinase activity, kinase activity, ATP binding; INVOLVED IN: protein amino acid phosphorylation; LOCATED IN: cellular_component unknown; EXPRESSED IN: 10 plant structures; EXPRESSED DURING: 6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(TAIR:AT3G59110.1)</t>
  </si>
  <si>
    <t>Protein kinase domain | Protein kinase, ATP binding site | Protein kinase-like domain | Serine/threonine-protein kinase, active site</t>
  </si>
  <si>
    <t>phytochrome interacting factor 4</t>
  </si>
  <si>
    <t>phytochrome interacting factor 4 (PIF4); CONTAINS InterPro DOMAIN/s: Helix-loop-helix DNA-binding domain (InterPro:IPR001092), Helix-loop-helix DNA-binding (InterPro:IPR011598); BEST Arabidopsis thaliana protein match is: phytochrome interacting factor 3-like 6 (TAIR:AT3G59060.1)</t>
  </si>
  <si>
    <t>Ubiquitin-like superfamily protein</t>
  </si>
  <si>
    <t>Ubiquitin-like superfamily protein; CONTAINS InterPro DOMAIN/s: UBX (InterPro:IPR001012)</t>
  </si>
  <si>
    <t>Thioredoxin-like fold | UBX domain | Ubiquitin-related domain</t>
  </si>
  <si>
    <t>F-box and associated interaction domains-containing protein; CONTAINS InterPro DOMAIN/s: F-box domain, cyclin-like (InterPro:IPR001810), F-box domain, Skp2-like (InterPro:IPR022364), F-box associated domain, type 1 (InterPro:IPR006527), F-box associated interaction domain (InterPro:IPR017451); BEST Arabidopsis thaliana protein match is: F-box and associated interaction domains-containing protein (TAIR:AT2G43445.1)</t>
  </si>
  <si>
    <t>inositol transporter 1</t>
  </si>
  <si>
    <t>inositol transporter 1 (INT1); FUNCTIONS IN: carbohydrate transmembrane transporter activity, myo-inositol:hydrogen symporter activity, sugar:hydrogen symporter activity; INVOLVED IN: myo-inositol transport; LOCATED IN: plant-type vacuole membrane, vacuole, membrane; EXPRESSED IN: 23 plant structures; EXPRESSED DURING: 13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inositol transporter 2 (TAIR:AT1G30220.1)</t>
  </si>
  <si>
    <t>Ribosomal L38e protein family</t>
  </si>
  <si>
    <t>Ribosomal L38e protein family; FUNCTIONS IN: structural constituent of ribosome; INVOLVED IN: translation, ribosome biogenesis; LOCATED IN: cytosolic ribosome, ribosome, cytosolic large ribosomal subunit; EXPRESSED IN: 22 plant structures; EXPRESSED DURING: 13 growth stages; CONTAINS InterPro DOMAIN/s: Ribosomal protein L38e (InterPro:IPR002675); BEST Arabidopsis thaliana protein match is: Ribosomal L38e protein family (TAIR:AT3G59540.1)</t>
  </si>
  <si>
    <t>Ribosomal protein L38e</t>
  </si>
  <si>
    <t>chitinase, putative</t>
  </si>
  <si>
    <t>chitinase, putative (CHI); FUNCTIONS IN: chitin binding, chitinase activity; INVOLVED IN: carbohydrate metabolic process, cell wall macromolecule catabolic process; LOCATED IN: apoplast, plant-type cell wall; EXPRESSED IN: 15 plant structures; EXPRESSED DURING: 10 growth stages; CONTAINS InterPro DOMAIN/s: Chitin-binding, type 1, conserved site (InterPro:IPR018371), Glycoside hydrolase, family 19 (InterPro:IPR016283), Chitin-binding, type 1 (InterPro:IPR001002), Glycoside hydrolase, family 19, catalytic (InterPro:IPR000726); BEST Arabidopsis thaliana protein match is: Chitinase family protein (TAIR:AT2G43590.1)</t>
  </si>
  <si>
    <t>Chitin-binding, type 1 | Chitin-binding, type 1, conserved site | Glycoside hydrolase, family 19 | Glycoside hydrolase, family 19, catalytic | Lysozyme-like domain</t>
  </si>
  <si>
    <t>Chitinase family protein</t>
  </si>
  <si>
    <t>Chitinase family protein; FUNCTIONS IN: chitin binding, chitinase activity; INVOLVED IN: response to salt stress; LOCATED IN: apoplast; EXPRESSED IN: 12 plant structures; EXPRESSED DURING: 11 growth stages; CONTAINS InterPro DOMAIN/s: Chitin-binding, type 1, conserved site (InterPro:IPR018371), Glycoside hydrolase, family 19 (InterPro:IPR016283), Chitin-binding, type 1 (InterPro:IPR001002), Glycoside hydrolase, family 19, catalytic (InterPro:IPR000726); BEST Arabidopsis thaliana protein match is: Chitinase family protein (TAIR:AT2G43610.1)</t>
  </si>
  <si>
    <t>Sas10/U3 ribonucleoprotein (Utp) family protein</t>
  </si>
  <si>
    <t>EMBRYO DEFECTIVE 2777 (EMB2777); FUNCTIONS IN: molecular_function unknown; INVOLVED IN: gene silencing; LOCATED IN: nucleus; EXPRESSED IN: 22 plant structures; EXPRESSED DURING: 12 growth stages; CONTAINS InterPro DOMAIN/s: Sas10/Utp3/C1D (InterPro:IPR007146), Something about silencing protein 10 (Sas10), C-terminal (InterPro:IPR018972); BEST Arabidopsis thaliana protein match is: unknown protein (TAIR:AT3G28230.2)</t>
  </si>
  <si>
    <t>Sas10 C-terminal domain | Sas10/Utp3/C1D</t>
  </si>
  <si>
    <t>molybdopterin biosynthesis MoaE family protein</t>
  </si>
  <si>
    <t>molybdopterin biosynthesis MoaE family protein; FUNCTIONS IN: molecular_function unknown; INVOLVED IN: Mo-molybdopterin cofactor biosynthetic process; LOCATED IN: cellular_component unknown; EXPRESSED IN: 22 plant structures; EXPRESSED DURING: 13 growth stages; CONTAINS InterPro DOMAIN/s: Molybdopterin biosynthesis MoaE (InterPro:IPR003448)</t>
  </si>
  <si>
    <t>Molybdopterin biosynthesis MoaE | Molybdopterin synthase catalytic subunit, eukaryotes</t>
  </si>
  <si>
    <t>Transducin/WD40 repeat-like superfamily protein;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(TAIR:AT3G49660.1)</t>
  </si>
  <si>
    <t>unknown protein; FUNCTIONS IN: molecular_function unknown; INVOLVED IN: biological_process unknown; LOCATED IN: mitochondrion; EXPRESSED IN: 23 plant structures; EXPRESSED DURING: 13 growth stages</t>
  </si>
  <si>
    <t>Small nuclear ribonucleoprotein family protein; CONTAINS InterPro DOMAIN/s: Like-Sm ribonucleoprotein (LSM) domain (InterPro:IPR001163), Like-Sm ribonucleoprotein (LSM) domain, eukaryotic/archaea-type (InterPro:IPR006649), Like-Sm ribonucleoprotein (LSM)-related domain (InterPro:IPR010920); BEST Arabidopsis thaliana protein match is: Small nuclear ribonucleoprotein family protein (TAIR:AT3G59810.1)</t>
  </si>
  <si>
    <t>Endonuclease/exonuclease/phosphatase family protein</t>
  </si>
  <si>
    <t>Endonuclease/exonuclease/phosphatase family protein; FUNCTIONS IN: inositol-polyphosphate 5-phosphatase activity, inositol or phosphatidylinositol phosphatase activity; INVOLVED IN: biological_process unknown; LOCATED IN: CUL4 RING ubiquitin ligase complex; EXPRESSED IN: sperm cell, male gametophyte, flower, cultured cell, pollen tube; EXPRESSED DURING: L mature pollen stage, M germinated pollen stage, 4 anthesis; CONTAINS InterPro DOMAIN/s: WD40 repeat-like-containing domain (InterPro:IPR011046), Inositol polyphosphate related phosphatase (InterPro:IPR000300), WD40/YVTN repeat-like-containing domain (InterPro:IPR015943), WD40 repeat (InterPro:IPR001680), Endonuclease/exonuclease/phosphatase (InterPro:IPR005135); BEST Arabidopsis thaliana protein match is: Endonuclease/exonuclease/phosphatase family protein (TAIR:AT1G05630.2)</t>
  </si>
  <si>
    <t>HARMLESS TO OZONE LAYER 2 (HOL2); FUNCTIONS IN: methyltransferase activity, thiopurine S-methyltransferase activity; INVOLVED IN: metabolic process; LOCATED IN: cytoplasm; CONTAINS InterPro DOMAIN/s: Thiopurine S-methyltransferase (InterPro:IPR008854); BEST Arabidopsis thaliana protein match is: HARMLESS TO OZONE LAYER 1 (TAIR:AT2G43910.1); BEST Arabidopsis thaliana protein match is: HARMLESS TO OZONE LAYER 1 (TAIR:AT2G43910.2)</t>
  </si>
  <si>
    <t>S-adenosyl-L-methionine-dependent methyltransferase-like | TPMT family</t>
  </si>
  <si>
    <t>Protein kinase superfamily protein; FUNCTIONS IN: amino acid transmembrane transporter activity, protein kinase activity, ATP binding; INVOLVED IN: amino acid transport, protein amino acid phosphorylation, transmembrane transport; LOCATED IN: membrane; CONTAINS InterPro DOMAIN/s: Protein kinase, catalytic domain (InterPro:IPR000719), Amino acid/polyamine transporter I (InterPro:IPR002293), Serine/threonine-protein kinase-like domain (InterPro:IPR017442), Protein kinase-like domain (InterPro:IPR011009); BEST Arabidopsis thaliana protein match is: NPK1-related protein kinase 3 (TAIR:AT3G06030.1)</t>
  </si>
  <si>
    <t>Protein kinase domain | Protein kinase-like domain</t>
  </si>
  <si>
    <t>unknown protein; LOCATED IN: chloroplast; BEST Arabidopsis thaliana protein match is: unknown protein (TAIR:AT3G59870.1)</t>
  </si>
  <si>
    <t>6,7-dimethyl-8-ribityllumazine synthase / DMRL synthase / lumazine synthase / riboflavin synthase</t>
  </si>
  <si>
    <t>COI1 SUPPRESSOR1 (COS1); FUNCTIONS IN: 6,7-dimethyl-8-ribityllumazine synthase activity; INVOLVED IN: riboflavin biosynthetic process, jasmonic acid mediated signaling pathway; LOCATED IN: chloroplast stroma, chloroplast; EXPRESSED IN: 23 plant structures; EXPRESSED DURING: 13 growth stages; CONTAINS InterPro DOMAIN/s: 6,7-dimethyl-8-ribityllumazine synthase (InterPro:IPR002180), 6,7-dimethyl-8-ribityllumazine synthase, chloroplast (InterPro:IPR017420)</t>
  </si>
  <si>
    <t>6,7-dimethyl-8-ribityllumazine synthase | 6,7-dimethyl-8-ribityllumazine synthase, chloroplast</t>
  </si>
  <si>
    <t>MILDEW RESISTANCE LOCUS O 15 (MLO15); FUNCTIONS IN: calmodulin binding; INVOLVED IN: cell death, defense response; LOCATED IN: integral to membrane; EXPRESSED IN: male gametophyte, root tip, root, papillae; CONTAINS InterPro DOMAIN/s: Mlo-related protein (InterPro:IPR004326); BEST Arabidopsis thaliana protein match is: Seven transmembrane MLO family protein (TAIR:AT4G02600.2)</t>
  </si>
  <si>
    <t>Ribosomal protein L30/L7 family protein; FUNCTIONS IN: structural constituent of ribosome, transcription regulator activity; INVOLVED IN: translation; LOCATED IN: in 7 components; EXPRESSED IN: 22 plant structures; EXPRESSED DURING: 13 growth stages; CONTAINS InterPro DOMAIN/s: Ribosomal protein L30, N-terminal (InterPro:IPR012988), Ribosomal protein L30p/L7e, conserved region (InterPro:IPR000517), Ribosomal protein L7, eukaryotic (InterPro:IPR005998), Ribosomal protein L30, conserved site (InterPro:IPR018038), Ribosomal protein L30, ferredoxin-like fold domain (InterPro:IPR016082); BEST Arabidopsis thaliana protein match is: Ribosomal protein L30/L7 family protein (TAIR:AT2G01250.1)</t>
  </si>
  <si>
    <t>Galactose oxidase/kelch repeat superfamily protein; CONTAINS InterPro DOMAIN/s: F-box domain, cyclin-like (InterPro:IPR001810), Galactose oxidase/kelch, beta-propeller (InterPro:IPR011043), Kelch repeat type 1 (InterPro:IPR006652), Kelch related (InterPro:IPR013089), Kelch-type beta propeller (InterPro:IPR015915); BEST Arabidopsis thaliana protein match is: Galactose oxidase/kelch repeat superfamily protein (TAIR:AT3G59940.1)</t>
  </si>
  <si>
    <t>histone-lysine N-methyltransferase ASHH3</t>
  </si>
  <si>
    <t>histone-lysine N-methyltransferase ASHH3 (ASHH3); FUNCTIONS IN: histone-lysine N-methyltransferase activity; INVOLVED IN: biological_process unknown; LOCATED IN: nucleus; EXPRESSED IN: 23 plant structures; EXPRESSED DURING: 13 growth stages; CONTAINS InterPro DOMAIN/s: SET domain (InterPro:IPR001214), Post-SET domain (InterPro:IPR003616), AWS (InterPro:IPR006560); BEST Arabidopsis thaliana protein match is: histone-lysine N-methyltransferase ASHH4 (TAIR:AT3G59960.1)</t>
  </si>
  <si>
    <t>AWS domain | Histone-lysine N-methyltransferase, SET2, plant | Post-SET domain | SET domain</t>
  </si>
  <si>
    <t>methylenetetrahydrofolate reductase 2</t>
  </si>
  <si>
    <t>methylenetetrahydrofolate reductase 2 (MTHFR2); FUNCTIONS IN: methylenetetrahydrofolate reductase (NADPH) activity; INVOLVED IN: oxidation reduction, methionine metabolic process; EXPRESSED IN: male gametophyte, guard cell, cultured cell, leaf; EXPRESSED DURING: L mature pollen stage, M germinated pollen stage; CONTAINS InterPro DOMAIN/s: Methylenetetrahydrofolate reductase (InterPro:IPR003171), Eukaryotic-type methylenetetrahydrofolate reductase (InterPro:IPR004621); BEST Arabidopsis thaliana protein match is: methylenetetrahydrofolate reductase 1 (TAIR:AT3G59970.3)</t>
  </si>
  <si>
    <t>Eukaryotic-type methylenetetrahydrofolate reductase | FAD-linked oxidoreductase-like | Methylenetetrahydrofolate reductase</t>
  </si>
  <si>
    <t>ENDOSPERM DEFECTIVE 1 (EDE1); CONTAINS InterPro DOMAIN/s: Protein of unknown function DUF566 (InterPro:IPR007573); BEST Arabidopsis thaliana protein match is: Family of unknown function (DUF566)  (TAIR:AT3G60000.2)</t>
  </si>
  <si>
    <t>repressor of lrx1</t>
  </si>
  <si>
    <t>repressor of lrx1 (ROL5); FUNCTIONS IN: ATP binding; INVOLVED IN: response to reactive oxygen species, regulation of plant-type cell wall organization or biogenesis; EXPRESSED IN: 22 plant structures; EXPRESSED DURING: 13 growth stages; CONTAINS InterPro DOMAIN/s: Rossmann-like alpha/beta/alpha sandwich fold (InterPro:IPR014729), PP-loop (InterPro:IPR011063), 2-thiocytidine tRNA biosynthesis protein, TtcA (InterPro:IPR012089); CONTAINS InterPro DOMAIN/s: Rossmann-like alpha/beta/alpha sandwich fold (InterPro:IPR014729), Uncharacterised protein family UPF0021, C-terminal (InterPro:IPR000541), PP-loop (InterPro:IPR011063), 2-thiocytidine tRNA biosynthesis protein, TtcA (InterPro:IPR012089); BEST Arabidopsis thaliana protein match is: 2-thiocytidine tRNA biosynthesis protein, TtcA (TAIR:AT1G76170.1)</t>
  </si>
  <si>
    <t>2-thiocytidine tRNA biosynthesis protein, TtcA | Cytoplasmic tRNA 2-thiolation protein 1 | Rossmann-like alpha/beta/alpha sandwich fold | tRNA(Ile)-lysidine/2-thiocytidine synthase</t>
  </si>
  <si>
    <t>Bifunctional inhibitor/lipid-transfer protein/seed storage 2S albumin superfamily protein; FUNCTIONS IN: lipid binding; INVOLVED IN: lipid transport; LOCATED IN: plasma membrane, anchored to membrane; CONTAINS InterPro DOMAIN/s: Bifunctional inhibitor/plant lipid transfer protein/seed storage (InterPro:IPR016140), Plant lipid transfer protein/seed storage/trypsin-alpha amylase inhibitor (InterPro:IPR003612), Plant lipid transfer protein/Par allergen (InterPro:IPR000528), Plant lipid transfer protein/hydrophobic protein, helical domain (InterPro:IPR013770); BEST Arabidopsis thaliana protein match is: Bifunctional inhibitor/lipid-transfer protein/seed storage 2S albumin superfamily protein (TAIR:AT2G44300.1)</t>
  </si>
  <si>
    <t>glycosyl hydrolase 9B12</t>
  </si>
  <si>
    <t>glycosyl hydrolase 9B12 (GH9B12); FUNCTIONS IN: hydrolase activity, hydrolyzing O-glycosyl compounds, catalytic activity; INVOLVED IN: carbohydrate metabolic process; LOCATED IN: endomembrane system; EXPRESSED IN: male gametophyte, pollen tube; EXPRESSED DURING: L mature pollen stage; CONTAINS InterPro DOMAIN/s: Six-hairpin glycosidase (InterPro:IPR012341), Glycoside hydrolase, family 9, active site (InterPro:IPR018221), Six-hairpin glycosidase-like (InterPro:IPR008928), Glycoside hydrolase, family 9 (InterPro:IPR001701); BEST Arabidopsis thaliana protein match is: glycosyl hydrolase 9B9 (TAIR:AT2G44540.1)</t>
  </si>
  <si>
    <t>zinc ion binding; CONTAINS InterPro DOMAIN/s: Sister chromatid cohesion protein DCC1 (InterPro:IPR019128)</t>
  </si>
  <si>
    <t>Sister chromatid cohesion protein Dcc1</t>
  </si>
  <si>
    <t>FUNCTIONS IN: molecular_function unknown; INVOLVED IN: biological_process unknown; LOCATED IN: mitochondrion, chloroplast, plasma membrane, plastid, chloroplast envelope; EXPRESSED IN: 23 plant structures; EXPRESSED DURING: 13 growth stages; CONTAINS InterPro DOMAIN/s: Protein of unknown function DUF3769 (InterPro:IPR022244); BEST Arabidopsis thaliana protein match is: pigment defective 320 (TAIR:AT3G06960.1)</t>
  </si>
  <si>
    <t>Protein of unknown function DUF3769</t>
  </si>
  <si>
    <t>ALG6, ALG8 glycosyltransferase family</t>
  </si>
  <si>
    <t>ALG6, ALG8 glycosyltransferase family; FUNCTIONS IN: transferase activity, transferring hexosyl groups, transferase activity, transferring glycosyl groups; INVOLVED IN: biological_process unknown; LOCATED IN: endomembrane system, endoplasmic reticulum membrane; EXPRESSED IN: 24 plant structures; EXPRESSED DURING: 15 growth stages; CONTAINS InterPro DOMAIN/s: Glycosyltransferase, ALG6/ALG8 (InterPro:IPR004856); BEST Arabidopsis thaliana protein match is: ALG6, ALG8 glycosyltransferase family (TAIR:AT5G38460.2)</t>
  </si>
  <si>
    <t>Glycosyl transferase, ALG6/ALG8</t>
  </si>
  <si>
    <t>Protein of unknown function (DUF581); CONTAINS InterPro DOMAIN/s: Protein of unknown function DUF581 (InterPro:IPR007650); BEST Arabidopsis thaliana protein match is: Protein of unknown function (DUF581) (TAIR:AT4G17670.1)</t>
  </si>
  <si>
    <t>Ribosomal protein L24e family protein</t>
  </si>
  <si>
    <t>Ribosomal protein L24e family protein; FUNCTIONS IN: structural constituent of ribosome; INVOLVED IN: translation, ribosome biogenesis; LOCATED IN: ribosome, cytosolic large ribosomal subunit; LOCATED IN: ribosome, cytosolic large ribosomal subunit, nucleolus; EXPRESSED IN: 22 plant structures; EXPRESSED DURING: 13 growth stages; CONTAINS InterPro DOMAIN/s: Ribosomal protein L24e (InterPro:IPR000988), TRASH (InterPro:IPR011017); BEST Arabidopsis thaliana protein match is: Ribosomal protein L24e family protein (TAIR:AT3G53020.1)</t>
  </si>
  <si>
    <t>Ribosomal protein L24e domain | Ribosomal protein L24e, conserved site | Ribosomal protein L24e-related | Ribosome biogenesis protein RLP24 | TRASH domain</t>
  </si>
  <si>
    <t>Tetratricopeptide repeat (TPR)-like superfamily protein; FUNCTIONS IN: molecular_function unknown; LOCATED IN: thylakoid, thylakoid lumen, chloroplast thylakoid membrane, chloroplast thylakoid lumen, chloroplast; EXPRESSED IN: 24 plant structures; EXPRESSED DURING: 13 growth stages; CONTAINS InterPro DOMAIN/s: Pentapeptide repeat (InterPro:IPR001646); BEST Arabidopsis thaliana protein match is: Pentapeptide repeat-containing protein (TAIR:AT1G12250.1); BEST Arabidopsis thaliana protein match is: potassium channel tetramerisation domain-containing protein / pentapeptide repeat-containing protein (TAIR:AT5G55000.1)</t>
  </si>
  <si>
    <t>Integrase-type DNA-binding superfamily protein; FUNCTIONS IN: DNA binding, sequence-specific DNA binding transcription factor activity; INVOLVED IN: regulation of transcription, DNA-dependent; LOCATED IN: nucleus, chloroplast; EXPRESSED IN: 22 plant structures; EXPRESSED DURING: 13 growth stages; CONTAINS InterPro DOMAIN/s: DNA-binding, integrase-type (InterPro:IPR016177), Pathogenesis-related transcriptional factor/ERF, DNA-binding (InterPro:IPR001471); BEST Arabidopsis thaliana protein match is: Integrase-type DNA-binding superfamily protein (TAIR:AT3G60490.1)</t>
  </si>
  <si>
    <t>histone mono-ubiquitination 1</t>
  </si>
  <si>
    <t>histone mono-ubiquitination 1 (HUB1); FUNCTIONS IN: ubiquitin-protein ligase activity, protein homodimerization activity, zinc ion binding; INVOLVED IN: in 10 processes; LOCATED IN: mitochondrion, nucleus; EXPRESSED IN: 25 plant structures; EXPRESSED DURING: 14 growth stages; CONTAINS InterPro DOMAIN/s: Zinc finger, RING-type, conserved site (InterPro:IPR017907), Zinc finger, RING-type (InterPro:IPR001841); BEST Arabidopsis thaliana protein match is: histone mono-ubiquitination 2 (TAIR:AT1G55250.1)</t>
  </si>
  <si>
    <t>Zinc finger, RING-type | Zinc finger, RING-type, conserved site | Zinc finger, RING/FYVE/PHD-type</t>
  </si>
  <si>
    <t>structural constituent of nuclear pore</t>
  </si>
  <si>
    <t>EMBRYO DEFECTIVE 2766 (EMB2766); FUNCTIONS IN: structural constituent of nuclear pore; INVOLVED IN: biological_process unknown; LOCATED IN: chloroplast, nuclear pore; CONTAINS InterPro DOMAIN/s: Nucleoporin, Nsp1-like, C-terminal (InterPro:IPR007758)</t>
  </si>
  <si>
    <t>Nucleoporin NSP1/NUP62 | Nucleoporin, NSP1-like, C-terminal</t>
  </si>
  <si>
    <t>Translation elongation factor EFG/EF2 protein; FUNCTIONS IN: translation factor activity, nucleic acid binding, GTP binding, translation elongation factor activity, GTPase activity; INVOLVED IN: response to cadmium ion; LOCATED IN: mitochondrion; EXPRESSED IN: cultured cell; CONTAINS InterPro DOMAIN/s: Protein synthesis factor, GTP-binding (InterPro:IPR000795), Translation elongation factor EFG/EF2, domain IV (InterPro:IPR005517), Small GTP-binding protein (InterPro:IPR005225), Translation elongation factor EFG/EF2, C-terminal (InterPro:IPR000640), Translation elongation factor EFTu/EF1A, domain 2 (InterPro:IPR004161), Translation elongation factor EFG/EF2 (InterPro:IPR004540), Ribosomal protein S5 domain 2-type fold (InterPro:IPR020568), Elongation factor G/III/V (InterPro:IPR009022), Ribosomal protein S5 domain 2-type fold, subgroup (InterPro:IPR014721), Translation elongation/initiation factor/Ribosomal, beta-barrel (InterPro:IPR009000); BEST Arabidopsis thaliana protein match is: Translation elongation factor EFG/EF2 protein (TAIR:AT1G45332.1)</t>
  </si>
  <si>
    <t>golgi snare 12</t>
  </si>
  <si>
    <t>golgi snare 12 (GOS12); FUNCTIONS IN: SNARE binding; INVOLVED IN: cellular membrane fusion, intra-Golgi vesicle-mediated transport; LOCATED IN: cytosol, integral to membrane; LOCATED IN: cytosol, integral to membrane, vacuole; EXPRESSED IN: 24 plant structures; EXPRESSED IN: 25 plant structures; EXPRESSED DURING: 15 growth stages; BEST Arabidopsis thaliana protein match is: golgi snare 11 (TAIR:AT1G15880.1)</t>
  </si>
  <si>
    <t>Golgi SNAP receptor complex, subunit 1</t>
  </si>
  <si>
    <t>methionine aminopeptidase 1A</t>
  </si>
  <si>
    <t>methionine aminopeptidase 1A (MAP1A); FUNCTIONS IN: metalloexopeptidase activity, aminopeptidase activity, zinc ion binding; INVOLVED IN: protein processing, N-terminal protein amino acid modification; LOCATED IN: cytoplasm; EXPRESSED IN: 23 plant structures; EXPRESSED DURING: 14 growth stages; CONTAINS InterPro DOMAIN/s: Zinc finger, MYND-type (InterPro:IPR002893), Peptidase M24, structural domain (InterPro:IPR000994), Peptidase M24A, methionine aminopeptidase, subfamily 1 (InterPro:IPR002467), Peptidase M24, methionine aminopeptidase (InterPro:IPR001714); BEST Arabidopsis thaliana protein match is: methionine aminopeptidase 1B (TAIR:AT1G13270.1)</t>
  </si>
  <si>
    <t>Peptidase M24, methionine aminopeptidase | Peptidase M24, structural domain | Peptidase M24A, methionine aminopeptidase, subfamily 1 | Zinc finger, MYND-type</t>
  </si>
  <si>
    <t>RAS associated with diabetes protein 51C</t>
  </si>
  <si>
    <t>RAS associated with diabetes protein 51C (RAD51C); CONTAINS InterPro DOMAIN/s: DNA recombination/repair protein RecA/RadB, ATP-binding domain (InterPro:IPR020588), DNA recombination and repair protein, RecA-like (InterPro:IPR016467), DNA recombination and repair protein Rad51, C-terminal (InterPro:IPR013632); BEST Arabidopsis thaliana protein match is: DNA repair (Rad51) family protein (TAIR:AT3G22880.1)</t>
  </si>
  <si>
    <t>DNA recombination and repair protein Rad51, C-terminal | DNA recombination and repair protein RecA-like, ATP-binding domain | DNA recombination and repair protein, RecA-like | DNA repair Rad51/transcription factor NusA, alpha-helical | P-loop containing nucleoside triphosphate hydrolase</t>
  </si>
  <si>
    <t>RNA 3'-terminal phosphate cyclase/enolpyruvate transferase, alpha/beta</t>
  </si>
  <si>
    <t>RNA 3'-terminal phosphate cyclase/enolpyruvate transferase, alpha/beta; FUNCTIONS IN: 3-phosphoshikimate 1-carboxyvinyltransferase activity; INVOLVED IN: glyphosate metabolic process, chorismate biosynthetic process, aromatic amino acid family biosynthetic process; LOCATED IN: chloroplast; EXPRESSED IN: guard cell; CONTAINS InterPro DOMAIN/s: 3-phosphoshikimate 1-carboxyvinyltransferase, core (InterPro:IPR001986), 3-phosphoshikimate 1-carboxyvinyltransferase, subgroup (InterPro:IPR006264), RNA 3&amp;apos;-terminal phosphate cyclase/enolpyruvate transferase, alpha/beta (InterPro:IPR013792); BEST Arabidopsis thaliana protein match is: RNA 3'-terminal phosphate cyclase/enolpyruvate transferase, alpha/beta (TAIR:AT1G48860.1)</t>
  </si>
  <si>
    <t>3-phosphoshikimate 1-carboxyvinyltransferase | 3-phosphoshikimate 1-carboxyvinyltransferase, conserved site | Enolpyruvate transferase domain | RNA 3'-terminal phosphate cyclase/enolpyruvate transferase, alpha/beta</t>
  </si>
  <si>
    <t>BEN1; FUNCTIONS IN: coenzyme binding, oxidoreductase activity, acting on CH-OH group of donors, binding, catalytic activity; INVOLVED IN: regulation of brassinosteroid biosynthetic process, brassinosteroid metabolic process, response to light intensity, flavonoid biosynthetic process; LOCATED IN: cytoplasm; EXPRESSED IN: 13 plant structures; EXPRESSED DURING: 4 anthesis, petal differentiation and expansion stage, E expanded cotyledon stage; CONTAINS InterPro DOMAIN/s: NAD-dependent epimerase/dehydratase (InterPro:IPR001509), NAD(P)-binding domain (InterPro:IPR016040); BEST Arabidopsis thaliana protein match is: dihydroflavonol 4-reductase (TAIR:AT5G42800.1)</t>
  </si>
  <si>
    <t xml:space="preserve">SMAD/FHA domain-containing protein </t>
  </si>
  <si>
    <t>SMAD/FHA domain-containing protein ; LOCATED IN: chloroplast; EXPRESSED IN: 22 plant structures; EXPRESSED IN: 23 plant structures; EXPRESSED DURING: 12 growth stages; CONTAINS InterPro DOMAIN/s: SMAD/FHA domain (InterPro:IPR008984), Forkhead-associated (FHA) domain (InterPro:IPR000253)</t>
  </si>
  <si>
    <t>Forkhead-associated (FHA) domain | SMAD/FHA domain | TSC-22 / Dip / Bun</t>
  </si>
  <si>
    <t>FASCICLIN-like arabinogalactan protein 8</t>
  </si>
  <si>
    <t>FASCICLIN-like arabinogalactan protein 8 (FLA8); LOCATED IN: anchored to plasma membrane, apoplast, plasma membrane, anchored to membrane, plant-type cell wall; EXPRESSED IN: 24 plant structures; EXPRESSED DURING: 14 growth stages; CONTAINS InterPro DOMAIN/s: FAS1 domain (InterPro:IPR000782); BEST Arabidopsis thaliana protein match is: FASCICLIN-like arabinogalactan-protein 10 (TAIR:AT3G60900.1)</t>
  </si>
  <si>
    <t>FAS1 domain</t>
  </si>
  <si>
    <t>ataurora3</t>
  </si>
  <si>
    <t>ataurora3 (AUR3); CONTAINS InterPro DOMAIN/s: Spindle assembly checkpoint kinase (InterPro:IPR020663), Protein kinase, ATP binding site (InterPro:IPR017441), Protein kinase, catalytic domain (InterPro:IPR000719), Serine/threonine-protein kinase domain (InterPro:IPR002290), Calcium/calmodulin-dependent protein kinase-like (InterPro:IPR020636), Serine/threonine-protein kinase-like domain (InterPro:IPR017442), Protein kinase-like domain (InterPro:IPR011009), Serine/threonine-protein kinase, active site (InterPro:IPR008271); BEST Arabidopsis thaliana protein match is: ataurora1 (TAIR:AT4G32830.1)</t>
  </si>
  <si>
    <t>cytochrome P450, family 76, subfamily C, polypeptide 1</t>
  </si>
  <si>
    <t>cytochrome P450, family 76, subfamily C, polypeptide 1 (CYP76C1); FUNCTIONS IN: electron carrier activity, monooxygenase activity, iron ion binding, heme binding; INVOLVED IN: oxidation reduction; LOCATED IN: endomembrane system; EXPRESSED IN: 17 plant structures; EXPRESSED DURING: 10 growth stages; CONTAINS InterPro DOMAIN/s: Cytochrome P450 (InterPro:IPR001128), Cytochrome P450, E-class, group I (InterPro:IPR002401); CONTAINS InterPro DOMAIN/s: Cytochrome P450 (InterPro:IPR001128), Cytochrome P450, E-class, group I (InterPro:IPR002401), Cytochrome P450, conserved site (InterPro:IPR017972); BEST Arabidopsis thaliana protein match is: cytochrome P450, family 76, subfamily C, polypeptide 4 (TAIR:AT2G45550.1)</t>
  </si>
  <si>
    <t>AGAMOUS-like 20</t>
  </si>
  <si>
    <t>AGAMOUS-like 20 (AGL20); FUNCTIONS IN: sequence-specific DNA binding transcription factor activity; INVOLVED IN: flower development, response to cold, positive regulation of flower development, maintenance of inflorescence meristem identity; LOCATED IN: nucleus; EXPRESSED IN: 22 plant structures; EXPRESSED DURING: 12 growth stages; CONTAINS InterPro DOMAIN/s: Transcription factor, MADS-box (InterPro:IPR002100), Transcription factor, K-box (InterPro:IPR002487); BEST Arabidopsis thaliana protein match is: AGAMOUS-like 42 (TAIR:AT5G62165.3)</t>
  </si>
  <si>
    <t>Zinc-binding ribosomal protein family protein; FUNCTIONS IN: structural constituent of ribosome; INVOLVED IN: translation, ribosome biogenesis; LOCATED IN: cytosolic small ribosomal subunit, cytosolic ribosome, ribosome, nucleolus, plasma membrane; EXPRESSED IN: 23 plant structures; EXPRESSED DURING: 13 growth stages; CONTAINS InterPro DOMAIN/s: Ribosomal protein, zinc-binding domain (InterPro:IPR011332), Ribosomal protein S27e (InterPro:IPR000592); BEST Arabidopsis thaliana protein match is: ribosomal protein S27 (TAIR:AT3G61110.1)</t>
  </si>
  <si>
    <t>Ribosomal protein S27e | Ribosomal protein S27e, zinc-binding domain | Zinc-binding ribosomal protein</t>
  </si>
  <si>
    <t>eukaryotic initiation factor 3 gamma subunit family protein</t>
  </si>
  <si>
    <t>eukaryotic initiation factor 3 gamma subunit family protein; FUNCTIONS IN: translation initiation factor activity; INVOLVED IN: translational initiation, regulation of translational initiation; LOCATED IN: cellular_component unknown; EXPRESSED IN: 24 plant structures; EXPRESSED DURING: 13 growth stages; CONTAINS InterPro DOMAIN/s: Eukaryotic initiation factor 3, gamma subunit (InterPro:IPR007316), tRNA (adenine-N(1)-)-methyltransferase, non-catalytic TRM6 subunit (InterPro:IPR017423)</t>
  </si>
  <si>
    <t>Eukaryotic initiation factor 3, gamma subunit | tRNA (adenine-N(1)-)-methyltransferase, non-catalytic TRM6 subunit</t>
  </si>
  <si>
    <t>peroxin 11D</t>
  </si>
  <si>
    <t>peroxin 11D (PEX11D); FUNCTIONS IN: molecular_function unknown; INVOLVED IN: peroxisome fission, peroxisome organization; LOCATED IN: mitochondrion, peroxisomal membrane, peroxisome, chloroplast, integral to peroxisomal membrane; LOCATED IN: peroxisomal membrane, chloroplast, peroxisome, integral to peroxisomal membrane; EXPRESSED IN: 23 plant structures; EXPRESSED DURING: 13 growth stages; CONTAINS InterPro DOMAIN/s: Peroxisomal biogenesis factor 11 (InterPro:IPR008733); BEST Arabidopsis thaliana protein match is: peroxin 11E (TAIR:AT3G61070.3)</t>
  </si>
  <si>
    <t>Peroxisomal biogenesis factor 11</t>
  </si>
  <si>
    <t>GATA type zinc finger transcription factor family protein</t>
  </si>
  <si>
    <t>GATA type zinc finger transcription factor family protein; FUNCTIONS IN: zinc ion binding; INVOLVED IN: biological_process unknown; LOCATED IN: cellular_component unknown; EXPRESSED IN: 9 plant structures; EXPRESSED DURING: L mature pollen stage, M germinated pollen stage, 4 anthesis, C globular stage, petal differentiation and expansion stage; CONTAINS InterPro DOMAIN/s: Zinc finger, LIM-type (InterPro:IPR001781); BEST Arabidopsis thaliana protein match is: GATA type zinc finger transcription factor family protein (TAIR:AT3G61230.1)</t>
  </si>
  <si>
    <t>Zinc finger, LIM-type</t>
  </si>
  <si>
    <t>downstream target of AGL15 2</t>
  </si>
  <si>
    <t>downstream target of AGL15 2 (DTA2); FUNCTIONS IN: molecular_function unknown; INVOLVED IN: biological_process unknown; LOCATED IN: mitochondrion; EXPRESSED IN: stem, hypocotyl, root; CONTAINS InterPro DOMAIN/s: Lipopolysaccharide-modifying protein (InterPro:IPR006598), Protein of unknown function DUF821, CAP10-like (InterPro:IPR008539); BEST Arabidopsis thaliana protein match is: Arabidopsis thaliana protein of unknown function (DUF821) (TAIR:AT3G61270.1)</t>
  </si>
  <si>
    <t>CONTAINS InterPro DOMAIN/s: Lipopolysaccharide-modifying protein (InterPro:IPR006598), Protein of unknown function DUF821, CAP10-like (InterPro:IPR008539); BEST Arabidopsis thaliana protein match is: Arabidopsis thaliana protein of unknown function (DUF821) (TAIR:AT3G61280.1)</t>
  </si>
  <si>
    <t>RHO guanyl-nucleotide exchange factor 4</t>
  </si>
  <si>
    <t>RHO guanyl-nucleotide exchange factor 4 (ROPGEF4); FUNCTIONS IN: Rho guanyl-nucleotide exchange factor activity; INVOLVED IN: biological_process unknown; LOCATED IN: chloroplast; EXPRESSED IN: inflorescence meristem, root hair, root, flower; EXPRESSED DURING: petal differentiation and expansion stage; CONTAINS InterPro DOMAIN/s: Rop nucleotide exchanger, PRONE (InterPro:IPR005512); BEST Arabidopsis thaliana protein match is: RHO guanyl-nucleotide exchange factor 3 (TAIR:AT4G00460.2)</t>
  </si>
  <si>
    <t>PRONE domain</t>
  </si>
  <si>
    <t>U-box domain-containing protein</t>
  </si>
  <si>
    <t>U-box domain-containing protein; FUNCTIONS IN: ubiquitin-protein ligase activity; INVOLVED IN: protein ubiquitination; LOCATED IN: ubiquitin ligase complex; EXPRESSED IN: 19 plant structures; EXPRESSED DURING: 7 growth stages; CONTAINS InterPro DOMAIN/s: U box domain (InterPro:IPR003613); BEST Arabidopsis thaliana protein match is: RING/U-box superfamily protein (TAIR:AT3G61390.2)</t>
  </si>
  <si>
    <t>FUNCTIONS IN: molecular_function unknown; INVOLVED IN: biological_process unknown; LOCATED IN: endomembrane system; EXPRESSED IN: 24 plant structures; EXPRESSED DURING: 15 growth stages; CONTAINS InterPro DOMAIN/s: Mesoderm development candidate 2 (InterPro:IPR019330)</t>
  </si>
  <si>
    <t>Mesoderm development candidate 2</t>
  </si>
  <si>
    <t>RING/U-box superfamily protein; FUNCTIONS IN: zinc ion binding; CONTAINS InterPro DOMAIN/s: Zinc finger, RING-type (InterPro:IPR001841), Zinc finger, C3HC4 RING-type (InterPro:IPR018957); BEST Arabidopsis thaliana protein match is: RING/U-box superfamily protein (TAIR:AT3G61550.1)</t>
  </si>
  <si>
    <t>golgin candidate 4</t>
  </si>
  <si>
    <t>golgin candidate 4 (GC4); BEST Arabidopsis thaliana protein match is: GRIP-related ARF-binding domain-containing protein 1 (TAIR:AT3G61570.1)</t>
  </si>
  <si>
    <t>Fatty acid/sphingolipid desaturase</t>
  </si>
  <si>
    <t>Fatty acid/sphingolipid desaturase; FUNCTIONS IN: oxidoreductase activity, oxidoreductase activity, acting on paired donors, with oxidation of a pair of donors resulting in the reduction of molecular oxygen to two molecules of water, iron ion binding, heme binding; INVOLVED IN: oxidation reduction, fatty acid biosynthetic process, lipid metabolic process; EXPRESSED IN: 23 plant structures; EXPRESSED DURING: 15 growth stages; CONTAINS InterPro DOMAIN/s: Fatty acid desaturase, type 1 (InterPro:IPR005804), Fatty acid/sphingolipid desaturase (InterPro:IPR012171), Cytochrome b5 (InterPro:IPR001199); BEST Arabidopsis thaliana protein match is: Fatty acid/sphingolipid desaturase (TAIR:AT3G61580.1)</t>
  </si>
  <si>
    <t>Cytochrome b5-like heme/steroid binding domain | Fatty acid desaturase, type 1 | Fatty acid/sphingolipid desaturase</t>
  </si>
  <si>
    <t>BTB/POZ/Kelch-associated protein</t>
  </si>
  <si>
    <t>BTB/POZ/Kelch-associated protein; CONTAINS InterPro DOMAIN/s: BTB/POZ (InterPro:IPR013069), BTB/Kelch-associated (InterPro:IPR011705), BTB/POZ fold (InterPro:IPR011333), Kelch related (InterPro:IPR013089), BTB/POZ-like (InterPro:IPR000210); BEST Arabidopsis thaliana protein match is: POZ/BTB containin G-protein 1 (TAIR:AT3G61600.1)</t>
  </si>
  <si>
    <t>BTB/Kelch-associated | BTB/POZ | BTB/POZ fold | BTB/POZ-like | TRAF-like</t>
  </si>
  <si>
    <t>Transducin/WD40 repeat-like superfamily protein;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TGF-beta receptor interacting protein 1 (TAIR:AT2G46280.2)</t>
  </si>
  <si>
    <t>arabinogalactan protein 16</t>
  </si>
  <si>
    <t>arabinogalactan protein 16 (AGP16); CONTAINS InterPro DOMAIN/s: Protein of unknown function DUF1070 (InterPro:IPR009424); BEST Arabidopsis thaliana protein match is: arabinogalactan protein 20 (TAIR:AT3G61640.1)</t>
  </si>
  <si>
    <t>Arabinogalactan peptide, AGP</t>
  </si>
  <si>
    <t>SPA (suppressor of phyA-105) protein family</t>
  </si>
  <si>
    <t>SUPPRESSOR OF PHYA-105 1 (SPA1); CONTAINS InterPro DOMAIN/s: WD40 repeat 2 (InterPro:IPR019782), WD40 repeat, conserved site (InterPro:IPR019775), WD40 repeat (InterPro:IPR001680), Serine/threonine-protein kinase-like domain (InterPro:IPR017442), Protein kinase-like domain (InterPro:IPR011009), G-protein beta WD-40 repeat, region (InterPro:IPR020472), WD40 repeat-like-containing domain (InterPro:IPR011046), Protein kinase, catalytic domain (InterPro:IPR000719), WD40-repeat-containing domain (InterPro:IPR017986), WD40/YVTN repeat-like-containing domain (InterPro:IPR015943), WD40 repeat, subgroup (InterPro:IPR019781); BEST Arabidopsis thaliana protein match is: SPA1-related 2 (TAIR:AT4G11110.1)</t>
  </si>
  <si>
    <t>G-protein beta WD-40 repeat | Protein kinase domain | Protein kinase-like domain | WD40 repeat | WD40 repeat, conserved site | WD40-repeat-containing domain | WD40/YVTN repeat-like-containing domain</t>
  </si>
  <si>
    <t>galacturonosyltransferase 2</t>
  </si>
  <si>
    <t>galacturonosyltransferase 2 (GAUT2); CONTAINS InterPro DOMAIN/s: Glycosyl transferase, family 8 (InterPro:IPR002495); BEST Arabidopsis thaliana protein match is: galacturonosyltransferase 1 (TAIR:AT3G61130.1)</t>
  </si>
  <si>
    <t>unknown protein; BEST Arabidopsis thaliana protein match is: unknown protein (TAIR:AT5G35110.1)</t>
  </si>
  <si>
    <t>unknown protein; FUNCTIONS IN: molecular_function unknown; INVOLVED IN: biological_process unknown; EXPRESSED IN: 23 plant structures; EXPRESSED DURING: 13 growth stages; BEST Arabidopsis thaliana protein match is: unknown protein (TAIR:AT1G01240.3)</t>
  </si>
  <si>
    <t>Pyridoxamine 5'-phosphate oxidase family protein</t>
  </si>
  <si>
    <t>Pyridoxamine 5'-phosphate oxidase family protein; FUNCTIONS IN: FMN binding, pyridoxamine-phosphate oxidase activity; INVOLVED IN: oxidation reduction, pyridoxine biosynthetic process; LOCATED IN: cellular_component unknown; EXPRESSED IN: 23 plant structures; EXPRESSED DURING: 15 growth stages; CONTAINS InterPro DOMAIN/s: Pyridoxamine 5&amp;apos;-phosphate oxidase (InterPro:IPR000659), FMN-binding split barrel (InterPro:IPR012349), Pyridoxamine 5&amp;apos;-phosphate oxidase-like, FMN-binding domain (InterPro:IPR011576), FMN-binding split barrel, related (InterPro:IPR009002)</t>
  </si>
  <si>
    <t>FMN-binding split barrel | Pyridoxamine 5'-phosphate oxidase | Pyridoxamine 5'-phosphate oxidase, Alr4036 family, FMN-binding domain | Pyridoxamine 5'-phosphate oxidase, probable FMN-dependent, Alr4036 family</t>
  </si>
  <si>
    <t>Dof-type zinc finger DNA-binding family protein</t>
  </si>
  <si>
    <t>DOF AFFECTING GERMINATION 2 (DAG2); CONTAINS InterPro DOMAIN/s: Zinc finger, Dof-type (InterPro:IPR003851); FUNCTIONS IN: DNA binding, sequence-specific DNA binding transcription factor activity; BEST Arabidopsis thaliana protein match is: Dof-type zinc finger DNA-binding family protein (TAIR:AT3G61850.4); INVOLVED IN: response to cold, response to light stimulus, seed germination; LOCATED IN: chloroplast; EXPRESSED IN: 23 plant structures; EXPRESSED DURING: 12 growth stages</t>
  </si>
  <si>
    <t>Zinc finger, Dof-type</t>
  </si>
  <si>
    <t>Calcium-binding EF-hand family protein; FUNCTIONS IN: calcium ion binding; LOCATED IN: cellular_component unknown; EXPRESSED IN: 24 plant structures; EXPRESSED DURING: 14 growth stages; CONTAINS InterPro DOMAIN/s: EF-Hand 1, calcium-binding site (InterPro:IPR018247), EF-HAND 2 (InterPro:IPR018249), EF-hand-like domain (InterPro:IPR011992); BEST Arabidopsis thaliana protein match is: pinoid-binding protein 1 (TAIR:AT5G54490.1)</t>
  </si>
  <si>
    <t>cytochrome B5 isoform C</t>
  </si>
  <si>
    <t>cytochrome B5 isoform C (CB5-C); CONTAINS InterPro DOMAIN/s: Cytochrome b5, heme-binding site (InterPro:IPR018506), Cytochrome b5 (InterPro:IPR001199); BEST Arabidopsis thaliana protein match is: cytochrome B5 isoform D (TAIR:AT5G48810.1)</t>
  </si>
  <si>
    <t>CCT motif family protein</t>
  </si>
  <si>
    <t>CCT motif family protein; CONTAINS InterPro DOMAIN/s: CCT domain (InterPro:IPR010402); BEST Arabidopsis thaliana protein match is: pseudo-response regulator 9 (TAIR:AT2G46790.1)</t>
  </si>
  <si>
    <t>CCT domain</t>
  </si>
  <si>
    <t>MIR166/MIR166A; miRNA</t>
  </si>
  <si>
    <t>pseudogene, similar to 68 kDa protein, blastp match of 68% identity and 4.7e-17 P-value to GP|7271113|emb|CAB81547.1||AJ276420 68 kDa protein {Cicer arietinum}</t>
  </si>
  <si>
    <t>zinc transporter of Arabidopsis thaliana</t>
  </si>
  <si>
    <t>zinc transporter of Arabidopsis thaliana (ZAT); FUNCTIONS IN: zinc ion transmembrane transporter activity, inorganic anion transmembrane transporter activity, metal ion transmembrane transporter activity; INVOLVED IN: cellular zinc ion homeostasis, zinc ion transport, response to metal ion; LOCATED IN: vacuolar membrane, plasma membrane, vacuole; EXPRESSED IN: 27 plant structures; EXPRESSED DURING: 15 growth stages; CONTAINS InterPro DOMAIN/s: Cation efflux protein (InterPro:IPR002524); BEST Arabidopsis thaliana protein match is: metal tolerance protein A2 (TAIR:AT3G58810.1)</t>
  </si>
  <si>
    <t>circadian clock associated 1</t>
  </si>
  <si>
    <t>circadian clock associated 1 (CCA1); BEST Arabidopsis thaliana protein match is: Homeodomain-like superfamily protein (TAIR:AT1G01060.3); CONTAINS InterPro DOMAIN/s: SANT, DNA-binding (InterPro:IPR001005), Myb, DNA-binding (InterPro:IPR014778), Homeodomain-like (InterPro:IPR009057), Myb-like DNA-binding domain, SHAQKYF class (InterPro:IPR006447), HTH transcriptional regulator, Myb-type, DNA-binding (InterPro:IPR017930)</t>
  </si>
  <si>
    <t>NGATHA1 (NGA1); CONTAINS InterPro DOMAIN/s: Transcriptional factor B3 (InterPro:IPR003340); BEST Arabidopsis thaliana protein match is: AP2/B3-like transcriptional factor family protein (TAIR:AT3G61970.1)</t>
  </si>
  <si>
    <t>Plastid-lipid associated protein PAP / fibrillin family protein; FUNCTIONS IN: structural molecule activity; INVOLVED IN: biological_process unknown; LOCATED IN: chloroplast, plastoglobule; EXPRESSED IN: 24 plant structures; EXPRESSED DURING: 15 growth stages; CONTAINS InterPro DOMAIN/s: Plastid lipid-associated protein/fibrillin (InterPro:IPR006843); BEST Arabidopsis thaliana protein match is: Plastid-lipid associated protein PAP / fibrillin family protein (TAIR:AT4G22240.1)</t>
  </si>
  <si>
    <t>Protein of unknown function (DUF3754)</t>
  </si>
  <si>
    <t>Protein of unknown function (DUF3754); FUNCTIONS IN: molecular_function unknown; INVOLVED IN: biological_process unknown; LOCATED IN: chloroplast; EXPRESSED IN: male gametophyte, pollen tube; EXPRESSED DURING: L mature pollen stage, M germinated pollen stage; CONTAINS InterPro DOMAIN/s: Protein of unknown function DUF3754 (InterPro:IPR022227); BEST Arabidopsis thaliana protein match is: Protein of unknown function (DUF3754) (TAIR:AT3G19340.1)</t>
  </si>
  <si>
    <t>Protein of unknown function DUF3754</t>
  </si>
  <si>
    <t>cytochrome P450, family 709, subfamily B, polypeptide 2</t>
  </si>
  <si>
    <t>cytochrome P450, family 709, subfamily B, polypeptide 2 (CYP709B2); FUNCTIONS IN: electron carrier activity, monooxygenase activity, iron ion binding, oxygen binding, heme binding; INVOLVED IN: oxidation reduction; LOCATED IN: endomembrane system; EXPRESSED IN: 14 plant structures; EXPRESSED DURING: 4 anthesis, petal differentiation and expansion stage, E expanded cotyledon stage; CONTAINS InterPro DOMAIN/s: Cytochrome P450 (InterPro:IPR001128), Cytochrome P450, conserved site (InterPro:IPR017972), Cytochrome P450, E-class, group I (InterPro:IPR002401); BEST Arabidopsis thaliana protein match is: cytochrome P450, family 709, subfamily B, polypeptide 3 (TAIR:AT4G27710.1)</t>
  </si>
  <si>
    <t>ubiquitin 6</t>
  </si>
  <si>
    <t>ubiquitin 6 (UBQ6); FUNCTIONS IN: structural constituent of ribosome; INVOLVED IN: protein ubiquitination involved in ubiquitin-dependent protein catabolic process, ubiquitin-dependent protein catabolic process; LOCATED IN: cytosolic small ribosomal subunit, intracellular; EXPRESSED IN: whole plant, male gametophyte, guard cell, pollen tube; EXPRESSED DURING: L mature pollen stage, M germinated pollen stage; CONTAINS InterPro DOMAIN/s: Ubiquitin subgroup (InterPro:IPR019956), Ribosomal protein S27a (InterPro:IPR002906), Ubiquitin conserved site (InterPro:IPR019954), Ubiquitin (InterPro:IPR000626), Ubiquitin supergroup (InterPro:IPR019955); BEST Arabidopsis thaliana protein match is: ubiquitin 5 (TAIR:AT3G62250.1)</t>
  </si>
  <si>
    <t>DOMAIN OF UNKNOWN FUNCTION 724 5</t>
  </si>
  <si>
    <t>DOMAIN OF UNKNOWN FUNCTION 724 5 (DUF5); FUNCTIONS IN: 3'-5'-exoribonuclease activity, oxidoreductase activity, RNA binding; INVOLVED IN: metabolic process, RNA processing; LOCATED IN: nucleus; EXPRESSED IN: 8 plant structures; EXPRESSED DURING: lateral root emergence; CONTAINS InterPro DOMAIN/s: Ribosomal protein S5 domain 2-type fold (InterPro:IPR020568), Protein of unknown function DUF724 (InterPro:IPR007930), Short-chain dehydrogenase/reductase SDR (InterPro:IPR002198); BEST Arabidopsis thaliana protein match is: DOMAIN OF UNKNOWN FUNCTION 724 2 (TAIR:AT1G11420.1)</t>
  </si>
  <si>
    <t>PNPase/RNase PH domain | Protein of unknown function DUF724 | Ribosomal protein S5 domain 2-type fold</t>
  </si>
  <si>
    <t>DOMAIN OF UNKNOWN FUNCTION 724 6</t>
  </si>
  <si>
    <t>DOMAIN OF UNKNOWN FUNCTION 724 6 (DUF6); FUNCTIONS IN: RNA binding; INVOLVED IN: biological_process unknown; LOCATED IN: nucleus; EXPRESSED IN: 28 plant structures; EXPRESSED DURING: 12 growth stages; CONTAINS InterPro DOMAIN/s: Agenet (InterPro:IPR008395), Tudor-like, plant (InterPro:IPR014002), Protein of unknown function DUF724 (InterPro:IPR007930); CONTAINS InterPro DOMAIN/s: Tudor-like, plant (InterPro:IPR014002), Agenet (InterPro:IPR008395), Protein of unknown function DUF724 (InterPro:IPR007930); BEST Arabidopsis thaliana protein match is: Agenet domain-containing protein (TAIR:AT1G26540.1)</t>
  </si>
  <si>
    <t>Agenet-like domain | Protein of unknown function DUF724 | Tudor-like, plant</t>
  </si>
  <si>
    <t>WRKY DNA-binding protein 23</t>
  </si>
  <si>
    <t>WRKY DNA-binding protein 23 (WRKY23); CONTAINS InterPro DOMAIN/s: DNA-binding WRKY (InterPro:IPR003657), Transcription factor, WRKY group IIc (InterPro:IPR017396); BEST Arabidopsis thaliana protein match is: WRKY family transcription factor (TAIR:AT3G62340.1)</t>
  </si>
  <si>
    <t>DNA-binding WRKY | Transcription factor, WRKY group IIc</t>
  </si>
  <si>
    <t>sequence-specific DNA binding transcription factors;transcription regulators</t>
  </si>
  <si>
    <t>Calcium-dependent phosphotriesterase superfamily protein</t>
  </si>
  <si>
    <t>Calcium-dependent phosphotriesterase superfamily protein; FUNCTIONS IN: molecular_function unknown; INVOLVED IN: biological_process unknown; LOCATED IN: endomembrane system; CONTAINS InterPro DOMAIN/s: Six-bladed beta-propeller, TolB-like (InterPro:IPR011042); BEST Arabidopsis thaliana protein match is: Calcium-dependent phosphotriesterase superfamily protein (TAIR:AT2G16760.1)</t>
  </si>
  <si>
    <t>Six-bladed beta-propeller, TolB-like</t>
  </si>
  <si>
    <t>Ribosomal RNA adenine dimethylase family protein; FUNCTIONS IN: rRNA methyltransferase activity, rRNA (adenine-N6,N6-)-dimethyltransferase activity, rRNA (adenine) methyltransferase activity; INVOLVED IN: rRNA modification, rRNA processing; LOCATED IN: cellular_component unknown; EXPRESSED IN: 23 plant structures; EXPRESSED DURING: 13 growth stages; CONTAINS InterPro DOMAIN/s: Ribosomal RNA adenine methylase transferase, N-terminal (InterPro:IPR020598), Ribosomal RNA adenine dimethylase (InterPro:IPR011530), Ribosomal RNA adenine methylase transferase, conserved site (InterPro:IPR020596), Ribosomal RNA adenine methylase transferase (InterPro:IPR001737); BEST Arabidopsis thaliana protein match is: Ribosomal RNA adenine dimethylase family protein (TAIR:AT5G66360.2)</t>
  </si>
  <si>
    <t>18S rRNA dimethylase DIM1 | Ribosomal RNA adenine dimethylase | Ribosomal RNA adenine methylase transferase | Ribosomal RNA adenine methylase transferase, N-terminal | Ribosomal RNA adenine methylase transferase, conserved site | S-adenosyl-L-methionine-dependent methyltransferase-like</t>
  </si>
  <si>
    <t>thioredoxin family protein</t>
  </si>
  <si>
    <t>UNFERTILIZED EMBRYO SAC 5 (UNE5); FUNCTIONS IN: protein disulfide isomerase activity; INVOLVED IN: in 6 processes; INVOLVED IN: response to endoplasmic reticulum stress, double fertilization forming a zygote and endosperm, embryo sac development, pollen tube development, embryo development ending in seed dormancy; LOCATED IN: endoplasmic reticulum, plasma membrane, plant-type cell wall; EXPRESSED IN: 25 plant structures; EXPRESSED IN: 26 plant structures; EXPRESSED DURING: 15 growth stages; CONTAINS InterPro DOMAIN/s: Thioredoxin fold (InterPro:IPR012335), Disulphide isomerase (InterPro:IPR005788), Thioredoxin domain (InterPro:IPR013766), Endoplasmic reticulum, protein ERp29, C-terminal (InterPro:IPR011679), Thioredoxin, conserved site (InterPro:IPR017937), Thioredoxin-like subdomain (InterPro:IPR006662), Thioredoxin-like (InterPro:IPR017936), Thioredoxin-like fold (InterPro:IPR012336); CONTAINS InterPro DOMAIN/s: Thioredoxin fold (InterPro:IPR012335), Disulphide isomerase (InterPro:IPR005788), Thioredoxin domain (InterPro:IPR013766), Thioredoxin, conserved site (InterPro:IPR017937), Thioredoxin-like subdomain (InterPro:IPR006662), Thioredoxin-like (InterPro:IPR017936), Thioredoxin-like fold (InterPro:IPR012336); BEST Arabidopsis thaliana protein match is: PDI-like 2-2 (TAIR:AT1G04980.1)</t>
  </si>
  <si>
    <t>Disulphide isomerase | Endoplasmic reticulum, protein ERp29, C-terminal | Thioredoxin domain | Thioredoxin, conserved site | Thioredoxin-like fold</t>
  </si>
  <si>
    <t>NAD+ transporter 1</t>
  </si>
  <si>
    <t>NAD+ transporter 1 (NDT1); CONTAINS InterPro DOMAIN/s: Mitochondrial carrier protein (InterPro:IPR002067), Mitochondrial substrate carrier (InterPro:IPR001993), Mitochondrial substrate/solute carrier (InterPro:IPR018108), Adenine nucleotide translocator 1 (InterPro:IPR002113); BEST Arabidopsis thaliana protein match is: NAD+ transporter 2 (TAIR:AT1G25380.1)</t>
  </si>
  <si>
    <t>Pollen Ole e 1 allergen and extensin family protein</t>
  </si>
  <si>
    <t>Pollen Ole e 1 allergen and extensin family protein; FUNCTIONS IN: molecular_function unknown; INVOLVED IN: biological_process unknown; LOCATED IN: endomembrane system; CONTAINS InterPro DOMAIN/s: Pollen Ole e 1 allergen/extensin (InterPro:IPR006041); BEST Arabidopsis thaliana protein match is: proline-rich protein 1 (TAIR:AT1G54970.1)</t>
  </si>
  <si>
    <t>spliceosomal protein U1A</t>
  </si>
  <si>
    <t>spliceosomal protein U1A (U1A); FUNCTIONS IN: RNA binding, nucleotide binding, nucleic acid binding; INVOLVED IN: response to salt stress, nuclear mRNA splicing, via spliceosome; LOCATED IN: nucleolus, nucleus, U1 snRNP; EXPRESSED IN: 23 plant structures; EXPRESSED DURING: 15 growth stages; CONTAINS InterPro DOMAIN/s: RNA recognition motif, RNP-1 (InterPro:IPR000504), Nucleotide-binding, alpha-beta plait (InterPro:IPR012677); BEST Arabidopsis thaliana protein match is: U2 small nuclear ribonucleoprotein B (TAIR:AT2G30260.1)</t>
  </si>
  <si>
    <t>Ribosomal protein L7Ae/L30e/S12e/Gadd45 family protein; FUNCTIONS IN: structural constituent of ribosome; INVOLVED IN: translation; LOCATED IN: cytosolic ribosome, cytosolic large ribosomal subunit, nucleolus, plasma membrane, chloroplast; EXPRESSED IN: 24 plant structures; EXPRESSED DURING: 13 growth stages; CONTAINS InterPro DOMAIN/s: Ribosomal protein L7A/L8 (InterPro:IPR001921), Ribosomal protein L7Ae/L8/Nhp2 family (InterPro:IPR018492), Ribosomal protein L7Ae/L30e/S12e/Gadd45 (InterPro:IPR004038), Ribosomal protein L7Ae conserved site (InterPro:IPR004037); BEST Arabidopsis thaliana protein match is: Ribosomal protein L7Ae/L30e/S12e/Gadd45 family protein (TAIR:AT3G62870.1)</t>
  </si>
  <si>
    <t>50S ribosomal protein L30e-like | Ribosomal protein L7A/L8 | Ribosomal protein L7Ae conserved site | Ribosomal protein L7Ae/L30e/S12e/Gadd45 | Ribosomal protein L7Ae/L8/Nhp2 family</t>
  </si>
  <si>
    <t>SWITCH/sucrose nonfermenting 3A</t>
  </si>
  <si>
    <t>SWITCH/sucrose nonfermenting 3A (SWI3A); FUNCTIONS IN: DNA binding; INVOLVED IN: chromatin remodeling; LOCATED IN: SWI/SNF complex; EXPRESSED IN: 13 plant structures; EXPRESSED DURING: 6 growth stages; CONTAINS InterPro DOMAIN/s: SANT, DNA-binding (InterPro:IPR001005), Homeodomain-like (InterPro:IPR009057), Myb, DNA-binding (InterPro:IPR014778), SWIRM (InterPro:IPR007526), SANT, eukarya (InterPro:IPR017884); BEST Arabidopsis thaliana protein match is: SWITCH/sucrose nonfermenting 3C (TAIR:AT1G21700.1)</t>
  </si>
  <si>
    <t>UDP-xylose synthase 4</t>
  </si>
  <si>
    <t>UDP-xylose synthase 4 (UXS4); CONTAINS InterPro DOMAIN/s: NAD-dependent epimerase/dehydratase (InterPro:IPR001509), NAD(P)-binding domain (InterPro:IPR016040); FUNCTIONS IN: UDP-glucuronate decarboxylase activity, catalytic activity; BEST Arabidopsis thaliana protein match is: NAD(P)-binding Rossmann-fold superfamily protein (TAIR:AT3G62830.2); INVOLVED IN: nucleotide-sugar metabolic process, D-xylose metabolic process; LOCATED IN: Golgi apparatus, plasma membrane, vacuole, membrane; EXPRESSED IN: cotyledon, male gametophyte, cultured cell, pollen tube, leaf; EXPRESSED DURING: L mature pollen stage, M germinated pollen stage</t>
  </si>
  <si>
    <t>putative indole-3-acetic acid-amido synthetase GH3.9</t>
  </si>
  <si>
    <t>putative indole-3-acetic acid-amido synthetase GH3.9 (GH3.9); FUNCTIONS IN: molecular_function unknown; INVOLVED IN: response to auxin stimulus; LOCATED IN: chloroplast envelope; EXPRESSED IN: 18 plant structures; EXPRESSED DURING: 9 growth stages; CONTAINS InterPro DOMAIN/s: GH3 auxin-responsive promoter (InterPro:IPR004993); BEST Arabidopsis thaliana protein match is: Auxin-responsive GH3 family protein (TAIR:AT1G28130.1)</t>
  </si>
  <si>
    <t>GH3 auxin-responsive promoter</t>
  </si>
  <si>
    <t>Rubber elongation factor protein (REF)</t>
  </si>
  <si>
    <t>Rubber elongation factor protein (REF); CONTAINS InterPro DOMAIN/s: Rubber elongation factor (InterPro:IPR008802); BEST Arabidopsis thaliana protein match is: Rubber elongation factor protein (REF) (TAIR:AT3G05500.1)</t>
  </si>
  <si>
    <t>Rubber elongation factor</t>
  </si>
  <si>
    <t>Transducin/WD40 repeat-like superfamily protein; CONTAINS InterPro DOMAIN/s: WD40 repeat-like-containing domain (InterPro:IPR011046), WD40 repeat 2 (InterPro:IPR019782), WD40-repeat-containing domain (InterPro:IPR017986), WD40 repeat (InterPro:IPR001680), WD40/YVTN repeat-like-containing domain (InterPro:IPR015943), WD40 repeat, subgroup (InterPro:IPR019781); BEST Arabidopsis thaliana protein match is: Transducin/WD40 repeat-like superfamily protein (TAIR:AT2G43770.1)</t>
  </si>
  <si>
    <t>Cation efflux family protein; FUNCTIONS IN: cation transmembrane transporter activity, efflux transmembrane transporter activity; INVOLVED IN: cation transport, transmembrane transport; LOCATED IN: membrane; EXPRESSED IN: 22 plant structures; EXPRESSED DURING: 13 growth stages; CONTAINS InterPro DOMAIN/s: Cation efflux protein (InterPro:IPR002524); BEST Arabidopsis thaliana protein match is: Cation efflux family protein (TAIR:AT3G58060.1)</t>
  </si>
  <si>
    <t>Kinase interacting (KIP1-like) family protein; CONTAINS InterPro DOMAIN/s: KIP1-like (InterPro:IPR011684); BEST Arabidopsis thaliana protein match is: Kinase interacting (KIP1-like) family protein (TAIR:AT1G03470.2)</t>
  </si>
  <si>
    <t>SLOW WALKER1 (SWA1);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U3 small nucleolar RNA-associated protein 15, C-terminal (InterPro:IPR018983), WD40/YVTN repeat-like-containing domain (InterPro:IPR015943), WD40 repeat, subgroup (InterPro:IPR019781); BEST Arabidopsis thaliana protein match is: Transducin/WD40 repeat-like superfamily protein (TAIR:AT3G49660.1)</t>
  </si>
  <si>
    <t>G-protein beta WD-40 repeat | U3 small nucleolar RNA-associated protein 15, C-terminal | WD40 repeat | WD40 repeat, conserved site | WD40-repeat-containing domain | WD40/YVTN repeat-like-containing domain</t>
  </si>
  <si>
    <t>LOCATED IN: mitochondrion; BEST Arabidopsis thaliana protein match is: Ribonuclease III family protein (TAIR:AT4G37510.1)</t>
  </si>
  <si>
    <t>Ribonuclease III</t>
  </si>
  <si>
    <t>TPX2 (targeting protein for Xklp2) protein family; CONTAINS InterPro DOMAIN/s: Xklp2 targeting protein (InterPro:IPR009675); BEST Arabidopsis thaliana protein match is: TPX2 (targeting protein for Xklp2) protein family (TAIR:AT5G15510.1)</t>
  </si>
  <si>
    <t>TPX2 | TPX2, C-terminal domain</t>
  </si>
  <si>
    <t>unknown protein; FUNCTIONS IN: molecular_function unknown; INVOLVED IN: biological_process unknown; EXPRESSED IN: male gametophyte, pollen tube; LOCATED IN: endomembrane system; EXPRESSED DURING: M germinated pollen stage; BEST Arabidopsis thaliana protein match is: unknown protein (TAIR:AT5G15320.1)</t>
  </si>
  <si>
    <t>FUNCTIONS IN: molecular_function unknown; INVOLVED IN: biological_process unknown; LOCATED IN: cytosol, nucleus; EXPRESSED IN: 22 plant structures; EXPRESSED DURING: 13 growth stages; CONTAINS InterPro DOMAIN/s: NUC153 (InterPro:IPR012580)</t>
  </si>
  <si>
    <t>NUC153</t>
  </si>
  <si>
    <t>homeobox protein 20</t>
  </si>
  <si>
    <t>homeobox protein 20 (HB20); FUNCTIONS IN: DNA binding, sequence-specific DNA binding transcription factor activity; INVOLVED IN: response to auxin stimulus, regulation of transcription, DNA-dependent; LOCATED IN: nucleus; EXPRESSED IN: 11 plant structures; EXPRESSED DURING: E expanded cotyledon stage; CONTAINS InterPro DOMAIN/s: Homeobox, conserved site (InterPro:IPR017970), Homeobox (InterPro:IPR001356), Homeodomain-like (InterPro:IPR009057), Helix-turn-helix motif, lambda-like repressor (InterPro:IPR000047), Leucine zipper, homeobox-associated (InterPro:IPR003106), Homeodomain-related (InterPro:IPR012287); BEST Arabidopsis thaliana protein match is: homeobox 3 (TAIR:AT5G15150.1)</t>
  </si>
  <si>
    <t>Helix-turn-helix motif | Homeobox domain | Homeobox, conserved site | Homeodomain-like | Leucine zipper, homeobox-associated</t>
  </si>
  <si>
    <t>Expressed protein; FUNCTIONS IN: hydrolase activity, hydrolyzing O-glycosyl compounds; INVOLVED IN: carbohydrate metabolic process; LOCATED IN: membrane; CONTAINS InterPro DOMAIN/s: Glycoside hydrolase, family 35 (InterPro:IPR001944); BEST Arabidopsis thaliana protein match is: unknown protein (TAIR:AT5G28919.1)</t>
  </si>
  <si>
    <t>transferases;sulfuric ester hydrolases;catalytics;transferases</t>
  </si>
  <si>
    <t>transferases;sulfuric ester hydrolases;catalytics;transferases; FUNCTIONS IN: sulfuric ester hydrolase activity, transferase activity, catalytic activity; INVOLVED IN: GPI anchor biosynthetic process, metabolic process; LOCATED IN: endoplasmic reticulum; EXPRESSED IN: 24 plant structures; EXPRESSED DURING: 13 growth stages; CONTAINS InterPro DOMAIN/s: GPI ethanolamine phosphate transferase 1, C-terminal (InterPro:IPR017852), Alkaline phosphatase-like, alpha/beta/alpha (InterPro:IPR017849), GPI ethanolamine phosphate transferase 1 (InterPro:IPR007070), Alkaline-phosphatase-like, core domain (InterPro:IPR017850), Sulfatase (InterPro:IPR000917)</t>
  </si>
  <si>
    <t>Alkaline phosphatase-like, alpha/beta/alpha | Alkaline-phosphatase-like, core domain | GPI ethanolamine phosphate transferase 1 | GPI ethanolamine phosphate transferase 1, C-terminal | Sulfatase</t>
  </si>
  <si>
    <t>PsbQ-like 1</t>
  </si>
  <si>
    <t>PsbQ-like 1 (PQL1); FUNCTIONS IN: electron transporter, transferring electrons within the cyclic electron transport pathway of photosynthesis activity; INVOLVED IN: photosynthesis, light reaction, photosynthetic electron transport chain; LOCATED IN: in 7 components; EXPRESSED IN: 20 plant structures; EXPRESSED DURING: 13 growth stages; CONTAINS InterPro DOMAIN/s: Photosystem II oxygen evolving complex protein PsbQ (InterPro:IPR008797); BEST Arabidopsis thaliana protein match is: photosystem II subunit QA (TAIR:AT4G21280.1)</t>
  </si>
  <si>
    <t>Photosystem II PsbQ, oxygen evolving complex | PsbQ-like domain</t>
  </si>
  <si>
    <t>Protein kinase superfamily protein; FUNCTIONS IN: protein serine/threonine/tyrosine kinase activity, kinase activity; INVOLVED IN: protein amino acid phosphorylation; LOCATED IN: cellular_component unknown; EXPRESSED IN: 8 plant structures; EXPRESSED DURING: LP.06 six leaves visible, 4 anthesis, petal differentiation and expansion stage; CONTAINS InterPro DOMAIN/s: Protein kinase, catalytic domain (InterPro:IPR000719), Serine-threonine/tyrosine-protein kinase (InterPro:IPR001245), Serine/threonine protein kinase-like, ATMRK (InterPro:IPR015783), Protein kinase-like domain (InterPro:IPR011009), Serine/threonine-protein kinase, active site (InterPro:IPR008271); BEST Arabidopsis thaliana protein match is: Protein kinase superfamily protein (TAIR:AT5G50000.1)</t>
  </si>
  <si>
    <t>carbonic anhydrase 1</t>
  </si>
  <si>
    <t>carbonic anhydrase 1 (CA1); FUNCTIONS IN: carbonate dehydratase activity, zinc ion binding; INVOLVED IN: in 6 processes; LOCATED IN: in 7 components; LOCATED IN: in 8 components; EXPRESSED IN: 22 plant structures; EXPRESSED IN: 23 plant structures; EXPRESSED DURING: 14 growth stages; CONTAINS InterPro DOMAIN/s: Carbonic anhydrase, prokaryotic-like, conserved site (InterPro:IPR015892), Carbonic anhydrase (InterPro:IPR001765); BEST Arabidopsis thaliana protein match is: carbonic anhydrase 2 (TAIR:AT5G14740.1)</t>
  </si>
  <si>
    <t>phosphoenolpyruvate (pep)/phosphate translocator 2</t>
  </si>
  <si>
    <t>phosphoenolpyruvate (pep)/phosphate translocator 2 (PPT2); FUNCTIONS IN: antiporter activity; INVOLVED IN: transport; LOCATED IN: integral to membrane, chloroplast, membrane; EXPRESSED IN: 19 plant structures; EXPRESSED DURING: 13 growth stages; CONTAINS InterPro DOMAIN/s: Protein of unknown function DUF6, transmembrane (InterPro:IPR000620), Tpt phosphate/phosphoenolpyruvate translocator (InterPro:IPR004696), Protein of unknown function DUF250 (InterPro:IPR004853); BEST Arabidopsis thaliana protein match is: Glucose-6-phosphate/phosphate translocator-related (TAIR:AT5G33320.1)</t>
  </si>
  <si>
    <t>Drug/metabolite transporter | Triose phosphate/phosphoenolpyruvate translocator | Triose-phosphate transporter domain</t>
  </si>
  <si>
    <t>Tetratricopeptide repeat (TPR)-like superfamily protein; CONTAINS InterPro DOMAIN/s: Pentatricopeptide repeat (InterPro:IPR002885); BEST Arabidopsis thaliana protein match is: Pentatricopeptide repeat (PPR) superfamily protein (TAIR:AT1G11290.1)</t>
  </si>
  <si>
    <t>Galactose mutarotase-like superfamily protein</t>
  </si>
  <si>
    <t>Galactose mutarotase-like superfamily protein; FUNCTIONS IN: isomerase activity, carbohydrate binding, aldose 1-epimerase activity, catalytic activity; INVOLVED IN: galactose metabolic process, carbohydrate metabolic process; LOCATED IN: cellular_component unknown; EXPRESSED IN: 22 plant structures; EXPRESSED DURING: 13 growth stages; CONTAINS InterPro DOMAIN/s: Glycoside hydrolase-type carbohydrate-binding (InterPro:IPR011013), Aldose 1-epimerase (InterPro:IPR008183), Glycoside hydrolase-type carbohydrate-binding, subgroup (InterPro:IPR014718); BEST Arabidopsis thaliana protein match is: aldose 1-epimerase family protein (TAIR:AT5G14500.1)</t>
  </si>
  <si>
    <t>Aldose 1-/Glucose-6-phosphate 1-epimerase | Galactose mutarotase-like domain | Glucose-6-phosphate 1-epimerase | Glycoside hydrolase-type carbohydrate-binding, subgroup</t>
  </si>
  <si>
    <t>glucuronokinase G</t>
  </si>
  <si>
    <t>glucuronokinase G (GLCAK); FUNCTIONS IN: poly(U) RNA binding, glucuronokinase activity, ATP binding; INVOLVED IN: cell wall biogenesis, inositol metabolic process, pollen tube development; LOCATED IN: cytoplasm; EXPRESSED IN: 24 plant structures; EXPRESSED DURING: 15 growth stages; CONTAINS InterPro DOMAIN/s: Mevalonate/galactokinase (InterPro:IPR006206), Ribosomal protein S5 domain 2-type fold (InterPro:IPR020568), GHMP kinase (InterPro:IPR006204), Ribosomal protein S5 domain 2-type fold, subgroup (InterPro:IPR014721), GHMP kinase, C-terminal (InterPro:IPR013750); BEST Arabidopsis thaliana protein match is: GHMP kinase family protein (TAIR:AT5G14470.1)</t>
  </si>
  <si>
    <t>GHMP kinase N-terminal domain | GHMP kinase, C-terminal domain | Mevalonate/galactokinase | Ribosomal protein S5 domain 2-type fold | Ribosomal protein S5 domain 2-type fold, subgroup</t>
  </si>
  <si>
    <t>RING domain ligase1</t>
  </si>
  <si>
    <t>RING domain ligase1 (RGLG1); FUNCTIONS IN: zinc ion binding; INVOLVED IN: N-terminal protein myristoylation, cytokinin metabolic process, auxin metabolic process; LOCATED IN: plasma membrane; EXPRESSED IN: 28 plant structures; EXPRESSED DURING: 15 growth stages; CONTAINS InterPro DOMAIN/s: Zinc finger, RING-type (InterPro:IPR001841), Copine (InterPro:IPR010734), von Willebrand factor, type A (InterPro:IPR002035); BEST Arabidopsis thaliana protein match is: RING domain ligase2 (TAIR:AT5G14420.2)</t>
  </si>
  <si>
    <t>S-adenosyl-L-methionine-dependent methyltransferases superfamily protein; FUNCTIONS IN: methyltransferase activity; INVOLVED IN: metabolic process; LOCATED IN: cellular_component unknown; EXPRESSED IN: 21 plant structures; EXPRESSED DURING: 13 growth stages; CONTAINS InterPro DOMAIN/s: Methyltransferase type 11 (InterPro:IPR013216); BEST Arabidopsis thaliana protein match is: S-adenosyl-L-methionine-dependent methyltransferases superfamily protein (TAIR:AT4G29590.1)</t>
  </si>
  <si>
    <t>Ribosomal protein L13 family protein</t>
  </si>
  <si>
    <t>Ribosomal protein L13 family protein; FUNCTIONS IN: structural constituent of ribosome; INVOLVED IN: translation; LOCATED IN: ribosome, intracellular, large ribosomal subunit; EXPRESSED IN: 22 plant structures; EXPRESSED DURING: 13 growth stages; CONTAINS InterPro DOMAIN/s: Ribosomal protein L13, bacterial-type (InterPro:IPR005823), Ribosomal protein L13 (InterPro:IPR005822); BEST Arabidopsis thaliana protein match is: Ribosomal protein L13 family protein (TAIR:AT1G78630.1)</t>
  </si>
  <si>
    <t>Ribosomal protein L13 | Ribosomal protein L13 domain | Ribosomal protein L13, bacterial-type</t>
  </si>
  <si>
    <t>Ribosome recycling factor</t>
  </si>
  <si>
    <t>Ribosome recycling factor; INVOLVED IN: translational termination, translation; LOCATED IN: mitochondrion; EXPRESSED IN: 19 plant structures; EXPRESSED DURING: 13 growth stages; CONTAINS InterPro DOMAIN/s: Ribosome recycling factor, bacterial-like (InterPro:IPR015998), Ribosome recycling factor (InterPro:IPR002661); BEST Arabidopsis thaliana protein match is: ribosome recycling factor, chloroplast precursor (TAIR:AT3G63190.1)</t>
  </si>
  <si>
    <t>Ribosome recycling factor | Ribosome recycling factor domain</t>
  </si>
  <si>
    <t>SWIB/MDM2 domain superfamily protein; CONTAINS InterPro DOMAIN/s: SWIB/MDM2 domain (InterPro:IPR003121); BEST Arabidopsis thaliana protein match is: SWIB/MDM2 domain superfamily protein (TAIR:AT5G14170.1)</t>
  </si>
  <si>
    <t>SWIB/MDM2 domain</t>
  </si>
  <si>
    <t>Major facilitator superfamily protein; EXPRESSED IN: 23 plant structures; EXPRESSED DURING: 13 growth stages; CONTAINS InterPro DOMAIN/s: Nodulin-like (InterPro:IPR010658), Major facilitator superfamily, general substrate transporter (InterPro:IPR016196); BEST Arabidopsis thaliana protein match is: Major facilitator superfamily protein (TAIR:AT5G14120.1)</t>
  </si>
  <si>
    <t>Major facilitator superfamily domain, general substrate transporter | Nodulin-like</t>
  </si>
  <si>
    <t>WRKY DNA-binding protein 45</t>
  </si>
  <si>
    <t>WRKY DNA-binding protein 45 (WRKY45); CONTAINS InterPro DOMAIN/s: DNA-binding WRKY (InterPro:IPR003657); BEST Arabidopsis thaliana protein match is: WRKY DNA-binding protein 75 (TAIR:AT5G13080.1)</t>
  </si>
  <si>
    <t>NAD(P)-binding Rossmann-fold superfamily protein; FUNCTIONS IN: oxidoreductase activity, binding, catalytic activity; INVOLVED IN: metabolic process; LOCATED IN: peroxisome; EXPRESSED IN: 23 plant structures; EXPRESSED DURING: 13 growth stages; CONTAINS InterPro DOMAIN/s: NAD(P)-binding domain (InterPro:IPR016040), Short-chain dehydrogenase/reductase SDR (InterPro:IPR002198); BEST Arabidopsis thaliana protein match is: NAD(P)-binding Rossmann-fold superfamily protein (TAIR:AT3G46170.1); BEST Arabidopsis thaliana protein match is: NAD(P)-binding Rossmann-fold superfamily protein (TAIR:AT3G55290.1); BEST Arabidopsis thaliana protein match is: NAD(P)-binding Rossmann-fold superfamily protein (TAIR:AT3G55290.2)</t>
  </si>
  <si>
    <t>P-loop containing nucleoside triphosphate hydrolases superfamily protein; FUNCTIONS IN: helicase activity, ATP binding, nucleic acid binding, ATP-dependent helicase activity; FUNCTIONS IN: helicase activity, ATP-dependent helicase activity, ATP binding, nucleic acid binding; FUNCTIONS IN: helicase activity, ATP-dependent helicase activity, nucleic acid binding, ATP binding; INVOLVED IN: biological_process unknown; LOCATED IN: cellular_component unknown; CONTAINS InterPro DOMAIN/s: DNA/RNA helicase, DEAD/DEAH box type, N-terminal (InterPro:IPR011545), DEAD-like helicase, N-terminal (InterPro:IPR014001), DNA/RNA helicase, C-terminal (InterPro:IPR001650), Helicase, superfamily 1/2, ATP-binding domain (InterPro:IPR014021); CONTAINS InterPro DOMAIN/s: DNA/RNA helicase, DEAD/DEAH box type, N-terminal (InterPro:IPR011545), RNA helicase, DEAD-box type, Q motif (InterPro:IPR014014), DEAD-like helicase, N-terminal (InterPro:IPR014001), DNA/RNA helicase, C-terminal (InterPro:IPR001650), Zinc finger, HIT-type (InterPro:IPR007529), Helicase, superfamily 1/2, ATP-binding domain (InterPro:IPR014021); BEST Arabidopsis thaliana protein match is: P-loop containing nucleoside triphosphate hydrolases superfamily protein (TAIR:AT2G42520.1)</t>
  </si>
  <si>
    <t>DEAD/DEAH box helicase domain | Helicase, C-terminal | Helicase, superfamily 1/2, ATP-binding domain | P-loop containing nucleoside triphosphate hydrolase | RNA helicase, DEAD-box type, Q motif | Zinc finger, HIT-type</t>
  </si>
  <si>
    <t>Cysteine proteinases superfamily protein; CONTAINS InterPro DOMAIN/s: Ovarian tumour, otubain (InterPro:IPR003323); BEST Arabidopsis thaliana protein match is: Cysteine proteinases superfamily protein (TAIR:AT3G22260.1)</t>
  </si>
  <si>
    <t>Ovarian tumour, otubain</t>
  </si>
  <si>
    <t>AFP2 (ABI five-binding protein 2) family protein</t>
  </si>
  <si>
    <t>TWO OR MORE ABRES-CONTAINING GENE 2 (TMAC2); CONTAINS InterPro DOMAIN/s: Protein of unknown function DUF1675 (InterPro:IPR012463); BEST Arabidopsis thaliana protein match is: ABI five binding protein 3 (TAIR:AT3G29575.4)</t>
  </si>
  <si>
    <t>Ribosomal protein L39 family protein</t>
  </si>
  <si>
    <t>Ribosomal protein L39 family protein; FUNCTIONS IN: structural constituent of ribosome; INVOLVED IN: translation; LOCATED IN: ribosome, cytosolic large ribosomal subunit; EXPRESSED IN: 23 plant structures; EXPRESSED DURING: 13 growth stages; CONTAINS InterPro DOMAIN/s: Ribosomal protein L39e, conserved site (InterPro:IPR020083), Ribosomal protein L39e (InterPro:IPR000077); BEST Arabidopsis thaliana protein match is: Ribosomal protein L39 family protein (TAIR:AT4G31985.1)</t>
  </si>
  <si>
    <t>Ribosomal protein L39e | Ribosomal protein L39e domain | Ribosomal protein L39e, conserved site</t>
  </si>
  <si>
    <t>unknown protein; CONTAINS InterPro DOMAIN/s: Protein of unknown function DUF2039 (InterPro:IPR019351)</t>
  </si>
  <si>
    <t>Protein of unknown function DUF2039</t>
  </si>
  <si>
    <t>O-fucosyltransferase family protein; CONTAINS InterPro DOMAIN/s: GDP-fucose protein O-fucosyltransferase (InterPro:IPR019378); BEST Arabidopsis thaliana protein match is: O-fucosyltransferase family protein (TAIR:AT5G15740.1)</t>
  </si>
  <si>
    <t>Regulator of chromosome condensation (RCC1) family protein; CONTAINS InterPro DOMAIN/s: Regulator of chromosome condensation/beta-lactamase-inhibitor protein II (InterPro:IPR009091), Regulator of chromosome condensation, RCC1 (InterPro:IPR000408); BEST Arabidopsis thaliana protein match is: Regulator of chromosome condensation (RCC1) family protein (TAIR:AT5G63860.1)</t>
  </si>
  <si>
    <t>Pentatricopeptide repeat (PPR) superfamily protein; FUNCTIONS IN: binding; INVOLVED IN: biological_process unknown; LOCATED IN: mitochondrion; CONTAINS InterPro DOMAIN/s: Pentatricopeptide repeat (InterPro:IPR002885), Tetratricopeptide-like helical (InterPro:IPR011990); BEST Arabidopsis thaliana protein match is: Tetratricopeptide repeat (TPR)-like superfamily protein (TAIR:AT4G39530.1)</t>
  </si>
  <si>
    <t>RING/U-box superfamily protein; FUNCTIONS IN: zinc ion binding; EXPRESSED IN: 24 plant structures; EXPRESSED DURING: 15 growth stages; CONTAINS InterPro DOMAIN/s: Zinc finger, RING-type (InterPro:IPR001841); BEST Arabidopsis thaliana protein match is: RING/U-box superfamily protein (TAIR:AT5G15820.1)</t>
  </si>
  <si>
    <t>CONSTANS-like 2</t>
  </si>
  <si>
    <t>CONSTANS-like 2 (COL2); FUNCTIONS IN: sequence-specific DNA binding transcription factor activity, zinc ion binding; INVOLVED IN: regulation of flower development; LOCATED IN: intracellular; EXPRESSED IN: 20 plant structures; EXPRESSED DURING: 13 growth stages; CONTAINS InterPro DOMAIN/s: CCT domain (InterPro:IPR010402), Zinc finger, B-box (InterPro:IPR000315); BEST Arabidopsis thaliana protein match is: B-box type zinc finger protein with CCT domain (TAIR:AT5G15840.1)</t>
  </si>
  <si>
    <t>TCP-1/cpn60 chaperonin family protein; FUNCTIONS IN: unfolded protein binding, ATP binding; INVOLVED IN: response to cadmium ion, response to zinc ion; LOCATED IN: membrane, cytoplasm; EXPRESSED IN: 23 plant structures; EXPRESSED DURING: 14 growth stages; CONTAINS InterPro DOMAIN/s: Chaperonin Cpn60/TCP-1 (InterPro:IPR002423), Chaperone, tailless complex polypeptide 1 (InterPro:IPR017998), T-complex protein 1, zeta subunit (InterPro:IPR012722), Chaperonin TCP-1, conserved site (InterPro:IPR002194); BEST Arabidopsis thaliana protein match is: TCP-1/cpn60 chaperonin family protein (TAIR:AT5G16070.1)</t>
  </si>
  <si>
    <t>Chaperone tailless complex polypeptide 1 (TCP-1) | Chaperonin Cpn60/TCP-1 | Chaperonin TCP-1, conserved site | GroEL-like apical domain | GroEL-like equatorial domain | T-complex protein 1, zeta subunit | TCP-1-like chaperonin intermediate domain</t>
  </si>
  <si>
    <t>Ribosomal protein S7e family protein; FUNCTIONS IN: structural constituent of ribosome; INVOLVED IN: translation; LOCATED IN: cytosolic small ribosomal subunit, cytosolic ribosome, chloroplast, membrane; EXPRESSED IN: 23 plant structures; EXPRESSED DURING: 16 growth stages; CONTAINS InterPro DOMAIN/s: Ribosomal protein S7e (InterPro:IPR000554); BEST Arabidopsis thaliana protein match is: Ribosomal protein S7e family protein (TAIR:AT5G16130.1)</t>
  </si>
  <si>
    <t>lipid phosphate phosphatase 3</t>
  </si>
  <si>
    <t>lipid phosphate phosphatase 3 (LPP3); FUNCTIONS IN: phosphatidate phosphatase activity; INVOLVED IN: phospholipid metabolic process; LOCATED IN: plasma membrane, integral to plasma membrane; EXPRESSED IN: 24 plant structures; EXPRESSED DURING: 14 growth stages; CONTAINS InterPro DOMAIN/s: Phosphatidic acid phosphatase/chloroperoxidase, N-terminal (InterPro:IPR016118), Phosphatidic acid phosphatase type 2/haloperoxidase (InterPro:IPR000326); BEST Arabidopsis thaliana protein match is: phosphatidic acid phosphatase 1 (TAIR:AT2G01180.1)</t>
  </si>
  <si>
    <t>Lipid phosphate phosphatase, plant | Phosphatidic acid phosphatase type 2/haloperoxidase</t>
  </si>
  <si>
    <t>unknown protein; BEST Arabidopsis thaliana protein match is: unknown protein (TAIR:AT5G16250.1)</t>
  </si>
  <si>
    <t>Tetratricopeptide repeat (TPR)-like superfamily protein; FUNCTIONS IN: molecular_function unknown; INVOLVED IN: biological_process unknown; LOCATED IN: chloroplast; EXPRESSED IN: 20 plant structures; EXPRESSED DURING: 13 growth stages; CONTAINS InterPro DOMAIN/s: Pentatricopeptide repeat (InterPro:IPR002885); BEST Arabidopsis thaliana protein match is: Pentatricopeptide repeat (PPR) superfamily protein (TAIR:AT1G62680.1)</t>
  </si>
  <si>
    <t>nijmegen breakage syndrome 1</t>
  </si>
  <si>
    <t>nijmegen breakage syndrome 1 (NBS1); CONTAINS InterPro DOMAIN/s: SMAD/FHA domain (InterPro:IPR008984), Forkhead-associated (FHA) domain (InterPro:IPR000253)</t>
  </si>
  <si>
    <t>Forkhead-associated (FHA) domain | SMAD/FHA domain</t>
  </si>
  <si>
    <t>nodulin MtN21 /EamA-like transporter family protein; LOCATED IN: chloroplast, membrane; EXPRESSED IN: 22 plant structures; EXPRESSED DURING: 13 growth stages; CONTAINS InterPro DOMAIN/s: Protein of unknown function DUF6, transmembrane (InterPro:IPR000620)</t>
  </si>
  <si>
    <t>thioredoxin F-type 1</t>
  </si>
  <si>
    <t>thioredoxin F-type 1 (TRXF1); FUNCTIONS IN: enzyme activator activity; INVOLVED IN: positive regulation of catalytic activity; LOCATED IN: chloroplast, chloroplast stroma; EXPRESSED IN: 23 plant structures; EXPRESSED DURING: 13 growth stages; CONTAINS InterPro DOMAIN/s: Thioredoxin fold (InterPro:IPR012335), Thioredoxin-like subdomain (InterPro:IPR006662), Thioredoxin, core (InterPro:IPR015467), Thioredoxin-like (InterPro:IPR017936), Thioredoxin domain (InterPro:IPR013766), Thioredoxin-like fold (InterPro:IPR012336), Thioredoxin, conserved site (InterPro:IPR017937); BEST Arabidopsis thaliana protein match is: thioredoxin F2 (TAIR:AT5G16400.1)</t>
  </si>
  <si>
    <t>Class II aaRS and biotin synthetases superfamily protein</t>
  </si>
  <si>
    <t>Class II aaRS and biotin synthetases superfamily protein; FUNCTIONS IN: histidine-tRNA ligase activity, aminoacyl-tRNA ligase activity, nucleotide binding, ATP binding; INVOLVED IN: histidyl-tRNA aminoacylation, translation, tRNA aminoacylation for protein translation; LOCATED IN: chloroplast, cytoplasm; EXPRESSED IN: 22 plant structures; EXPRESSED DURING: 13 growth stages; CONTAINS InterPro DOMAIN/s: Histidyl-tRNA synthetase, class IIa, subgroup (InterPro:IPR015807), Aminoacyl-tRNA synthetase, class II (G/ H/ P/ S), conserved domain (InterPro:IPR002314), Anticodon-binding (InterPro:IPR004154), Histidyl-tRNA synthetase, class IIa (InterPro:IPR004516), Aminoacyl-tRNA synthetase, class II, conserved domain (InterPro:IPR006195); BEST Arabidopsis thaliana protein match is: Histidyl-tRNA synthetase 1 (TAIR:AT3G46100.1)</t>
  </si>
  <si>
    <t>Aminoacyl-tRNA synthetase, class II | Anticodon-binding | Histidine-tRNA ligase | Histidine-tRNA ligase/ATP phosphoribosyltransferase regulatory subunit</t>
  </si>
  <si>
    <t>zinc knuckle (CCHC-type) family protein; FUNCTIONS IN: zinc ion binding, nucleic acid binding; INVOLVED IN: cell cycle, replication fork protection, response to DNA damage stimulus; LOCATED IN: nucleus, chloroplast; EXPRESSED IN: 20 plant structures; EXPRESSED DURING: 15 growth stages; CONTAINS InterPro DOMAIN/s: Replication fork protection component Swi3 (InterPro:IPR012923), Zinc finger, CCHC-type (InterPro:IPR001878)</t>
  </si>
  <si>
    <t>Replication fork protection component Swi3 | Zinc finger, CCHC-type</t>
  </si>
  <si>
    <t>zinc finger protein 1</t>
  </si>
  <si>
    <t>zinc finger protein 1 (ZFN1); CONTAINS InterPro DOMAIN/s: Zinc finger, CCCH-type (InterPro:IPR000571); BEST Arabidopsis thaliana protein match is: zinc finger nuclease 3 (TAIR:AT5G16540.1)</t>
  </si>
  <si>
    <t>zinc ion binding; FUNCTIONS IN: zinc ion binding; INVOLVED IN: biological_process unknown; LOCATED IN: intracellular; EXPRESSED IN: 13 plant structures; EXPRESSED DURING: 4 anthesis, F mature embryo stage, petal differentiation and expansion stage, E expanded cotyledon stage, D bilateral stage; CONTAINS InterPro DOMAIN/s: Zinc finger, C2H2-like (InterPro:IPR015880)</t>
  </si>
  <si>
    <t>Inositol monophosphatase family protein</t>
  </si>
  <si>
    <t>VTC4; FUNCTIONS IN: 3'(2'),5'-bisphosphate nucleotidase activity, L-galactose-1-phosphate phosphatase activity, inositol or phosphatidylinositol phosphatase activity, inositol-1(or 4)-monophosphatase activity; INVOLVED IN: sulfur metabolic process, L-ascorbic acid biosynthetic process, response to karrikin, response to cold, inositol biosynthetic process; LOCATED IN: plasma membrane; EXPRESSED IN: 25 plant structures; EXPRESSED DURING: 13 growth stages; CONTAINS InterPro DOMAIN/s: Inositol monophosphatase, conserved site (InterPro:IPR020550), Inositol monophosphatase (InterPro:IPR000760), Inositol monophosphatase, Lithium-sensitive (InterPro:IPR020552), Inositol monophosphatase, metal-binding site (InterPro:IPR020583); CONTAINS InterPro DOMAIN/s: Inositol monophosphatase, conserved site (InterPro:IPR020550), Inositol monophosphatase (InterPro:IPR000760), Inositol monophosphatase, metal-binding site (InterPro:IPR020583); CONTAINS InterPro DOMAIN/s: Inositol monophosphatase, conserved site (InterPro:IPR020550), Inositol monophosphatase (InterPro:IPR000760), Inositol monophosphatase, metal-binding site (InterPro:IPR020583), Inositol monophosphatase, Lithium-sensitive (InterPro:IPR020552); BEST Arabidopsis thaliana protein match is: myo-inositol monophosphatase like 1 (TAIR:AT1G31190.1)</t>
  </si>
  <si>
    <t>Inositol monophosphatase | Inositol monophosphatase, Lithium-sensitive | Inositol monophosphatase, conserved site | Inositol monophosphatase, metal-binding site</t>
  </si>
  <si>
    <t>heat shock transcription factor A1E</t>
  </si>
  <si>
    <t>heat shock transcription factor A1E (HSFA1E); FUNCTIONS IN: DNA binding, sequence-specific DNA binding transcription factor activity; INVOLVED IN: regulation of transcription, DNA-dependent; LOCATED IN: nucleus; EXPRESSED IN: 12 plant structures; EXPRESSED DURING: 7 growth stages; CONTAINS InterPro DOMAIN/s: Winged helix-turn-helix transcription repressor DNA-binding (InterPro:IPR011991), Heat shock factor (HSF)-type, DNA-binding (InterPro:IPR000232); BEST Arabidopsis thaliana protein match is: heat shock factor 3 (TAIR:AT5G16820.2)</t>
  </si>
  <si>
    <t>Heat shock factor (HSF)-type, DNA-binding | Heat shock transcription factor family | Heat shock transcription factor, plant | Winged helix-turn-helix DNA-binding domain</t>
  </si>
  <si>
    <t>P-loop containing nucleoside triphosphate hydrolases superfamily protein; FUNCTIONS IN: ATPase activity, zinc ion binding; LOCATED IN: cell wall, plant-type cell wall; EXPRESSED IN: 14 plant structures; EXPRESSED DURING: 7 growth stages; CONTAINS InterPro DOMAIN/s: ATPase, AAA-type, core (InterPro:IPR003959), ATPase, AAA+ type, core (InterPro:IPR003593), Protein of unknown function DUF3523 (InterPro:IPR021911); BEST Arabidopsis thaliana protein match is: AAA-type ATPase family protein (TAIR:AT5G16930.1)</t>
  </si>
  <si>
    <t>AAA+ ATPase domain | ATPase family AAA domain-containing protein 3, domain of unknown function DUF3523 | ATPase, AAA-type, core | P-loop containing nucleoside triphosphate hydrolase</t>
  </si>
  <si>
    <t>unknown protein; BEST Arabidopsis thaliana protein match is: unknown protein (TAIR:AT5G17160.1)</t>
  </si>
  <si>
    <t>FUNCTIONS IN: molecular_function unknown; INVOLVED IN: intracellular protein transport; LOCATED IN: endomembrane system, integral to membrane, endoplasmic reticulum; EXPRESSED IN: 23 plant structures; EXPRESSED DURING: 15 growth stages; CONTAINS InterPro DOMAIN/s: B-cell receptor-associated 31-like (InterPro:IPR008417); BEST Arabidopsis thaliana protein match is: unknown protein (TAIR:AT5G17190.1)</t>
  </si>
  <si>
    <t>B-cell receptor-associated protein 29/31</t>
  </si>
  <si>
    <t>Got1/Sft2-like vescicle transport protein family</t>
  </si>
  <si>
    <t>Got1/Sft2-like vescicle transport protein family; FUNCTIONS IN: molecular_function unknown; INVOLVED IN: vesicle-mediated transport; LOCATED IN: cellular_component unknown; EXPRESSED IN: 20 plant structures; EXPRESSED DURING: 13 growth stages; CONTAINS InterPro DOMAIN/s: Vesicle transport protein, Got1/SFT2-like (InterPro:IPR007305); BEST Arabidopsis thaliana protein match is: Got1/Sft2-like vescicle transport protein family (TAIR:AT5G01430.2)</t>
  </si>
  <si>
    <t>Vesicle transport protein, Got1/SFT2-like</t>
  </si>
  <si>
    <t>expansin A13</t>
  </si>
  <si>
    <t>expansin A13 (EXPA13); INVOLVED IN: plant-type cell wall modification involved in multidimensional cell growth, unidimensional cell growth, plant-type cell wall loosening; LOCATED IN: extracellular region; EXPRESSED IN: 23 plant structures; EXPRESSED DURING: 13 growth stages; CONTAINS InterPro DOMAIN/s: Barwin-related endoglucanase (InterPro:IPR009009), Pollen allergen, N-terminal (InterPro:IPR014734), Expansin (InterPro:IPR002963), Rare lipoprotein A (InterPro:IPR005132), Expansin/Lol pI (InterPro:IPR007118), Expansin 45, endoglucanase-like (InterPro:IPR007112), Pollen allergen/expansin, C-terminal (InterPro:IPR007117); BEST Arabidopsis thaliana protein match is: expansin A16 (TAIR:AT3G55500.1)</t>
  </si>
  <si>
    <t>Adenine nucleotide alpha hydrolases-like superfamily protein</t>
  </si>
  <si>
    <t>Adenine nucleotide alpha hydrolases-like superfamily protein; INVOLVED IN: response to stress; LOCATED IN: plasma membrane, membrane; EXPRESSED IN: 23 plant structures; EXPRESSED DURING: 13 growth stages; CONTAINS InterPro DOMAIN/s: UspA (InterPro:IPR006016), Rossmann-like alpha/beta/alpha sandwich fold (InterPro:IPR014729); CONTAINS InterPro DOMAIN/s: UspA (InterPro:IPR006016), Rossmann-like alpha/beta/alpha sandwich fold (InterPro:IPR014729), Universal stress protein A (InterPro:IPR006015); BEST Arabidopsis thaliana protein match is: Adenine nucleotide alpha hydrolases-like superfamily protein (TAIR:AT3G53990.1)</t>
  </si>
  <si>
    <t>Rossmann-like alpha/beta/alpha sandwich fold | Universal stress protein A | UspA</t>
  </si>
  <si>
    <t>LUC7 related protein</t>
  </si>
  <si>
    <t>unfertilized embryo sac 6 (UNE6); CONTAINS InterPro DOMAIN/s: LUC7 related (InterPro:IPR004882); BEST Arabidopsis thaliana protein match is: LUC7 related protein (TAIR:AT5G17440.1)</t>
  </si>
  <si>
    <t>Tetratricopeptide repeat (TPR)-like superfamily protein; CONTAINS InterPro DOMAIN/s: Pentatricopeptide repeat (InterPro:IPR002885); BEST Arabidopsis thaliana protein match is: Pentatricopeptide repeat (PPR) superfamily protein (TAIR:AT4G18750.1)</t>
  </si>
  <si>
    <t>ribosomal protein S2</t>
  </si>
  <si>
    <t>ribosomal protein S2 (RPS2); CONTAINS InterPro DOMAIN/s: Ribosomal protein S2 (InterPro:IPR001865), Ribosomal protein S2, conserved site (InterPro:IPR018130), Ribosomal protein S2, bacteria/mitochondria/plastid (InterPro:IPR005706)</t>
  </si>
  <si>
    <t>Ribosomal protein S2 | Ribosomal protein S2, bacteria/mitochondria/plastid | Ribosomal protein S2, conserved site | Ribosomal protein S2, flavodoxin-like domain</t>
  </si>
  <si>
    <t>H/ACA ribonucleoprotein complex, subunit Gar1/Naf1 protein</t>
  </si>
  <si>
    <t>H/ACA ribonucleoprotein complex, subunit Gar1/Naf1 protein; FUNCTIONS IN: snoRNA binding, pseudouridine synthase activity, RNA binding; LOCATED IN: chloroplast thylakoid membrane, nucleolus; EXPRESSED IN: 23 plant structures; EXPRESSED DURING: 13 growth stages; CONTAINS InterPro DOMAIN/s: H/ACA ribonucleoprotein complex, subunit Gar1, eukaryote (InterPro:IPR021154), H/ACA ribonucleoprotein complex, subunit Gar1/Naf1 (InterPro:IPR007504); BEST Arabidopsis thaliana protein match is: H/ACA ribonucleoprotein complex, subunit Gar1/Naf1 protein (TAIR:AT5G18180.1)</t>
  </si>
  <si>
    <t>H/ACA ribonucleoprotein complex, subunit Gar1 | H/ACA ribonucleoprotein complex, subunit Gar1/Naf1 | Translation protein, beta-barrel domain</t>
  </si>
  <si>
    <t>protein kinase-related; BEST Arabidopsis thaliana protein match is: Protein kinase family protein (TAIR:AT3G03940.1)</t>
  </si>
  <si>
    <t>evolutionarily conserved C-terminal region 1</t>
  </si>
  <si>
    <t>evolutionarily conserved C-terminal region 1 (ECT1); CONTAINS InterPro DOMAIN/s: YTH domain (InterPro:IPR007275); BEST Arabidopsis thaliana protein match is: evolutionarily conserved C-terminal region 3 (TAIR:AT5G61020.1)</t>
  </si>
  <si>
    <t>TCP-1/cpn60 chaperonin family protein; FUNCTIONS IN: unfolded protein binding, ATP binding; INVOLVED IN: protein folding, cellular protein metabolic process; LOCATED IN: membrane; EXPRESSED IN: 23 plant structures; EXPRESSED DURING: 13 growth stages; CONTAINS InterPro DOMAIN/s: Chaperonin Cpn60/TCP-1 (InterPro:IPR002423), Chaperone, tailless complex polypeptide 1 (InterPro:IPR017998), Chaperonin TCP-1, conserved site (InterPro:IPR002194), T-complex protein 1, theta subunit (InterPro:IPR012721); BEST Arabidopsis thaliana protein match is: TCP-1/cpn60 chaperonin family protein (TAIR:AT3G18190.1)</t>
  </si>
  <si>
    <t>Chaperone tailless complex polypeptide 1 (TCP-1) | Chaperonin Cpn60/TCP-1 | Chaperonin TCP-1, conserved site | GroEL-like apical domain | GroEL-like equatorial domain | T-complex protein 1, theta subunit | TCP-1-like chaperonin intermediate domain</t>
  </si>
  <si>
    <t>O-Glycosyl hydrolases family 17 protein; FUNCTIONS IN: cation binding, hydrolase activity, hydrolyzing O-glycosyl compounds, catalytic activity; INVOLVED IN: carbohydrate metabolic process; LOCATED IN: anchored to membrane; EXPRESSED IN: 11 plant structures; EXPRESSED DURING: L mature pollen stage, LP.06 six leaves visible, M germinated pollen stage, LP.04 four leaves visible, 4 anthesis; CONTAINS InterPro DOMAIN/s: X8 (InterPro:IPR012946), Glycoside hydrolase, catalytic core (InterPro:IPR017853), Glycoside hydrolase, family 17 (InterPro:IPR000490), Glycoside hydrolase, subgroup, catalytic core (InterPro:IPR013781); BEST Arabidopsis thaliana protein match is: O-Glycosyl hydrolases family 17 protein (TAIR:AT5G18220.1)</t>
  </si>
  <si>
    <t>Homeodomain-like superfamily protein; FUNCTIONS IN: sequence-specific DNA binding transcription factor activity; INVOLVED IN: regulation of transcription; EXPRESSED IN: 9 plant structures; EXPRESSED DURING: 4 anthesis, 4 leaf senescence stage, petal differentiation and expansion stage; CONTAINS InterPro DOMAIN/s: Homeodomain-like (InterPro:IPR009057), Myb, DNA-binding (InterPro:IPR014778), HTH transcriptional regulator, Myb-type, DNA-binding (InterPro:IPR017930), Myb-like DNA-binding domain, SHAQKYF class (InterPro:IPR006447), Homeodomain-related (InterPro:IPR012287); CONTAINS InterPro DOMAIN/s: Homeodomain-like (InterPro:IPR009057), Myb, DNA-binding (InterPro:IPR014778), Myb-like DNA-binding domain, SHAQKYF class (InterPro:IPR006447), HTH transcriptional regulator, Myb-type, DNA-binding (InterPro:IPR017930), Homeodomain-related (InterPro:IPR012287); BEST Arabidopsis thaliana protein match is: myb-related protein 1 (TAIR:AT5G18240.2); BEST Arabidopsis thaliana protein match is: myb-related protein 1 (TAIR:AT5G18240.4)</t>
  </si>
  <si>
    <t>glutamate receptor 1.1</t>
  </si>
  <si>
    <t>glutamate receptor 1.1 (GLR1.1); FUNCTIONS IN: intracellular ligand-gated ion channel activity, cation channel activity; INVOLVED IN: cellular calcium ion homeostasis, response to light stimulus, cellular cation homeostasis; LOCATED IN: endomembrane system, membrane; EXPRESSED IN: 16 plant structures; EXPRESSED DURING: 9 growth stages; CONTAINS InterPro DOMAIN/s: Extracellular solute-binding protein, family 3 (InterPro:IPR001638), Ionotropic glutamate receptor (InterPro:IPR001320), Extracellular ligand-binding receptor (InterPro:IPR001828), Glutamate receptor-related (InterPro:IPR015683), Ionotropic glutamate-like receptor, plant (InterPro:IPR017103); BEST Arabidopsis thaliana protein match is: glutamate receptor 1.3 (TAIR:AT5G48410.1)</t>
  </si>
  <si>
    <t>Ankyrin repeat family protein; CONTAINS InterPro DOMAIN/s: Ankyrin repeat-containing domain (InterPro:IPR020683), Ankyrin repeat (InterPro:IPR002110); BEST Arabidopsis thaliana protein match is: Ankyrin repeat family protein (TAIR:AT3G01750.1)</t>
  </si>
  <si>
    <t>plasmodesmata-located protein 4</t>
  </si>
  <si>
    <t>plasmodesmata-located protein 4 (PDLP4); CONTAINS InterPro DOMAIN/s: Protein of unknown function DUF26 (InterPro:IPR002902); BEST Arabidopsis thaliana protein match is: plasmodesmata-located protein 2 (TAIR:AT1G04520.1); BEST Arabidopsis thaliana protein match is: plasmodesmata-located protein 3 (TAIR:AT2G33330.1)</t>
  </si>
  <si>
    <t>embryo defective 2171 (emb2171); FUNCTIONS IN: structural constituent of ribosome; INVOLVED IN: translation, embryo development ending in seed dormancy; LOCATED IN: ribosome, cytosolic large ribosomal subunit; EXPRESSED IN: 23 plant structures; EXPRESSED DURING: 13 growth stages; CONTAINS InterPro DOMAIN/s: Ribosomal protein L14b/L23e (InterPro:IPR000218), Ribosomal protein L14 conserved site (InterPro:IPR019972); BEST Arabidopsis thaliana protein match is: Ribosomal protein L14p/L23e family protein (TAIR:AT2G33370.1)</t>
  </si>
  <si>
    <t>pseudogene, putative polyribonucleotide phophorylase, similar to polyribonucleotide phophorylase GB:AAC49669 from (Spinacia oleracea); blastp match of 58% identity and 7.3e-14 P-value to PIR|S64680|S64680 exoribonuclease 100 RNP - spinach</t>
  </si>
  <si>
    <t>peroxin-12</t>
  </si>
  <si>
    <t>peroxin-12 (PEX12); FUNCTIONS IN: zinc ion binding; INVOLVED IN: protein import into peroxisome matrix, fatty acid beta-oxidation, peroxisome organization, embryonic morphogenesis; LOCATED IN: peroxisomal membrane, peroxisome; EXPRESSED IN: 22 plant structures; EXPRESSED DURING: 10 growth stages; CONTAINS InterPro DOMAIN/s: Zinc finger, RING-type (InterPro:IPR001841), Pex, N-terminal (InterPro:IPR006845), Peroxisome assembly, p12 (InterPro:IPR017375)</t>
  </si>
  <si>
    <t>Peroxisome assembly protein 12 | Pex, N-terminal | Zinc finger, RING-type | Zinc finger, RING/FYVE/PHD-type</t>
  </si>
  <si>
    <t>unknown protein; INVOLVED IN: biological_process unknown; LOCATED IN: chloroplast stroma, chloroplast; EXPRESSED IN: 22 plant structures; EXPRESSED DURING: 13 growth stages; BEST Arabidopsis thaliana protein match is: unknown protein (TAIR:AT5G28500.1)</t>
  </si>
  <si>
    <t>Nucleotidylyl transferase superfamily protein; FUNCTIONS IN: nucleotide binding, aminoacyl-tRNA ligase activity, tryptophan-tRNA ligase activity, ATP binding; FUNCTIONS IN: nucleotide binding, tryptophan-tRNA ligase activity, aminoacyl-tRNA ligase activity, ATP binding; FUNCTIONS IN: tryptophan-tRNA ligase activity, nucleotide binding, aminoacyl-tRNA ligase activity, ATP binding; INVOLVED IN: tRNA aminoacylation for protein translation, tryptophanyl-tRNA aminoacylation; LOCATED IN: cytosol; EXPRESSED IN: 24 plant structures; EXPRESSED DURING: 14 growth stages; CONTAINS InterPro DOMAIN/s: Aminoacyl-tRNA synthetase, class I, conserved site (InterPro:IPR001412), Rossmann-like alpha/beta/alpha sandwich fold (InterPro:IPR014729), Tryptophanyl-tRNA synthetase, class Ib (InterPro:IPR002306), Aminoacyl-tRNA synthetase, class Ib (InterPro:IPR002305)</t>
  </si>
  <si>
    <t>Aminoacyl-tRNA synthetase, class I, conserved site | Aminoacyl-tRNA synthetase, class Ic | Rossmann-like alpha/beta/alpha sandwich fold | Tryptophan-tRNA ligase</t>
  </si>
  <si>
    <t>RNA-binding KH domain-containing protein</t>
  </si>
  <si>
    <t>flowering locus KH domain (FLK); FUNCTIONS IN: RNA binding, nucleic acid binding; INVOLVED IN: positive regulation of flower development; LOCATED IN: nucleus; EXPRESSED IN: 23 plant structures; EXPRESSED DURING: 13 growth stages; CONTAINS InterPro DOMAIN/s: K Homology, type 1, subgroup (InterPro:IPR018111), K Homology (InterPro:IPR004087), K Homology, type 1 (InterPro:IPR004088); BEST Arabidopsis thaliana protein match is: RNA-binding KH domain-containing protein (TAIR:AT4G26000.1)</t>
  </si>
  <si>
    <t>Alba DNA/RNA-binding protein; FUNCTIONS IN: nucleic acid binding; INVOLVED IN: biological_process unknown; EXPRESSED IN: 16 plant structures; EXPRESSED DURING: 8 growth stages; CONTAINS InterPro DOMAIN/s: Alba, DNA/RNA-binding protein (InterPro:IPR002775), Uncharacterised conserved protein UCP030333, DNA/RNA-binding Alba-related (InterPro:IPR014560); BEST Arabidopsis thaliana protein match is: Alba DNA/RNA-binding protein (TAIR:AT1G29250.1)</t>
  </si>
  <si>
    <t>WVD2-like 1</t>
  </si>
  <si>
    <t>WVD2-like 1 (WDL1); FUNCTIONS IN: molecular_function unknown; INVOLVED IN: circumnutation, root morphogenesis; LOCATED IN: cytoplasm; EXPRESSED IN: 25 plant structures; EXPRESSED DURING: 15 growth stages; CONTAINS InterPro DOMAIN/s: Xklp2 targeting protein (InterPro:IPR009675); BEST Arabidopsis thaliana protein match is: TPX2 (targeting protein for Xklp2) protein family (TAIR:AT5G28646.2)</t>
  </si>
  <si>
    <t>Tetratricopeptide repeat (TPR)-like superfamily protein; FUNCTIONS IN: molecular_function unknown; INVOLVED IN: biological_process unknown; LOCATED IN: mitochondrion; EXPRESSED IN: 21 plant structures; EXPRESSED DURING: 11 growth stages; CONTAINS InterPro DOMAIN/s: Pentatricopeptide repeat (InterPro:IPR002885); BEST Arabidopsis thaliana protein match is: Tetratricopeptide repeat (TPR)-like superfamily protein (TAIR:AT2G29760.1)</t>
  </si>
  <si>
    <t>Pentatricopeptide repeat (PPR-like) superfamily protein; INVOLVED IN: biological_process unknown; LOCATED IN: chloroplast; EXPRESSED IN: 21 plant structures; EXPRESSED DURING: 13 growth stages; CONTAINS InterPro DOMAIN/s: Pentatricopeptide repeat (InterPro:IPR002885); BEST Arabidopsis thaliana protein match is: Pentatricopeptide repeat (PPR-like) superfamily protein (TAIR:AT1G09900.1)</t>
  </si>
  <si>
    <t>Pseudouridine synthase family protein; FUNCTIONS IN: pseudouridine synthase activity; INVOLVED IN: pseudouridine synthesis, RNA modification; EXPRESSED IN: 21 plant structures; EXPRESSED DURING: 13 growth stages; CONTAINS InterPro DOMAIN/s: Pseudouridine synthase, catalytic domain (InterPro:IPR020103), Pseudouridine synthase, TruD (InterPro:IPR001656), Pseudouridine synthase TruD, eukaryotic (InterPro:IPR017091), Pseudouridine synthase, TruD, insertion domain (InterPro:IPR011760)</t>
  </si>
  <si>
    <t>Pseudouridine synthase TruD, eukaryotic | Pseudouridine synthase, TruD | Pseudouridine synthase, TruD, insertion domain | Pseudouridine synthase, catalytic domain</t>
  </si>
  <si>
    <t>Ribosomal protein S3Ae</t>
  </si>
  <si>
    <t>Ribosomal protein S3Ae; FUNCTIONS IN: structural constituent of ribosome; INVOLVED IN: translation; LOCATED IN: cytosolic small ribosomal subunit, cytosolic ribosome, plasma membrane, chloroplast; EXPRESSED IN: 27 plant structures; EXPRESSED DURING: 16 growth stages; CONTAINS InterPro DOMAIN/s: Ribosomal protein S3Ae, conserved site (InterPro:IPR018281), Ribosomal protein S3Ae (InterPro:IPR001593); BEST Arabidopsis thaliana protein match is: Ribosomal protein S3Ae (TAIR:AT4G34670.1)</t>
  </si>
  <si>
    <t>40S ribosomal protein S1/3, eukaryotes | Ribosomal protein S3Ae | Ribosomal protein S3Ae, conserved site</t>
  </si>
  <si>
    <t>DNA-damage-repair/toleration protein (DRT102)</t>
  </si>
  <si>
    <t>DNA-DAMAGE-REPAIR/TOLERATION 2 (DRT102); INVOLVED IN: response to UV, photoreactive repair, response to cold; LOCATED IN: nucleus, cytoplasm; EXPRESSED IN: 23 plant structures; EXPRESSED DURING: 13 growth stages; CONTAINS InterPro DOMAIN/s: Ribose/galactose isomerase (InterPro:IPR003500), DNA-damage-repair/toleration protein, DRT102 (InterPro:IPR012100), Cupin 2, conserved barrel (InterPro:IPR013096), Cupin, RmlC-type (InterPro:IPR011051), RmlC-like jelly roll fold (InterPro:IPR014710)</t>
  </si>
  <si>
    <t>Cupin 2, conserved barrel | DNA-damage-repair/toleration protein, DRT102 | RmlC-like cupin domain | RmlC-like jelly roll fold | Sugar-phosphate isomerase, RpiB/LacA/LacB family</t>
  </si>
  <si>
    <t>Uncharacterized conserved protein (DUF2358); FUNCTIONS IN: molecular_function unknown; INVOLVED IN: biological_process unknown; LOCATED IN: chloroplast; EXPRESSED IN: 22 plant structures; EXPRESSED DURING: 13 growth stages; CONTAINS InterPro DOMAIN/s: Protein of unknown function DUF2358 (InterPro:IPR018790); BEST Arabidopsis thaliana protein match is: Nuclear transport factor 2 (NTF2) family protein (TAIR:AT2G46100.1)</t>
  </si>
  <si>
    <t>Ribosomal protein S24e family protein</t>
  </si>
  <si>
    <t>Ribosomal protein S24e family protein; FUNCTIONS IN: structural constituent of ribosome, nucleotide binding; INVOLVED IN: translation, ribosome biogenesis; LOCATED IN: in 7 components; EXPRESSED IN: 26 plant structures; EXPRESSED DURING: 13 growth stages; CONTAINS InterPro DOMAIN/s: Ribosomal protein S24e (InterPro:IPR001976), Nucleotide-binding, alpha-beta plait (InterPro:IPR012677), Ribosomal S24e conserved site (InterPro:IPR018098); BEST Arabidopsis thaliana protein match is: Ribosomal protein S24e family protein (TAIR:AT5G28060.1)</t>
  </si>
  <si>
    <t>Nucleotide-binding, alpha-beta plait | Ribosomal S24e conserved site | Ribosomal protein L23/L15e core domain | Ribosomal protein S24e</t>
  </si>
  <si>
    <t>Domain of unknown function (DUF3444)</t>
  </si>
  <si>
    <t>FUNCTIONS IN: molecular_function unknown; INVOLVED IN: biological_process unknown; LOCATED IN: cellular_component unknown; EXPRESSED IN: 11 plant structures; EXPRESSED DURING: 6 growth stages; CONTAINS InterPro DOMAIN/s: Molecular chaperone, heat shock protein, Hsp40, DnaJ (InterPro:IPR015609); BEST Arabidopsis thaliana protein match is: Domain of unknown function (DUF3444) (TAIR:AT4G27980.1)</t>
  </si>
  <si>
    <t>Domain of unknown function DUF3444</t>
  </si>
  <si>
    <t>Transport protein particle (TRAPP) component</t>
  </si>
  <si>
    <t>Transport protein particle (TRAPP) component; CONTAINS InterPro DOMAIN/s: Transport protein particle (TRAPP) component (InterPro:IPR007194)</t>
  </si>
  <si>
    <t>NO signalling/Golgi transport  ligand-binding domain | Transport protein particle (TRAPP) component</t>
  </si>
  <si>
    <t>acyl carrier protein 1</t>
  </si>
  <si>
    <t>acyl carrier protein 1 (ACP1); FUNCTIONS IN: acyl carrier activity; INVOLVED IN: fatty acid biosynthetic process; LOCATED IN: chloroplast; EXPRESSED IN: 23 plant structures; EXPRESSED DURING: 14 growth stages; CONTAINS InterPro DOMAIN/s: Phosphopantetheine-binding (InterPro:IPR006163), Acyl carrier protein-like (InterPro:IPR009081), Acyl carrier protein (ACP) (InterPro:IPR003231), Phosphopantetheine attachment site (InterPro:IPR006162); BEST Arabidopsis thaliana protein match is: acyl carrier protein 5 (TAIR:AT5G27200.1)</t>
  </si>
  <si>
    <t>HASTY (HST); CONTAINS InterPro DOMAIN/s: Exportin-1/Importin-beta-like (InterPro:IPR013598), Armadillo-type fold (InterPro:IPR016024)</t>
  </si>
  <si>
    <t>Armadillo-like helical | Armadillo-type fold | Exportin-1/Importin-beta-like</t>
  </si>
  <si>
    <t>NOP56-like pre RNA processing ribonucleoprotein</t>
  </si>
  <si>
    <t>NOP56-like pre RNA processing ribonucleoprotein; FUNCTIONS IN: DNA binding; INVOLVED IN: biological_process unknown; LOCATED IN: nucleolus, membrane; EXPRESSED IN: 22 plant structures; EXPRESSED DURING: 13 growth stages; CONTAINS InterPro DOMAIN/s: Pre-mRNA processing ribonucleoprotein, snoRNA-binding domain (InterPro:IPR002687), NOP5, N-terminal (InterPro:IPR012974), NOSIC (InterPro:IPR012976); BEST Arabidopsis thaliana protein match is: NOP56-like pre RNA processing ribonucleoprotein (TAIR:AT5G27120.1)</t>
  </si>
  <si>
    <t>BEST Arabidopsis thaliana protein match is: Prefoldin chaperone subunit family protein (TAIR:AT5G27330.1)</t>
  </si>
  <si>
    <t>Major facilitator superfamily protein; FUNCTIONS IN: substrate-specific transmembrane transporter activity, carbohydrate transmembrane transporter activity, transporter activity, sugar:hydrogen symporter activity; INVOLVED IN: transport, transmembrane transport; LOCATED IN: integral to membrane, membrane;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Major facilitator superfamily protein (TAIR:AT3G05400.1)</t>
  </si>
  <si>
    <t>Major facilitator superfamily protein; FUNCTIONS IN: substrate-specific transmembrane transporter activity, carbohydrate transmembrane transporter activity, transporter activity, sugar:hydrogen symporter activity; INVOLVED IN: transport, transmembrane transport; LOCATED IN: integral to membrane, membrane; EXPRESSED IN: male gametophyte, pollen tube; EXPRESSED DURING: L mature pollen stage, M germinated pollen stage;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CONTAINS InterPro DOMAIN/s: Sugar transporter, conserved site (InterPro:IPR005829), Major facilitator superfamily (InterPro:IPR020846), Sugar/inositol transporter (InterPro:IPR003663), General substrate transporter (InterPro:IPR005828), Major facilitator superfamily, general substrate transporter (InterPro:IPR016196); BEST Arabidopsis thaliana protein match is: Major facilitator superfamily protein (TAIR:AT3G05160.1)</t>
  </si>
  <si>
    <t>GDSL-like Lipase/Acylhydrolase superfamily protein; FUNCTIONS IN: hydrolase activity, acting on ester bonds, carboxylesterase activity; INVOLVED IN: lipid metabolic process; LOCATED IN: apoplast; EXPRESSED IN: 19 plant structures; EXPRESSED DURING: 13 growth stages; CONTAINS InterPro DOMAIN/s: Lipase, GDSL (InterPro:IPR001087); BEST Arabidopsis thaliana protein match is: GDSL-like Lipase/Acylhydrolase superfamily protein (TAIR:AT1G54790.3)</t>
  </si>
  <si>
    <t>ATL6; FUNCTIONS IN: zinc ion binding; INVOLVED IN: response to chitin; LOCATED IN: plasma membrane; EXPRESSED IN: 22 plant structures; EXPRESSED DURING: 12 growth stages; CONTAINS InterPro DOMAIN/s: Zinc finger, RING-type (InterPro:IPR001841), Zinc finger, C3HC4 RING-type (InterPro:IPR018957); BEST Arabidopsis thaliana protein match is: carbon/nitrogen insensitive 1 (TAIR:AT5G27420.1)</t>
  </si>
  <si>
    <t>peroxisomal adenine nucleotide carrier 1</t>
  </si>
  <si>
    <t>peroxisomal adenine nucleotide carrier 1 (PNC1); CONTAINS InterPro DOMAIN/s: Mitochondrial substrate carrier (InterPro:IPR001993), Mitochondrial substrate/solute carrier (InterPro:IPR018108); BEST Arabidopsis thaliana protein match is: peroxisomal adenine nucleotide carrier 2 (TAIR:AT5G27520.1)</t>
  </si>
  <si>
    <t>Cyclin family protein</t>
  </si>
  <si>
    <t>Cyclin family protein; CONTAINS InterPro DOMAIN/s: Negative regulatory factor PREG (InterPro:IPR012389), Cyclin-like (InterPro:IPR011028), Cyclin-related 2 (InterPro:IPR013922); BEST Arabidopsis thaliana protein match is: cyclin p4;1 (TAIR:AT2G44740.1)</t>
  </si>
  <si>
    <t>Cyclin P/U | Cyclin PHO80-like | Cyclin-like</t>
  </si>
  <si>
    <t>Tetratricopeptide repeat (TPR)-like superfamily protein; CONTAINS InterPro DOMAIN/s: Pentatricopeptide repeat (InterPro:IPR002885); BEST Arabidopsis thaliana protein match is: Pentatricopeptide repeat (PPR) superfamily protein (TAIR:AT3G25970.1)</t>
  </si>
  <si>
    <t>Chaperone DnaJ-domain superfamily protein; FUNCTIONS IN: heat shock protein binding; INVOLVED IN: biological_process unknown; LOCATED IN: chloroplast; CONTAINS InterPro DOMAIN/s: Molecular chaperone, heat shock protein, Hsp40, DnaJ (InterPro:IPR015609), Heat shock protein DnaJ, N-terminal (InterPro:IPR001623); BEST Arabidopsis thaliana protein match is: DNAJ heat shock N-terminal domain-containing protein (TAIR:AT5G23240.1)</t>
  </si>
  <si>
    <t>receptor like protein 31</t>
  </si>
  <si>
    <t>receptor like protein 31 (RLP31); FUNCTIONS IN: kinase activity; INVOLVED IN: signal transduction, defense response; LOCATED IN: endomembrane system; EXPRESSED IN: 19 plant structures; EXPRESSED DURING: 13 growth stages; CONTAINS InterPro DOMAIN/s: Leucine-rich repeat-containing N-terminal domain, type 2 (InterPro:IPR013210), Leucine-rich repeat (InterPro:IPR001611); BEST Arabidopsis thaliana protein match is: receptor like protein 12 (TAIR:AT1G71400.1)</t>
  </si>
  <si>
    <t>Photosystem II reaction center PsbP family protein; FUNCTIONS IN: calcium ion binding; INVOLVED IN: photosynthesis; LOCATED IN: oxygen evolving complex, extrinsic to membrane; EXPRESSED IN: 21 plant structures; EXPRESSED DURING: 13 growth stages; CONTAINS InterPro DOMAIN/s: Photosystem II oxygen evolving complex protein PsbP (InterPro:IPR002683), Mog1/PsbP/DUF1795, alpha/beta/alpha sandwich (InterPro:IPR016124), Mog1/PsbP, alpha/beta/alpha sandwich (InterPro:IPR016123); BEST Arabidopsis thaliana protein match is: PsbP-like protein 1 (TAIR:AT3G55330.1)</t>
  </si>
  <si>
    <t>Actin-binding FH2 (formin homology 2) family protein</t>
  </si>
  <si>
    <t>Actin-binding FH2 (formin homology 2) family protein; FUNCTIONS IN: actin binding; INVOLVED IN: cellular component organization, actin cytoskeleton organization; LOCATED IN: endomembrane system; EXPRESSED IN: 20 plant structures; EXPRESSED DURING: 11 growth stages; CONTAINS InterPro DOMAIN/s: Actin-binding FH2/DRF autoregulatory (InterPro:IPR003104), Actin-binding FH2 (InterPro:IPR015425); BEST Arabidopsis thaliana protein match is: formin homolog 6 (TAIR:AT5G67470.1)</t>
  </si>
  <si>
    <t>Formin, FH2 domain</t>
  </si>
  <si>
    <t>cell cycle checkpoint control protein family</t>
  </si>
  <si>
    <t>RAD9; CONTAINS InterPro DOMAIN/s: Rad9 (InterPro:IPR007268), Cell cycle checkpoint, RAD9 (InterPro:IPR016552)</t>
  </si>
  <si>
    <t>Rad9 | Rad9/Ddc1</t>
  </si>
  <si>
    <t>Subunits of heterodimeric actin filament capping protein Capz superfamily; FUNCTIONS IN: actin binding; INVOLVED IN: actin cytoskeleton organization; LOCATED IN: F-actin capping protein complex; LOCATED IN: nucleus, F-actin capping protein complex; EXPRESSED IN: 24 plant structures; EXPRESSED DURING: 15 growth stages; CONTAINS InterPro DOMAIN/s: F-actin capping protein, alpha subunit, actin binding (InterPro:IPR018315), F-actin capping protein, alpha subunit (InterPro:IPR002189), F-actin capping protein, alpha subunit, conserved site (InterPro:IPR017865)</t>
  </si>
  <si>
    <t>F-actin capping protein, alpha subunit, conserved site | F-actin-capping protein subunit alpha</t>
  </si>
  <si>
    <t>ribosomal protein L18</t>
  </si>
  <si>
    <t>ribosomal protein L18 (RPL18); FUNCTIONS IN: structural constituent of ribosome; INVOLVED IN: translation; LOCATED IN: cytosolic large ribosomal subunit, plasma membrane, chloroplast, vacuole, large ribosomal subunit; EXPRESSED IN: 24 plant structures; EXPRESSED DURING: 13 growth stages; CONTAINS InterPro DOMAIN/s: Ribosomal protein L18e/L15 (InterPro:IPR021131), Ribosomal protein L18e (InterPro:IPR000039); BEST Arabidopsis thaliana protein match is: Ribosomal protein L18e/L15 superfamily protein (TAIR:AT5G27850.1)</t>
  </si>
  <si>
    <t>Ribosomal protein L18e | Ribosomal protein L18e/L15P</t>
  </si>
  <si>
    <t>Protein phosphatase 2C family protein; FUNCTIONS IN: protein serine/threonine phosphatase activity, catalytic activity; INVOLVED IN: response to water deprivation; LOCATED IN: cellular_component unknown; EXPRESSED IN: 22 plant structures; EXPRESSED DURING: 13 growth stages; CONTAINS InterPro DOMAIN/s: Protein phosphatase 2C-related (InterPro:IPR001932), Protein phosphatase 2C (InterPro:IPR015655), Protein phosphatase 2C, N-terminal (InterPro:IPR014045); BEST Arabidopsis thaliana protein match is: Protein phosphatase 2C family protein (TAIR:AT5G27930.2)</t>
  </si>
  <si>
    <t>Cystatin/monellin superfamily protein; CONTAINS InterPro DOMAIN/s: Cystatin-related, plant (InterPro:IPR006525); BEST Arabidopsis thaliana protein match is: Cystatin/monellin superfamily protein (TAIR:AT5G17090.1)</t>
  </si>
  <si>
    <t>Cystatin-related, plant</t>
  </si>
  <si>
    <t>nuclear factor Y, subunit A2</t>
  </si>
  <si>
    <t>nuclear factor Y, subunit A2 (NF-YA2); CONTAINS InterPro DOMAIN/s: CCAAT-binding transcription factor, subunit B (InterPro:IPR001289); BEST Arabidopsis thaliana protein match is: nuclear factor Y, subunit A10 (TAIR:AT5G06510.2)</t>
  </si>
  <si>
    <t>CCAAT-binding transcription factor, subunit B</t>
  </si>
  <si>
    <t>S locus-related glycoprotein 1 (SLR1) binding pollen coat protein family</t>
  </si>
  <si>
    <t>S locus-related glycoprotein 1 (SLR1) binding pollen coat protein family; LOCATED IN: endomembrane system; CONTAINS InterPro DOMAIN/s: S locus-related glycoprotein 1 binding pollen coat (InterPro:IPR010851); BEST Arabidopsis thaliana protein match is: unknown protein (TAIR:AT3G05730.1)</t>
  </si>
  <si>
    <t>unknown protein; FUNCTIONS IN: molecular_function unknown; INVOLVED IN: biological_process unknown; LOCATED IN: membrane; EXPRESSED IN: 17 plant structures; EXPRESSED DURING: 10 growth stages; BEST Arabidopsis thaliana protein match is: unknown protein (TAIR:AT5G26910.1); BEST Arabidopsis thaliana protein match is: unknown protein (TAIR:AT5G26910.3)</t>
  </si>
  <si>
    <t>C2H2 and C2HC zinc fingers superfamily protein</t>
  </si>
  <si>
    <t>C2H2 and C2HC zinc fingers superfamily protein; FUNCTIONS IN: zinc ion binding, nucleic acid binding; INVOLVED IN: biological_process unknown; EXPRESSED IN: 24 plant structures; LOCATED IN: intracellular; EXPRESSED DURING: 15 growth stages; CONTAINS InterPro DOMAIN/s: Zinc finger, U1-type (InterPro:IPR003604), Zinc finger, double-stranded RNA binding (InterPro:IPR022755); CONTAINS InterPro DOMAIN/s: Zinc finger, C2H2-like (InterPro:IPR015880), Zinc finger, U1-type (InterPro:IPR003604), Zinc finger, double-stranded RNA binding (InterPro:IPR022755)</t>
  </si>
  <si>
    <t>Zinc finger, C2H2-like | Zinc finger, U1-type</t>
  </si>
  <si>
    <t>anaphase-promoting complex/cyclosome 11</t>
  </si>
  <si>
    <t>anaphase-promoting complex/cyclosome 11 (APC11); FUNCTIONS IN: ubiquitin-protein ligase activity, zinc ion binding; INVOLVED IN: regulation of mitotic cell cycle; LOCATED IN: endomembrane system; CONTAINS InterPro DOMAIN/s: Zinc finger, RING-type (InterPro:IPR001841); BEST Arabidopsis thaliana protein match is: RING-box 1 (TAIR:AT5G20570.1)</t>
  </si>
  <si>
    <t>Low temperature and salt responsive protein family</t>
  </si>
  <si>
    <t>RARE-COLD-INDUCIBLE 2A (RCI2A); CONTAINS InterPro DOMAIN/s: Uncharacterised protein family UPF0057 (InterPro:IPR000612); BEST Arabidopsis thaliana protein match is: Low temperature and salt responsive protein family (TAIR:AT3G05890.1)</t>
  </si>
  <si>
    <t>Proteolipid membrane potential modulator</t>
  </si>
  <si>
    <t xml:space="preserve">Heavy metal transport/detoxification superfamily protein </t>
  </si>
  <si>
    <t>Heavy metal transport/detoxification superfamily protein ; FUNCTIONS IN: metal ion binding; INVOLVED IN: metal ion transport; LOCATED IN: cellular_component unknown; EXPRESSED IN: root; CONTAINS InterPro DOMAIN/s: Heavy metal transport/detoxification protein (InterPro:IPR006121); BEST Arabidopsis thaliana protein match is: Heavy metal transport/detoxification superfamily protein  (TAIR:AT5G26690.1)</t>
  </si>
  <si>
    <t>Heavy metal-associated domain, HMA</t>
  </si>
  <si>
    <t>Homeotic gene regulator</t>
  </si>
  <si>
    <t>ATCHR12; FUNCTIONS IN: helicase activity, DNA binding, nucleic acid binding, ATP binding; INVOLVED IN: response to water deprivation, response to salt stress, response to heat; LOCATED IN: cellular_component unknown; EXPRESSED IN: 24 plant structures; EXPRESSED DURING: 9 growth stages; CONTAINS InterPro DOMAIN/s: DEAD-like helicase, N-terminal (InterPro:IPR014001), DNA/RNA helicase, C-terminal (InterPro:IPR001650), Helicase, superfamily 1/2, ATP-binding domain (InterPro:IPR014021), SNF2-related (InterPro:IPR000330); BEST Arabidopsis thaliana protein match is: Homeotic gene regulator (TAIR:AT5G19310.1)</t>
  </si>
  <si>
    <t>Helicase, C-terminal | Helicase, superfamily 1/2, ATP-binding domain | P-loop containing nucleoside triphosphate hydrolase | SNF2-related | Snf2 ATP coupling domain</t>
  </si>
  <si>
    <t>NPK1-related protein kinase 3</t>
  </si>
  <si>
    <t>NPK1-related protein kinase 3 (NP3); FUNCTIONS IN: protein serine/threonine kinase activity, protein kinase activity, kinase activity, ATP binding; INVOLVED IN: cortical microtubule organization; LOCATED IN: apoplast; EXPRESSED IN: 21 plant structures; EXPRESSED DURING: 12 growth stages; CONTAINS InterPro DOMAIN/s: Mitogen activated protein kinase kinase kinase 3 (InterPro:IPR015748),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NPK1-related protein kinase 1 (TAIR:AT1G09000.1)</t>
  </si>
  <si>
    <t>Ribosomal protein L12/ ATP-dependent Clp protease adaptor protein ClpS family protein; FUNCTIONS IN: structural constituent of ribosome; INVOLVED IN: translation; LOCATED IN: ribosome, intracellular, large ribosomal subunit; EXPRESSED IN: 21 plant structures; EXPRESSED DURING: 13 growth stages; CONTAINS InterPro DOMAIN/s: Ribosomal protein L12, chloroplast (InterPro:IPR015608), Ribosomal protein L7/L12, C-terminal/adaptor protein ClpS-like (InterPro:IPR014719), Ribosomal protein L7/L12, C-terminal (InterPro:IPR013823); BEST Arabidopsis thaliana protein match is: Ribosomal protein L7/L12, oligomerisation;Ribosomal protein L7/L12, C-terminal/adaptor protein ClpS-like (TAIR:AT1G70190.2)</t>
  </si>
  <si>
    <t>Putative ribosomal protein L7/L12, plants | Ribosomal protein L7/L12 | Ribosomal protein L7/L12, C-terminal | Ribosomal protein L7/L12, C-terminal/adaptor protein ClpS-like</t>
  </si>
  <si>
    <t>SAC3/GANP/Nin1/mts3/eIF-3 p25 family; CONTAINS InterPro DOMAIN/s: SAC3/GANP/Nin1/mts3/eIF-3 p25 (InterPro:IPR005062); BEST Arabidopsis thaliana protein match is: SAC3/GANP/Nin1/mts3/eIF-3 p25 family (TAIR:AT3G54380.1)</t>
  </si>
  <si>
    <t>Ribosomal protein L33 family protein</t>
  </si>
  <si>
    <t>Ribosomal protein L33 family protein; FUNCTIONS IN: structural constituent of ribosome; INVOLVED IN: translation; LOCATED IN: ribosome, intracellular, large ribosomal subunit; CONTAINS InterPro DOMAIN/s: Ribosomal protein L33 (InterPro:IPR001705); BEST Arabidopsis thaliana protein match is: Ribosomal protein L33 family protein (TAIR:AT5G18790.1)</t>
  </si>
  <si>
    <t>Ribosomal protein L33 | Zinc-binding ribosomal protein</t>
  </si>
  <si>
    <t>embryo defective 2750 (EMB2750); INVOLVED IN: pollen tube development, embryo development ending in seed dormancy; LOCATED IN: chloroplast; CONTAINS InterPro DOMAIN/s: Pentatricopeptide repeat (InterPro:IPR002885); BEST Arabidopsis thaliana protein match is: Tetratricopeptide repeat (TPR)-like superfamily protein (TAIR:AT3G53170.1)</t>
  </si>
  <si>
    <t>ubiquitin family protein; CONTAINS InterPro DOMAIN/s: Ubiquitin (InterPro:IPR000626); BEST Arabidopsis thaliana protein match is: Ubiquitin-like superfamily protein (TAIR:AT4G01000.1)</t>
  </si>
  <si>
    <t>Sde2 N-terminal domain | Ubiquitin-related domain</t>
  </si>
  <si>
    <t>Plant neutral invertase family protein</t>
  </si>
  <si>
    <t>Plant neutral invertase family protein; FUNCTIONS IN: catalytic activity, beta-fructofuranosidase activity; INVOLVED IN: biological_process unknown; EXPRESSED IN: 23 plant structures; EXPRESSED DURING: 13 growth stages; CONTAINS InterPro DOMAIN/s: Plant neutral invertase (InterPro:IPR006937), Six-hairpin glycosidase-like (InterPro:IPR008928); BEST Arabidopsis thaliana protein match is: Plant neutral invertase family protein (TAIR:AT1G56560.1)</t>
  </si>
  <si>
    <t>Glycosyl hydrolase family 100 | Six-hairpin glycosidase-like</t>
  </si>
  <si>
    <t>ARM repeat superfamily protein; CONTAINS InterPro DOMAIN/s: U3 small nucleolar RNA-associated protein 10 (InterPro:IPR022125), BP28, C-terminal (InterPro:IPR012954), Armadillo-type fold (InterPro:IPR016024); FUNCTIONS IN: protein binding; LOCATED IN: chloroplast, vacuole; EXPRESSED IN: 22 plant structures; EXPRESSED DURING: 13 growth stages</t>
  </si>
  <si>
    <t>Armadillo-type fold | BP28, C-terminal domain | U3 small nucleolar RNA-associated protein 10</t>
  </si>
  <si>
    <t>unknown protein; FUNCTIONS IN: molecular_function unknown; INVOLVED IN: biological_process unknown; LOCATED IN: cellular_component unknown; EXPRESSED IN: 15 plant structures; EXPRESSED DURING: 7 growth stages</t>
  </si>
  <si>
    <t>DNA-binding enhancer protein-related</t>
  </si>
  <si>
    <t>Ribosomal L29e protein family</t>
  </si>
  <si>
    <t>Ribosomal L29e protein family; FUNCTIONS IN: structural constituent of ribosome; INVOLVED IN: translation, ribosome biogenesis; LOCATED IN: ribosome, cytosolic large ribosomal subunit; EXPRESSED IN: 22 plant structures; EXPRESSED DURING: 13 growth stages; CONTAINS InterPro DOMAIN/s: Ribosomal protein L29e (InterPro:IPR002673); BEST Arabidopsis thaliana protein match is: Ribosomal L29e protein family (TAIR:AT3G06700.3)</t>
  </si>
  <si>
    <t>Ribosomal protein L29e</t>
  </si>
  <si>
    <t>acyl-CoA oxidases;oxidoreductases, acting on the CH-CH group of donors;FAD binding;oxidoreductases;acyl-CoA oxidases</t>
  </si>
  <si>
    <t>acyl-CoA oxidases;oxidoreductases, acting on the CH-CH group of donors;FAD binding;oxidoreductases;acyl-CoA oxidases; FUNCTIONS IN: oxidoreductase activity, acting on the CH-CH group of donors, oxidoreductase activity, FAD binding, acyl-CoA oxidase activity; INVOLVED IN: oxidation reduction, fatty acid beta-oxidation, fatty acid metabolic process; LOCATED IN: peroxisome; CONTAINS InterPro DOMAIN/s: Acyl-CoA oxidase/dehydrogenase, type1/2, C-terminal (InterPro:IPR013764), Acyl-CoA oxidase (InterPro:IPR012258), Acyl-CoA oxidase, C-terminal (InterPro:IPR002655), Acyl-CoA dehydrogenase/oxidase C-terminal (InterPro:IPR009075); BEST Arabidopsis thaliana protein match is: acyl-CoA oxidase 3 (TAIR:AT1G06290.1)</t>
  </si>
  <si>
    <t>Acyl-CoA dehydrogenase/oxidase C-terminal | Acyl-CoA oxidase, C-terminal</t>
  </si>
  <si>
    <t>Ribosomal L29e protein family; FUNCTIONS IN: structural constituent of ribosome; INVOLVED IN: translation, ribosome biogenesis; LOCATED IN: ribosome, cytosolic large ribosomal subunit, nucleolus; EXPRESSED IN: 22 plant structures; EXPRESSED DURING: 13 growth stages; CONTAINS InterPro DOMAIN/s: Ribosomal protein L29e (InterPro:IPR002673); BEST Arabidopsis thaliana protein match is: Ribosomal L29e protein family (TAIR:AT3G06680.1)</t>
  </si>
  <si>
    <t>Drought-responsive family protein</t>
  </si>
  <si>
    <t>Drought-responsive family protein; INVOLVED IN: response to water deprivation; EXPRESSED IN: 24 plant structures; EXPRESSED DURING: 15 growth stages; CONTAINS InterPro DOMAIN/s: Drought induced 19/ RING finger protein 114 (InterPro:IPR008598); BEST Arabidopsis thaliana protein match is: Drought-responsive family protein (TAIR:AT5G49230.1)</t>
  </si>
  <si>
    <t>Drought induced 19 protein-like, zinc-binding domain | Protein dehydration-induced 19, C-terminal</t>
  </si>
  <si>
    <t>Tetratricopeptide repeat (TPR)-like superfamily protein; FUNCTIONS IN: binding; INVOLVED IN: biological_process unknown; LOCATED IN: cellular_component unknown; EXPRESSED IN: fruit; CONTAINS InterPro DOMAIN/s: Pentatricopeptide repeat (InterPro:IPR002885), Tetratricopeptide-like helical (InterPro:IPR011990); BEST Arabidopsis thaliana protein match is: proton gradient regulation 3 (TAIR:AT4G31850.1)</t>
  </si>
  <si>
    <t>Pseudouridine synthase family protein; FUNCTIONS IN: pseudouridine synthase activity; INVOLVED IN: pseudouridine synthesis, RNA modification; LOCATED IN: chloroplast; EXPRESSED IN: 23 plant structures; EXPRESSED DURING: 13 growth stages; CONTAINS InterPro DOMAIN/s: Pseudouridine synthase, catalytic domain (InterPro:IPR020103), Pseudouridine synthase I, TruA, N-terminal (InterPro:IPR020094), Pseudouridine synthase I, TruA, alpha/beta domain (InterPro:IPR020097), Pseudouridine synthase I, TruA, C-terminal (InterPro:IPR020095), Pseudouridine synthase I, TruA (InterPro:IPR001406); BEST Arabidopsis thaliana protein match is: Pseudouridine synthase family protein (TAIR:AT1G34150.1)</t>
  </si>
  <si>
    <t>Pseudouridine synthase I, TruA | Pseudouridine synthase I, TruA, C-terminal | Pseudouridine synthase I, TruA, N-terminal | Pseudouridine synthase I, TruA, alpha/beta domain | Pseudouridine synthase, catalytic domain</t>
  </si>
  <si>
    <t>Alba DNA/RNA-binding protein; FUNCTIONS IN: nucleic acid binding; EXPRESSED IN: 24 plant structures; EXPRESSED DURING: 15 growth stages; CONTAINS InterPro DOMAIN/s: Alba, DNA/RNA-binding protein (InterPro:IPR002775); BEST Arabidopsis thaliana protein match is: Alba DNA/RNA-binding protein (TAIR:AT1G76010.1)</t>
  </si>
  <si>
    <t>DNA/RNA-binding protein Alba-like</t>
  </si>
  <si>
    <t>RESISTANCE TO P. SYRINGAE PV MACULICOLA 1 (RPM1); FUNCTIONS IN: protein binding, nucleotide binding; INVOLVED IN: defense response, plant-type hypersensitive response; LOCATED IN: plasma membrane; EXPRESSED IN: 20 plant structures; EXPRESSED DURING: 13 growth stages; CONTAINS InterPro DOMAIN/s: NB-ARC (InterPro:IPR002182), Leucine-rich repeat (InterPro:IPR001611), Disease resistance protein (InterPro:IPR000767); BEST Arabidopsis thaliana protein match is: Disease resistance protein (CC-NBS-LRR class) family (TAIR:AT5G35450.1)</t>
  </si>
  <si>
    <t>GTP-binding family protein; FUNCTIONS IN: GTP binding; INVOLVED IN: biological_process unknown; LOCATED IN: nucleolus; EXPRESSED IN: 22 plant structures; EXPRESSED DURING: 13 growth stages; CONTAINS InterPro DOMAIN/s: Small GTP-binding protein (InterPro:IPR005225), GTP1/OBG (InterPro:IPR006073), GTP-binding protein, HSR1-related (InterPro:IPR002917), GNL3L/Grn1 putative GTPase (InterPro:IPR014813); BEST Arabidopsis thaliana protein match is: GTP-binding family protein (TAIR:AT1G52980.1)</t>
  </si>
  <si>
    <t>GTP binding domain | GTP-binding protein, orthogonal bundle domain | Guanine nucleotide-binding protein-like 3, N-terminal domain | P-loop containing nucleoside triphosphate hydrolase</t>
  </si>
  <si>
    <t>embryo defective 1974 (emb1974); CONTAINS InterPro DOMAIN/s: Six-bladed beta-propeller, TolB-like (InterPro:IPR011042); BEST Arabidopsis thaliana protein match is: haloacid dehalogenase-like hydrolase family protein (TAIR:AT1G56500.1)</t>
  </si>
  <si>
    <t>Ribosomal protein L13 family protein; FUNCTIONS IN: structural constituent of ribosome; INVOLVED IN: translation; LOCATED IN: cytosolic ribosome, cytosolic large ribosomal subunit, nucleolus, large ribosomal subunit, membrane; LOCATED IN: in 6 components; EXPRESSED IN: 24 plant structures; EXPRESSED DURING: 13 growth stages; CONTAINS InterPro DOMAIN/s: Ribosomal protein L13 (InterPro:IPR005822), Ribosomal protein L13, eukaryotic/archaeal (InterPro:IPR005755); BEST Arabidopsis thaliana protein match is: Ribosomal protein L13 family protein (TAIR:AT5G48760.2)</t>
  </si>
  <si>
    <t>Ribosomal protein L13 | Ribosomal protein L13 domain | Ribosomal protein L13, conserved site | Ribosomal protein L13, eukaryotic/archaeal</t>
  </si>
  <si>
    <t>O-Glycosyl hydrolases family 17 protein; FUNCTIONS IN: cation binding, hydrolase activity, hydrolyzing O-glycosyl compounds, catalytic activity; INVOLVED IN: carbohydrate metabolic process; LOCATED IN: plant-type cell wall; EXPRESSED IN: 24 plant structures; EXPRESSED DURING: 15 growth stages; CONTAINS InterPro DOMAIN/s: X8 (InterPro:IPR012946), Glycoside hydrolase, catalytic core (InterPro:IPR017853), Glycoside hydrolase, family 17 (InterPro:IPR000490), Glycoside hydrolase, subgroup, catalytic core (InterPro:IPR013781); BEST Arabidopsis thaliana protein match is: O-Glycosyl hydrolases family 17 protein (TAIR:AT3G23770.1)</t>
  </si>
  <si>
    <t>Protein of unknown function (DUF506) ; CONTAINS InterPro DOMAIN/s: Protein of unknown function DUF506, plant (InterPro:IPR006502); BEST Arabidopsis thaliana protein match is: Protein of unknown function (DUF506)  (TAIR:AT3G25240.1)</t>
  </si>
  <si>
    <t>Domain of unknown function (DUF23)</t>
  </si>
  <si>
    <t>Domain of unknown function (DUF23); FUNCTIONS IN: molecular_function unknown; INVOLVED IN: biological_process unknown; LOCATED IN: endomembrane system; CONTAINS InterPro DOMAIN/s: Protein of unknown function DUF23 (InterPro:IPR008166); BEST Arabidopsis thaliana protein match is: Domain of unknown function (DUF23) (TAIR:AT5G48190.1)</t>
  </si>
  <si>
    <t>Domain of unknown function DUF23</t>
  </si>
  <si>
    <t>YGGT family protein</t>
  </si>
  <si>
    <t>YLMG1-1; FUNCTIONS IN: molecular_function unknown; INVOLVED IN: nucleoid organization, chloroplast fission, embryo development ending in seed dormancy; LOCATED IN: chloroplast, chloroplast envelope, thylakoid membrane; EXPRESSED IN: 22 plant structures; EXPRESSED DURING: 13 growth stages; CONTAINS InterPro DOMAIN/s: Protein of unknown function YGGT (InterPro:IPR003425); BEST Arabidopsis thaliana protein match is: YGGT family protein (TAIR:AT4G27990.1)</t>
  </si>
  <si>
    <t>Uncharacterised protein family Ycf19</t>
  </si>
  <si>
    <t>glutamate receptor 1.4</t>
  </si>
  <si>
    <t>glutamate receptor 1.4 (GLR1.4); FUNCTIONS IN: intracellular ligand-gated ion channel activity, cation channel activity; INVOLVED IN: cellular calcium ion homeostasis, response to light stimulus, cellular cation homeostasis; LOCATED IN: endomembrane system, membrane; EXPRESSED IN: 15 plant structures; EXPRESSED DURING: 11 growth stages; CONTAINS InterPro DOMAIN/s: Extracellular solute-binding protein, family 3 (InterPro:IPR001638), Ionotropic glutamate receptor (InterPro:IPR001320), Extracellular ligand-binding receptor (InterPro:IPR001828), Glutamate receptor-related (InterPro:IPR015683), Ionotropic glutamate-like receptor, plant (InterPro:IPR017103); BEST Arabidopsis thaliana protein match is: Glutamate receptor family protein (TAIR:AT5G48400.2)</t>
  </si>
  <si>
    <t>autophagocytosis-associated family protein</t>
  </si>
  <si>
    <t>autophagy 10 (ATG10); CONTAINS InterPro DOMAIN/s: Autophagy-related protein 3 (InterPro:IPR007135)</t>
  </si>
  <si>
    <t>Autophagy-related protein 3</t>
  </si>
  <si>
    <t>Small nuclear ribonucleoprotein family protein; FUNCTIONS IN: molecular_function unknown; LOCATED IN: nucleus, small nucleolar ribonucleoprotein complex; LOCATED IN: nucleus, small nucleolar ribonucleoprotein complex, plasma membrane; EXPRESSED IN: 22 plant structures; EXPRESSED IN: 23 plant structures; EXPRESSED DURING: 13 growth stages; CONTAINS InterPro DOMAIN/s: Like-Sm ribonucleoprotein (LSM) domain (InterPro:IPR001163), Like-Sm ribonucleoprotein (LSM) domain, eukaryotic/archaea-type (InterPro:IPR006649), Like-Sm ribonucleoprotein (LSM)-related domain (InterPro:IPR010920); BEST Arabidopsis thaliana protein match is: Small nuclear ribonucleoprotein family protein (TAIR:AT4G02840.1)</t>
  </si>
  <si>
    <t>increase in bonsai methylation 1 (IBM1); CONTAINS InterPro DOMAIN/s: Transcription factor jumonji/aspartyl beta-hydroxylase (InterPro:IPR003347); FUNCTIONS IN: sequence-specific DNA binding transcription factor activity, histone demethylase activity (H3-K9 specific); BEST Arabidopsis thaliana protein match is: transcription factor jumonji (jmjC) domain-containing protein (TAIR:AT1G62310.1); INVOLVED IN: flower development, DNA methylation on cytosine, leaf development, pollen development, histone H3-K9 demethylation; LOCATED IN: cellular_component unknown; EXPRESSED IN: 16 plant structures; EXPRESSED DURING: 11 growth stages; CONTAINS InterPro DOMAIN/s: Transcription factor jumonji/aspartyl beta-hydroxylase (InterPro:IPR003347), Transcription factor jumonji (InterPro:IPR013129); BEST Arabidopsis thaliana protein match is: Transcription factor jumonji (jmjC) domain-containing protein (TAIR:AT1G11950.1)</t>
  </si>
  <si>
    <t>Kinase-related protein of unknown function (DUF1296); CONTAINS InterPro DOMAIN/s: Protein of unknown function DUF1296 (InterPro:IPR009719); BEST Arabidopsis thaliana protein match is: Kinase-related protein of unknown function (DUF1296) (TAIR:AT3G13990.1)</t>
  </si>
  <si>
    <t>6-phosphogluconate dehydrogenase family protein; FUNCTIONS IN: in 8 functions; INVOLVED IN: oxidation reduction, glycerol-3-phosphate catabolic process, glycerol-3-phosphate metabolic process, carbohydrate metabolic process, metabolic process; LOCATED IN: glycerol-3-phosphate dehydrogenase complex, cytoplasm; EXPRESSED IN: 15 plant structures; EXPRESSED DURING: 7 growth stages; CONTAINS InterPro DOMAIN/s: 6-phosphogluconate dehydrogenase, C-terminal-like (InterPro:IPR008927), Dehydrogenase, multihelical (InterPro:IPR013328), NAD(P)-binding domain (InterPro:IPR016040), NAD-dependent glycerol-3-phosphate dehydrogenase, N-terminal (InterPro:IPR011128), NAD-dependent glycerol-3-phosphate dehydrogenase, C-terminal (InterPro:IPR006109), NAD-dependent glycerol-3-phosphate dehydrogenase (InterPro:IPR006168); BEST Arabidopsis thaliana protein match is: 6-phosphogluconate dehydrogenase family protein (TAIR:AT2G41540.3)</t>
  </si>
  <si>
    <t>6-phosphogluconate dehydrogenase, C-terminal-like | Dehydrogenase, multihelical | Glycerol-3-phosphate dehydrogenase, NAD-dependent | Glycerol-3-phosphate dehydrogenase, NAD-dependent, C-terminal | Glycerol-3-phosphate dehydrogenase, NAD-dependent, N-terminal | NAD(P)-binding domain</t>
  </si>
  <si>
    <t>Protein kinase superfamily protein; EXPRESSED IN: 21 plant structures; LOCATED IN: chloroplast; EXPRESSED DURING: 12 growth stages; CONTAINS InterPro DOMAIN/s: ABC-1 (InterPro:IPR004147), Protein kinase-like domain (InterPro:IPR011009); BEST Arabidopsis thaliana protein match is: ABC2 homolog 13 (TAIR:AT5G64940.2)</t>
  </si>
  <si>
    <t>unknown protein; BEST Arabidopsis thaliana protein match is: unknown protein (TAIR:AT4G01170.1)</t>
  </si>
  <si>
    <t>homolog of yeast ADA2 2A</t>
  </si>
  <si>
    <t>homolog of yeast ADA2 2A (ADA2A); FUNCTIONS IN: DNA binding, sequence-specific DNA binding transcription factor activity; FUNCTIONS IN: DNA binding, sequence-specific DNA binding transcription factor activity, zinc ion binding; INVOLVED IN: response to cold; EXPRESSED IN: 14 plant structures; EXPRESSED DURING: 7 growth stages; CONTAINS InterPro DOMAIN/s: SANT, DNA-binding (InterPro:IPR001005), Transcriptional adaptor 2 (InterPro:IPR016827), Homeodomain-like (InterPro:IPR009057), Myb, DNA-binding (InterPro:IPR014778), SWIRM (InterPro:IPR007526), SANT, eukarya (InterPro:IPR017884); CONTAINS InterPro DOMAIN/s: SANT, DNA-binding (InterPro:IPR001005), Transcriptional adaptor 2 (InterPro:IPR016827), Homeodomain-like (InterPro:IPR009057), Myb, DNA-binding (InterPro:IPR014778), SWIRM (InterPro:IPR007526), SANT, eukarya (InterPro:IPR017884), Zinc finger, ZZ-type (InterPro:IPR000433); CONTAINS InterPro DOMAIN/s: SANT, eukarya (InterPro:IPR017884), SANT, DNA-binding (InterPro:IPR001005), Transcriptional adaptor 2 (InterPro:IPR016827), Myb, DNA-binding (InterPro:IPR014778), Homeodomain-like (InterPro:IPR009057), SWIRM (InterPro:IPR007526), Zinc finger, ZZ-type (InterPro:IPR000433); BEST Arabidopsis thaliana protein match is: homolog of yeast ADA2 2B (TAIR:AT4G16420.2)</t>
  </si>
  <si>
    <t>Homeodomain-like | SANT domain | SANT/Myb domain | SWIRM domain | Transcriptional adaptor 2 | Zinc finger, ZZ-type</t>
  </si>
  <si>
    <t>3'-5'-exoribonuclease family protein</t>
  </si>
  <si>
    <t>3'-5'-exoribonuclease family protein; FUNCTIONS IN: 3'-5'-exoribonuclease activity, RNA binding; INVOLVED IN: RNA processing; LOCATED IN: cellular_component unknown; EXPRESSED IN: 21 plant structures; EXPRESSED DURING: 13 growth stages; CONTAINS InterPro DOMAIN/s: Exoribonuclease, phosphorolytic domain 2 (InterPro:IPR015847), Exoribonuclease, phosphorolytic domain 1 (InterPro:IPR001247), Ribosomal protein S5 domain 2-type fold (InterPro:IPR020568); BEST Arabidopsis thaliana protein match is: ribonuclease PH45A (TAIR:AT3G12990.3)</t>
  </si>
  <si>
    <t>Exoribonuclease, phosphorolytic domain 1 | Exoribonuclease, phosphorolytic domain 2 | PNPase/RNase PH domain | Ribosomal protein S5 domain 2-type fold</t>
  </si>
  <si>
    <t>HEAT SHOCK PROTEIN 89.1</t>
  </si>
  <si>
    <t>HEAT SHOCK PROTEIN 89.1 (Hsp89.1); FUNCTIONS IN: ATP binding; INVOLVED IN: protein folding, response to stress; LOCATED IN: mitochondrion, cell wall; EXPRESSED IN: 24 plant structures; EXPRESSED DURING: 14 growth stages; CONTAINS InterPro DOMAIN/s: Chaperone protein htpG (InterPro:IPR001404), Heat shock protein Hsp90, C-terminal (InterPro:IPR020576), Heat shock protein Hsp90, conserved site (InterPro:IPR019805), Ribosomal protein S5 domain 2-type fold (InterPro:IPR020568), Heat shock protein Hsp90, N-terminal (InterPro:IPR020575), ATPase-like, ATP-binding domain (InterPro:IPR003594); BEST Arabidopsis thaliana protein match is: Chaperone protein htpG family protein (TAIR:AT2G04030.1)</t>
  </si>
  <si>
    <t>Ubiquitin-like superfamily protein; BEST Arabidopsis thaliana protein match is: Ubiquitin-like superfamily protein (TAIR:AT5G25340.1)</t>
  </si>
  <si>
    <t>Ubiquitin-related domain</t>
  </si>
  <si>
    <t>DNA glycosylase superfamily protein; FUNCTIONS IN: catalytic activity; INVOLVED IN: DNA repair, base-excision repair; EXPRESSED IN: 23 plant structures; EXPRESSED DURING: 13 growth stages; CONTAINS InterPro DOMAIN/s: DNA glycosylase (InterPro:IPR011257), HhH-GPD domain (InterPro:IPR003265)</t>
  </si>
  <si>
    <t>DNA glycosylase | HhH-GPD domain</t>
  </si>
  <si>
    <t>PHD finger family protein</t>
  </si>
  <si>
    <t>PHD finger family protein; FUNCTIONS IN: zinc ion binding; EXPRESSED IN: 23 plant structures; EXPRESSED DURING: 13 growth stages; CONTAINS InterPro DOMAIN/s: Zinc finger, PHD-type, conserved site (InterPro:IPR019786), Zinc finger, RING-type (InterPro:IPR001841), Zinc finger, PHD-type (InterPro:IPR001965), Zinc finger, FYVE/PHD-type (InterPro:IPR011011), Zinc finger, PHD-finger (InterPro:IPR019787); BEST Arabidopsis thaliana protein match is: RING/FYVE/PHD-type zinc finger family protein (TAIR:AT3G52100.1)</t>
  </si>
  <si>
    <t>Zinc finger, FYVE/PHD-type | Zinc finger, PHD-finger | Zinc finger, PHD-type | Zinc finger, PHD-type, conserved site | Zinc finger, RING-type | Zinc finger, RING/FYVE/PHD-type</t>
  </si>
  <si>
    <t>FERRIC REDUCTASE DEFECTIVE 3 (FRD3); CONTAINS InterPro DOMAIN/s: Multi antimicrobial extrusion protein MatE (InterPro:IPR002528); FUNCTIONS IN: antiporter activity, transporter activity; BEST Arabidopsis thaliana protein match is: MATE efflux family protein (TAIR:AT1G51340.2); INVOLVED IN: cellular iron ion homeostasis; LOCATED IN: plasma membrane, membrane; EXPRESSED IN: 20 plant structures; EXPRESSED DURING: 4 anthesis, F mature embryo stage, petal differentiation and expansion stage, D bilateral stage</t>
  </si>
  <si>
    <t>Ribosomal protein L41 family</t>
  </si>
  <si>
    <t>Ribosomal protein L41 family; FUNCTIONS IN: structural constituent of ribosome; INVOLVED IN: translation; LOCATED IN: ribosome, cytosolic large ribosomal subunit; CONTAINS InterPro DOMAIN/s: Ribosomal protein L41 (InterPro:IPR007836)</t>
  </si>
  <si>
    <t>Ribosomal protein L41</t>
  </si>
  <si>
    <t>protein-serine kinase 1</t>
  </si>
  <si>
    <t>protein-serine kinase 1 (PK1); CONTAINS InterPro DOMAIN/s: Protein kinase, ATP binding site (InterPro:IPR017441), Serine/threonine-protein kinase domain (InterPro:IPR002290), Serine/threonine-protein kinase-like domain (InterPro:IPR017442), Protein kinase, C-terminal (InterPro:IPR017892), Protein kinase-like domain (InterPro:IPR011009), Serine/threonine-protein kinase, active site (InterPro:IPR008271), AGC-kinase, C-terminal (InterPro:IPR000961), Protein kinase, catalytic domain (InterPro:IPR000719); BEST Arabidopsis thaliana protein match is: serine/threonine protein kinase 2 (TAIR:AT3G08720.2)</t>
  </si>
  <si>
    <t>AGC-kinase, C-terminal | Protein kinase domain | Protein kinase, ATP binding site | Protein kinase, C-terminal | Protein kinase-like domain | Serine/threonine-protein kinase, active site | Serine/threonine/dual specificity protein kinase, catalytic  domain</t>
  </si>
  <si>
    <t>ATSIK; FUNCTIONS IN: protein kinase activity, kinase activity, ATP binding; INVOLVED IN: protein amino acid phosphorylation; EXPRESSED IN: 23 plant structures; EXPRESSED DURING: 13 growth stages; CONTAINS InterPro DOMAIN/s: Protein kinase, catalytic domain (InterPro:IPR000719), Serine-threonine/tyrosine-protein kinase (InterPro:IPR001245), Protein kinase-like domain (InterPro:IPR011009); BEST Arabidopsis thaliana protein match is: Protein kinase superfamily protein (TAIR:AT5G15080.1)</t>
  </si>
  <si>
    <t>unknown protein; FUNCTIONS IN: molecular_function unknown; INVOLVED IN: biological_process unknown; LOCATED IN: cellular_component unknown; EXPRESSED IN: male gametophyte, cultured cell; EXPRESSED DURING: L mature pollen stage, M germinated pollen stage</t>
  </si>
  <si>
    <t>FAM175 family | FAM175 family, plant</t>
  </si>
  <si>
    <t>ARM repeat superfamily protein; FUNCTIONS IN: binding; INVOLVED IN: biological_process unknown; LOCATED IN: cellular_component unknown; EXPRESSED IN: 12 plant structures; EXPRESSED DURING: 7 growth stages; CONTAINS InterPro DOMAIN/s: Armadillo-like helical (InterPro:IPR011989), Armadillo-type fold (InterPro:IPR016024)</t>
  </si>
  <si>
    <t>Armadillo-like helical | Armadillo-type fold</t>
  </si>
  <si>
    <t>Pentatricopeptide repeat (PPR) superfamily protein; CONTAINS InterPro DOMAIN/s: Pentatricopeptide repeat (InterPro:IPR002885); BEST Arabidopsis thaliana protein match is: Tetratricopeptide repeat (TPR)-like superfamily protein (TAIR:AT1G08070.1)</t>
  </si>
  <si>
    <t>Concanavalin A-like lectin protein kinase family protein; FUNCTIONS IN: kinase activity; INVOLVED IN: protein amino acid phosphorylation, N-terminal protein myristoylation; LOCATED IN: endomembrane system; EXPRESSED IN: 9 plant structures; EXPRESSED DURING: 9 growth stages;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BEST Arabidopsis thaliana protein match is: lectin receptor kinase a4.1 (TAIR:AT5G01550.1)</t>
  </si>
  <si>
    <t>ARM repeat superfamily protein; FUNCTIONS IN: protein transporter activity, binding; INVOLVED IN: intracellular protein transport; CONTAINS InterPro DOMAIN/s: HEAT (InterPro:IPR000357), Importin-beta, N-terminal (InterPro:IPR001494), Armadillo-like helical (InterPro:IPR011989), Armadillo-type fold (InterPro:IPR016024); BEST Arabidopsis thaliana protein match is: ARM repeat superfamily protein (TAIR:AT3G08947.1)</t>
  </si>
  <si>
    <t>ARM repeat superfamily protein; FUNCTIONS IN: protein transporter activity, binding; INVOLVED IN: intracellular protein transport; CONTAINS InterPro DOMAIN/s: HEAT (InterPro:IPR000357), Importin-beta, N-terminal (InterPro:IPR001494), Armadillo-like helical (InterPro:IPR011989), Armadillo-type fold (InterPro:IPR016024); BEST Arabidopsis thaliana protein match is: ARM repeat superfamily protein (TAIR:AT3G08943.1)</t>
  </si>
  <si>
    <t>ARM repeat superfamily protein; FUNCTIONS IN: protein transporter activity, binding; INVOLVED IN: intracellular protein transport, protein import into nucleus, docking; LOCATED IN: nucleus, nuclear pore, cytoplasm; EXPRESSED IN: 18 plant structures; EXPRESSED DURING: 11 growth stages; CONTAINS InterPro DOMAIN/s: Importin-beta, N-terminal (InterPro:IPR001494), Armadillo-like helical (InterPro:IPR011989), Armadillo-type fold (InterPro:IPR016024); BEST Arabidopsis thaliana protein match is: ARM repeat superfamily protein (TAIR:AT1G26170.1)</t>
  </si>
  <si>
    <t>Armadillo-like helical | Armadillo-type fold | Importin-beta, N-terminal domain</t>
  </si>
  <si>
    <t>Peptidase S24/S26A/S26B/S26C family protein; FUNCTIONS IN: serine-type peptidase activity, peptidase activity; INVOLVED IN: proteolysis; LOCATED IN: membrane; EXPRESSED IN: 20 plant structures; EXPRESSED DURING: 10 growth stages; CONTAINS InterPro DOMAIN/s: Peptidase S24/S26A/S26B/S26C, beta-ribbon domain (InterPro:IPR011056), Peptidase S24/S26A/S26B, conserved region (InterPro:IPR019759), Peptidase S24/S26A/S26B/S26C (InterPro:IPR015927), Peptidase S26A, signal peptidase I (InterPro:IPR000223); BEST Arabidopsis thaliana protein match is: Peptidase S24/S26A/S26B/S26C family protein (TAIR:AT1G53530.1)</t>
  </si>
  <si>
    <t>Peptidase S24/S26, beta-ribbon domain | Peptidase S24/S26A/S26B | Peptidase S24/S26A/S26B/S26C | Peptidase S26A, signal peptidase I</t>
  </si>
  <si>
    <t>RNA-binding (RRM/RBD/RNP motifs) family protein; FUNCTIONS IN: nucleotide binding, nucleic acid binding; INVOLVED IN: biological_process unknown; LOCATED IN: cellular_component unknown; EXPRESSED IN: 10 plant structures; EXPRESSED DURING: 4 anthesis, petal differentiation and expansion stage; CONTAINS InterPro DOMAIN/s: RNA recognition motif, RNP-1 (InterPro:IPR000504), Nucleotide-binding, alpha-beta plait (InterPro:IPR012677); BEST Arabidopsis thaliana protein match is: RNA-binding (RRM/RBD/RNP motifs) family protein (TAIR:AT5G03480.1)</t>
  </si>
  <si>
    <t>Concanavalin A-like lectin family protein</t>
  </si>
  <si>
    <t>Concanavalin A-like lectin family protein; FUNCTIONS IN: binding; INVOLVED IN: photoperiodism, flowering; LOCATED IN: endomembrane system; CONTAINS InterPro DOMAIN/s: Legume lectin, beta chain (InterPro:IPR001220), Concanavalin A-like lectin/glucanase, subgroup (InterPro:IPR013320), Concanavalin A-like lectin/glucanase (InterPro:IPR008985); BEST Arabidopsis thaliana protein match is: Concanavalin A-like lectin family protein (TAIR:AT3G09035.1)</t>
  </si>
  <si>
    <t>Concanavalin A-like lectin/glucanase, subgroup | Concanavalin A-like lectin/glucanases superfamily | Legume lectin domain</t>
  </si>
  <si>
    <t>Ribosomal protein L10 family protein; FUNCTIONS IN: structural constituent of ribosome, copper ion binding; INVOLVED IN: in 6 processes; LOCATED IN: cytosol, cytosolic ribosome, ribosome, nucleus, plasma membrane; LOCATED IN: in 7 components; EXPRESSED IN: 24 plant structures; EXPRESSED IN: 25 plant structures; EXPRESSED DURING: 15 growth stages; CONTAINS InterPro DOMAIN/s: Ribosomal protein 60S (InterPro:IPR001813); CONTAINS InterPro DOMAIN/s: Ribosomal protein 60S (InterPro:IPR001813), Ribosomal protein L10 (InterPro:IPR001790); BEST Arabidopsis thaliana protein match is: Ribosomal protein L10 family protein (TAIR:AT3G11250.1)</t>
  </si>
  <si>
    <t>laccase 7</t>
  </si>
  <si>
    <t>laccase 7 (LAC7); FUNCTIONS IN: laccase activity; INVOLVED IN: oxidation reduction, lignin catabolic process; LOCATED IN: endomembrane system, apoplast; EXPRESSED IN: 18 plant structures; EXPRESSED DURING: 7 growth stages; CONTAINS InterPro DOMAIN/s: Multicopper oxidase, type 3 (InterPro:IPR011707), Cupredoxin (InterPro:IPR008972), Laccase (InterPro:IPR017761), Multicopper oxidase, type 2 (InterPro:IPR011706), Multicopper oxidase, copper-binding site (InterPro:IPR002355), Multicopper oxidase, type 1 (InterPro:IPR001117); BEST Arabidopsis thaliana protein match is: Laccase/Diphenol oxidase family protein (TAIR:AT5G01050.1)</t>
  </si>
  <si>
    <t>Cupredoxin | Laccase | Multicopper oxidase, copper-binding site | Multicopper oxidase, type 1 | Multicopper oxidase, type 2 | Multicopper oxidase, type 3</t>
  </si>
  <si>
    <t>Nuclear transport factor 2 (NTF2) family protein; FUNCTIONS IN: DNA binding, nuclease activity; INVOLVED IN: nucleotide-excision repair; EXPRESSED IN: 22 plant structures; LOCATED IN: chloroplast; EXPRESSED DURING: 13 growth stages; CONTAINS InterPro DOMAIN/s: UvrB/UvrC protein (InterPro:IPR001943); BEST Arabidopsis thaliana protein match is: Nuclear transport factor 2 (NTF2) family protein (TAIR:AT4G10925.3)</t>
  </si>
  <si>
    <t>UVR domain</t>
  </si>
  <si>
    <t>Pectinacetylesterase family protein</t>
  </si>
  <si>
    <t>Pectinacetylesterase family protein; FUNCTIONS IN: molecular_function unknown; INVOLVED IN: biological_process unknown; LOCATED IN: cellular_component unknown; CONTAINS InterPro DOMAIN/s: Pectinacetylesterase (InterPro:IPR004963); BEST Arabidopsis thaliana protein match is: Pectinacetylesterase family protein (TAIR:AT3G09410.1)</t>
  </si>
  <si>
    <t>Alpha/Beta hydrolase fold | Protein notum homologue</t>
  </si>
  <si>
    <t>Heat shock protein 70 (Hsp 70) family protein; FUNCTIONS IN: ATP binding; INVOLVED IN: protein folding, response to cadmium ion, response to karrikin, response to heat; INVOLVED IN: protein folding, response to karrikin, response to heat; LOCATED IN: cytosol; LOCATED IN: in 7 components; EXPRESSED IN: 24 plant structures; EXPRESSED IN: 25 plant structures; EXPRESSED DURING: 13 growth stages; EXPRESSED DURING: 14 growth stages; CONTAINS InterPro DOMAIN/s: Heat shock protein 70, conserved site (InterPro:IPR018181), Heat shock protein Hsp70 (InterPro:IPR001023), Heat shock protein 70 (InterPro:IPR013126); BEST Arabidopsis thaliana protein match is: heat shock cognate protein 70-1 (TAIR:AT5G02500.1)</t>
  </si>
  <si>
    <t>CONTAINS InterPro DOMAIN/s: Fusaric acid resistance protein, conserved region (InterPro:IPR006726); BEST Arabidopsis thaliana protein match is: unknown protein (TAIR:AT2G28780.1)</t>
  </si>
  <si>
    <t>Para-hydroxybenzoic acid efflux pump subunit AaeB/fusaric acid resistance protein</t>
  </si>
  <si>
    <t>Ribosomal L29 family protein ; FUNCTIONS IN: structural constituent of ribosome; INVOLVED IN: translation, ribosome biogenesis; LOCATED IN: ribosome, cytosolic large ribosomal subunit, nucleolus; EXPRESSED IN: 22 plant structures; EXPRESSED DURING: 13 growth stages; CONTAINS InterPro DOMAIN/s: Ribosomal protein L29 (InterPro:IPR001854), Ribosomal protein L29, conserved site (InterPro:IPR018254); BEST Arabidopsis thaliana protein match is: Ribosomal L29 family protein  (TAIR:AT5G02610.1)</t>
  </si>
  <si>
    <t>Pectin lyase-like superfamily protein; FUNCTIONS IN: lyase activity, pectate lyase activity; INVOLVED IN: N-terminal protein myristoylation; EXPRESSED IN: 22 plant structures; EXPRESSED DURING: 12 growth stages; CONTAINS InterPro DOMAIN/s: Pectin lyase fold/virulence factor (InterPro:IPR011050), AmbAllergen (InterPro:IPR018082), Pectate lyase/Amb allergen (InterPro:IPR002022), Pectin lyase fold (InterPro:IPR012334); BEST Arabidopsis thaliana protein match is: Pectin lyase-like superfamily protein (TAIR:AT3G55140.1)</t>
  </si>
  <si>
    <t>Ankyrin repeat family protein; CONTAINS InterPro DOMAIN/s: Ankyrin repeat-containing domain (InterPro:IPR020683), Ankyrin repeat (InterPro:IPR002110); BEST Arabidopsis thaliana protein match is: Ankyrin repeat family protein (TAIR:AT3G12360.1)</t>
  </si>
  <si>
    <t>Ankyrin repeat | Ankyrin repeat-containing domain | Caskin/Ankyrin repeat-containing protein | PGG domain</t>
  </si>
  <si>
    <t>Homeodomain-like superfamily protein; FUNCTIONS IN: DNA binding, sequence-specific DNA binding transcription factor activity; INVOLVED IN: in 9 processes; LOCATED IN: chloroplast; EXPRESSED IN: 22 plant structures; EXPRESSED DURING: 13 growth stages; CONTAINS InterPro DOMAIN/s: SANT, DNA-binding (InterPro:IPR001005), Homeodomain-like (InterPro:IPR009057), Myb, DNA-binding (InterPro:IPR014778), HTH transcriptional regulator, Myb-type, DNA-binding (InterPro:IPR017930), Myb-like DNA-binding domain, SHAQKYF class (InterPro:IPR006447); BEST Arabidopsis thaliana protein match is: LHY/CCA1-like 1 (TAIR:AT5G02840.2); BEST Arabidopsis thaliana protein match is: LHY/CCA1-like 1 (TAIR:AT5G02840.3)</t>
  </si>
  <si>
    <t>Ribosomal protein L4/L1 family; FUNCTIONS IN: structural constituent of ribosome; INVOLVED IN: translation; LOCATED IN: in 7 components; LOCATED IN: in 9 components; EXPRESSED IN: 26 plant structures; EXPRESSED DURING: 14 growth stages; CONTAINS InterPro DOMAIN/s: Ribosomal protein L4/L1e (InterPro:IPR002136), Ribosomal protein L4/L1e, eukaryotic/archaeal, conserved site (InterPro:IPR013000); BEST Arabidopsis thaliana protein match is: Ribosomal protein L4/L1 family (TAIR:AT5G02870.1); BEST Arabidopsis thaliana protein match is: Ribosomal protein L4/L1 family (TAIR:AT5G02870.2)</t>
  </si>
  <si>
    <t>60S ribosomal protein L4, C-terminal domain | Ribosomal protein L4 domain | Ribosomal protein L4/L1e | Ribosomal protein L4/L1e, eukaryotic/archaeal, conserved site</t>
  </si>
  <si>
    <t>Tudor/PWWP/MBT superfamily protein; FUNCTIONS IN: molecular_function unknown; INVOLVED IN: biological_process unknown; LOCATED IN: cellular_component unknown; EXPRESSED IN: 22 plant structures; EXPRESSED DURING: 13 growth stages; CONTAINS InterPro DOMAIN/s: PWWP (InterPro:IPR000313); BEST Arabidopsis thaliana protein match is: Tudor/PWWP/MBT superfamily protein (TAIR:AT5G02950.1)</t>
  </si>
  <si>
    <t>PWWP domain</t>
  </si>
  <si>
    <t>SNARE-like superfamily protein; INVOLVED IN: intracellular protein transport, transport; LOCATED IN: clathrin vesicle coat; CONTAINS InterPro DOMAIN/s: Longin-like (InterPro:IPR011012); BEST Arabidopsis thaliana protein match is: SNARE-like superfamily protein (TAIR:AT4G08520.1)</t>
  </si>
  <si>
    <t>adenosine kinase 1</t>
  </si>
  <si>
    <t>adenosine kinase 1 (ADK1); FUNCTIONS IN: adenosine kinase activity, copper ion binding; INVOLVED IN: response to cadmium ion, response to trehalose-6-phosphate stimulus, adenosine salvage; LOCATED IN: cytosol, apoplast, plasma membrane, chloroplast, membrane; LOCATED IN: cytosol, apoplast, plasma membrane, membrane; EXPRESSED IN: 33 plant structures; EXPRESSED DURING: 17 growth stages; CONTAINS InterPro DOMAIN/s: Carbohydrate/purine kinase (InterPro:IPR011611), Carbohydrate/puine kinase, PfkB, conserved site (InterPro:IPR002173), Adenosine kinase (InterPro:IPR001805); BEST Arabidopsis thaliana protein match is: adenosine kinase 2 (TAIR:AT5G03300.1)</t>
  </si>
  <si>
    <t>Adenosine kinase | Carbohydrate kinase PfkB | Carbohydrate/puine kinase, PfkB, conserved site | Ribokinase-like</t>
  </si>
  <si>
    <t>RAB GTPase homolog C2B</t>
  </si>
  <si>
    <t>RAB GTPase homolog C2B (RABC2b); FUNCTIONS IN: GTP binding, transcription factor binding, ATP binding; INVOLVED IN: protein transport, small GTPase mediated signal transduction, regulation of transcription, DNA-dependent; LOCATED IN: endomembrane system, intracellular; EXPRESSED IN: sepal, root, carpel; EXPRESSED DURING: 4 anthesis, petal differentiation and expansion stage; CONTAINS InterPro DOMAIN/s: Ras (InterPro:IPR013753), Small GTP-binding protein (InterPro:IPR005225), Ras GTPase (InterPro:IPR001806), Ras small GTPase, Rab type (InterPro:IPR003579), Small GTPase (InterPro:IPR020851), RNA polymerase sigma factor 54, interaction (InterPro:IPR002078), Rab18 (InterPro:IPR015598); BEST Arabidopsis thaliana protein match is: RAB GTPase homolog C2A (TAIR:AT5G03530.1)</t>
  </si>
  <si>
    <t>P-loop containing nucleoside triphosphate hydrolase | Sigma-54 interaction domain, ATP-binding site 1 | Small GTP-binding protein domain | Small GTPase superfamily | Small GTPase superfamily, Rab type</t>
  </si>
  <si>
    <t>unknown protein; FUNCTIONS IN: molecular_function unknown; INVOLVED IN: response to oxidative stress, anaerobic respiration; LOCATED IN: cellular_component unknown; EXPRESSED IN: 23 plant structures; EXPRESSED DURING: 13 growth stages</t>
  </si>
  <si>
    <t>L-O-methylthreonine resistant 1</t>
  </si>
  <si>
    <t>L-O-methylthreonine resistant 1 (OMR1); FUNCTIONS IN: L-threonine ammonia-lyase activity; INVOLVED IN: isoleucine biosynthetic process, threonine metabolic process; LOCATED IN: chloroplast; EXPRESSED IN: 22 plant structures; EXPRESSED DURING: 13 growth stages; CONTAINS InterPro DOMAIN/s: Threonine dehydratase I (InterPro:IPR005787), Pyridoxal phosphate-dependent enzyme, beta subunit (InterPro:IPR001926), Threonine dehydratase, C-terminal (InterPro:IPR001721), Serine/threonine dehydratase, pyridoxal-phosphate-binding site (InterPro:IPR000634); BEST Arabidopsis thaliana protein match is: serine racemase (TAIR:AT4G11640.1)</t>
  </si>
  <si>
    <t>ACT-like domain | Serine/threonine dehydratase, pyridoxal-phosphate-binding site | Threonine dehydratase, biosynthetic | Tryptophan synthase beta subunit-like PLP-dependent enzyme</t>
  </si>
  <si>
    <t>FKBP-like peptidyl-prolyl cis-trans isomerase family protein; FUNCTIONS IN: FK506 binding, peptidyl-prolyl cis-trans isomerase activity; INVOLVED IN: protein folding; LOCATED IN: thylakoid, chloroplast thylakoid membrane, chloroplast thylakoid lumen, chloroplast; EXPRESSED IN: 21 plant structures; EXPRESSED DURING: 14 growth stages; CONTAINS InterPro DOMAIN/s: Peptidyl-prolyl cis-trans isomerase, FKBP-type (InterPro:IPR001179); BEST Arabidopsis thaliana protein match is: FKBP-like peptidyl-prolyl cis-trans isomerase family protein (TAIR:AT1G20810.1)</t>
  </si>
  <si>
    <t>Nucleic acid-binding, OB-fold-like protein; FUNCTIONS IN: structural constituent of ribosome; INVOLVED IN: translation, ribosome biogenesis; LOCATED IN: cytosolic small ribosomal subunit, cytosolic ribosome, ribosome, cell wall; EXPRESSED IN: 22 plant structures; EXPRESSED DURING: 13 growth stages; CONTAINS InterPro DOMAIN/s: Nucleic acid-binding, OB-fold-like (InterPro:IPR016027), Nucleic acid-binding, OB-fold (InterPro:IPR012340), Ribosomal protein S28e (InterPro:IPR000289); BEST Arabidopsis thaliana protein match is: Nucleic acid-binding, OB-fold-like protein (TAIR:AT5G03850.1)</t>
  </si>
  <si>
    <t>Nucleic acid-binding, OB-fold | Ribosomal protein S28e | Ribosomal protein S28e conserved site</t>
  </si>
  <si>
    <t>Mitochondrial import inner membrane translocase subunit Tim17/Tim22/Tim23 family protein</t>
  </si>
  <si>
    <t>maternal effect embryo arrest 67 (MEE67); FUNCTIONS IN: protein transporter activity, P-P-bond-hydrolysis-driven protein transmembrane transporter activity; INVOLVED IN: protein transport, embryo development ending in seed dormancy; LOCATED IN: mitochondrial inner membrane, chloroplast, mitochondrial inner membrane presequence translocase complex; CONTAINS InterPro DOMAIN/s: Mitochondrial inner membrane translocase complex, subunit Tim17/22 (InterPro:IPR003397); BEST Arabidopsis thaliana protein match is: Mitochondrial import inner membrane translocase subunit Tim17/Tim22/Tim23 family protein (TAIR:AT1G18320.1)</t>
  </si>
  <si>
    <t>SOUL heme-binding family protein; FUNCTIONS IN: binding; INVOLVED IN: biological_process unknown; LOCATED IN: chloroplast thylakoid membrane, chloroplast, plastoglobule; CONTAINS InterPro DOMAIN/s: SOUL haem-binding protein (InterPro:IPR006917); BEST Arabidopsis thaliana protein match is: SOUL heme-binding family protein (TAIR:AT5G20140.1)</t>
  </si>
  <si>
    <t>RECA homolog 3</t>
  </si>
  <si>
    <t>RECA homolog 3 (RECA3); FUNCTIONS IN: in 6 functions; INVOLVED IN: DNA repair, SOS response, DNA recombination, DNA metabolic process; LOCATED IN: mitochondrion; EXPRESSED IN: 19 plant structures; EXPRESSED DURING: 13 growth stages; CONTAINS InterPro DOMAIN/s: DNA recombination/repair protein RecA/RadB, ATP-binding domain (InterPro:IPR020588), ATPase, AAA+ type, core (InterPro:IPR003593), DNA recombination and repair protein RecA (InterPro:IPR013765), DNA recombination/repair protein RecA, monomer-monomer interface (InterPro:IPR020587); BEST Arabidopsis thaliana protein match is: recA DNA recombination family protein (TAIR:AT2G19490.1)</t>
  </si>
  <si>
    <t>AAA+ ATPase domain | DNA recombination and repair protein RecA | DNA recombination and repair protein RecA, C-terminal | DNA recombination and repair protein RecA, monomer-monomer interface | DNA recombination and repair protein RecA-like, ATP-binding domain | P-loop containing nucleoside triphosphate hydrolase</t>
  </si>
  <si>
    <t>purple acid phosphatase 16</t>
  </si>
  <si>
    <t>purple acid phosphatase 16 (PAP16); FUNCTIONS IN: protein serine/threonine phosphatase activity, acid phosphatase activity; INVOLVED IN: biological_process unknown; LOCATED IN: membrane; EXPRESSED IN: 15 plant structures; EXPRESSED DURING: 7 growth stages; CONTAINS InterPro DOMAIN/s: Metallophosphoesterase (InterPro:IPR004843), Phosphoesterase At2g46880 (InterPro:IPR011230); BEST Arabidopsis thaliana protein match is: purple acid phosphatase 28 (TAIR:AT5G57140.1)</t>
  </si>
  <si>
    <t>Calcium-binding EF-hand family protein; FUNCTIONS IN: calcium ion binding; INVOLVED IN: biological_process unknown; LOCATED IN: plasma membrane; EXPRESSED IN: 18 plant structures; EXPRESSED DURING: 8 growth stages; CONTAINS InterPro DOMAIN/s: EF-Hand 1, calcium-binding site (InterPro:IPR018247), EF-HAND 2 (InterPro:IPR018249), EF-hand-like domain (InterPro:IPR011992), Calcium-binding EF-hand (InterPro:IPR002048), EF-hand (InterPro:IPR018248); BEST Arabidopsis thaliana protein match is: Calcium-binding EF-hand family protein (TAIR:AT2G41410.1)</t>
  </si>
  <si>
    <t>lycopene cyclase</t>
  </si>
  <si>
    <t>lycopene cyclase (LYC); CONTAINS InterPro DOMAIN/s: Lycopene beta/epsilon cyclase (InterPro:IPR008671), Lycopene cyclase, beta/epsilon (InterPro:IPR010108); BEST Arabidopsis thaliana protein match is: Lycopene beta/epsilon cyclase protein (TAIR:AT5G57030.1)</t>
  </si>
  <si>
    <t>Lycopene cyclase, beta/epsilon | Lycopene cyclase-type, FAD-binding</t>
  </si>
  <si>
    <t>Reticulon family protein</t>
  </si>
  <si>
    <t>Reticulon family protein; CONTAINS InterPro DOMAIN/s: Reticulon (InterPro:IPR003388); BEST Arabidopsis thaliana protein match is: Reticulon family protein (TAIR:AT3G61560.1)</t>
  </si>
  <si>
    <t>Glycosyltransferase family 61 protein</t>
  </si>
  <si>
    <t>Glycosyltransferase family 61 protein; FUNCTIONS IN: transferase activity, transferring glycosyl groups; INVOLVED IN: biological_process unknown; LOCATED IN: cellular_component unknown; EXPRESSED IN: 8 plant structures; EXPRESSED DURING: 4 anthesis, petal differentiation and expansion stage; CONTAINS InterPro DOMAIN/s: Glycosyltransferase AER61, uncharacterised (InterPro:IPR007657); BEST Arabidopsis thaliana protein match is: Glycosyltransferase family 61 protein (TAIR:AT2G41640.1)</t>
  </si>
  <si>
    <t>Glycosyltransferase AER61, uncharacterised</t>
  </si>
  <si>
    <t>phenylalanine ammonia-lyase 4</t>
  </si>
  <si>
    <t>phenylalanine ammonia-lyase 4 (PAL4); FUNCTIONS IN: ammonia-lyase activity, catalytic activity; INVOLVED IN: L-phenylalanine catabolic process, biosynthetic process; LOCATED IN: cytoplasm; EXPRESSED IN: 15 plant structures; EXPRESSED DURING: 4 anthesis, C globular stage, petal differentiation and expansion stage; CONTAINS InterPro DOMAIN/s: Phenylalanine/histidine ammonia-lyase (InterPro:IPR001106), Phenylalanine/histidine ammonia-lyases, active site (InterPro:IPR022313), L-Aspartase-like (InterPro:IPR008948), Phenylalanine ammonia-lyase (InterPro:IPR005922); BEST Arabidopsis thaliana protein match is: PHE ammonia lyase 1 (TAIR:AT2G37040.1)</t>
  </si>
  <si>
    <t>RNA recognition motif and CCHC-type zinc finger domains containing protein</t>
  </si>
  <si>
    <t>RNA recognition motif and CCHC-type zinc finger domains containing protein; FUNCTIONS IN: RNA binding, nucleotide binding, zinc ion binding, nucleic acid binding; INVOLVED IN: biological_process unknown; LOCATED IN: cellular_component unknown; EXPRESSED IN: 16 plant structures; EXPRESSED DURING: 7 growth stages; CONTAINS InterPro DOMAIN/s: RNA recognition motif, RNP-1 (InterPro:IPR000504), Ribonucleoprotein, BRUNO-like (InterPro:IPR015903), Nucleotide-binding, alpha-beta plait (InterPro:IPR012677), Zinc finger, CCHC-type (InterPro:IPR001878); BEST Arabidopsis thaliana protein match is: ortholog of human splicing factor SC35 (TAIR:AT5G64200.2)</t>
  </si>
  <si>
    <t>Nucleotide-binding, alpha-beta plait | RNA recognition motif domain | Zinc finger, CCHC-type</t>
  </si>
  <si>
    <t>P-loop containing nucleoside triphosphate hydrolases superfamily protein; FUNCTIONS IN: nucleoside-triphosphatase activity, nucleotide binding; LOCATED IN: chloroplast; EXPRESSED IN: 20 plant structures; EXPRESSED DURING: 12 growth stages; CONTAINS InterPro DOMAIN/s: ATPase, AAA+ type, core (InterPro:IPR003593); BEST Arabidopsis thaliana protein match is: P-loop containing nucleoside triphosphate hydrolases superfamily protein (TAIR:AT1G73170.1)</t>
  </si>
  <si>
    <t>AAA+ ATPase domain | P-loop containing nucleoside triphosphate hydrolase</t>
  </si>
  <si>
    <t>Shugoshin C terminus</t>
  </si>
  <si>
    <t>Shugoshin C terminus; FUNCTIONS IN: molecular_function unknown; INVOLVED IN: meiotic chromosome segregation; LOCATED IN: chromosome, centromeric region, nucleus; CONTAINS InterPro DOMAIN/s: Shugoshin, C-terminal (InterPro:IPR011515); BEST Arabidopsis thaliana protein match is: Shugoshin C terminus (TAIR:AT5G04320.2)</t>
  </si>
  <si>
    <t>Shugoshin, C-terminal</t>
  </si>
  <si>
    <t>serine carboxypeptidase-like 7</t>
  </si>
  <si>
    <t>serine carboxypeptidase-like 7 (SCPL7); FUNCTIONS IN: serine-type carboxypeptidase activity; INVOLVED IN: proteolysis; EXPRESSED IN: 18 plant structures; LOCATED IN: endomembrane system; EXPRESSED DURING: 11 growth stages; CONTAINS InterPro DOMAIN/s: Peptidase S10, serine carboxypeptidase (InterPro:IPR001563); BEST Arabidopsis thaliana protein match is: serine carboxypeptidase-like 2 (TAIR:AT1G73300.1); BEST Arabidopsis thaliana protein match is: serine carboxypeptidase-like 3 (TAIR:AT1G73280.1)</t>
  </si>
  <si>
    <t>NAC domain containing protein 50</t>
  </si>
  <si>
    <t>NAC domain containing protein 50 (NAC050); FUNCTIONS IN: sequence-specific DNA binding transcription factor activity; INVOLVED IN: multicellular organismal development, regulation of transcription; CONTAINS InterPro DOMAIN/s: No apical meristem (NAM) protein (InterPro:IPR003441); EXPRESSED IN: cultured cell; BEST Arabidopsis thaliana protein match is: NAC domain containing protein 52 (TAIR:AT3G10490.2)</t>
  </si>
  <si>
    <t>Transducin/WD40 repeat-like superfamily protein; FUNCTIONS IN: nucleotide binding; INVOLVED IN: biological_process unknown; LOCATED IN: CUL4 RING ubiquitin ligase complex; EXPRESSED IN: 23 plant structures; EXPRESSED DURING: 13 growth stages; CONTAINS InterPro DOMAIN/s: WD40 repeat 2 (InterPro:IPR019782), BING4, C-terminal (InterPro:IPR012952), WD40 repeat-like-containing domain (InterPro:IPR011046), WD40-repeat-containing domain (InterPro:IPR017986), WD40/YVTN repeat-like-containing domain (InterPro:IPR015943), WD40 repeat (InterPro:IPR001680), WD40 repeat, subgroup (InterPro:IPR019781); BEST Arabidopsis thaliana protein match is: MOS4-associated  complex 3B (TAIR:AT2G33340.2)</t>
  </si>
  <si>
    <t>BING4, C-terminal domain | WD40 repeat | WD40-repeat-containing domain | WD40/YVTN repeat-like-containing domain</t>
  </si>
  <si>
    <t>calmodulin-domain protein kinase cdpk isoform 2</t>
  </si>
  <si>
    <t>calmodulin-domain protein kinase cdpk isoform 2 (CPK2); CONTAINS InterPro DOMAIN/s: Protein kinase, ATP binding site (InterPro:IPR017441), EF-Hand 1, calcium-binding site (InterPro:IPR018247), Serine/threonine-protein kinase domain (InterPro:IPR002290), Calcium-binding EF-hand (InterPro:IPR002048), EF-hand-like domain (InterPro:IPR011992), EF-hand (InterPro:IPR018248), Serine/threonine-protein kinase-like domain (InterPro:IPR017442), Protein kinase-like domain (InterPro:IPR011009), Serine/threonine-protein kinase, active site (InterPro:IPR008271), Protein kinase, catalytic domain (InterPro:IPR000719), EF-HAND 2 (InterPro:IPR018249), Calcium-dependent protein kinase (InterPro:IPR020642), Calcium/calmodulin-dependent protein kinase-like (InterPro:IPR020636); BEST Arabidopsis thaliana protein match is: calcium dependent protein kinase 1 (TAIR:AT5G04870.1)</t>
  </si>
  <si>
    <t>DNA GYRASE A</t>
  </si>
  <si>
    <t>DNA GYRASE A (GYRA); FUNCTIONS IN: DNA topoisomerase activity, catalytic activity, ATP binding; INVOLVED IN: DNA topological change, DNA metabolic process; LOCATED IN: mitochondrion, chloroplast, nucleoid; EXPRESSED IN: 22 plant structures; EXPRESSED DURING: 13 growth stages; CONTAINS InterPro DOMAIN/s: DNA gyrase, subunit A (InterPro:IPR005743), DNA topoisomerase, type IIA, subunit A/C-terminal (InterPro:IPR002205), DNA topoisomerase, type IIA, subunit A/ C-terminal, alpha-beta (InterPro:IPR013758), DNA topoisomerase, type IIA, subunit A, alpha-helical (InterPro:IPR013757), DNA topoisomerase, type IIA, central (InterPro:IPR013760), DNA gyrase/topoisomerase IV, subunit A, C-terminal beta-pinwheel (InterPro:IPR006691); BEST Arabidopsis thaliana protein match is: topoisomerase II (TAIR:AT3G23890.1)</t>
  </si>
  <si>
    <t>Arginine repressor C-terminal-like domain | DNA gyrase, subunit A | DNA gyrase/topoisomerase IV, subunit A, C-terminal beta-pinwheel | DNA topoisomerase, type IIA, subunit A/ C-terminal, alpha-beta | DNA topoisomerase, type IIA, subunit A/C-terminal | DNA topoisomerase, type IIA-like domain</t>
  </si>
  <si>
    <t>root hair specific 12</t>
  </si>
  <si>
    <t>root hair specific 12 (RHS12); FUNCTIONS IN: enzyme inhibitor activity, pectinesterase activity; INVOLVED IN: cell wall modification; LOCATED IN: cell wall, plant-type cell wall; EXPRESSED IN: root hair, flower;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Plant invertase/pectin methylesterase inhibitor superfamily (TAIR:AT5G04960.1)</t>
  </si>
  <si>
    <t>Plant invertase/pectin methylesterase inhibitor superfamily; FUNCTIONS IN: enzyme inhibitor activity, pectinesterase activity; FUNCTIONS IN: pectinesterase activity; INVOLVED IN: cell wall modification; LOCATED IN: cell wall, plant-type cell wall; LOCATED IN: endomembrane system, cell wall, plant-type cell wall; EXPRESSED IN: 21 plant structures; EXPRESSED DURING: 13 growth stages; CONTAINS InterPro DOMAIN/s: Pectinesterase, active site (InterPro:IPR018040), Pectin lyase fold/virulence factor (InterPro:IPR011050), Pectinesterase, catalytic (InterPro:IPR000070), Pectin lyase fold (InterPro:IPR012334);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Plant invertase/pectin methylesterase inhibitor superfamily (TAIR:AT5G04970.1)</t>
  </si>
  <si>
    <t>SAD1/UNC-84 domain protein 2</t>
  </si>
  <si>
    <t>SAD1/UNC-84 domain protein 2 (SUN2); FUNCTIONS IN: protein binding; INVOLVED IN: biological_process unknown; LOCATED IN: nuclear envelope, endoplasmic reticulum, phragmoplast, spindle; EXPRESSED IN: 25 plant structures; EXPRESSED DURING: 15 growth stages; CONTAINS InterPro DOMAIN/s: Sad1/UNC-like, C-terminal (InterPro:IPR012919); BEST Arabidopsis thaliana protein match is: SAD1/UNC-84 domain protein 1 (TAIR:AT5G04990.1)</t>
  </si>
  <si>
    <t>Sad1/UNC-like, C-terminal</t>
  </si>
  <si>
    <t>BZIP28; CONTAINS InterPro DOMAIN/s: Basic-leucine zipper (bZIP) transcription factor (InterPro:IPR004827), bZIP transcription factor, bZIP-1 (InterPro:IPR011616); BEST Arabidopsis thaliana protein match is: Basic-leucine zipper (bZIP) transcription factor family protein (TAIR:AT2G40950.1)</t>
  </si>
  <si>
    <t>Transcription elongation factor (TFIIS) family protein</t>
  </si>
  <si>
    <t>Transcription elongation factor (TFIIS) family protein; FUNCTIONS IN: transcription regulator activity, DNA binding; INVOLVED IN: transcription; LOCATED IN: nucleus; CONTAINS InterPro DOMAIN/s: Transcription elongation factor, TFIIS/CRSP70, N-terminal, sub-type (InterPro:IPR003617), Transcription factor IIS, N-terminal (InterPro:IPR017923), Transcription elongation factor, TFIIS/elongin A/CRSP70, N-terminal (InterPro:IPR010990); CONTAINS InterPro DOMAIN/s: Transcription factor IIS, N-terminal (InterPro:IPR017923), Transcription elongation factor, TFIIS/CRSP70, N-terminal, sub-type (InterPro:IPR003617), Transcription elongation factor, TFIIS/elongin A/CRSP70, N-terminal (InterPro:IPR010990); BEST Arabidopsis thaliana protein match is: Transcription elongation factor (TFIIS) family protein (TAIR:AT5G05140.1)</t>
  </si>
  <si>
    <t>Transcription elongation factor, TFIIS/CRSP70, N-terminal, sub-type | Transcription factor IIS, N-terminal</t>
  </si>
  <si>
    <t>Reticulon family protein; INVOLVED IN: biological_process unknown; LOCATED IN: endoplasmic reticulum; CONTAINS InterPro DOMAIN/s: Reticulon (InterPro:IPR003388); BEST Arabidopsis thaliana protein match is: Reticulon family protein (TAIR:AT2G15280.1); BEST Arabidopsis thaliana protein match is: Reticulon family protein (TAIR:AT3G61560.1); BEST Arabidopsis thaliana protein match is: VIRB2-interacting protein 1 (TAIR:AT4G23630.1)</t>
  </si>
  <si>
    <t>dual specificity protein phosphatase (DsPTP1) family protein</t>
  </si>
  <si>
    <t>dual specificity protein phosphatase (DsPTP1) family protein; FUNCTIONS IN: phosphatase activity, protein tyrosine/serine/threonine phosphatase activity; INVOLVED IN: protein amino acid dephosphorylation, dephosphorylation; LOCATED IN: chloroplast; EXPRESSED IN: 22 plant structures; EXPRESSED DURING: 13 growth stages; CONTAINS InterPro DOMAIN/s: Dual-specific/protein-tyrosine phosphatase, conserved region (InterPro:IPR000387), Dual specificity phosphatase, catalytic domain (InterPro:IPR000340), Dual specificity phosphatase, subgroup, catalytic domain (InterPro:IPR020422); BEST Arabidopsis thaliana protein match is: dual specificity protein phosphatase (DsPTP1) family protein (TAIR:AT3G52180.2)</t>
  </si>
  <si>
    <t>Dual specificity phosphatase | Dual specificity phosphatase, catalytic domain | Dual specificity phosphatase, subgroup, catalytic domain | Protein-tyrosine phosphatase-like | Protein-tyrosine/Dual specificity phosphatase</t>
  </si>
  <si>
    <t>senescence associated gene 20</t>
  </si>
  <si>
    <t>senescence associated gene 20 (SAG20); CONTAINS InterPro DOMAIN/s: Wound-induced protein, Wun1, subgroup (InterPro:IPR016533), Wound-induced protein, Wun1 (InterPro:IPR009798); BEST Arabidopsis thaliana protein match is: Nuclear transport factor 2 (NTF2) family protein (TAIR:AT5G01740.1)</t>
  </si>
  <si>
    <t>Wound-induced protein, Wun1 | Wound-induced protein, Wun1, subgroup</t>
  </si>
  <si>
    <t>Protein of unknown function (DUF567); FUNCTIONS IN: molecular_function unknown; INVOLVED IN: biological_process unknown; LOCATED IN: cellular_component unknown; CONTAINS InterPro DOMAIN/s: Protein of unknown function DUF567 (InterPro:IPR007612); BEST Arabidopsis thaliana protein match is: Protein of unknown function (DUF567) (TAIR:AT3G56180.1)</t>
  </si>
  <si>
    <t>receptor like protein 35</t>
  </si>
  <si>
    <t>receptor like protein 35 (RLP35); FUNCTIONS IN: kinase activity; INVOLVED IN: signal transduction, defense response; LOCATED IN: endomembrane system; EXPRESSED IN: stem, stamen; EXPRESSED DURING: 4 anthesis; CONTAINS InterPro DOMAIN/s: Leucine-rich repeat-containing N-terminal domain, type 2 (InterPro:IPR013210), Leucine-rich repeat (InterPro:IPR001611); BEST Arabidopsis thaliana protein match is: receptor like protein 34 (TAIR:AT3G11010.1)</t>
  </si>
  <si>
    <t>Ribosomal protein L10 family protein; FUNCTIONS IN: structural constituent of ribosome; INVOLVED IN: translational elongation, response to salt stress, translation; LOCATED IN: cytosolic ribosome, ribosome, membrane; EXPRESSED IN: 23 plant structures; EXPRESSED DURING: 13 growth stages; CONTAINS InterPro DOMAIN/s: Ribosomal protein 60S (InterPro:IPR001813), Ribosomal protein L10 (InterPro:IPR001790); BEST Arabidopsis thaliana protein match is: Ribosomal protein L10 family protein (TAIR:AT3G09200.1)</t>
  </si>
  <si>
    <t>Duplicated homeodomain-like superfamily protein; CONTAINS InterPro DOMAIN/s: Molecular chaperone, heat shock protein, Hsp40, DnaJ (InterPro:IPR015609), SANT, eukarya (InterPro:IPR017884), Myb-like DNA-binding domain, SHAQKYF class (InterPro:IPR006447), SANT, DNA-binding (InterPro:IPR001005), Myb, DNA-binding (InterPro:IPR014778), Homeodomain-like (InterPro:IPR009057), HTH transcriptional regulator, Myb-type, DNA-binding (InterPro:IPR017930); BEST Arabidopsis thaliana protein match is: Duplicated homeodomain-like superfamily protein (TAIR:AT5G05790.1)</t>
  </si>
  <si>
    <t>Homeodomain-like | Myb domain | Myb domain, plants | SANT domain | SANT/Myb domain</t>
  </si>
  <si>
    <t>eukaryotic translation initiation factor 3G1</t>
  </si>
  <si>
    <t>eukaryotic translation initiation factor 3G1 (EIF3G1); CONTAINS InterPro DOMAIN/s: RNA recognition motif, RNP-1 (InterPro:IPR000504), Nucleotide-binding, alpha-beta plait (InterPro:IPR012677), Translation initiation factor 3, RNA-binding subunit (InterPro:IPR017334); FUNCTIONS IN: RNA binding, translation initiation factor activity; BEST Arabidopsis thaliana protein match is: eukaryotic translation initiation factor 3G2 (TAIR:AT5G06000.1); INVOLVED IN: translational initiation; LOCATED IN: eukaryotic translation initiation factor 3 complex, plasma membrane; EXPRESSED IN: 23 plant structures; EXPRESSED DURING: 13 growth stages; CONTAINS InterPro DOMAIN/s: RNA recognition motif, RNP-1 (InterPro:IPR000504), Translation initiation factor 3, RNA-binding subunit (InterPro:IPR017334), Nucleotide-binding, alpha-beta plait (InterPro:IPR012677), Zinc finger, CCHC-type (InterPro:IPR001878)</t>
  </si>
  <si>
    <t>Eukaryotic translation initiation factor 3 subunit G | Eukaryotic translation initiation factor 3 subunit G, N-terminal | Nucleotide-binding, alpha-beta plait | RNA recognition motif domain | Zinc finger, CCHC-type</t>
  </si>
  <si>
    <t>DnaJ domain ;Myb-like DNA-binding domain</t>
  </si>
  <si>
    <t>DnaJ domain ;Myb-like DNA-binding domain; FUNCTIONS IN: heat shock protein binding, DNA binding; INVOLVED IN: protein folding; LOCATED IN: cellular_component unknown; EXPRESSED IN: 24 plant structures; EXPRESSED DURING: 13 growth stages; CONTAINS InterPro DOMAIN/s: Molecular chaperone, heat shock protein, Hsp40, DnaJ (InterPro:IPR015609), Heat shock protein DnaJ, N-terminal (InterPro:IPR001623), MYB-like (InterPro:IPR017877), Heat shock protein DnaJ, conserved site (InterPro:IPR018253), SANT, DNA-binding (InterPro:IPR001005), Homeodomain-like (InterPro:IPR009057), Myb, DNA-binding (InterPro:IPR014778); BEST Arabidopsis thaliana protein match is: DnaJ domain ;Myb-like DNA-binding domain (TAIR:AT5G06110.2)</t>
  </si>
  <si>
    <t>DnaJ domain | DnaJ domain, conserved site | Homeodomain-like | Myb-like domain | SANT/Myb domain</t>
  </si>
  <si>
    <t>Pentatricopeptide repeat (PPR) superfamily protein; CONTAINS InterPro DOMAIN/s: Pentatricopeptide repeat (InterPro:IPR002885); BEST Arabidopsis thaliana protein match is: Pentatricopeptide repeat (PPR) superfamily protein (TAIR:AT4G30700.1)</t>
  </si>
  <si>
    <t>Small nuclear ribonucleoprotein family protein; FUNCTIONS IN: molecular_function unknown; LOCATED IN: nucleolus, nucleus, small nucleolar ribonucleoprotein complex; EXPRESSED IN: 22 plant structures; EXPRESSED DURING: 13 growth stages; CONTAINS InterPro DOMAIN/s: Like-Sm ribonucleoprotein (LSM) domain (InterPro:IPR001163), Like-Sm ribonucleoprotein (LSM) domain, eukaryotic/archaea-type (InterPro:IPR006649), Like-Sm ribonucleoprotein (LSM)-related domain (InterPro:IPR010920); BEST Arabidopsis thaliana protein match is: probable small nuclear ribonucleoprotein G (TAIR:AT2G23930.1)</t>
  </si>
  <si>
    <t>Ribosomal protein S11 family protein</t>
  </si>
  <si>
    <t>Ribosomal protein S11 family protein; FUNCTIONS IN: structural constituent of ribosome; INVOLVED IN: translation; LOCATED IN: cytosolic small ribosomal subunit, cytosolic ribosome, nucleolus; EXPRESSED IN: 25 plant structures; EXPRESSED DURING: 13 growth stages; CONTAINS InterPro DOMAIN/s: Ribosomal protein S11 (InterPro:IPR001971), Ribosomal S11, conserved site (InterPro:IPR018102); BEST Arabidopsis thaliana protein match is: Ribosomal protein S11 family protein (TAIR:AT2G36160.1)</t>
  </si>
  <si>
    <t>Ribosomal S11, conserved site | Ribosomal protein S11</t>
  </si>
  <si>
    <t>CYCLIN B1;3</t>
  </si>
  <si>
    <t>CYCLIN B1;3 (CYCB1;3); FUNCTIONS IN: cyclin-dependent protein kinase regulator activity; INVOLVED IN: regulation of cell cycle, response to cyclopentenone, cell cycle; LOCATED IN: nucleus; EXPRESSED IN: 19 plant structures; EXPRESSED DURING: 11 growth stages; CONTAINS InterPro DOMAIN/s: Cyclin, C-terminal (InterPro:IPR004367), Cyclin-like (InterPro:IPR011028), Cyclin-related (InterPro:IPR013763), Cyclin, N-terminal (InterPro:IPR006671), Cyclin, A/B/D/E (InterPro:IPR014400), Cyclin (InterPro:IPR006670); BEST Arabidopsis thaliana protein match is: Cyclin family protein (TAIR:AT5G06150.1)</t>
  </si>
  <si>
    <t>unknown protein; FUNCTIONS IN: molecular_function unknown; INVOLVED IN: response to karrikin; EXPRESSED IN: 21 plant structures; EXPRESSED DURING: 12 growth stages; BEST Arabidopsis thaliana protein match is: unknown protein (TAIR:AT5G06270.1)</t>
  </si>
  <si>
    <t>NDR1/HIN1-like 1</t>
  </si>
  <si>
    <t>NDR1/HIN1-like 1 (NHL1); CONTAINS InterPro DOMAIN/s: Late embryogenesis abundant protein, group 2 (InterPro:IPR004864); BEST Arabidopsis thaliana protein match is: Late embryogenesis abundant (LEA) hydroxyproline-rich glycoprotein family (TAIR:AT3G52470.1)</t>
  </si>
  <si>
    <t>lysyl-tRNA synthetase 1</t>
  </si>
  <si>
    <t>lysyl-tRNA synthetase 1 (ATKRS-1); FUNCTIONS IN: ATP binding, lysine-tRNA ligase activity; INVOLVED IN: lysyl-tRNA aminoacylation, translation, tRNA aminoacylation for protein translation; LOCATED IN: cytoplasm; EXPRESSED IN: 24 plant structures; EXPRESSED DURING: 14 growth stages; CONTAINS InterPro DOMAIN/s: Aminoacyl-tRNA synthetase, class II (D/K/N) (InterPro:IPR004364), Nucleic acid-binding, OB-fold-like (InterPro:IPR016027), Aminoacyl-tRNA synthetase, class II (D/K/N)-like (InterPro:IPR018150), Nucleic acid binding, OB-fold, tRNA/helicase-type (InterPro:IPR004365), Lysyl-tRNA synthetase, class II, C-terminal (InterPro:IPR018149), Lysyl-tRNA synthetase, class II (InterPro:IPR002313), Aminoacyl-tRNA synthetase, class II, conserved domain (InterPro:IPR006195); BEST Arabidopsis thaliana protein match is: Lysyl-tRNA synthetase, class II (TAIR:AT3G13490.1)</t>
  </si>
  <si>
    <t>Aminoacyl-tRNA synthetase, class II | Aminoacyl-tRNA synthetase, class II (D/K/N) | Aminoacyl-tRNA synthetase, class II (D/K/N)-like | Lysine-tRNA ligase, class II | Lysyl-tRNA synthetase, class II, C-terminal | Nucleic acid-binding, OB-fold | OB-fold nucleic acid binding domain, AA-tRNA synthetase-type</t>
  </si>
  <si>
    <t>unknown protein; FUNCTIONS IN: molecular_function unknown; INVOLVED IN: biological_process unknown; LOCATED IN: cellular_component unknown; EXPRESSED IN: 23 plant structures; EXPRESSED DURING: 14 growth stages; BEST Arabidopsis thaliana protein match is: unknown protein (TAIR:AT5G04860.1)</t>
  </si>
  <si>
    <t>MD-2-related lipid recognition domain-containing protein / ML domain-containing protein</t>
  </si>
  <si>
    <t>MD-2-related lipid recognition domain-containing protein / ML domain-containing protein; CONTAINS InterPro DOMAIN/s: MD-2-related lipid-recognition (InterPro:IPR003172), Protein of unknown function DUF907, fungi (InterPro:IPR010308); FUNCTIONS IN: molecular_function unknown; BEST Arabidopsis thaliana protein match is: Immunoglobulin E-set superfamily protein (TAIR:AT5G06480.1); INVOLVED IN: biological_process unknown; LOCATED IN: vacuole; EXPRESSED IN: 23 plant structures; EXPRESSED DURING: 13 growth stages; CONTAINS InterPro DOMAIN/s: Immunoglobulin E-set (InterPro:IPR014756), MD-2-related lipid-recognition (InterPro:IPR003172)</t>
  </si>
  <si>
    <t>Immunoglobulin E-set | MD-2-related lipid-recognition domain</t>
  </si>
  <si>
    <t>TCP-1/cpn60 chaperonin family protein; FUNCTIONS IN: unfolded protein binding, ATP binding; INVOLVED IN: response to cadmium ion; LOCATED IN: cellular_component unknown; EXPRESSED IN: 24 plant structures; EXPRESSED DURING: 14 growth stages; EXPRESSED IN: 25 plant structures; CONTAINS InterPro DOMAIN/s: Chaperone, tailless complex polypeptide 1 (InterPro:IPR017998), Chaperonin Cpn60/TCP-1 (InterPro:IPR002423), T-complex protein 1, eta subunit (InterPro:IPR012720), Chaperonin TCP-1, conserved site (InterPro:IPR002194); BEST Arabidopsis thaliana protein match is: T-complex protein 1 alpha subunit (TAIR:AT3G20050.1); CONTAINS InterPro DOMAIN/s: Chaperonin Cpn60/TCP-1 (InterPro:IPR002423), Chaperone, tailless complex polypeptide 1 (InterPro:IPR017998), T-complex protein 1, eta subunit (InterPro:IPR012720), Chaperonin TCP-1, conserved site (InterPro:IPR002194)</t>
  </si>
  <si>
    <t>Chaperone tailless complex polypeptide 1 (TCP-1) | Chaperonin Cpn60/TCP-1 | Chaperonin TCP-1, conserved site | GroEL-like apical domain | GroEL-like equatorial domain | T-complex protein 1, eta subunit | TCP-1-like chaperonin intermediate domain</t>
  </si>
  <si>
    <t>homogentisate prenyltransferase</t>
  </si>
  <si>
    <t>homogentisate prenyltransferase (HST); CONTAINS InterPro DOMAIN/s: UbiA prenyltransferase (InterPro:IPR000537); FUNCTIONS IN: homogentisate geranylgeranyltransferase activity, homogentisate farnesyltransferase activity, dimethylallyltranstransferase activity, homogentisate solanesyltransferase activity; BEST Arabidopsis thaliana protein match is: homogentisate phytyltransferase 1 (TAIR:AT2G18950.1); INVOLVED IN: carotenoid biosynthetic process, plastoquinone biosynthetic process; LOCATED IN: chloroplast envelope; EXPRESSED IN: 22 plant structures; EXPRESSED DURING: 13 growth stages</t>
  </si>
  <si>
    <t>UbiA prenyltransferase family</t>
  </si>
  <si>
    <t>RNA binding;RNA binding</t>
  </si>
  <si>
    <t>RNA binding;RNA binding; FUNCTIONS IN: RNA binding; INVOLVED IN: mRNA processing, RNA processing; LOCATED IN: nucleolus, plasma membrane; EXPRESSED IN: 22 plant structures; EXPRESSED DURING: 13 growth stages; CONTAINS InterPro DOMAIN/s: Nucleic acid-binding, OB-fold (InterPro:IPR012340), Nucleic acid-binding, OB-fold-like (InterPro:IPR016027), Ribosomal protein S1, RNA-binding domain (InterPro:IPR003029), RNA-processing protein, HAT helix (InterPro:IPR003107), Suppressor of forked (InterPro:IPR008847); BEST Arabidopsis thaliana protein match is: Tetratricopeptide repeat (TPR)-like superfamily protein (TAIR:AT3G51110.1)</t>
  </si>
  <si>
    <t>HAT (Half-A-TPR) repeat | Nucleic acid-binding, OB-fold | RNA-binding domain, S1 | Ribosomal protein S1, RNA-binding domain | Suppressor of forked | Tetratricopeptide-like helical domain</t>
  </si>
  <si>
    <t>DNA-3-methyladenine glycosylase (MAG)</t>
  </si>
  <si>
    <t>DNA-3-methyladenine glycosylase (MAG); FUNCTIONS IN: DNA binding, alkylbase DNA N-glycosylase activity, catalytic activity; INVOLVED IN: base-excision repair; LOCATED IN: cellular_component unknown; EXPRESSED IN: 22 plant structures; EXPRESSED DURING: 14 growth stages; CONTAINS InterPro DOMAIN/s: Methylpurine-DNA glycosylase (MPG) (InterPro:IPR003180), Formyl transferase, C-terminal-like (InterPro:IPR011034)</t>
  </si>
  <si>
    <t>Formyl transferase, C-terminal-like | Methylpurine-DNA glycosylase (MPG)</t>
  </si>
  <si>
    <t>RAB geranylgeranyl transferase beta subunit 2</t>
  </si>
  <si>
    <t>RAB geranylgeranyl transferase beta subunit 2; RAB geranylgeranyl transferase beta subunit 2 (RGTB2); FUNCTIONS IN: catalytic activity; EXPRESSED IN: 13 plant structures; EXPRESSED DURING: 6 growth stages; CONTAINS InterPro DOMAIN/s: Terpenoid cylases/protein prenyltransferase alpha-alpha toroid (InterPro:IPR008930), Prenyltransferase/squalene oxidase (InterPro:IPR001330); BEST Arabidopsis thaliana protein match is: RAB geranylgeranyl transferase beta subunit 1 (TAIR:AT5G12210.1)</t>
  </si>
  <si>
    <t>Geranylgeranyl transferase type-2 subunit beta | Prenyltransferase/squalene oxidase | Terpenoid cyclases/protein prenyltransferase alpha-alpha toroid</t>
  </si>
  <si>
    <t>embryo defective 2738 (emb2738); FUNCTIONS IN: GTP binding; INVOLVED IN: embryo development ending in seed dormancy; LOCATED IN: chloroplast; EXPRESSED IN: 21 plant structures; EXPRESSED DURING: 13 growth stages; CONTAINS InterPro DOMAIN/s: GTP-binding, EngA (InterPro:IPR016484), Small GTP-binding protein (InterPro:IPR005225), GTP1/OBG (InterPro:IPR006073), GTP-binding protein, HSR1-related (InterPro:IPR002917); CONTAINS InterPro DOMAIN/s: Small GTP-binding protein (InterPro:IPR005225), GTP-binding, EngA (InterPro:IPR016484), GTP1/OBG (InterPro:IPR006073), GTP-binding protein, HSR1-related (InterPro:IPR002917); BEST Arabidopsis thaliana protein match is: GTP binding;GTP binding (TAIR:AT5G39960.1)</t>
  </si>
  <si>
    <t>GTP binding domain | GTP-binding protein EngA | K homology domain-like, alpha/beta | P-loop containing nucleoside triphosphate hydrolase | Small GTP-binding protein domain</t>
  </si>
  <si>
    <t>Chaperone DnaJ-domain superfamily protein; FUNCTIONS IN: unfolded protein binding, heat shock protein binding; INVOLVED IN: protein folding; LOCATED IN: cellular_component unknown; EXPRESSED IN: 24 plant structures; EXPRESSED DURING: 15 growth stages; CONTAINS InterPro DOMAIN/s: Molecular chaperone, heat shock protein, Hsp40, DnaJ (InterPro:IPR015609), Heat shock protein DnaJ, N-terminal (InterPro:IPR001623), Heat shock protein DnaJ (InterPro:IPR003095); BEST Arabidopsis thaliana protein match is: J-domain protein 6 (TAIR:AT5G06910.1)</t>
  </si>
  <si>
    <t>NIMA-related kinase 7</t>
  </si>
  <si>
    <t>NIMA-related kinase 7 (Nek7); FUNCTIONS IN: protein serine/threonine kinase activity, protein tyrosine kinase activity, protein kinase activity, kinase activity, ATP binding; FUNCTIONS IN: protein tyrosine kinase activity, protein kinase activity, kinase activity, ATP binding; INVOLVED IN: protein amino acid phosphorylation; EXPRESSED IN: 21 plant structures; EXPRESSED DURING: 13 growth stages; CONTAINS InterPro DOMAIN/s: Protein kinase, catalytic domain (InterPro:IPR000719), Serine/threonine-protein kinase domain (InterPro:IPR002290), Tyrosine-protein kinase, active site (InterPro:IPR008266), Tyrosine-protein kinase, catalytic domain (InterPro:IPR020635), Serine/threonine-protein kinase-like domain (InterPro:IPR017442), Protein kinase-like domain (InterPro:IPR011009); CONTAINS InterPro DOMAIN/s: Protein kinase, catalytic domain (InterPro:IPR000719), Tyrosine-protein kinase, active site (InterPro:IPR008266), Serine/threonine-protein kinase-like domain (InterPro:IPR017442), Protein kinase-like domain (InterPro:IPR011009); BEST Arabidopsis thaliana protein match is: NIMA-related kinase 5 (TAIR:AT3G20860.1)</t>
  </si>
  <si>
    <t>Protein kinase domain | Protein kinase-like domain | Tyrosine-protein kinase, active site</t>
  </si>
  <si>
    <t>protein arginine methyltransferase 3</t>
  </si>
  <si>
    <t>protein arginine methyltransferase 3 (PRMT3); FUNCTIONS IN: protein methyltransferase activity, methyltransferase activity, zinc ion binding; INVOLVED IN: protein amino acid methylation; LOCATED IN: intracellular, cytoplasm; EXPRESSED IN: 21 plant structures; EXPRESSED DURING: 13 growth stages; CONTAINS InterPro DOMAIN/s: Zinc finger, C2H2-like (InterPro:IPR015880), Ribosomal L11 methyltransferase, PrmA (InterPro:IPR010456), Zinc finger, C2H2-type (InterPro:IPR007087); BEST Arabidopsis thaliana protein match is: protein arginine methyltransferase 6 (TAIR:AT3G20020.1)</t>
  </si>
  <si>
    <t>Protein arginine N-methyltransferase | S-adenosyl-L-methionine-dependent methyltransferase-like | Zinc finger, C2H2 | Zinc finger, C2H2-like</t>
  </si>
  <si>
    <t>unknown protein; BEST Arabidopsis thaliana protein match is: unknown protein (TAIR:AT5G06980.4)</t>
  </si>
  <si>
    <t>FKBP-like peptidyl-prolyl cis-trans isomerase family protein; FUNCTIONS IN: FK506 binding, peptidyl-prolyl cis-trans isomerase activity; INVOLVED IN: protein folding; LOCATED IN: chloroplast thylakoid lumen; EXPRESSED IN: 20 plant structures; EXPRESSED DURING: 11 growth stages; CONTAINS InterPro DOMAIN/s: Peptidyl-prolyl cis-trans isomerase, FKBP-type (InterPro:IPR001179); BEST Arabidopsis thaliana protein match is: FK506 BINDING PROTEIN 53 (TAIR:AT4G25340.1)</t>
  </si>
  <si>
    <t>Ribosomal protein L10 family protein; FUNCTIONS IN: structural constituent of ribosome; INVOLVED IN: translation, ribosome biogenesis; LOCATED IN: ribosome, intracellular; EXPRESSED IN: 23 plant structures; EXPRESSED DURING: 15 growth stages; CONTAINS InterPro DOMAIN/s: Ribosomal protein L10 (InterPro:IPR001790); BEST Arabidopsis thaliana protein match is: Ribosomal protein L10 family protein (TAIR:AT5G13510.1)</t>
  </si>
  <si>
    <t>Nascent polypeptide-associated complex (NAC), alpha subunit family protein</t>
  </si>
  <si>
    <t>Nascent polypeptide-associated complex (NAC), alpha subunit family protein; INVOLVED IN: response to salt stress; LOCATED IN: cytosolic ribosome; EXPRESSED IN: 24 plant structures; EXPRESSED DURING: 13 growth stages; CONTAINS InterPro DOMAIN/s: Ubiquitin-associated/translation elongation factor EF1B, N-terminal (InterPro:IPR000449), Nascent polypeptide-associated complex, alpha subunit (InterPro:IPR016641), Nascent polypeptide-associated complex NAC (InterPro:IPR002715); BEST Arabidopsis thaliana protein match is: nascent polypeptide-associated complex subunit alpha-like protein 3 (TAIR:AT5G13850.1)</t>
  </si>
  <si>
    <t>Nascent polypeptide-associated complex NAC domain | Nascent polypeptide-associated complex subunit alpha | Ubiquitin-associated domain/translation elongation factor EF-Ts, N-terminal</t>
  </si>
  <si>
    <t>Polynucleotidyl transferase, ribonuclease H-like superfamily protein; FUNCTIONS IN: 3'-5' exonuclease activity, nucleic acid binding; INVOLVED IN: nucleobase, nucleoside, nucleotide and nucleic acid metabolic process; LOCATED IN: intracellular; EXPRESSED IN: 10 plant structures; EXPRESSED DURING: 4 anthesis, F mature embryo stage, petal differentiation and expansion stage, E expanded cotyledon stage, D bilateral stage; CONTAINS InterPro DOMAIN/s: Polynucleotidyl transferase, ribonuclease H fold (InterPro:IPR012337), 3&amp;apos;-5&amp;apos; exonuclease (InterPro:IPR002562); BEST Arabidopsis thaliana protein match is: Polynucleotidyl transferase, ribonuclease H-like superfamily protein (TAIR:AT3G12430.1)</t>
  </si>
  <si>
    <t>3'-5' exonuclease domain | Ribonuclease H-like domain</t>
  </si>
  <si>
    <t>MADS-box family protein</t>
  </si>
  <si>
    <t>MADS-box family protein; BEST Arabidopsis thaliana protein match is: MADS-box transcription factor family protein (TAIR:AT5G38620.1)</t>
  </si>
  <si>
    <t>PSF2</t>
  </si>
  <si>
    <t>PSF2; FUNCTIONS IN: molecular_function unknown; INVOLVED IN: DNA replication; LOCATED IN: nucleus; EXPRESSED IN: 24 plant structures; EXPRESSED DURING: 15 growth stages; CONTAINS InterPro DOMAIN/s: GINS complex (InterPro:IPR021151), GINS complex, subunit Psf2 (InterPro:IPR007257), GINS complex, subunit Psf2, subgroup (InterPro:IPR016906)</t>
  </si>
  <si>
    <t>GINS complex | GINS complex, subunit Psf2 | GINS complex, subunit Psf2, subgroup</t>
  </si>
  <si>
    <t>TRF-like 9</t>
  </si>
  <si>
    <t>TRF-like 9 (TRFL9); CONTAINS InterPro DOMAIN/s: SANT, DNA-binding (InterPro:IPR001005), Homeodomain-like (InterPro:IPR009057), HTH transcriptional regulator, Myb-type, DNA-binding (InterPro:IPR017930), Homeodomain-related (InterPro:IPR012287); BEST Arabidopsis thaliana protein match is: telomeric DNA binding protein 1 (TAIR:AT5G13820.1)</t>
  </si>
  <si>
    <t>Homeodomain-like | Myb domain | SANT/Myb domain | Ubiquitin-related domain</t>
  </si>
  <si>
    <t>nudix hydrolase homolog 16</t>
  </si>
  <si>
    <t>nudix hydrolase homolog 16 (NUDT16); FUNCTIONS IN: hydrolase activity; EXPRESSED IN: 24 plant structures; EXPRESSED DURING: 15 growth stages; CONTAINS InterPro DOMAIN/s: NUDIX hydrolase domain-like (InterPro:IPR015797), NUDIX hydrolase, conserved site (InterPro:IPR020084), NUDIX hydrolase domain (InterPro:IPR000086); BEST Arabidopsis thaliana protein match is: nudix hydrolase homolog 12 (TAIR:AT1G12880.1)</t>
  </si>
  <si>
    <t>unknown protein; FUNCTIONS IN: molecular_function unknown; INVOLVED IN: biological_process unknown; LOCATED IN: mitochondrion; EXPRESSED IN: 23 plant structures; EXPRESSED DURING: 15 growth stages</t>
  </si>
  <si>
    <t>embryo defective 2742 (emb2742); FUNCTIONS IN: CTP synthase activity, catalytic activity; INVOLVED IN: response to cadmium ion, embryo development ending in seed dormancy; LOCATED IN: endomembrane system; EXPRESSED IN: 23 plant structures; EXPRESSED DURING: 13 growth stages; CONTAINS InterPro DOMAIN/s: Glutamine amidotransferase class-I, C-terminal (InterPro:IPR000991), CTP synthase (InterPro:IPR004468), CTP synthase, N-terminal (InterPro:IPR017456), Glutamine amidotransferase type 1 (InterPro:IPR017926); BEST Arabidopsis thaliana protein match is: CTP synthase family protein (TAIR:AT1G30820.1)</t>
  </si>
  <si>
    <t>DNA glycosylase superfamily protein; FUNCTIONS IN: DNA-3-methyladenine glycosylase I activity, catalytic activity; INVOLVED IN: DNA repair, base-excision repair; EXPRESSED IN: 20 plant structures; EXPRESSED DURING: 13 growth stages; CONTAINS InterPro DOMAIN/s: DNA glycosylase (InterPro:IPR011257), Methyladenine glycosylase (InterPro:IPR005019); BEST Arabidopsis thaliana protein match is: DNA glycosylase superfamily protein (TAIR:AT5G44680.1)</t>
  </si>
  <si>
    <t>CONTAINS InterPro DOMAIN/s: Defective-in-cullin neddylation protein (InterPro:IPR014764), Protein of unknown function DUF298 (InterPro:IPR005176), UBA-like (InterPro:IPR009060); BEST Arabidopsis thaliana protein match is: Domain of unknown function (DUF298) (TAIR:AT1G15860.2)</t>
  </si>
  <si>
    <t>Defective-in-cullin neddylation protein | Potentiating neddylation domain | UBA-like</t>
  </si>
  <si>
    <t>phosphoglycerate kinase 1</t>
  </si>
  <si>
    <t>phosphoglycerate kinase 1 (PGK1); FUNCTIONS IN: phosphoglycerate kinase activity; INVOLVED IN: response to cadmium ion, response to cold, glycolysis, peptidyl-cysteine S-nitrosylation; LOCATED IN: in 11 components; EXPRESSED IN: 26 plant structures; EXPRESSED DURING: 15 growth stages; CONTAINS InterPro DOMAIN/s: Phosphoglycerate kinase, N-terminal (InterPro:IPR015824), Phosphoglycerate kinase (InterPro:IPR001576), Phosphoglycerate kinase, C-terminal (InterPro:IPR015901), Phosphoglycerate kinase, conserved site (InterPro:IPR015911); BEST Arabidopsis thaliana protein match is: Phosphoglycerate kinase family protein (TAIR:AT1G56190.1)</t>
  </si>
  <si>
    <t>Phosphoglycerate kinase | Phosphoglycerate kinase, C-terminal | Phosphoglycerate kinase, N-terminal | Phosphoglycerate kinase, conserved site</t>
  </si>
  <si>
    <t>PHOTOPERIOD-INDEPENDENT EARLY FLOWERING 1 (PIE1); FUNCTIONS IN: helicase activity, DNA binding, ATP binding, nucleic acid binding; INVOLVED IN: in 6 processes; LOCATED IN: SWI/SNF complex, cell wall, chromatin remodeling complex; EXPRESSED IN: 18 plant structures; EXPRESSED DURING: 9 growth stages; CONTAINS InterPro DOMAIN/s: HSA (InterPro:IPR006562), HAS subgroup (InterPro:IPR013999), Helicase/SANT-associated, DNA binding (InterPro:IPR014012), SNF2-related (InterPro:IPR000330), MYB-like (InterPro:IPR017877), SANT, DNA-binding (InterPro:IPR001005), DEAD-like helicase, N-terminal (InterPro:IPR014001), DNA/RNA helicase, C-terminal (InterPro:IPR001650), Helicase, superfamily 1/2, ATP-binding domain (InterPro:IPR014021); BEST Arabidopsis thaliana protein match is: INO80 ortholog (TAIR:AT3G57300.1)</t>
  </si>
  <si>
    <t>HAS subgroup | Helicase, C-terminal | Helicase, superfamily 1/2, ATP-binding domain | Helicase/SANT-associated, DNA binding | Homeodomain-like | Myb-like domain | P-loop containing nucleoside triphosphate hydrolase | SANT/Myb domain | SNF2-related</t>
  </si>
  <si>
    <t>NOP56-like pre RNA processing ribonucleoprotein; CONTAINS InterPro DOMAIN/s: Pre-mRNA processing ribonucleoprotein, snoRNA-binding domain (InterPro:IPR002687), NOP5, N-terminal (InterPro:IPR012974), NOSIC (InterPro:IPR012976); BEST Arabidopsis thaliana protein match is: homolog of nucleolar protein NOP56 (TAIR:AT1G56110.1)</t>
  </si>
  <si>
    <t>unknown protein; BEST Arabidopsis thaliana protein match is: unknown protein (TAIR:AT5G56120.1)</t>
  </si>
  <si>
    <t>SAUR-like auxin-responsive protein family ; FUNCTIONS IN: molecular_function unknown; INVOLVED IN: response to auxin stimulus; LOCATED IN: mitochondrion; EXPRESSED IN: 6 plant structures; EXPRESSED DURING: petal differentiation and expansion stage, D bilateral stage; CONTAINS InterPro DOMAIN/s: Auxin responsive SAUR protein (InterPro:IPR003676); BEST Arabidopsis thaliana protein match is: SAUR-like auxin-responsive protein family  (TAIR:AT5G20820.1)</t>
  </si>
  <si>
    <t>unknown protein; BEST Arabidopsis thaliana protein match is: unknown protein (TAIR:AT1G56020.1)</t>
  </si>
  <si>
    <t>STRUBBELIG-receptor family 4</t>
  </si>
  <si>
    <t>STRUBBELIG-receptor family 4 (SRF4); FUNCTIONS IN: protein serine/threonine kinase activity, kinase activity, ATP binding; INVOLVED IN: transmembrane receptor protein tyrosine kinase signaling pathway, protein amino acid phosphorylation; LOCATED IN: endomembrane system; EXPRESSED IN: 7 plant structures; EXPRESSED DURING: L mature pollen stage, M germinated pollen stage, 4 anthesis, petal differentiation and expansion stage; CONTAINS InterPro DOMAIN/s: Protein kinase, catalytic domain (InterPro:IPR000719), Leucine-rich repeat-containing N-terminal domain, type 2 (InterPro:IPR013210), Leucine-rich repeat (InterPro:IPR001611), Serine-threonine/tyrosine-protein kinase (InterPro:IPR001245), Protein kinase-like domain (InterPro:IPR011009); BEST Arabidopsis thaliana protein match is: STRUBBELIG-receptor family 5 (TAIR:AT1G78980.1)</t>
  </si>
  <si>
    <t>Tetratricopeptide repeat (TPR)-like superfamily protein; CONTAINS InterPro DOMAIN/s: Pentatricopeptide repeat (InterPro:IPR002885); BEST Arabidopsis thaliana protein match is: Tetratricopeptide repeat (TPR)-like superfamily protein (TAIR:AT3G13160.1)</t>
  </si>
  <si>
    <t>Tetratricopeptide repeat (TPR)-like superfamily protein; INVOLVED IN: biological_process unknown; LOCATED IN: mitochondrion, membrane; EXPRESSED IN: 23 plant structures; EXPRESSED DURING: 13 growth stages; CONTAINS InterPro DOMAIN/s: Pentatricopeptide repeat (InterPro:IPR002885); BEST Arabidopsis thaliana protein match is: Tetratricopeptide repeat (TPR)-like superfamily protein (TAIR:AT1G55890.1)</t>
  </si>
  <si>
    <t>Spo11/DNA topoisomerase VI, subunit A protein</t>
  </si>
  <si>
    <t>ATSPO11-1; CONTAINS InterPro DOMAIN/s: Spo11/DNA topoisomerase VI, subunit A, N-terminal (InterPro:IPR013049), Meiotic recombination, Spo11 (InterPro:IPR013048), Spo11/DNA topoisomerase VI, subunit A (InterPro:IPR002815); BEST Arabidopsis thaliana protein match is: Spo11/DNA topoisomerase VI, subunit A protein (TAIR:AT5G02820.1)</t>
  </si>
  <si>
    <t>Meiotic recombination, Spo11 | Spo11/DNA topoisomerase VI subunit A | Spo11/DNA topoisomerase VI, subunit A, N-terminal | Winged helix-turn-helix DNA-binding domain</t>
  </si>
  <si>
    <t>NOL1/NOP2/sun family protein / antitermination NusB domain-containing protein</t>
  </si>
  <si>
    <t>NOL1/NOP2/sun family protein / antitermination NusB domain-containing protein; FUNCTIONS IN: RNA binding; INVOLVED IN: regulation of transcription, DNA-dependent; LOCATED IN: chloroplast; EXPRESSED IN: 19 plant structures; EXPRESSED DURING: 13 growth stages; CONTAINS InterPro DOMAIN/s: Bacterial Fmu (Sun)/eukaryotic nucleolar NOL1/Nop2p (InterPro:IPR001678), NusB/RsmB/TIM44 (InterPro:IPR006027); BEST Arabidopsis thaliana protein match is: S-adenosyl-L-methionine-dependent methyltransferases superfamily protein (TAIR:AT5G55920.1)</t>
  </si>
  <si>
    <t>Bacterial Fmu (Sun)/eukaryotic nucleolar NOL1/Nop2p | NusB/RsmB/TIM44 | RNA (C5-cytosine) methyltransferase | RNA (C5-cytosine) methyltransferase, putative Rsm-related, plant | S-adenosyl-L-methionine-dependent methyltransferase-like</t>
  </si>
  <si>
    <t>crooked neck protein, putative / cell cycle protein, putative</t>
  </si>
  <si>
    <t>crooked neck protein, putative / cell cycle protein, putative; FUNCTIONS IN: binding; INVOLVED IN: mRNA processing, RNA processing; LOCATED IN: intracellular, nucleus; CONTAINS InterPro DOMAIN/s: RNA-processing protein, HAT helix (InterPro:IPR003107), Tetratricopeptide-like helical (InterPro:IPR011990), Tetratricopeptide repeat-containing (InterPro:IPR013026), Suppressor of forked (InterPro:IPR008847); BEST Arabidopsis thaliana protein match is: crooked neck protein, putative / cell cycle protein, putative (TAIR:AT5G41770.1)</t>
  </si>
  <si>
    <t>HAT (Half-A-TPR) repeat | Suppressor of forked | Tetratricopeptide repeat-containing domain | Tetratricopeptide-like helical domain</t>
  </si>
  <si>
    <t>GBF-interacting protein 1</t>
  </si>
  <si>
    <t>GBF-interacting protein 1 (GIP1); CONTAINS InterPro DOMAIN/s: Protein of unknown function DUF1296 (InterPro:IPR009719); BEST Arabidopsis thaliana protein match is: Kinase-related protein of unknown function (DUF1296) (TAIR:AT1G55820.1)</t>
  </si>
  <si>
    <t>RNA-binding KH domain-containing protein; FUNCTIONS IN: RNA binding; LOCATED IN: cellular_component unknown; EXPRESSED IN: 22 plant structures; EXPRESSED DURING: 13 growth stages; CONTAINS InterPro DOMAIN/s: K Homology, type 1, subgroup (InterPro:IPR018111), K Homology (InterPro:IPR004087)</t>
  </si>
  <si>
    <t>unknown protein; BEST Arabidopsis thaliana protein match is: unknown protein (TAIR:AT1G55535.1)</t>
  </si>
  <si>
    <t>TATA binding protein 1</t>
  </si>
  <si>
    <t>TATA binding protein 1 (TBP1); FUNCTIONS IN: RNA polymerase II transcription factor activity, binding, DNA binding; INVOLVED IN: transcription initiation from RNA polymerase II promoter, regulation of transcription, DNA-dependent; EXPRESSED IN: 24 plant structures; EXPRESSED DURING: 15 growth stages; CONTAINS InterPro DOMAIN/s: TATA-box binding (InterPro:IPR000814), Beta2-adaptin/TATA-box binding, C-terminal (InterPro:IPR012295), Transcription factor TFIID, C-terminal/DNA glycosylase, N-terminal (InterPro:IPR012294); BEST Arabidopsis thaliana protein match is: TATA binding protein 2 (TAIR:AT1G55520.2)</t>
  </si>
  <si>
    <t>evolutionarily conserved C-terminal region 2</t>
  </si>
  <si>
    <t>evolutionarily conserved C-terminal region 2 (ECT2); FUNCTIONS IN: protein binding; LOCATED IN: nucleus, cytoplasm; EXPRESSED IN: 24 plant structures; EXPRESSED DURING: 15 growth stages; CONTAINS InterPro DOMAIN/s: YTH domain (InterPro:IPR007275); BEST Arabidopsis thaliana protein match is: evolutionarily conserved C-terminal region 4 (TAIR:AT1G55500.2)</t>
  </si>
  <si>
    <t>TCP-1/cpn60 chaperonin family protein; FUNCTIONS IN: ATP binding; INVOLVED IN: protein folding, protein refolding, cellular protein metabolic process; LOCATED IN: in 7 components; EXPRESSED IN: 26 plant structures; EXPRESSED DURING: 14 growth stages; CONTAINS InterPro DOMAIN/s: Chaperonin Cpn60/TCP-1 (InterPro:IPR002423), Chaperonin Cpn60, conserved site (InterPro:IPR018370), Chaperonin Cpn60 (InterPro:IPR001844); BEST Arabidopsis thaliana protein match is: chaperonin 60 beta (TAIR:AT1G55490.2)</t>
  </si>
  <si>
    <t>Protein of Unknown Function (DUF239); INVOLVED IN: biological_process unknown; LOCATED IN: endomembrane system; EXPRESSED IN: 22 plant structures; EXPRESSED DURING: 13 growth stages; CONTAINS InterPro DOMAIN/s: Protein of unknown function DUF239, plant (InterPro:IPR004314); BEST Arabidopsis thaliana protein match is: Protein of Unknown Function (DUF239) (TAIR:AT1G55360.1)</t>
  </si>
  <si>
    <t>O-Glycosyl hydrolases family 17 protein; FUNCTIONS IN: cation binding, hydrolase activity, hydrolyzing O-glycosyl compounds, catalytic activity; INVOLVED IN: carbohydrate metabolic process; LOCATED IN: anchored to plasma membrane, plasma membrane, anchored to membrane; EXPRESSED IN: 24 plant structures; EXPRESSED DURING: 13 growth stages; CONTAINS InterPro DOMAIN/s: X8 (InterPro:IPR012946), Glycoside hydrolase, catalytic core (InterPro:IPR017853), Glycoside hydrolase, family 17 (InterPro:IPR000490), Glycoside hydrolase, subgroup, catalytic core (InterPro:IPR013781); CONTAINS InterPro DOMAIN/s: X8 (InterPro:IPR012946), Glycoside hydrolase, family 17 (InterPro:IPR000490), Glycoside hydrolase, catalytic core (InterPro:IPR017853), Glycoside hydrolase, subgroup, catalytic core (InterPro:IPR013781); BEST Arabidopsis thaliana protein match is: O-Glycosyl hydrolases family 17 protein (TAIR:AT2G01630.1)</t>
  </si>
  <si>
    <t>TRAF-like superfamily protein</t>
  </si>
  <si>
    <t>TRAF-like superfamily protein; FUNCTIONS IN: molecular_function unknown; INVOLVED IN: multicellular organismal development, ubiquitin-dependent protein catabolic process; LOCATED IN: nucleus; EXPRESSED IN: 11 plant structures; EXPRESSED DURING: LP.06 six leaves visible, LP.04 four leaves visible, 4 anthesis, petal differentiation and expansion stage; CONTAINS InterPro DOMAIN/s: TRAF-like (InterPro:IPR008974), Seven-in-absentia protein, TRAF-like domain (InterPro:IPR018121), Seven-in-absentia protein, sina (InterPro:IPR004162), TRAF-type (InterPro:IPR013322); BEST Arabidopsis thaliana protein match is: seven in absentia of Arabidopsis 2 (TAIR:AT3G58040.1)</t>
  </si>
  <si>
    <t>E3 ubiquitin-protein ligase SINA like | Seven-in-absentia protein, TRAF-like domain | TRAF-like</t>
  </si>
  <si>
    <t>F-box and associated interaction domains-containing protein; CONTAINS InterPro DOMAIN/s: F-box domain, cyclin-like (InterPro:IPR001810), F-box domain, Skp2-like (InterPro:IPR022364), F-box associated domain, type 1 (InterPro:IPR006527), F-box associated interaction domain (InterPro:IPR017451); BEST Arabidopsis thaliana protein match is: F-box and associated interaction domains-containing protein (TAIR:AT4G17200.1)</t>
  </si>
  <si>
    <t>nucleosome assembly protein1;4</t>
  </si>
  <si>
    <t>nucleosome assembly protein1;4 (NAP1;4); FUNCTIONS IN: chromatin binding, DNA binding; INVOLVED IN: response to cadmium ion, nucleosome assembly, nucleotide-excision repair; LOCATED IN: nucleus, cytoplasm; EXPRESSED IN: 7 plant structures; EXPRESSED DURING: L mature pollen stage, M germinated pollen stage, 4 anthesis; CONTAINS InterPro DOMAIN/s: Nucleosome assembly protein (NAP) (InterPro:IPR002164); BEST Arabidopsis thaliana protein match is: nucleosome assembly protein 1;2 (TAIR:AT2G19480.3)</t>
  </si>
  <si>
    <t>ATBFRUCT1; CONTAINS InterPro DOMAIN/s: Glycoside hydrolase, family 32 (InterPro:IPR001362), Glycosyl hydrolases family 32, N-terminal (InterPro:IPR013148), Glycosyl hydrolase family 32, C-terminal (InterPro:IPR013189), Concanavalin A-like lectin/glucanase (InterPro:IPR008985); FUNCTIONS IN: hydrolase activity, hydrolyzing O-glycosyl compounds, beta-fructofuranosidase activity; BEST Arabidopsis thaliana protein match is: beta-fructofuranosidase 5 (TAIR:AT1G55120.1); INVOLVED IN: response to karrikin, response to wounding; LOCATED IN: cell wall; EXPRESSED IN: 21 plant structures; EXPRESSED DURING: 13 growth stages; CONTAINS InterPro DOMAIN/s: Glycoside hydrolase, family 32 (InterPro:IPR001362), Glycoside hydrolase, family 32, active site (InterPro:IPR018053), Glycosyl hydrolases family 32, N-terminal (InterPro:IPR013148), Glycosyl hydrolase family 32, C-terminal (InterPro:IPR013189), Concanavalin A-like lectin/glucanase (InterPro:IPR008985)</t>
  </si>
  <si>
    <t>Concanavalin A-like lectin/glucanases superfamily | Glycoside hydrolase, family 32 | Glycoside hydrolase, family 32, active site | Glycosyl hydrolase family 32, C-terminal | Glycosyl hydrolase family 32, N-terminal | Glycosyl hydrolase, five-bladed beta-propellor domain</t>
  </si>
  <si>
    <t>indeterminate(ID)-domain 11</t>
  </si>
  <si>
    <t>indeterminate(ID)-domain 11 (IDD11); FUNCTIONS IN: sequence-specific DNA binding transcription factor activity, zinc ion binding, nucleic acid binding; INVOLVED IN: regulation of transcription; LOCATED IN: intracellular; EXPRESSED IN: 20 plant structures; EXPRESSED DURING: 9 growth stages; CONTAINS InterPro DOMAIN/s: Zinc finger, C2H2-like (InterPro:IPR015880), Zinc finger, C2H2-type (InterPro:IPR007087); CONTAINS InterPro DOMAIN/s: Zinc finger, C2H2-like (InterPro:IPR015880), Zinc finger, C2H2-type (InterPro:IPR007087), Zinc finger, double-stranded RNA binding (InterPro:IPR022755); BEST Arabidopsis thaliana protein match is: indeterminate(ID)-domain 7 (TAIR:AT1G55110.1)</t>
  </si>
  <si>
    <t>heat shock protein 60-3A</t>
  </si>
  <si>
    <t>heat shock protein 60-3A (HSP60-3A); FUNCTIONS IN: ATP binding; INVOLVED IN: response to cadmium ion; LOCATED IN: mitochondrion, plasma membrane; EXPRESSED IN: 24 plant structures; EXPRESSED DURING: 13 growth stages; CONTAINS InterPro DOMAIN/s: Chaperonin Cpn60/TCP-1 (InterPro:IPR002423), Chaperonin Cpn60, conserved site (InterPro:IPR018370), Chaperonin Cpn60 (InterPro:IPR001844); BEST Arabidopsis thaliana protein match is: heat shock protein 60 (TAIR:AT3G23990.1)</t>
  </si>
  <si>
    <t>Tetratricopeptide repeat (TPR)-like superfamily protein; CONTAINS InterPro DOMAIN/s: Pentatricopeptide repeat (InterPro:IPR002885); BEST Arabidopsis thaliana protein match is: Tetratricopeptide repeat (TPR)-like superfamily protein (TAIR:AT2G27610.1)</t>
  </si>
  <si>
    <t>Ribosomal protein L34</t>
  </si>
  <si>
    <t>Ribosomal protein L34; FUNCTIONS IN: structural constituent of ribosome; INVOLVED IN: translation; LOCATED IN: ribosome, intracellular; CONTAINS InterPro DOMAIN/s: Ribosomal protein L34 (InterPro:IPR000271), Ribosomal protein L34, conserved site (InterPro:IPR020939)</t>
  </si>
  <si>
    <t>Ribosomal protein L34 | Ribosomal protein L34, conserved site</t>
  </si>
  <si>
    <t>eukaryotic translation initiation factor 4A1</t>
  </si>
  <si>
    <t>eukaryotic translation initiation factor 4A1 (EIF4A1); CONTAINS InterPro DOMAIN/s: DNA/RNA helicase, DEAD/DEAH box type, N-terminal (InterPro:IPR011545), RNA helicase, ATP-dependent, DEAD-box, conserved site (InterPro:IPR000629), DEAD-like helicase, N-terminal (InterPro:IPR014001), DNA/RNA helicase, C-terminal (InterPro:IPR001650), Helicase, superfamily 1/2, ATP-binding domain (InterPro:IPR014021); FUNCTIONS IN: protein binding, ATP-dependent helicase activity, translation initiation factor activity; BEST Arabidopsis thaliana protein match is: eif4a-2 (TAIR:AT1G54270.2); INVOLVED IN: response to cadmium ion, translational initiation; INVOLVED IN: translational initiation; LOCATED IN: cytosol, membrane; LOCATED IN: cytosol, nucleolus, cell wall, membrane; EXPRESSED IN: 24 plant structures; EXPRESSED DURING: 16 growth stages; CONTAINS InterPro DOMAIN/s: RNA helicase, DEAD-box type, Q motif (InterPro:IPR014014), DNA/RNA helicase, DEAD/DEAH box type, N-terminal (InterPro:IPR011545), RNA helicase, ATP-dependent, DEAD-box, conserved site (InterPro:IPR000629), DEAD-like helicase, N-terminal (InterPro:IPR014001), DNA/RNA helicase, C-terminal (InterPro:IPR001650), Helicase, superfamily 1/2, ATP-binding domain (InterPro:IPR014021); BEST Arabidopsis thaliana protein match is: eif4a-2 (TAIR:AT1G54270.1)</t>
  </si>
  <si>
    <t>DNA binding;DNA-directed RNA polymerases</t>
  </si>
  <si>
    <t>DNA binding;DNA-directed RNA polymerases; FUNCTIONS IN: DNA-directed RNA polymerase activity, DNA binding; INVOLVED IN: transcription; LOCATED IN: nucleus; EXPRESSED IN: 23 plant structures; EXPRESSED DURING: 14 growth stages; CONTAINS InterPro DOMAIN/s: RNA polymerase I associated factor, A49-like (InterPro:IPR009668)</t>
  </si>
  <si>
    <t>RNA polymerase I associated factor, A49-like</t>
  </si>
  <si>
    <t>growth-regulating factor 5</t>
  </si>
  <si>
    <t>growth-regulating factor 5 (GRF5); CONTAINS InterPro DOMAIN/s: Glutamine-Leucine-Glutamine, QLQ (InterPro:IPR014978), WRC (InterPro:IPR014977); BEST Arabidopsis thaliana protein match is: growth-regulating factor 2 (TAIR:AT4G37740.1)</t>
  </si>
  <si>
    <t>Kinase-related protein of unknown function (DUF1296); FUNCTIONS IN: molecular_function unknown; INVOLVED IN: biological_process unknown; LOCATED IN: cytosol, nucleus; EXPRESSED IN: cultured cell; CONTAINS InterPro DOMAIN/s: Protein of unknown function DUF1296 (InterPro:IPR009719); BEST Arabidopsis thaliana protein match is: Kinase-related protein of unknown function (DUF1296) (TAIR:AT3G07660.1)</t>
  </si>
  <si>
    <t>FUNCTIONS IN: molecular_function unknown; INVOLVED IN: transport; LOCATED IN: nuclear pore; EXPRESSED IN: 22 plant structures; EXPRESSED IN: 23 plant structures; EXPRESSED DURING: 13 growth stages; CONTAINS InterPro DOMAIN/s: Nuclear pore protein 84/107 (InterPro:IPR007252)</t>
  </si>
  <si>
    <t>Nuclear pore protein 84/107</t>
  </si>
  <si>
    <t>Plant protein of unknown function (DUF936); CONTAINS InterPro DOMAIN/s: Protein of unknown function DUF936, plant (InterPro:IPR010341); BEST Arabidopsis thaliana protein match is: Plant protein of unknown function (DUF936) (TAIR:AT1G08760.1)</t>
  </si>
  <si>
    <t>FUNCTIONS IN: molecular_function unknown; INVOLVED IN: biological_process unknown; LOCATED IN: cellular_component unknown; BEST Arabidopsis thaliana protein match is: COP1-interacting protein-related (TAIR:AT1G72410.1)</t>
  </si>
  <si>
    <t>Phosphoinositide phosphatase family protein</t>
  </si>
  <si>
    <t>Phosphoinositide phosphatase family protein; FUNCTIONS IN: phosphatidylinositol-4,5-bisphosphate 5-phosphatase activity; INVOLVED IN: biological_process unknown; LOCATED IN: cellular_component unknown; EXPRESSED IN: 24 plant structures; EXPRESSED DURING: 15 growth stages; CONTAINS InterPro DOMAIN/s: Synaptojanin, N-terminal (InterPro:IPR002013); BEST Arabidopsis thaliana protein match is: Phosphoinositide phosphatase family protein (TAIR:AT5G20840.1)</t>
  </si>
  <si>
    <t>Synaptojanin, N-terminal</t>
  </si>
  <si>
    <t>Subtilase family protein; FUNCTIONS IN: identical protein binding, serine-type endopeptidase activity; INVOLVED IN: proteolysis, negative regulation of catalytic activity; LOCATED IN: endomembrane system; EXPRESSED IN: 22 plant structures; EXPRESSED DURING: 13 growth stages; CONTAINS InterPro DOMAIN/s: Protease-associated PA (InterPro:IPR003137), Proteinase inhibitor, propeptide (InterPro:IPR009020), Peptidase S8/S53, subtilisin/kexin/sedolisin (InterPro:IPR000209), Peptidase S8, subtilisin-related (InterPro:IPR015500), Peptidase S8/S53, subtilisin, active site (InterPro:IPR022398), Proteinase inhibitor I9, subtilisin propeptide (InterPro:IPR010259); BEST Arabidopsis thaliana protein match is: subtilisin-like serine protease 2 (TAIR:AT4G34980.1)</t>
  </si>
  <si>
    <t>Peptidase S8, subtilisin, Ser-active site | Peptidase S8, subtilisin-related | Peptidase S8/S53 domain | Protease-associated domain, PA | Proteinase inhibitor I9 | Proteinase inhibitor, propeptide</t>
  </si>
  <si>
    <t>alpha/beta-Hydrolases superfamily protein; FUNCTIONS IN: triglyceride lipase activity; INVOLVED IN: lipid metabolic process; LOCATED IN: cellular_component unknown; EXPRESSED IN: 23 plant structures; EXPRESSED DURING: 12 growth stages; CONTAINS InterPro DOMAIN/s: Lipase, class 3 (InterPro:IPR002921); BEST Arabidopsis thaliana protein match is: alpha/beta-Hydrolases superfamily protein (TAIR:AT5G42930.1)</t>
  </si>
  <si>
    <t>WAG2; CONTAINS InterPro DOMAIN/s: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WAG 1 (TAIR:AT1G53700.1)</t>
  </si>
  <si>
    <t>Pyridoxal-dependent decarboxylase family protein</t>
  </si>
  <si>
    <t>Pyridoxal-dependent decarboxylase family protein; FUNCTIONS IN: diaminopimelate decarboxylase activity; INVOLVED IN: lysine biosynthetic process via diaminopimelate; LOCATED IN: chloroplast; EXPRESSED IN: guard cell, cultured cell; CONTAINS InterPro DOMAIN/s: Alanine racemase/group IV decarboxylase, C-terminal (InterPro:IPR009006), Ornithine/DAP/Arg decarboxylase (InterPro:IPR000183), Orn/DAP/Arg decarboxylase 2, N-terminal (InterPro:IPR022644), Orn/DAP/Arg decarboxylase 2, C-terminal (InterPro:IPR022643), Diaminopimelate decarboxylase (InterPro:IPR002986), Orn/DAP/Arg decarboxylase 2, conserved site (InterPro:IPR022657), Orn/DAP/Arg decarboxylase 2, pyridoxal-phosphate binding site (InterPro:IPR022653); BEST Arabidopsis thaliana protein match is: Pyridoxal-dependent decarboxylase family protein (TAIR:AT5G11880.1)</t>
  </si>
  <si>
    <t>Aldolase-type TIM barrel family protein; FUNCTIONS IN: glycolate oxidase activity, oxidoreductase activity, FMN binding, catalytic activity; INVOLVED IN: oxidation reduction, metabolic process; LOCATED IN: in 6 components; LOCATED IN: peroxisome; EXPRESSED IN: cotyledon, fruit, guard cell, juvenile leaf, leaf; EXPRESSED IN: guard cell, leaf; CONTAINS InterPro DOMAIN/s: Aldolase-type TIM barrel (InterPro:IPR013785), FMN-dependent alpha-hydroxy acid dehydrogenase, active site (InterPro:IPR008259), FMN-dependent dehydrogenase (InterPro:IPR000262), Alpha-hydroxy acid dehydrogenase, FMN-dependent (InterPro:IPR012133); EXPRESSED DURING: seedling growth; BEST Arabidopsis thaliana protein match is: Aldolase-type TIM barrel family protein (TAIR:AT3G14420.2)</t>
  </si>
  <si>
    <t>Aldolase-type TIM barrel | Alpha-hydroxy acid dehydrogenase, FMN-dependent | FMN-dependent alpha-hydroxy acid dehydrogenase, active site | FMN-dependent dehydrogenase</t>
  </si>
  <si>
    <t>Aldolase-type TIM barrel family protein; FUNCTIONS IN: glycolate oxidase activity; INVOLVED IN: oxidation reduction, metabolic process; LOCATED IN: apoplast, chloroplast, peroxisome, membrane; LOCATED IN: cytosolic ribosome, apoplast, chloroplast, peroxisome, membrane; LOCATED IN: in 6 components; LOCATED IN: in 7 components; EXPRESSED IN: cotyledon, fruit, guard cell, juvenile leaf, leaf; EXPRESSED IN: cotyledon, fruit, guard cell, leaf; EXPRESSED IN: cotyledon, guard cell, leaf; EXPRESSED DURING: seedling growth; CONTAINS InterPro DOMAIN/s: Aldolase-type TIM barrel (InterPro:IPR013785), FMN-dependent alpha-hydroxy acid dehydrogenase, active site (InterPro:IPR008259), FMN-dependent dehydrogenase (InterPro:IPR000262), Alpha-hydroxy acid dehydrogenase, FMN-dependent (InterPro:IPR012133); BEST Arabidopsis thaliana protein match is: Aldolase-type TIM barrel family protein (TAIR:AT3G14415.3)</t>
  </si>
  <si>
    <t>unknown protein; FUNCTIONS IN: molecular_function unknown; INVOLVED IN: response to oxidative stress; LOCATED IN: mitochondrion; EXPRESSED IN: 23 plant structures; EXPRESSED DURING: 13 growth stages</t>
  </si>
  <si>
    <t>NB-ARC domain-containing disease resistance protein; FUNCTIONS IN: protein binding; INVOLVED IN: apoptosis, defense response; LOCATED IN: endomembrane system; EXPRESSED IN: 23 plant structures; EXPRESSED DURING: 14 growth stages; CONTAINS InterPro DOMAIN/s: Leucine-rich repeat-containing protein (InterPro:IPR015766), NB-ARC (InterPro:IPR002182), Leucine-rich repeat (InterPro:IPR001611), Disease resistance protein (InterPro:IPR000767); BEST Arabidopsis thaliana protein match is: LRR and NB-ARC domains-containing disease resistance protein (TAIR:AT3G14460.1)</t>
  </si>
  <si>
    <t>cytochrome P450, family 72, subfamily A, polypeptide 8</t>
  </si>
  <si>
    <t>cytochrome P450, family 72, subfamily A, polypeptide 8 (CYP72A8); FUNCTIONS IN: electron carrier activity, monooxygenase activity, iron ion binding, oxygen binding, heme binding; INVOLVED IN: response to cyclopentenone; LOCATED IN: endomembrane system; EXPRESSED IN: 19 plant structures; EXPRESSED DURING: 10 growth stages; CONTAINS InterPro DOMAIN/s: Cytochrome P450 (InterPro:IPR001128), Cytochrome P450, conserved site (InterPro:IPR017972), Cytochrome P450, E-class, group I (InterPro:IPR002401); BEST Arabidopsis thaliana protein match is: cytochrome P450, family 72, subfamily A, polypeptide 7 (TAIR:AT3G14610.1)</t>
  </si>
  <si>
    <t>cytochrome P450, family 72, subfamily A, polypeptide 11</t>
  </si>
  <si>
    <t>cytochrome P450, family 72, subfamily A, polypeptide 11 (CYP72A11); FUNCTIONS IN: electron carrier activity, monooxygenase activity, iron ion binding, oxygen binding, heme binding; INVOLVED IN: oxidation reduction; LOCATED IN: endomembrane system; EXPRESSED IN: 22 plant structures; EXPRESSED DURING: 13 growth stages; CONTAINS InterPro DOMAIN/s: Cytochrome P450 (InterPro:IPR001128), Cytochrome P450, E-class, group I (InterPro:IPR002401); BEST Arabidopsis thaliana protein match is: cytochrome P450, family 72, subfamily A, polypeptide 15 (TAIR:AT3G14690.1)</t>
  </si>
  <si>
    <t>Cytochrome P450 | Cytochrome P450, E-class, group I</t>
  </si>
  <si>
    <t>cytochrome P450, family 72, subfamily A, polypeptide 13</t>
  </si>
  <si>
    <t>cytochrome P450, family 72, subfamily A, polypeptide 13 (CYP72A13); FUNCTIONS IN: electron carrier activity, monooxygenase activity, iron ion binding, oxygen binding, heme binding; INVOLVED IN: response to cyclopentenone; LOCATED IN: endomembrane system; EXPRESSED IN: 22 plant structures; EXPRESSED DURING: 13 growth stages; CONTAINS InterPro DOMAIN/s: Cytochrome P450 (InterPro:IPR001128), Cytochrome P450, E-class, group I (InterPro:IPR002401); BEST Arabidopsis thaliana protein match is: cytochrome P450, family 72, subfamily A, polypeptide 15 (TAIR:AT3G14690.1)</t>
  </si>
  <si>
    <t>SART-1 family</t>
  </si>
  <si>
    <t>SART-1 family; CONTAINS InterPro DOMAIN/s: SART-1 protein (InterPro:IPR005011); BEST Arabidopsis thaliana protein match is: SART-1 family (TAIR:AT5G16780.1)</t>
  </si>
  <si>
    <t>SART-1 protein</t>
  </si>
  <si>
    <t>RNI-like superfamily protein; CONTAINS InterPro DOMAIN/s: FBD (InterPro:IPR013596), FBD-like (InterPro:IPR006566); BEST Arabidopsis thaliana protein match is: F-box/RNI-like/FBD-like domains-containing protein (TAIR:AT3G52680.2)</t>
  </si>
  <si>
    <t>Pentatricopeptide repeat (PPR) superfamily protein; CONTAINS InterPro DOMAIN/s: Pentatricopeptide repeat (InterPro:IPR002885); BEST Arabidopsis thaliana protein match is: Tetratricopeptide repeat (TPR)-like superfamily protein (TAIR:AT3G57430.1)</t>
  </si>
  <si>
    <t>phosphoesterase</t>
  </si>
  <si>
    <t>phosphoesterase; FUNCTIONS IN: DNA binding, catalytic activity, zinc ion binding; EXPRESSED IN: 24 plant structures; EXPRESSED DURING: 15 growth stages; CONTAINS InterPro DOMAIN/s: HAD-superfamily hydrolase, subfamily IIIA (InterPro:IPR006549), Polynucleotide kinase 3 phosphatase, central region (InterPro:IPR013954), Zinc finger, PARP-type (InterPro:IPR001510), Polynucleotide kinase 3, phosphatase (InterPro:IPR015636), DNA 3-phosphatase (InterPro:IPR006551); BEST Arabidopsis thaliana protein match is: poly(ADP-ribose) polymerase 2 (TAIR:AT2G31320.1)</t>
  </si>
  <si>
    <t>HAD-like domain | HAD-superfamily hydrolase,subfamily IIIA | Polynucleotide 3'-phosphatase | Polynucleotide kinase 3 phosphatase | Zinc finger, PARP-type</t>
  </si>
  <si>
    <t>unknown protein; FUNCTIONS IN: molecular_function unknown; INVOLVED IN: embryo development; LOCATED IN: chloroplast; EXPRESSED IN: 19 plant structures; EXPRESSED DURING: 13 growth stages</t>
  </si>
  <si>
    <t>HEME1; FUNCTIONS IN: uroporphyrinogen decarboxylase activity; INVOLVED IN: response to cadmium ion; LOCATED IN: chloroplast; LOCATED IN: chloroplast stroma, chloroplast; EXPRESSED IN: 23 plant structures; EXPRESSED DURING: 14 growth stages; CONTAINS InterPro DOMAIN/s: Uroporphyrinogen decarboxylase HemE (InterPro:IPR006361), Uroporphyrinogen decarboxylase (URO-D) (InterPro:IPR000257); BEST Arabidopsis thaliana protein match is: Uroporphyrinogen decarboxylase (TAIR:AT2G40490.1)</t>
  </si>
  <si>
    <t>cobalt ion binding</t>
  </si>
  <si>
    <t>cobalt ion binding; FUNCTIONS IN: cobalt ion binding; LOCATED IN: mitochondrion; EXPRESSED IN: 23 plant structures; EXPRESSED DURING: 13 growth stages; BEST Arabidopsis thaliana protein match is: plastid developmental protein DAG, putative (TAIR:AT3G06790.2)</t>
  </si>
  <si>
    <t>Polynucleotidyl transferase, ribonuclease H-like superfamily protein; FUNCTIONS IN: exonuclease activity, nucleic acid binding; LOCATED IN: intracellular; EXPRESSED IN: 22 plant structures; EXPRESSED DURING: 13 growth stages; CONTAINS InterPro DOMAIN/s: Exonuclease (InterPro:IPR006055), Polynucleotidyl transferase, ribonuclease H fold (InterPro:IPR012337), Exonuclease, RNase T/DNA polymerase III (InterPro:IPR013520); BEST Arabidopsis thaliana protein match is: Exonuclease family protein (TAIR:AT5G40310.1)</t>
  </si>
  <si>
    <t>unknown protein; FUNCTIONS IN: molecular_function unknown; INVOLVED IN: biological_process unknown; EXPRESSED IN: 22 plant structures; LOCATED IN: chloroplast; EXPRESSED DURING: 13 growth stages</t>
  </si>
  <si>
    <t>HIGH PLOIDY2 (HPY2)</t>
  </si>
  <si>
    <t>E3 SUMO-protein ligase Nse2 (Mms21) | Zinc finger, RING/FYVE/PHD-type</t>
  </si>
  <si>
    <t>CUP-SHAPED COTYLEDON1 (CUC1); CONTAINS InterPro DOMAIN/s: No apical meristem (NAM) protein (InterPro:IPR003441); BEST Arabidopsis thaliana protein match is: NAC (No Apical Meristem) domain transcriptional regulator superfamily protein (TAIR:AT5G53950.1)</t>
  </si>
  <si>
    <t>Protein phosphatase 2C family protein; FUNCTIONS IN: protein serine/threonine phosphatase activity, catalytic activity; EXPRESSED IN: 23 plant structures; EXPRESSED DURING: 14 growth stages; CONTAINS InterPro DOMAIN/s: Protein phosphatase 2C-related (InterPro:IPR001932), Protein phosphatase 2C (InterPro:IPR015655), Protein phosphatase 2C, N-terminal (InterPro:IPR014045); BEST Arabidopsis thaliana protein match is: Protein phosphatase 2C family protein (TAIR:AT4G28400.1)</t>
  </si>
  <si>
    <t>squamosa promoter binding protein-like 5</t>
  </si>
  <si>
    <t>squamosa promoter binding protein-like 5 (SPL5); FUNCTIONS IN: DNA binding, sequence-specific DNA binding transcription factor activity; INVOLVED IN: regulation of vegetative phase change, regulation of transcription; LOCATED IN: nucleus; EXPRESSED IN: 15 plant structures; EXPRESSED DURING: 8 growth stages; CONTAINS InterPro DOMAIN/s: Squamosa promoter-binding protein (InterPro:IPR017238), Transcription factor, SBP-box (InterPro:IPR004333); BEST Arabidopsis thaliana protein match is: squamosa promoter binding protein-like 4 (TAIR:AT1G53160.1)</t>
  </si>
  <si>
    <t>Squamosa promoter-binding protein | Transcription factor, SBP-box</t>
  </si>
  <si>
    <t>similar to unknown protein [Arabidopsis thaliana] (TAIR:AT5G32621.1); similar to hypothetical protein 24.t00017 [Brassica oleracea] (GB:ABD64939.1); contains InterPro domain Protein of unknown function DUF635; (InterPro:IPR006912); contains InterPro domain Bacterial adhesion; (InterPro:IPR008966)</t>
  </si>
  <si>
    <t>Harbinger transposase-derived protein, plant</t>
  </si>
  <si>
    <t>SPA1-related 3</t>
  </si>
  <si>
    <t>SPA1-related 3 (SPA3); FUNCTIONS IN: protein binding, signal transducer activity; INVOLVED IN: protein amino acid phosphorylation; LOCATED IN: CUL4 RING ubiquitin ligase complex, heterotrimeric G-protein complex; CONTAINS InterPro DOMAIN/s: WD40 repeat 2 (InterPro:IPR019782), WD40 repeat, conserved site (InterPro:IPR019775), Serine/threonine-protein kinase domain (InterPro:IPR002290), WD40 repeat (InterPro:IPR001680), Serine/threonine-protein kinase-like domain (InterPro:IPR017442), Protein kinase-like domain (InterPro:IPR011009), WD40 repeat-like-containing domain (InterPro:IPR011046), Protein kinase, catalytic domain (InterPro:IPR000719), WD40-repeat-containing domain (InterPro:IPR017986), WD40/YVTN repeat-like-containing domain (InterPro:IPR015943), WD40 repeat, subgroup (InterPro:IPR019781); BEST Arabidopsis thaliana protein match is: SPA1-related 4 (TAIR:AT1G53090.2)</t>
  </si>
  <si>
    <t>ubiquitin-conjugating enzyme 25</t>
  </si>
  <si>
    <t>ubiquitin-conjugating enzyme 25 (UBC25); FUNCTIONS IN: small conjugating protein ligase activity; INVOLVED IN: regulation of protein metabolic process, post-translational protein modification; LOCATED IN: cellular_component unknown; EXPRESSED IN: 21 plant structures; EXPRESSED DURING: 13 growth stages; CONTAINS InterPro DOMAIN/s: Ubiquitin-conjugating enzyme/RWD-like (InterPro:IPR016135), Ubiquitin-conjugating enzyme, E2 (InterPro:IPR000608); BEST Arabidopsis thaliana protein match is: Ubiquitin-conjugating enzyme family protein (TAIR:AT1G53025.1)</t>
  </si>
  <si>
    <t>Ubiquitin-conjugating enzyme, E2 | Ubiquitin-conjugating enzyme/RWD-like</t>
  </si>
  <si>
    <t>thioredoxin M-type 4</t>
  </si>
  <si>
    <t>thioredoxin M-type 4 (TRX-M4); FUNCTIONS IN: enzyme activator activity; INVOLVED IN: response to oxidative stress, positive regulation of catalytic activity; LOCATED IN: thylakoid, chloroplast thylakoid membrane, cell wall, chloroplast, chloroplast envelope; EXPRESSED IN: 24 plant structures; EXPRESSED DURING: 13 growth stages; CONTAINS InterPro DOMAIN/s: Thioredoxin fold (InterPro:IPR012335), Thioredoxin, core (InterPro:IPR015467), Thioredoxin domain (InterPro:IPR013766), Thioredoxin, conserved site (InterPro:IPR017937), Thioredoxin (InterPro:IPR005746), Thioredoxin-like subdomain (InterPro:IPR006662), Thioredoxin-like (InterPro:IPR017936), Thioredoxin-like fold (InterPro:IPR012336); BEST Arabidopsis thaliana protein match is: thioredoxin M-type 1 (TAIR:AT1G03680.1)</t>
  </si>
  <si>
    <t>BEST Arabidopsis thaliana protein match is: RING/U-box superfamily protein (TAIR:AT3G15740.1)</t>
  </si>
  <si>
    <t>Aluminium induced protein with YGL and LRDR motifs</t>
  </si>
  <si>
    <t>Aluminium induced protein with YGL and LRDR motifs; FUNCTIONS IN: molecular_function unknown; EXPRESSED IN: 25 plant structures; EXPRESSED DURING: 13 growth stages; BEST Arabidopsis thaliana protein match is: Aluminium induced protein with YGL and LRDR motifs (TAIR:AT4G27450.1)</t>
  </si>
  <si>
    <t>Domain of unknown function DUF3700 | Nucleophile aminohydrolases, N-terminal</t>
  </si>
  <si>
    <t>Ribosomal RNA processing Brix domain protein; CONTAINS InterPro DOMAIN/s: Brix domain (InterPro:IPR007109); BEST Arabidopsis thaliana protein match is: Ribosomal RNA processing Brix domain protein (TAIR:AT1G52930.1)</t>
  </si>
  <si>
    <t>NAC domain containing protein 3</t>
  </si>
  <si>
    <t>NAC domain containing protein 3 (NAC3); FUNCTIONS IN: sequence-specific DNA binding transcription factor activity; INVOLVED IN: multicellular organismal development, response to water deprivation, hyperosmotic salinity response, response to abscisic acid stimulus, jasmonic acid mediated signaling pathway; LOCATED IN: cellular_component unknown; EXPRESSED IN: 12 plant structures; EXPRESSED DURING: 4 anthesis, C globular stage, petal differentiation and expansion stage; CONTAINS InterPro DOMAIN/s: No apical meristem (NAM) protein (InterPro:IPR003441); BEST Arabidopsis thaliana protein match is: NAC domain containing protein 19 (TAIR:AT1G52890.1)</t>
  </si>
  <si>
    <t>S-adenosyl-L-methionine-dependent methyltransferases superfamily protein; FUNCTIONS IN: methyltransferase activity; INVOLVED IN: metabolic process; LOCATED IN: cellular_component unknown; EXPRESSED IN: 22 plant structures; EXPRESSED DURING: 14 growth stages; CONTAINS InterPro DOMAIN/s: Methyltransferase type 11 (InterPro:IPR013216); BEST Arabidopsis thaliana protein match is: S-adenosyl-L-methionine-dependent methyltransferases superfamily protein (TAIR:AT5G54400.1)</t>
  </si>
  <si>
    <t>Tetratricopeptide repeat (TPR)-like superfamily protein; FUNCTIONS IN: DNA binding; LOCATED IN: mitochondrion; EXPRESSED IN: 24 plant structures; EXPRESSED DURING: 14 growth stages; CONTAINS InterPro DOMAIN/s: Pentatricopeptide repeat (InterPro:IPR002885); BEST Arabidopsis thaliana protein match is: PENTATRICOPEPTIDE REPEAT 596 (TAIR:AT1G80270.3)</t>
  </si>
  <si>
    <t>Transducin/WD40 repeat-like superfamily protein;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Transducin/WD40 repeat-like superfamily protein (TAIR:AT1G52730.1)</t>
  </si>
  <si>
    <t>DNA photolyase family protein</t>
  </si>
  <si>
    <t>UV REPAIR DEFECTIVE 3 (UVR3); CONTAINS InterPro DOMAIN/s: Rossmann-like alpha/beta/alpha sandwich fold (InterPro:IPR014729), DNA photolyase, N-terminal (InterPro:IPR006050), DNA photolyase, FAD-binding/Cryptochrome, C-terminal (InterPro:IPR005101); BEST Arabidopsis thaliana protein match is: cryptochrome 2 (TAIR:AT1G04400.1); BEST Arabidopsis thaliana protein match is: cryptochrome 3 (TAIR:AT5G24850.1)</t>
  </si>
  <si>
    <t>DNA photolyase, FAD-binding/Cryptochrome, C-terminal | DNA photolyase, N-terminal | Rossmann-like alpha/beta/alpha sandwich fold</t>
  </si>
  <si>
    <t>unknown protein; FUNCTIONS IN: molecular_function unknown; INVOLVED IN: biological_process unknown; LOCATED IN: chloroplast; EXPRESSED IN: 24 plant structures; EXPRESSED DURING: 15 growth stages; BEST Arabidopsis thaliana protein match is: unknown protein (TAIR:AT1G52720.1)</t>
  </si>
  <si>
    <t>Single hybrid motif superfamily protein</t>
  </si>
  <si>
    <t>Single hybrid motif superfamily protein; LOCATED IN: chloroplast; EXPRESSED IN: 22 plant structures; EXPRESSED DURING: 13 growth stages; CONTAINS InterPro DOMAIN/s: Single hybrid motif (InterPro:IPR011053), Biotin/lipoyl attachment (InterPro:IPR000089); BEST Arabidopsis thaliana protein match is: Single hybrid motif superfamily protein (TAIR:AT1G52670.1)</t>
  </si>
  <si>
    <t>Biotin/lipoyl attachment | Single hybrid motif</t>
  </si>
  <si>
    <t>methyl-CPG-binding domain 11</t>
  </si>
  <si>
    <t>methyl-CPG-binding domain 11 (MBD11); FUNCTIONS IN: methyl-CpG binding, DNA binding; INVOLVED IN: biological_process unknown; LOCATED IN: nucleus; EXPRESSED IN: 22 plant structures; EXPRESSED DURING: 13 growth stages; CONTAINS InterPro DOMAIN/s: DNA-binding, integrase-type (InterPro:IPR016177), Methyl-CpG DNA binding (InterPro:IPR001739); BEST Arabidopsis thaliana protein match is: methyl-CPG-binding domain 10 (TAIR:AT1G15340.1)</t>
  </si>
  <si>
    <t>DNA-binding domain | Methyl-CpG DNA binding</t>
  </si>
  <si>
    <t>post-illumination chlorophyll fluorescence increase</t>
  </si>
  <si>
    <t>post-illumination chlorophyll fluorescence increase (PIFI); FUNCTIONS IN: molecular_function unknown; INVOLVED IN: chlororespiration; LOCATED IN: chloroplast stroma; LOCATED IN: thylakoid, chloroplast stroma, chloroplast; EXPRESSED IN: 21 plant structures; EXPRESSED DURING: 13 growth stages</t>
  </si>
  <si>
    <t>Pentatricopeptide repeat (PPR) superfamily protein; CONTAINS InterPro DOMAIN/s: Pentatricopeptide repeat (InterPro:IPR002885); BEST Arabidopsis thaliana protein match is: Tetratricopeptide repeat (TPR)-like superfamily protein (TAIR:AT2G29760.1)</t>
  </si>
  <si>
    <t>Coatomer, beta' subunit</t>
  </si>
  <si>
    <t>Coatomer, beta' subunit; FUNCTIONS IN: structural molecule activity; INVOLVED IN: intracellular protein transport, vesicle-mediated transport; LOCATED IN: membrane coat, COPI vesicle coat; EXPRESSED IN: 24 plant structures; EXPRESSED IN: 25 plant structures; EXPRESSED DURING: 13 growth stages; CONTAINS InterPro DOMAIN/s: WD40 repeat 2 (InterPro:IPR019782), Coatomer, WD associated region (InterPro:IPR006692), WD40 repeat (InterPro:IPR001680), G-protein beta WD-40 repeat, region (InterPro:IPR020472), WD40 repeat-like-containing domain (InterPro:IPR011046), Coatomer, beta' subunit (InterPro:IPR016453), WD40-repeat-containing domain (InterPro:IPR017986), WD40/YVTN repeat-like-containing domain (InterPro:IPR015943), WD40 repeat, subgroup (InterPro:IPR019781); CONTAINS InterPro DOMAIN/s: WD40 repeat 2 (InterPro:IPR019782), Coatomer, WD associated region (InterPro:IPR006692), WD40 repeat (InterPro:IPR001680), G-protein beta WD-40 repeat, region (InterPro:IPR020472), WD40 repeat-like-containing domain (InterPro:IPR011046), WD40-repeat-containing domain (InterPro:IPR017986), Coatomer, beta' subunit (InterPro:IPR016453), WD40/YVTN repeat-like-containing domain (InterPro:IPR015943), WD40 repeat, subgroup (InterPro:IPR019781); BEST Arabidopsis thaliana protein match is: Coatomer, beta' subunit (TAIR:AT1G52360.1)</t>
  </si>
  <si>
    <t>Coatomer beta' subunit (COPB2) | Coatomer, WD associated region | G-protein beta WD-40 repeat | WD40 repeat | WD40-repeat-containing domain | WD40/YVTN repeat-like-containing domain</t>
  </si>
  <si>
    <t>lectin protein kinase family protein</t>
  </si>
  <si>
    <t>CALLUS EXPRESSION OF RBCS 101 (CES101); FUNCTIONS IN: in 6 functions; INVOLVED IN: protein amino acid phosphorylation; LOCATED IN: endomembrane system; EXPRESSED IN: 21 plant structures; EXPRESSED DURING: 13 growth stages; CONTAINS InterPro DOMAIN/s: Curculin-like (mannose-binding) lectin (InterPro:IPR001480), PAN-2 domain (InterPro:IPR013227), Apple-like (InterPro:IPR003609), Serine/threonine-protein kinase domain (InterPro:IPR002290), Serine/threonine-protein kinase-like domain (InterPro:IPR017442), Protein kinase-like domain (InterPro:IPR011009), Serine/threonine-protein kinase, active site (InterPro:IPR008271), Protein kinase, catalytic domain (InterPro:IPR000719), Tyrosine-protein kinase, catalytic domain (InterPro:IPR020635); BEST Arabidopsis thaliana protein match is: S-locus lectin protein kinase family protein (TAIR:AT4G21390.1)</t>
  </si>
  <si>
    <t>Apple-like | Bulb-type lectin domain | Concanavalin A-like lectin/glucanase, subgroup | PAN-2 domain | Protein kinase domain | Protein kinase-like domain | S-receptor-like serine/threonine-protein kinase | Serine/threonine-protein kinase, active site</t>
  </si>
  <si>
    <t>Zinc-binding ribosomal protein family protein; FUNCTIONS IN: structural constituent of ribosome; INVOLVED IN: translation, ribosome biogenesis; LOCATED IN: ribosome, cytosolic large ribosomal subunit; EXPRESSED IN: 24 plant structures; EXPRESSED DURING: 13 growth stages; CONTAINS InterPro DOMAIN/s: Ribosomal protein L37e, conserved site (InterPro:IPR018267), Ribosomal protein, zinc-binding domain (InterPro:IPR011332), Ribosomal protein L37ae/L37e, N-terminal domain (InterPro:IPR011331), Ribosomal protein L37e (InterPro:IPR001569); BEST Arabidopsis thaliana protein match is: Zinc-binding ribosomal protein family protein (TAIR:AT1G52300.1)</t>
  </si>
  <si>
    <t>RING/U-box superfamily protein; FUNCTIONS IN: zinc ion binding; LOCATED IN: endomembrane system; EXPRESSED IN: 23 plant structures; EXPRESSED DURING: 13 growth stages; CONTAINS InterPro DOMAIN/s: Zinc finger, RING-type (InterPro:IPR001841), Zinc finger, C3HC4 RING-type (InterPro:IPR018957); BEST Arabidopsis thaliana protein match is: RING/U-box superfamily protein (TAIR:AT1G65040.2)</t>
  </si>
  <si>
    <t>Thioesterase superfamily protein</t>
  </si>
  <si>
    <t>Thioesterase superfamily protein; CONTAINS InterPro DOMAIN/s: Thioesterase superfamily (InterPro:IPR006683); BEST Arabidopsis thaliana protein match is: Thioesterase superfamily protein (TAIR:AT1G52191.1)</t>
  </si>
  <si>
    <t>HotDog domain | Thioesterase superfamily</t>
  </si>
  <si>
    <t>delta tonoplast integral protein</t>
  </si>
  <si>
    <t>delta tonoplast integral protein (DELTA-TIP); FUNCTIONS IN: water channel activity, ammonia transmembrane transporter activity, urea transmembrane transporter activity, methylammonium transmembrane transporter activity; INVOLVED IN: transport, urea transport, water transport; LOCATED IN: in 10 components; EXPRESSED IN: 27 plant structures; EXPRESSED DURING: 14 growth stages; CONTAINS InterPro DOMAIN/s: Major intrinsic protein, conserved site (InterPro:IPR022357), Aquaporin (InterPro:IPR012269), Major intrinsic protein (InterPro:IPR000425); BEST Arabidopsis thaliana protein match is: tonoplast intrinsic protein 2;3 (TAIR:AT5G47450.1)</t>
  </si>
  <si>
    <t>NDH-dependent cyclic electron flow 1 (NDF4); FUNCTIONS IN: electron carrier activity, iron-sulfur cluster binding; INVOLVED IN: photosynthetic electron transport in photosystem I; LOCATED IN: chloroplast thylakoid membrane, chloroplast, NAD(P)H dehydrogenase complex (plastoquinone); EXPRESSED IN: 21 plant structures; EXPRESSED DURING: 13 growth stages; CONTAINS InterPro DOMAIN/s: Ferredoxin (InterPro:IPR001041), Beta-grasp fold, ferredoxin-type (InterPro:IPR012675); BEST Arabidopsis thaliana protein match is: 2Fe-2S ferredoxin-like superfamily protein (TAIR:AT4G32590.1)</t>
  </si>
  <si>
    <t>2Fe-2S ferredoxin-type domain | Beta-grasp domain</t>
  </si>
  <si>
    <t>mitotic phosphoprotein N' end (MPPN) family protein</t>
  </si>
  <si>
    <t>mitotic phosphoprotein N' end (MPPN) family protein; FUNCTIONS IN: molecular_function unknown; INVOLVED IN: biological_process unknown; EXPRESSED IN: 24 plant structures; EXPRESSED DURING: 15 growth stages; CONTAINS InterPro DOMAIN/s: MPPN (InterPro:IPR007846), Nucleoporin, NUP53 (InterPro:IPR017389)</t>
  </si>
  <si>
    <t>Nucleoporin, NUP53 | RNA-recognition motif (RRM) Nup35-type domain</t>
  </si>
  <si>
    <t>Homeodomain-like superfamily protein; CONTAINS InterPro DOMAIN/s: SANT, DNA-binding (InterPro:IPR001005), Homeodomain-like (InterPro:IPR009057), Myb, DNA-binding (InterPro:IPR014778), Zinc finger, CCHC-type (InterPro:IPR001878), HTH transcriptional regulator, Myb-type, DNA-binding (InterPro:IPR017930), Myb-like DNA-binding domain, SHAQKYF class (InterPro:IPR006447); BEST Arabidopsis thaliana protein match is: myb-like transcription factor family protein (TAIR:AT5G47390.1)</t>
  </si>
  <si>
    <t>Homeodomain-like | Myb domain | Myb domain, plants | SANT/Myb domain | Zinc finger, CCHC-type</t>
  </si>
  <si>
    <t>nitrile specifier protein 4</t>
  </si>
  <si>
    <t>nitrile specifier protein 4 (NSP4); CONTAINS InterPro DOMAIN/s: Galactose oxidase/kelch, beta-propeller (InterPro:IPR011043), Kelch repeat type 1 (InterPro:IPR006652), Mannose-binding lectin (InterPro:IPR001229), Kelch-type beta propeller (InterPro:IPR015915); BEST Arabidopsis thaliana protein match is: nitrile specifier protein 1 (TAIR:AT3G16400.2)</t>
  </si>
  <si>
    <t>Kelch repeat type 1 | Kelch-type beta propeller | Mannose-binding lectin</t>
  </si>
  <si>
    <t>phytochrome-associated protein 1</t>
  </si>
  <si>
    <t>phytochrome-associated protein 1 (PAP1); FUNCTIONS IN: sequence-specific DNA binding transcription factor activity; INVOLVED IN: response to auxin stimulus; LOCATED IN: nucleus; EXPRESSED IN: 22 plant structures; EXPRESSED DURING: 13 growth stages; CONTAINS InterPro DOMAIN/s: Aux/IAA-ARF-dimerisation (InterPro:IPR011525), AUX/IAA protein (InterPro:IPR003311); BEST Arabidopsis thaliana protein match is: indole-3-acetic acid inducible 18 (TAIR:AT1G51950.1)</t>
  </si>
  <si>
    <t>rapid alkalinization factor 23</t>
  </si>
  <si>
    <t>rapid alkalinization factor 23 (RALF23); CONTAINS InterPro DOMAIN/s: Rapid ALkalinization Factor (InterPro:IPR008801); BEST Arabidopsis thaliana protein match is: ralf-like 33 (TAIR:AT4G15800.1)</t>
  </si>
  <si>
    <t>Nodulin MtN3 family protein; INVOLVED IN: biological_process unknown; LOCATED IN: endomembrane system, integral to membrane, membrane; EXPRESSED IN: 18 plant structures; EXPRESSED DURING: 11 growth stages; CONTAINS InterPro DOMAIN/s: MtN3/saliva-related transmembrane protein, conserved region (InterPro:IPR018169), RAG1-activating protein 1 homologue (InterPro:IPR018179), RAG1-activating protein-1-related (InterPro:IPR004316); BEST Arabidopsis thaliana protein match is: Nodulin MtN3 family protein (TAIR:AT4G15920.1)</t>
  </si>
  <si>
    <t>CONTAINS InterPro DOMAIN/s: Non-SMC condensin II complex, subunit H2-like (InterPro:IPR009378)</t>
  </si>
  <si>
    <t>Non-SMC condensin II complex, subunit H2-like</t>
  </si>
  <si>
    <t>Ribosomal protein L19e family protein; FUNCTIONS IN: structural constituent of ribosome; INVOLVED IN: translation, ribosome biogenesis; LOCATED IN: ribosome, cytosolic large ribosomal subunit, plasma membrane; EXPRESSED IN: 23 plant structures; EXPRESSED DURING: 13 growth stages; CONTAINS InterPro DOMAIN/s: Ribosomal protein L19/L19e (InterPro:IPR000196), Ribosomal protein L19/L19e, domain 3 (InterPro:IPR015974), Ribosomal protein L19/L19e, domain 1 (InterPro:IPR015972); BEST Arabidopsis thaliana protein match is: Ribosomal protein L19e family protein (TAIR:AT4G02230.1)</t>
  </si>
  <si>
    <t>pumilio 24</t>
  </si>
  <si>
    <t>pumilio 24 (PUM24); FUNCTIONS IN: RNA binding, binding; LOCATED IN: nucleolus; EXPRESSED IN: 22 plant structures; EXPRESSED DURING: 13 growth stages; CONTAINS InterPro DOMAIN/s: Pumilio RNA-binding repeat (InterPro:IPR001313), Armadillo-like helical (InterPro:IPR011989), Armadillo-type fold (InterPro:IPR016024); BEST Arabidopsis thaliana protein match is: pumilio 5 (TAIR:AT3G20250.1)</t>
  </si>
  <si>
    <t>acyl-activating enzyme 7</t>
  </si>
  <si>
    <t>acyl-activating enzyme 7 (AAE7); FUNCTIONS IN: acetate-CoA ligase activity, AMP binding; INVOLVED IN: glyoxylate cycle, acetate metabolic process; LOCATED IN: peroxisome; EXPRESSED IN: 23 plant structures; EXPRESSED DURING: 14 growth stages; CONTAINS InterPro DOMAIN/s: AMP-dependent synthetase/ligase (InterPro:IPR000873); BEST Arabidopsis thaliana protein match is: acyl activating enzyme 1 (TAIR:AT1G20560.1)</t>
  </si>
  <si>
    <t>AMP-binding enzyme C-terminal domain | AMP-dependent synthetase/ligase</t>
  </si>
  <si>
    <t>calmodulin binding;transcription regulators</t>
  </si>
  <si>
    <t>calmodulin binding;transcription regulators; FUNCTIONS IN: calmodulin binding, transcription regulator activity; INVOLVED IN: regulation of transcription; LOCATED IN: nucleus; EXPRESSED IN: 24 plant structures; EXPRESSED DURING: 13 growth stages; CONTAINS InterPro DOMAIN/s: Ankyrin repeat-containing domain (InterPro:IPR020683), CG-1 (InterPro:IPR005559), Cell surface receptor IPT/TIG (InterPro:IPR002909), IQ calmodulin-binding region (InterPro:IPR000048), Ankyrin repeat (InterPro:IPR002110); BEST Arabidopsis thaliana protein match is: calmodulin binding;transcription regulators (TAIR:AT4G16150.1)</t>
  </si>
  <si>
    <t>Haem oxygenase-like, multi-helical</t>
  </si>
  <si>
    <t>Haem oxygenase-like, multi-helical; CONTAINS InterPro DOMAIN/s: Haem oxygenase-like, multi-helical (InterPro:IPR016084), TENA/THI-4 protein/Coenzyme PQQ biosynthesis protein C (InterPro:IPR004305)</t>
  </si>
  <si>
    <t>Haem oxygenase-like, multi-helical | PET18/seed maturation protein PM36 | Thiaminase-2/PQQC</t>
  </si>
  <si>
    <t>Peroxidase family protein</t>
  </si>
  <si>
    <t>Peroxidase family protein; FUNCTIONS IN: peroxidase activity, heme binding; INVOLVED IN: response to oxidative stress, oxidation reduction; LOCATED IN: endomembrane system; EXPRESSED IN: guard cell; CONTAINS InterPro DOMAIN/s: Haem peroxidase (InterPro:IPR010255), Plant peroxidase (InterPro:IPR000823), Haem peroxidase, plant/fungal/bacterial (InterPro:IPR002016); BEST Arabidopsis thaliana protein match is: Peroxidase superfamily protein (TAIR:AT5G40150.1)</t>
  </si>
  <si>
    <t>Translation elongation  factor EF1B/ribosomal protein S6 family protein</t>
  </si>
  <si>
    <t>REGULATOR OF FATTY-ACID COMPOSITION 3 (RFC3); FUNCTIONS IN: structural constituent of ribosome, rRNA binding; INVOLVED IN: translation, ribosome biogenesis; LOCATED IN: ribosome, chloroplast; EXPRESSED IN: 21 plant structures; EXPRESSED DURING: 13 growth stages; CONTAINS InterPro DOMAIN/s: Translation elongation  factor EF1B/ribosomal protein S6 (InterPro:IPR014717), Ribosomal protein S6 (InterPro:IPR000529)</t>
  </si>
  <si>
    <t>Ribosomal protein S6 | Ribosomal protein S6, plastid/chloroplast | Translation elongation factor EF1B/ribosomal protein S6</t>
  </si>
  <si>
    <t>heat stable protein 1</t>
  </si>
  <si>
    <t>heat stable protein 1 (HS1); INVOLVED IN: defense response to fungus, defense response to bacterium; LOCATED IN: plasma membrane; EXPRESSED IN: 24 plant structures; EXPRESSED DURING: 13 growth stages; CONTAINS InterPro DOMAIN/s: Stress responsive alpha-beta barrel (InterPro:IPR013097), Dimeric alpha-beta barrel (InterPro:IPR011008); BEST Arabidopsis thaliana protein match is: Stress responsive A/B Barrel Domain (TAIR:AT5G22580.1)</t>
  </si>
  <si>
    <t>S-adenosyl-L-methionine-dependent methyltransferases superfamily protein; BEST Arabidopsis thaliana protein match is: domains rearranged methyltransferase 2 (TAIR:AT5G14620.1)</t>
  </si>
  <si>
    <t>S-adenosyl-L-methionine-dependent methyltransferase-like</t>
  </si>
  <si>
    <t>unknown protein; FUNCTIONS IN: molecular_function unknown; INVOLVED IN: biological_process unknown; LOCATED IN: endomembrane system; EXPRESSED IN: 19 plant structures; EXPRESSED DURING: 13 growth stages; BEST Arabidopsis thaliana protein match is: unknown protein (TAIR:AT5G50290.1)</t>
  </si>
  <si>
    <t>Wall-associated receptor kinase galacturonan-binding domain</t>
  </si>
  <si>
    <t>phragmoplast orienting kinesin 1</t>
  </si>
  <si>
    <t>phragmoplast orienting kinesin 1 (POK1); FUNCTIONS IN: microtubule motor activity, ATP binding; INVOLVED IN: cytokinesis; EXPRESSED IN: 17 plant structures; EXPRESSED DURING: 6 growth stages; CONTAINS InterPro DOMAIN/s: Kinesin, motor region, conserved site (InterPro:IPR019821), Kinesin, motor domain (InterPro:IPR001752); BEST Arabidopsis thaliana protein match is: phragmoplast orienting kinesin 2 (TAIR:AT3G19050.1)</t>
  </si>
  <si>
    <t>Kinesin, motor domain | Kinesin, motor region, conserved site | Kinesin-like protein | Kinesin-like, KLP2 | P-loop containing nucleoside triphosphate hydrolase</t>
  </si>
  <si>
    <t>ribosomal protein L3 plastid</t>
  </si>
  <si>
    <t>ribosomal protein L3 plastid (RPL3P); CONTAINS InterPro DOMAIN/s: Ribosomal protein L3 (InterPro:IPR000597), Ribosomal protein L3, bacterial/organelle-type (InterPro:IPR019927), Ribosomal protein L3, conserved site (InterPro:IPR019926), Translation elongation/initiation factor/Ribosomal, beta-barrel (InterPro:IPR009000); BEST Arabidopsis thaliana protein match is: Ribosomal protein L3 family protein (TAIR:AT2G43030.1)</t>
  </si>
  <si>
    <t>Ribosomal protein L3 | Ribosomal protein L3, bacterial/organelle-type | Ribosomal protein L3, conserved site | Translation protein, beta-barrel domain</t>
  </si>
  <si>
    <t>transcription regulatory protein SNF5, putative (BSH)</t>
  </si>
  <si>
    <t>BUSHY GROWTH (BSH); CONTAINS InterPro DOMAIN/s: SNF5/SMARCB1/INI1 (InterPro:IPR006939)</t>
  </si>
  <si>
    <t>SNF5/SMARCB1/INI1</t>
  </si>
  <si>
    <t>HY5-homolog</t>
  </si>
  <si>
    <t>HY5-homolog (HYH); CONTAINS InterPro DOMAIN/s: Basic-leucine zipper (bZIP) transcription factor (InterPro:IPR004827), bZIP transcription factor, bZIP-1 (InterPro:IPR011616); BEST Arabidopsis thaliana protein match is: Basic-leucine zipper (bZIP) transcription factor family protein (TAIR:AT5G11260.1)</t>
  </si>
  <si>
    <t>RHOMBOID-like protein 14</t>
  </si>
  <si>
    <t>RHOMBOID-like protein 14 (RBL14); FUNCTIONS IN: zinc ion binding; INVOLVED IN: biological_process unknown; LOCATED IN: intracellular; EXPRESSED IN: 23 plant structures; EXPRESSED DURING: 13 growth stages; CONTAINS InterPro DOMAIN/s: Zinc finger, RanBP2-type (InterPro:IPR001876); BEST Arabidopsis thaliana protein match is: RHOMBOID-like protein 15 (TAIR:AT3G58460.1)</t>
  </si>
  <si>
    <t>Peptidase S54, rhomboid domain | Zinc finger, RanBP2-type</t>
  </si>
  <si>
    <t>Kinase interacting (KIP1-like) family protein; CONTAINS InterPro DOMAIN/s: KIP1-like (InterPro:IPR011684); BEST Arabidopsis thaliana protein match is: Kinase interacting (KIP1-like) family protein (TAIR:AT1G48405.1)</t>
  </si>
  <si>
    <t>unknown protein; FUNCTIONS IN: molecular_function unknown; INVOLVED IN: biological_process unknown; LOCATED IN: cellular_component unknown; CONTAINS InterPro DOMAIN/s: Protein of unknown function DUF1740 (InterPro:IPR013633); BEST Arabidopsis thaliana protein match is: unknown protein (TAIR:AT3G17740.1)</t>
  </si>
  <si>
    <t>Tetratricopeptide-like helical domain | siRNA-mediated silencing protein NRDE-2</t>
  </si>
  <si>
    <t>Protein kinase superfamily protein; FUNCTIONS IN: protein serine/threonine kinase activity, protein kinase activity, kinase activity, ATP binding; INVOLVED IN: protein amino acid phosphorylation; LOCATED IN: cytosol, plasma membrane; EXPRESSED IN: 23 plant structures; EXPRESSED DURING: 15 growth stages; CONTAINS InterPro DOMAIN/s: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Protein kinase superfamily protein (TAIR:AT1G73460.1)</t>
  </si>
  <si>
    <t>purple acid phosphatase 17</t>
  </si>
  <si>
    <t>purple acid phosphatase 17 (PAP17); CONTAINS InterPro DOMAIN/s: Metallophosphoesterase (InterPro:IPR004843); BEST Arabidopsis thaliana protein match is: purple acid phosphatase 3 (TAIR:AT1G14700.1)</t>
  </si>
  <si>
    <t>FUNCTIONS IN: molecular_function unknown; INVOLVED IN: response to UV-B; LOCATED IN: chloroplast; EXPRESSED IN: 23 plant structures; EXPRESSED DURING: 13 growth stages; CONTAINS InterPro DOMAIN/s: Protein of unknown function DUF760 (InterPro:IPR008479); BEST Arabidopsis thaliana protein match is: Protein of unknown function (DUF760) (TAIR:AT1G48450.1)</t>
  </si>
  <si>
    <t>Molecular chaperone Hsp40/DnaJ family protein; FUNCTIONS IN: unfolded protein binding, heat shock protein binding, ATP binding; INVOLVED IN: protein folding, response to heat; LOCATED IN: chloroplast; EXPRESSED IN: 8 plant structures; EXPRESSED DURING: 4 anthesis, F mature embryo stage, petal differentiation and expansion stage, E expanded cotyledon stage, D bilateral stage; CONTAINS InterPro DOMAIN/s: Molecular chaperone, heat shock protein, Hsp40, DnaJ (InterPro:IPR015609), HSP40/DnaJ peptide-binding (InterPro:IPR008971), Chaperone DnaJ, C-terminal (InterPro:IPR002939), Heat shock protein DnaJ, N-terminal (InterPro:IPR001623), Heat shock protein DnaJ, conserved site (InterPro:IPR018253), Heat shock protein DnaJ, cysteine-rich domain (InterPro:IPR001305), Chaperone DnaJ (InterPro:IPR012724), Heat shock protein DnaJ (InterPro:IPR003095); BEST Arabidopsis thaliana protein match is: Molecular chaperone Hsp40/DnaJ family protein (TAIR:AT1G80030.2)</t>
  </si>
  <si>
    <t>receptor-like kinase 902</t>
  </si>
  <si>
    <t>receptor-like kinase 902 (RLK902); FUNCTIONS IN: protein serine/threonine kinase activity, kinase activity, ATP binding; INVOLVED IN: transmembrane receptor protein tyrosine kinase signaling pathway, protein amino acid phosphorylation; LOCATED IN: plasma membrane; EXPRESSED IN: 28 plant structures; EXPRESSED DURING: 13 growth stages; CONTAINS InterPro DOMAIN/s: Protein kinase, ATP binding site (InterPro:IPR017441), Serine/threonine-protein kinase domain (InterPro:IPR002290), Leucine-rich repeat (InterPro:IPR001611), Leucine-rich repeat-containing N-terminal domain, type 2 (InterPro:IPR013210), Serine/threonine-protein kinase-like domain (InterPro:IPR017442), Protein kinase-like domain (InterPro:IPR011009), Protein kinase, catalytic domain (InterPro:IPR000719), Tyrosine-protein kinase, catalytic domain (InterPro:IPR020635); BEST Arabidopsis thaliana protein match is: receptor-like kinase 1 (TAIR:AT1G48480.1)</t>
  </si>
  <si>
    <t>Leucine-rich repeat | Leucine-rich repeat-containing N-terminal, type 2 | Protein kinase domain | Protein kinase, ATP binding site | Protein kinase-like domain</t>
  </si>
  <si>
    <t>Surfeit locus 1 cytochrome c oxidase biogenesis protein</t>
  </si>
  <si>
    <t>SURFEIT 1 (SURF1); CONTAINS InterPro DOMAIN/s: Surfeit locus 1 (InterPro:IPR002994); BEST Arabidopsis thaliana protein match is: Surfeit locus 1 cytochrome c oxidase biogenesis protein (TAIR:AT1G48510.1)</t>
  </si>
  <si>
    <t>Surfeit locus 1/Shy1</t>
  </si>
  <si>
    <t>XIPOTL 1 (XPL1); CONTAINS InterPro DOMAIN/s: Methyltransferase type 11 (InterPro:IPR013216); BEST Arabidopsis thaliana protein match is: S-adenosyl-L-methionine-dependent methyltransferases superfamily protein (TAIR:AT1G48600.2)</t>
  </si>
  <si>
    <t>Methyltransferase type 11 | Phosphoethanolamine N-methyltransferase | S-adenosyl-L-methionine-dependent methyltransferase-like</t>
  </si>
  <si>
    <t>receptor for activated C kinase 1C (RACK1C_AT); FUNCTIONS IN: nucleotide binding; INVOLVED IN: shoot development, root development; LOCATED IN: nucleolus, heterotrimeric G-protein complex; EXPRESSED IN: 22 plant structures; EXPRESSED DURING: 13 growth stages;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receptor for activated C kinase 1B (TAIR:AT1G48630.1)</t>
  </si>
  <si>
    <t>TCP-1/cpn60 chaperonin family protein; FUNCTIONS IN: unfolded protein binding, ATP binding; INVOLVED IN: response to cadmium ion; EXPRESSED IN: 24 plant structures; EXPRESSED DURING: 15 growth stages; CONTAINS InterPro DOMAIN/s: Chaperonin Cpn60/TCP-1 (InterPro:IPR002423), Chaperone, tailless complex polypeptide 1 (InterPro:IPR017998), Chaperonin TCP-1, conserved site (InterPro:IPR002194), T-complex protein 1, delta subunit (InterPro:IPR012717); BEST Arabidopsis thaliana protein match is: TCP-1/cpn60 chaperonin family protein (TAIR:AT1G24510.1)</t>
  </si>
  <si>
    <t>Chaperone tailless complex polypeptide 1 (TCP-1) | Chaperonin Cpn60/TCP-1 | Chaperonin TCP-1, conserved site | GroEL-like apical domain | GroEL-like equatorial domain | T-complex protein 1, delta subunit | TCP-1-like chaperonin intermediate domain</t>
  </si>
  <si>
    <t>nodulin MtN21 /EamA-like transporter family protein; FUNCTIONS IN: molecular_function unknown; LOCATED IN: endomembrane system, membrane; EXPRESSED IN: root; CONTAINS InterPro DOMAIN/s: Protein of unknown function DUF6, transmembrane (InterPro:IPR000620); BEST Arabidopsis thaliana protein match is: Walls Are Thin 1 (TAIR:AT1G75500.2)</t>
  </si>
  <si>
    <t>2-oxoglutarate (2OG) and Fe(II)-dependent oxygenase superfamily protein; FUNCTIONS IN: oxidoreductase activity, acting on paired donors, with incorporation or reduction of molecular oxygen, L-ascorbic acid binding, iron ion binding; INVOLVED IN: oxidation reduction; LOCATED IN: cellular_component unknown; EXPRESSED IN: 22 plant structures; EXPRESSED DURING: 13 growth stages; CONTAINS InterPro DOMAIN/s: Prolyl 4-hydroxylase, alpha subunit (InterPro:IPR006620); BEST Arabidopsis thaliana protein match is: 2-oxoglutarate (2OG) and Fe(II)-dependent oxygenase superfamily protein (TAIR:AT1G22950.1)</t>
  </si>
  <si>
    <t>Ribosomal protein S24/S35, mitochondrial</t>
  </si>
  <si>
    <t>Ribosomal protein S24/S35, mitochondrial; FUNCTIONS IN: molecular_function unknown; INVOLVED IN: biological_process unknown; LOCATED IN: cytosol, nucleus; EXPRESSED IN: cultured cell; CONTAINS InterPro DOMAIN/s: Ribosomal protein S24/S35, mitochondrial (InterPro:IPR019349); BEST Arabidopsis thaliana protein match is: Ribosomal protein S24/S35, mitochondrial (TAIR:AT4G21460.1)</t>
  </si>
  <si>
    <t>Ribosomal protein S24/S35, mitochondrial, conserved domain</t>
  </si>
  <si>
    <t>unknown protein; BEST Arabidopsis thaliana protein match is: unknown protein (TAIR:AT1G48780.1)</t>
  </si>
  <si>
    <t>F-box and associated interaction domains-containing protein; CONTAINS InterPro DOMAIN/s: F-box domain, cyclin-like (InterPro:IPR001810), F-box domain, Skp2-like (InterPro:IPR022364), F-box associated domain, type 1 (InterPro:IPR006527), F-box associated interaction domain (InterPro:IPR017451); BEST Arabidopsis thaliana protein match is: F-box and associated interaction domains-containing protein (TAIR:AT3G44120.1)</t>
  </si>
  <si>
    <t>sequence-specific DNA binding transcription factors;sequence-specific DNA binding</t>
  </si>
  <si>
    <t>sequence-specific DNA binding transcription factors;sequence-specific DNA binding; FUNCTIONS IN: sequence-specific DNA binding, sequence-specific DNA binding transcription factor activity; INVOLVED IN: regulation of transcription, DNA-dependent; EXPRESSED IN: 22 plant structures; EXPRESSED DURING: 13 growth stages; CONTAINS InterPro DOMAIN/s: Homeobox (InterPro:IPR001356); BEST Arabidopsis thaliana protein match is: unknown protein (TAIR:AT1G15215.2)</t>
  </si>
  <si>
    <t>Homeobox domain | Homeodomain-like</t>
  </si>
  <si>
    <t>aluminum-activated malate transporter 9</t>
  </si>
  <si>
    <t>aluminum-activated malate transporter 9 (ALMT9); CONTAINS InterPro DOMAIN/s: Malate transporter, aliminium toerance (InterPro:IPR020966); BEST Arabidopsis thaliana protein match is: Aluminium activated malate transporter family protein (TAIR:AT1G18420.1)</t>
  </si>
  <si>
    <t>DNAse I-like superfamily protein; FUNCTIONS IN: molecular_function unknown; INVOLVED IN: biological_process unknown; EXPRESSED IN: 24 plant structures; EXPRESSED DURING: 14 growth stages; CONTAINS InterPro DOMAIN/s: Endonuclease/exonuclease/phosphatase (InterPro:IPR005135); BEST Arabidopsis thaliana protein match is: DNAse I-like superfamily protein (TAIR:AT1G73875.1)</t>
  </si>
  <si>
    <t>Endonuclease/exonuclease/phosphatase</t>
  </si>
  <si>
    <t>MUTS homolog 2</t>
  </si>
  <si>
    <t>MUTS homolog 2 (MSH2); FUNCTIONS IN: damaged DNA binding, protein binding, mismatched DNA binding, ATP binding; INVOLVED IN: mismatch repair, negative regulation of reciprocal meiotic recombination; LOCATED IN: plasma membrane; EXPRESSED IN: 21 plant structures; EXPRESSED DURING: 13 growth stages; CONTAINS InterPro DOMAIN/s: DNA mismatch repair protein MutS, clamp (InterPro:IPR007861), DNA mismatch repair protein MutS, connector (InterPro:IPR007860), DNA mismatch repair protein MutS, core (InterPro:IPR007696), DNA mismatch repair protein MutS, C-terminal (InterPro:IPR000432), DNA mismatch repair protein MutS-like, N-terminal (InterPro:IPR007695), DNA mismatch repair protein, MSH2 (InterPro:IPR011184); BEST Arabidopsis thaliana protein match is: homolog of DNA mismatch repair protein MSH3 (TAIR:AT4G25540.1)</t>
  </si>
  <si>
    <t>DNA mismatch repair protein MutS, C-terminal | DNA mismatch repair protein MutS, clamp | DNA mismatch repair protein MutS, connector domain | DNA mismatch repair protein MutS, core | DNA mismatch repair protein MutS-like, N-terminal | DNA mismatch repair protein, MSH2 | P-loop containing nucleoside triphosphate hydrolase</t>
  </si>
  <si>
    <t>ARM repeat superfamily protein; FUNCTIONS IN: binding; INVOLVED IN: biological_process unknown; LOCATED IN: cellular_component unknown; CONTAINS InterPro DOMAIN/s: Armadillo-type fold (InterPro:IPR016024); BEST Arabidopsis thaliana protein match is: ARM repeat superfamily protein (TAIR:AT3G01450.1)</t>
  </si>
  <si>
    <t>Armadillo-like helical | Armadillo-type fold | CLASP N-terminal domain</t>
  </si>
  <si>
    <t>unknown protein; BEST Arabidopsis thaliana protein match is: unknown protein (TAIR:AT1G49000.1)</t>
  </si>
  <si>
    <t>Nucleic acid-binding, OB-fold-like protein; FUNCTIONS IN: single-stranded DNA binding; INVOLVED IN: biological_process unknown; CONTAINS InterPro DOMAIN/s: Nucleic acid-binding, OB-fold-like (InterPro:IPR016027), Nucleic acid-binding, OB-fold (InterPro:IPR012340), Primosome PriB/single-strand DNA-binding (InterPro:IPR000424); BEST Arabidopsis thaliana protein match is: mitochondrially targeted single-stranded DNA binding protein (TAIR:AT4G11060.1)</t>
  </si>
  <si>
    <t>Nucleic acid-binding, OB-fold | Primosome PriB/single-strand DNA-binding | Single-stranded DNA-binding protein</t>
  </si>
  <si>
    <t>P-loop containing nucleoside triphosphate hydrolases superfamily protein; FUNCTIONS IN: helicase activity, ATP binding, ATP-dependent helicase activity, nucleic acid binding; LOCATED IN: nucleolus; EXPRESSED IN: 21 plant structures; EXPRESSED DURING: 13 growth stages; CONTAINS InterPro DOMAIN/s: RNA helicase, DEAD-box type, Q motif (InterPro:IPR014014), DNA/RNA helicase, DEAD/DEAH box type, N-terminal (InterPro:IPR011545), RNA helicase, ATP-dependent, DEAD-box, conserved site (InterPro:IPR000629), DEAD-like helicase, N-terminal (InterPro:IPR014001), DNA/RNA helicase, C-terminal (InterPro:IPR001650), Helicase, superfamily 1/2, ATP-binding domain (InterPro:IPR014021); BEST Arabidopsis thaliana protein match is: DEA(D/H)-box RNA helicase family protein (TAIR:AT5G65900.1)</t>
  </si>
  <si>
    <t>DEAD/DEAH box helicase domain | Domain of unknown function DUF4217 | Helicase, C-terminal | Helicase, superfamily 1/2, ATP-binding domain | P-loop containing nucleoside triphosphate hydrolase | RNA helicase, ATP-dependent, DEAD-box, conserved site | RNA helicase, DEAD-box type, Q motif</t>
  </si>
  <si>
    <t>TONSOKU (TSK); FUNCTIONS IN: protein binding; INVOLVED IN: G2/M transition of mitotic cell cycle, meristem structural organization, regulation of meristem structural organization, cell division; LOCATED IN: nucleus, membrane; EXPRESSED IN: leaf; CONTAINS InterPro DOMAIN/s: Tetratricopeptide-like helical (InterPro:IPR011990), Tetratricopeptide repeat (InterPro:IPR019734)</t>
  </si>
  <si>
    <t>Tetratricopeptide repeat | Tetratricopeptide-like helical domain</t>
  </si>
  <si>
    <t>Ribosomal protein L7Ae/L30e/S12e/Gadd45 family protein; FUNCTIONS IN: structural constituent of ribosome; INVOLVED IN: translation; LOCATED IN: cytosolic ribosome, cytosolic large ribosomal subunit; EXPRESSED IN: 23 plant structures; EXPRESSED DURING: 13 growth stages; CONTAINS InterPro DOMAIN/s: Ribosomal protein L7Ae/L30e/S12e/Gadd45 (InterPro:IPR004038), Ribosomal protein L30e (InterPro:IPR000231); BEST Arabidopsis thaliana protein match is: Ribosomal protein L7Ae/L30e/S12e/Gadd45 family protein (TAIR:AT1G77940.1)</t>
  </si>
  <si>
    <t>Translation elongation  factor EF1B/ribosomal protein S6 family protein; FUNCTIONS IN: structural constituent of ribosome, rRNA binding; INVOLVED IN: translation; LOCATED IN: ribosome; EXPRESSED IN: 22 plant structures; EXPRESSED DURING: 13 growth stages; CONTAINS InterPro DOMAIN/s: Translation elongation  factor EF1B/ribosomal protein S6 (InterPro:IPR014717), Ribosomal protein S6 (InterPro:IPR000529)</t>
  </si>
  <si>
    <t>Ribosomal protein S6 | Translation elongation factor EF1B/ribosomal protein S6</t>
  </si>
  <si>
    <t>FUNCTIONS IN: molecular_function unknown; INVOLVED IN: biological_process unknown; LOCATED IN: chloroplast; EXPRESSED IN: 22 plant structures; EXPRESSED DURING: 13 growth stages; CONTAINS InterPro DOMAIN/s: Isy1-like splicing (InterPro:IPR009360)</t>
  </si>
  <si>
    <t>Isy1-like splicing</t>
  </si>
  <si>
    <t>Tetratricopeptide repeat (TPR)-like superfamily protein; CONTAINS InterPro DOMAIN/s: Pentatricopeptide repeat (InterPro:IPR002885); BEST Arabidopsis thaliana protein match is: Pentatricopeptide repeat (PPR) superfamily protein (TAIR:AT2G13600.1)</t>
  </si>
  <si>
    <t>transducin family protein / WD-40 repeat family protein; CONTAINS InterPro DOMAIN/s: WD40 repeat 2 (InterPro:IPR019782), PLAA family ubiquitin binding, PFU (InterPro:IPR015155),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PUL (InterPro:IPR013535); BEST Arabidopsis thaliana protein match is: Transducin/WD40 repeat-like superfamily protein (TAIR:AT3G49660.1)</t>
  </si>
  <si>
    <t>G-protein beta WD-40 repeat | PLAA family ubiquitin binding, PFU | PUL | WD40 repeat | WD40 repeat, conserved site | WD40-repeat-containing domain | WD40/YVTN repeat-like-containing domain</t>
  </si>
  <si>
    <t>NAD(P)-binding Rossmann-fold superfamily protein; FUNCTIONS IN: binding, catalytic activity; INVOLVED IN: metabolic process; LOCATED IN: chloroplast thylakoid membrane, chloroplast, chloroplast envelope; EXPRESSED IN: 21 plant structures; EXPRESSED DURING: 14 growth stages; CONTAINS InterPro DOMAIN/s: NAD(P)-binding domain (InterPro:IPR016040), NmrA-like (InterPro:IPR008030); BEST Arabidopsis thaliana protein match is: NAD(P)-binding Rossmann-fold superfamily protein (TAIR:AT2G34460.1)</t>
  </si>
  <si>
    <t>AP2/B3-like transcriptional factor family protein; FUNCTIONS IN: DNA binding, sequence-specific DNA binding transcription factor activity; INVOLVED IN: regulation of transcription, DNA-dependent; LOCATED IN: cellular_component unknown; CONTAINS InterPro DOMAIN/s: Transcriptional factor B3 (InterPro:IPR003340); BEST Arabidopsis thaliana protein match is: AP2/B3-like transcriptional factor family protein (TAIR:AT4G01580.1)</t>
  </si>
  <si>
    <t>mitochondrial editing factor  20</t>
  </si>
  <si>
    <t>mitochondrial editing factor  20 (MEF20); CONTAINS InterPro DOMAIN/s: Pentatricopeptide repeat (InterPro:IPR002885); BEST Arabidopsis thaliana protein match is: Tetratricopeptide repeat (TPR)-like superfamily protein (TAIR:AT5G59200.1)</t>
  </si>
  <si>
    <t>unknown protein; FUNCTIONS IN: molecular_function unknown; INVOLVED IN: pyridoxine biosynthetic process, homoserine biosynthetic process; LOCATED IN: endomembrane system; EXPRESSED IN: 19 plant structures; EXPRESSED DURING: 9 growth stages; BEST Arabidopsis thaliana protein match is: unknown protein (TAIR:AT1G49500.1)</t>
  </si>
  <si>
    <t>Protein kinase superfamily protein; FUNCTIONS IN: in 6 functions; INVOLVED IN: protein amino acid phosphorylation, N-terminal protein myristoylation; LOCATED IN: plasma membrane; EXPRESSED IN: 22 plant structures; EXPRESSED DURING: 13 growth stages; CONTAINS InterPro DOMAIN/s: Protein kinase, ATP binding site (InterPro:IPR017441), Protein kinase, catalytic domain (InterPro:IPR000719), Serine/threonine-protein kinase domain (InterPro:IPR002290), Calcium-dependent protein kinase (InterPro:IPR020642), Calcium/calmodulin-dependent protein kinase-like (InterPro:IPR020636), Serine/threonine-protein kinase-like domain (InterPro:IPR017442), Protein kinase-like domain (InterPro:IPR011009), Serine/threonine-protein kinase, active site (InterPro:IPR008271); BEST Arabidopsis thaliana protein match is: Calcium-dependent protein kinase (CDPK) family protein (TAIR:AT1G49580.1)</t>
  </si>
  <si>
    <t>EF-hand domain pair | Protein kinase domain | Protein kinase, ATP binding site | Protein kinase-like domain | Serine/threonine-protein kinase, active site | Serine/threonine/dual specificity protein kinase, catalytic  domain</t>
  </si>
  <si>
    <t>PIF / Ping-Pong family of plant transposases</t>
  </si>
  <si>
    <t>PIF / Ping-Pong family of plant transposases; LOCATED IN: chloroplast; EXPRESSED IN: 16 plant structures; EXPRESSED DURING: 6 growth stages; CONTAINS InterPro DOMAIN/s: Putative harbinger transposase-derived nuclease (InterPro:IPR006912); BEST Arabidopsis thaliana protein match is: unknown protein (TAIR:AT5G12010.1)</t>
  </si>
  <si>
    <t>Harbinger transposase-derived nuclease domain</t>
  </si>
  <si>
    <t>homolog of RAD54</t>
  </si>
  <si>
    <t>homolog of RAD54 (RAD54); FUNCTIONS IN: helicase activity, DNA binding, nucleic acid binding, ATP binding; INVOLVED IN: DNA repair, response to gamma radiation, double-strand break repair via homologous recombination; LOCATED IN: cellular_component unknown; EXPRESSED IN: style (sensu Poaceae), hydathode, root, petiole; EXPRESSED IN: style (sensu Poaceae), hydathode, root, petiole, cultured cell; CONTAINS InterPro DOMAIN/s: DEAD-like helicase, N-terminal (InterPro:IPR014001), DNA/RNA helicase, C-terminal (InterPro:IPR001650), Helicase, superfamily 1/2, ATP-binding domain (InterPro:IPR014021), SNF2-related (InterPro:IPR000330); BEST Arabidopsis thaliana protein match is: P-loop containing nucleoside triphosphate hydrolases superfamily protein (TAIR:AT1G08600.2); BEST Arabidopsis thaliana protein match is: switch 2 (TAIR:AT1G03750.1)</t>
  </si>
  <si>
    <t>ABRE binding factor 4</t>
  </si>
  <si>
    <t>ABRE binding factor 4 (ABF4); CONTAINS InterPro DOMAIN/s: Basic-leucine zipper (bZIP) transcription factor (InterPro:IPR004827); CONTAINS InterPro DOMAIN/s: Basic-leucine zipper (bZIP) transcription factor (InterPro:IPR004827), bZIP transcription factor, bZIP-1 (InterPro:IPR011616); FUNCTIONS IN: protein binding, DNA binding, transcription activator activity, sequence-specific DNA binding transcription factor activity; BEST Arabidopsis thaliana protein match is: abscisic acid responsive element-binding factor 1 (TAIR:AT1G49720.1); BEST Arabidopsis thaliana protein match is: abscisic acid responsive element-binding factor 1 (TAIR:AT1G49720.2); INVOLVED IN: in 6 processes; LOCATED IN: nucleus; EXPRESSED IN: 24 plant structures; EXPRESSED DURING: 13 growth stages</t>
  </si>
  <si>
    <t>plant U-box 25</t>
  </si>
  <si>
    <t>plant U-box 25 (PUB25); FUNCTIONS IN: ubiquitin-protein ligase activity, binding; INVOLVED IN: response to chitin; LOCATED IN: ubiquitin ligase complex; EXPRESSED IN: 22 plant structures; EXPRESSED DURING: 12 growth stages; CONTAINS InterPro DOMAIN/s: U box domain (InterPro:IPR003613), Armadillo-like helical (InterPro:IPR011989), Armadillo-type fold (InterPro:IPR016024); BEST Arabidopsis thaliana protein match is: plant U-box 26 (TAIR:AT1G49780.1)</t>
  </si>
  <si>
    <t>Armadillo-like helical | Armadillo-type fold | U box domain | Zinc finger, RING/FYVE/PHD-type</t>
  </si>
  <si>
    <t>Cysteine proteinases superfamily protein; FUNCTIONS IN: cysteine-type endopeptidase activity, cysteine-type peptidase activity; INVOLVED IN: proteolysis; LOCATED IN: endomembrane system; EXPRESSED IN: 21 plant structures; EXPRESSED DURING: 13 growth stages; CONTAINS InterPro DOMAIN/s: Peptidase C1A, papain (InterPro:IPR013128), Proteinase inhibitor I29, cathepsin propeptide (InterPro:IPR013201), Peptidase C1A, papain C-terminal (InterPro:IPR000668), Peptidase, cysteine peptidase active site (InterPro:IPR000169); BEST Arabidopsis thaliana protein match is: Granulin repeat cysteine protease family protein (TAIR:AT3G19390.1)</t>
  </si>
  <si>
    <t>unknown protein; LOCATED IN: mitochondrion</t>
  </si>
  <si>
    <t>Complex 1 LYR protein</t>
  </si>
  <si>
    <t>unknown protein; FUNCTIONS IN: molecular_function unknown; INVOLVED IN: biological_process unknown; LOCATED IN: mitochondrion; EXPRESSED IN: 15 plant structures; EXPRESSED DURING: 9 growth stages</t>
  </si>
  <si>
    <t>BUB (BUDDING UNINHIBITED BY BENZYMIDAZOL)  3.1 (BUB3.1); CONTAINS InterPro DOMAIN/s: WD40 repeat 2 (InterPro:IPR019782), WD40 repeat-like-containing domain (InterPro:IPR011046), WD40-repeat-containing domain (InterPro:IPR017986), WD40/YVTN repeat-like-containing domain (InterPro:IPR015943), WD40 repeat (InterPro:IPR001680), WD40 repeat, subgroup (InterPro:IPR019781), G-protein beta WD-40 repeat, region (InterPro:IPR020472); BEST Arabidopsis thaliana protein match is: Transducin/WD40 repeat-like superfamily protein (TAIR:AT1G49910.1)</t>
  </si>
  <si>
    <t>Protein of unknown function (DUF177)</t>
  </si>
  <si>
    <t>Protein of unknown function (DUF177); FUNCTIONS IN: molecular_function unknown; INVOLVED IN: biological_process unknown; LOCATED IN: cellular_component unknown; EXPRESSED IN: 21 plant structures; EXPRESSED DURING: 13 growth stages; CONTAINS InterPro DOMAIN/s: Protein of unknown function DUF177 (InterPro:IPR003772)</t>
  </si>
  <si>
    <t>Protein of unknown function DUF177</t>
  </si>
  <si>
    <t>basic Helix-Loop-Helix 121 (bHLH121); FUNCTIONS IN: DNA binding, sequence-specific DNA binding transcription factor activity; INVOLVED IN: regulation of transcription; LOCATED IN: nucleus; EXPRESSED IN: 22 plant structures; EXPRESSED DURING: 15 growth stages; CONTAINS InterPro DOMAIN/s: Helix-loop-helix DNA-binding domain (InterPro:IPR001092), Helix-loop-helix DNA-binding (InterPro:IPR011598); BEST Arabidopsis thaliana protein match is: basic helix-loop-helix (bHLH) DNA-binding superfamily protein (TAIR:AT4G36060.2)</t>
  </si>
  <si>
    <t>unknown protein; FUNCTIONS IN: molecular_function unknown; INVOLVED IN: biological_process unknown; LOCATED IN: chloroplast; EXPRESSED IN: 23 plant structures; EXPRESSED DURING: 13 growth stages; CONTAINS InterPro DOMAIN/s: Protein of unknown function DUF3067 (InterPro:IPR021420)</t>
  </si>
  <si>
    <t>Protein of unknown function DUF3067</t>
  </si>
  <si>
    <t>translocase of the outer mitochondrial membrane 40</t>
  </si>
  <si>
    <t>translocase of the outer mitochondrial membrane 40 (TOM40); FUNCTIONS IN: voltage-gated anion channel activity, P-P-bond-hydrolysis-driven protein transmembrane transporter activity; INVOLVED IN: protein targeting to mitochondrion, anion transport; LOCATED IN: mitochondrial outer membrane, mitochondrion, mitochondrial inner membrane, plasma membrane, mitochondrial outer membrane translocase complex; EXPRESSED IN: 25 plant structures; EXPRESSED DURING: 15 growth stages; CONTAINS InterPro DOMAIN/s: Porin, eukaryotic type (InterPro:IPR001925); BEST Arabidopsis thaliana protein match is: Eukaryotic porin family protein (TAIR:AT1G50400.1)</t>
  </si>
  <si>
    <t>Eukaryotic porin/Tom40 | Porin domain</t>
  </si>
  <si>
    <t>SNF2 domain-containing protein / helicase domain-containing protein / zinc finger protein-related</t>
  </si>
  <si>
    <t>SNF2 domain-containing protein / helicase domain-containing protein / zinc finger protein-related; FUNCTIONS IN: helicase activity, DNA binding, zinc ion binding, ATP binding, nucleic acid binding; EXPRESSED IN: 16 plant structures; EXPRESSED DURING: 6 growth stages; CONTAINS InterPro DOMAIN/s: Zinc finger, RING-type, conserved site (InterPro:IPR017907), Zinc finger, RING-type (InterPro:IPR001841), DEAD-like helicase, N-terminal (InterPro:IPR014001), DNA/RNA helicase, C-terminal (InterPro:IPR001650), Helicase, superfamily 1/2, ATP-binding domain (InterPro:IPR014021), SNF2-related (InterPro:IPR000330); BEST Arabidopsis thaliana protein match is: SNF2 domain-containing protein / helicase domain-containing protein / zinc finger protein-related (TAIR:AT1G50410.1)</t>
  </si>
  <si>
    <t>Helicase, C-terminal | Helicase, superfamily 1/2, ATP-binding domain | P-loop containing nucleoside triphosphate hydrolase | SNF2-related | Zinc finger, RING-type | Zinc finger, RING-type, conserved site | Zinc finger, RING/FYVE/PHD-type</t>
  </si>
  <si>
    <t>protein arginine methyltransferase 6</t>
  </si>
  <si>
    <t>protein arginine methyltransferase 6 (PRMT6); FUNCTIONS IN: protein methyltransferase activity, methyltransferase activity; INVOLVED IN: protein amino acid methylation; LOCATED IN: cytoplasm; EXPRESSED IN: 19 plant structures; EXPRESSED DURING: 7 growth stages; CONTAINS InterPro DOMAIN/s: Ribosomal L11 methyltransferase, PrmA (InterPro:IPR010456); BEST Arabidopsis thaliana protein match is: protein arginine methyltransferase 1A (TAIR:AT2G19670.1)</t>
  </si>
  <si>
    <t>Protein arginine N-methyltransferase | Ribosomal L11 methyltransferase, PrmA | S-adenosyl-L-methionine-dependent methyltransferase-like</t>
  </si>
  <si>
    <t>T-complex protein 1 alpha subunit</t>
  </si>
  <si>
    <t>T-complex protein 1 alpha subunit (TCP-1); FUNCTIONS IN: unfolded protein binding, ATP binding; INVOLVED IN: protein folding, cellular protein metabolic process; LOCATED IN: cellular_component unknown; EXPRESSED IN: 24 plant structures; EXPRESSED DURING: 13 growth stages; CONTAINS InterPro DOMAIN/s: Chaperonin Cpn60/TCP-1 (InterPro:IPR002423), Chaperone, tailless complex polypeptide 1 (InterPro:IPR017998), Chaperonin TCP-1, conserved site (InterPro:IPR002194), T-complex protein 1, alpha subunit (InterPro:IPR012715); BEST Arabidopsis thaliana protein match is: TCP-1/cpn60 chaperonin family protein (TAIR:AT3G11830.1)</t>
  </si>
  <si>
    <t>Chaperone tailless complex polypeptide 1 (TCP-1) | Chaperonin Cpn60/TCP-1 | Chaperonin TCP-1, conserved site | GroEL-like apical domain | GroEL-like equatorial domain | TCP-1-like chaperonin intermediate domain</t>
  </si>
  <si>
    <t>pseudogene, cytochrome P450,  blastp match of 45% identity and 6.0e-77 P-value to SP|O81973|C933_SOYBN Cytochrome P450 93A3 (EC 1.14.-.-) (P450 CP5). (Soybean) {Glycine max}</t>
  </si>
  <si>
    <t>cytochrome P450, family 705, subfamily A, polypeptide 18</t>
  </si>
  <si>
    <t>cytochrome P450, family 705, subfamily A, polypeptide 18 (CYP705A18); FUNCTIONS IN: electron carrier activity, monooxygenase activity, iron ion binding, oxygen binding, heme binding; INVOLVED IN: oxidation reduction; LOCATED IN: cellular_component unknown; EXPRESSED IN: shoot apex, embryo, sperm cell, hypocotyl, root; EXPRESSED DURING: D bilateral stage; CONTAINS InterPro DOMAIN/s: Cytochrome P450 (InterPro:IPR001128), Cytochrome P450, conserved site (InterPro:IPR017972), Cytochrome P450, E-class, group I (InterPro:IPR002401); BEST Arabidopsis thaliana protein match is: cytochrome P450, family 705, subfamily A, polypeptide 33 (TAIR:AT3G20960.1)</t>
  </si>
  <si>
    <t>cytochrome P450, family 705, subfamily A, polypeptide 22</t>
  </si>
  <si>
    <t>cytochrome P450, family 705, subfamily A, polypeptide 22 (CYP705A22); FUNCTIONS IN: electron carrier activity, monooxygenase activity, iron ion binding, oxygen binding, heme binding; INVOLVED IN: oxidation reduction; LOCATED IN: endomembrane system; EXPRESSED IN: root, carpel; EXPRESSED DURING: petal differentiation and expansion stage; CONTAINS InterPro DOMAIN/s: Cytochrome P450 (InterPro:IPR001128), Cytochrome P450, E-class, group I (InterPro:IPR002401), Cytochrome P450, conserved site (InterPro:IPR017972); BEST Arabidopsis thaliana protein match is: cytochrome P450, family 705, subfamily A, polypeptide 3 (TAIR:AT4G15360.1)</t>
  </si>
  <si>
    <t>delta vacuolar processing enzyme</t>
  </si>
  <si>
    <t>delta vacuolar processing enzyme (DELTA-VPE); CONTAINS InterPro DOMAIN/s: Peptidase C13, legumain (InterPro:IPR001096); CONTAINS InterPro DOMAIN/s: Peptidase C13, legumain (InterPro:IPR001096), Auxin responsive SAUR protein (InterPro:IPR003676); BEST Arabidopsis thaliana protein match is: gamma vacuolar processing enzyme (TAIR:AT4G32940.1)</t>
  </si>
  <si>
    <t>Auxin-induced protein, ARG7 | Peptidase C13, legumain</t>
  </si>
  <si>
    <t>FUNCTIONS IN: structural constituent of ribosome; INVOLVED IN: translation; LOCATED IN: ribosome, intracellular; EXPRESSED IN: 16 plant structures; EXPRESSED DURING: 7 growth stages; CONTAINS InterPro DOMAIN/s: Ribosomal protein L34e (InterPro:IPR008195), Protein of unknown function DUF1666 (InterPro:IPR012870); BEST Arabidopsis thaliana protein match is: Protein of unknown function (DUF1666) (TAIR:AT1G73850.1)</t>
  </si>
  <si>
    <t>lipid-binding serum glycoprotein family protein; FUNCTIONS IN: lipid binding; INVOLVED IN: biological_process unknown; EXPRESSED IN: 19 plant structures; LOCATED IN: endomembrane system; EXPRESSED DURING: 13 growth stages; CONTAINS InterPro DOMAIN/s: Bactericidal permeability-increasing protein, alpha/beta domain (InterPro:IPR017943), F-box domain, Skp2-like (InterPro:IPR022364), Lipid-binding serum glycoprotein, N-terminal (InterPro:IPR017942), Lipid-binding serum glycoprotein, C-terminal (InterPro:IPR001124); BEST Arabidopsis thaliana protein match is: lipid-binding serum glycoprotein family protein (TAIR:AT1G04970.1); CONTAINS InterPro DOMAIN/s: Bactericidal permeability-increasing protein, alpha/beta domain (InterPro:IPR017943), Lipid-binding serum glycoprotein, C-terminal (InterPro:IPR001124), Lipid-binding serum glycoprotein, N-terminal (InterPro:IPR017942)</t>
  </si>
  <si>
    <t>Bactericidal permeability-increasing protein, alpha/beta domain | F-box domain | Lipid-binding serum glycoprotein, C-terminal | Lipid-binding serum glycoprotein, N-terminal</t>
  </si>
  <si>
    <t>PYRIMIDINE B</t>
  </si>
  <si>
    <t>PYRIMIDINE B (PYRB); FUNCTIONS IN: amino acid binding, protein binding, aspartate carbamoyltransferase activity, carboxyl- or carbamoyltransferase activity; INVOLVED IN: cellular response to phosphate starvation, pyrimidine ribonucleotide biosynthetic process, cellular amino acid metabolic process; LOCATED IN: chloroplast, chloroplast stroma; EXPRESSED IN: 23 plant structures; EXPRESSED DURING: 13 growth stages; CONTAINS InterPro DOMAIN/s: Aspartate/ornithine carbamoyltransferase, carbamoyl-P binding (InterPro:IPR006132), Aspartate/ornithine carbamoyltransferase (InterPro:IPR006130), Aspartate carbamoyltransferase, eukaryotic (InterPro:IPR002082), Aspartate/ornithine carbamoyltransferase, Asp/Orn-binding domain (InterPro:IPR006131); BEST Arabidopsis thaliana protein match is: ornithine carbamoyltransferase (TAIR:AT1G75330.1)</t>
  </si>
  <si>
    <t>Aspartate carbamoyltransferase | Aspartate/ornithine carbamoyltransferase | Aspartate/ornithine carbamoyltransferase, Asp/Orn-binding domain | Aspartate/ornithine carbamoyltransferase, carbamoyl-P binding</t>
  </si>
  <si>
    <t>FUNCTIONS IN: molecular_function unknown; INVOLVED IN: response to oxidative stress, N-terminal protein myristoylation; LOCATED IN: cellular_component unknown; EXPRESSED IN: 9 plant structures; EXPRESSED DURING: 4 anthesis, petal differentiation and expansion stage</t>
  </si>
  <si>
    <t>Alpha amylase family protein</t>
  </si>
  <si>
    <t>EMBRYO DEFECTIVE 2729 (EMB2729); FUNCTIONS IN: cation binding, catalytic activity, alpha-amylase activity; INVOLVED IN: post-embryonic development, carbohydrate metabolic process, embryo development ending in seed dormancy; LOCATED IN: chloroplast, plastid; LOCATED IN: plastid; EXPRESSED IN: 10 plant structures; EXPRESSED IN: 16 plant structures; EXPRESSED DURING: 8 growth stages; CONTAINS InterPro DOMAIN/s: Glycosyl hydrolase, family 13, all-beta (InterPro:IPR013780), Immunoglobulin E-set (InterPro:IPR014756), Glycoside hydrolase, catalytic core (InterPro:IPR017853), Alpha-amylase, C-terminal all beta (InterPro:IPR006048), Glycoside hydrolase, subgroup, catalytic core (InterPro:IPR013781), Glycosyl hydrolase, family 13, catalytic domain (InterPro:IPR006047); CONTAINS InterPro DOMAIN/s: Immunoglobulin E-set (InterPro:IPR014756), Alpha-amylase, C-terminal all beta (InterPro:IPR006048), Glycoside hydrolase, catalytic core (InterPro:IPR017853), Glycosyl hydrolase, family 13, subfamily, catalytic domain (InterPro:IPR006589), Glycosyl hydrolase, family 13, all-beta (InterPro:IPR013780), Glycoside hydrolase, subgroup, catalytic core (InterPro:IPR013781), Glycosyl hydrolase, family 13, catalytic domain (InterPro:IPR006047); BEST Arabidopsis thaliana protein match is: starch branching enzyme 2.1 (TAIR:AT2G36390.1)</t>
  </si>
  <si>
    <t>Alpha-amylase, C-terminal all beta | Glycoside hydrolase, catalytic domain | Glycoside hydrolase, family 13 | Glycoside hydrolase, superfamily | Glycosyl hydrolase, family 13, all-beta | Glycosyl hydrolase, family 13, catalytic domain | Immunoglobulin-like fold</t>
  </si>
  <si>
    <t>MUTS-homologue 5</t>
  </si>
  <si>
    <t>MUTS-homologue 5 (MSH5); FUNCTIONS IN: damaged DNA binding, mismatched DNA binding, ATP binding; INVOLVED IN: mismatch repair, chiasma assembly, reciprocal meiotic recombination; LOCATED IN: condensed nuclear chromosome; EXPRESSED IN: male gametophyte, flower, pollen tube; EXPRESSED DURING: L mature pollen stage, M germinated pollen stage, IL.00 inflorescence just visible; CONTAINS InterPro DOMAIN/s: DNA mismatch repair protein MutS, core (InterPro:IPR007696), DNA mismatch repair protein MutS, C-terminal (InterPro:IPR000432); BEST Arabidopsis thaliana protein match is: MUTS homolog 2 (TAIR:AT3G18524.1)</t>
  </si>
  <si>
    <t>DNA mismatch repair protein MutS, C-terminal | DNA mismatch repair protein MutS, core | P-loop containing nucleoside triphosphate hydrolase</t>
  </si>
  <si>
    <t>polymerase gamma 1</t>
  </si>
  <si>
    <t>polymerase gamma 1 (POLGAMMA1); FUNCTIONS IN: 3'-5' exonuclease activity, DNA binding, DNA-directed DNA polymerase activity, nucleic acid binding; FUNCTIONS IN: 3'-5' exonuclease activity, DNA-directed DNA polymerase activity, DNA binding, nucleic acid binding; INVOLVED IN: DNA replication, nucleobase, nucleoside, nucleotide and nucleic acid metabolic process; LOCATED IN: mitochondrion, chloroplast; LOCATED IN: mitochondrion, chloroplast, nucleoid; EXPRESSED IN: male gametophyte; EXPRESSED DURING: M germinated pollen stage; CONTAINS InterPro DOMAIN/s: DNA-directed DNA polymerase, family A, palm domain (InterPro:IPR001098), Polynucleotidyl transferase, ribonuclease H fold (InterPro:IPR012337), DNA polymerase A domain (InterPro:IPR002298), 3&amp;apos;-5&amp;apos; CONTAINS InterPro DOMAIN/s: Polynucleotidyl transferase, ribonuclease H fold (InterPro:IPR012337), DNA-directed DNA polymerase, family A, palm domain (InterPro:IPR001098), DNA polymerase A domain (InterPro:IPR002298), 3'-5' exonuclease (InterPro:IPR002562); BEST Arabidopsis thaliana protein match is: polymerase gamma 2 (TAIR:AT1G50840.1); exonuclease (InterPro:IPR002562)</t>
  </si>
  <si>
    <t>3'-5' exonuclease domain | DNA polymerase A | DNA-directed DNA polymerase, family A, palm domain | Ribonuclease H-like domain</t>
  </si>
  <si>
    <t>Late embryogenesis abundant (LEA) hydroxyproline-rich glycoprotein family; CONTAINS InterPro DOMAIN/s: Late embryogenesis abundant protein, group 2 (InterPro:IPR004864); BEST Arabidopsis thaliana protein match is: Late embryogenesis abundant (LEA) hydroxyproline-rich glycoprotein family (TAIR:AT3G20600.1)</t>
  </si>
  <si>
    <t>organic cation/carnitine transporter4</t>
  </si>
  <si>
    <t>organic cation/carnitine transporter4 (4-Oct); FUNCTIONS IN: carbohydrate transmembrane transporter activity, sugar:hydrogen symporter activity; INVOLVED IN: transport, transmembrane transport; LOCATED IN: chloroplast thylakoid membrane, membrane; EXPRESSED IN: 13 plant structures; EXPRESSED DURING: 6 growth stages; CONTAINS InterPro DOMAIN/s: Sugar transporter, conserved site (InterPro:IPR005829), Major facilitator superfamily (InterPro:IPR020846), General substrate transporter (InterPro:IPR005828), Major facilitator superfamily, general substrate transporter (InterPro:IPR016196); BEST Arabidopsis thaliana protein match is: pseudogene (TAIR:AT1G73220.1)</t>
  </si>
  <si>
    <t>General substrate transporter | Major facilitator superfamily domain | Major facilitator superfamily domain, general substrate transporter | Sugar transporter, conserved site</t>
  </si>
  <si>
    <t>histone H2A 13</t>
  </si>
  <si>
    <t>histone H2A 13 (HTA13); FUNCTIONS IN: DNA binding; INVOLVED IN: nucleosome assembly; LOCATED IN: nucleus, nucleosome; EXPRESSED IN: 28 plant structures; EXPRESSED DURING: 14 growth stages; CONTAINS InterPro DOMAIN/s: Histone H2A (InterPro:IPR002119), Histone-fold (InterPro:IPR009072), Histone core (InterPro:IPR007125); BEST Arabidopsis thaliana protein match is: histone H2A 10 (TAIR:AT1G51060.1)</t>
  </si>
  <si>
    <t>Cell differentiation, Rcd1-like protein</t>
  </si>
  <si>
    <t>Cell differentiation, Rcd1-like protein; CONTAINS InterPro DOMAIN/s: Cell differentiation, Rcd1-like (InterPro:IPR007216); BEST Arabidopsis thaliana protein match is: Cell differentiation, Rcd1-like protein (TAIR:AT5G12980.1)</t>
  </si>
  <si>
    <t>Armadillo-type fold | Rcd1</t>
  </si>
  <si>
    <t>translocation protein-related</t>
  </si>
  <si>
    <t>translocation protein-related; FUNCTIONS IN: protein transporter activity; INVOLVED IN: protein transport; LOCATED IN: plasma membrane, membrane; EXPRESSED IN: 25 plant structures; EXPRESSED DURING: 15 growth stages; CONTAINS InterPro DOMAIN/s: Translocation protein Sec62 (InterPro:IPR004728)</t>
  </si>
  <si>
    <t>Translocation protein Sec62</t>
  </si>
  <si>
    <t>cytochrome P450, family 705, subfamily A, polypeptide 28</t>
  </si>
  <si>
    <t>cytochrome P450, family 705, subfamily A, polypeptide 28 (CYP705A28); FUNCTIONS IN: electron carrier activity, monooxygenase activity, iron ion binding, heme binding; INVOLVED IN: oxidation reduction; LOCATED IN: cellular_component unknown; CONTAINS InterPro DOMAIN/s: Cytochrome P450 (InterPro:IPR001128), Cytochrome P450, conserved site (InterPro:IPR017972), Cytochrome P450, E-class, group I (InterPro:IPR002401); BEST Arabidopsis thaliana protein match is: cytochrome P450, family 705, subfamily A, polypeptide 30 (TAIR:AT3G20940.1)</t>
  </si>
  <si>
    <t>copia-like retrotransposon family, has a 4.6e-15 P-value blast match to dbj|BAA78426.1| polyprotein (AtRE2-1) (Arabidopsis thaliana) (Ty1_Copia-element)</t>
  </si>
  <si>
    <t>copia-like retrotransposon family, has a 5.4e-14 P-value blast match to gb|AAO73529.1| gag-pol polyprotein (Glycine max) (SIRE1) (Ty1_Copia-family)</t>
  </si>
  <si>
    <t>copia-like retrotransposon family, has a 1.4e-16 P-value blast match to gb|AAO73527.1| gag-pol polyprotein (Glycine max) (SIRE1) (Ty1_Copia-family)</t>
  </si>
  <si>
    <t>Zinc finger, CCHC-type</t>
  </si>
  <si>
    <t>copia-like retrotransposon family, has a 5.7e-20 P-value blast match to gb|AAO73527.1| gag-pol polyprotein (Glycine max) (SIRE1) (Ty1_Copia-family)</t>
  </si>
  <si>
    <t>ABC-2 type transporter family protein; FUNCTIONS IN: ATPase activity, coupled to transmembrane movement of substances; INVOLVED IN: response to karrikin; LOCATED IN: membrane; EXPRESSED IN: 7 plant structures; EXPRESSED DURING: 6 growth stages; CONTAINS InterPro DOMAIN/s: ATPase, AAA+ type, core (InterPro:IPR003593), ABC transporter-like (InterPro:IPR003439), ABC-2 type transporter (InterPro:IPR013525), ABC transporter, conserved site (InterPro:IPR017871); BEST Arabidopsis thaliana protein match is: ABC-2 type transporter family protein (TAIR:AT1G51500.1)</t>
  </si>
  <si>
    <t>B-box 32</t>
  </si>
  <si>
    <t>B-box 32 (BBX32); BEST Arabidopsis thaliana protein match is: B-box type zinc finger family protein (TAIR:AT4G15248.1)</t>
  </si>
  <si>
    <t>4-coumarate:CoA ligase 2</t>
  </si>
  <si>
    <t>4-coumarate:CoA ligase 2 (4CL2); CONTAINS InterPro DOMAIN/s: AMP-binding, conserved site (InterPro:IPR020845), AMP-dependent synthetase/ligase (InterPro:IPR000873); BEST Arabidopsis thaliana protein match is: 4-coumarate:CoA ligase 1 (TAIR:AT1G51680.1)</t>
  </si>
  <si>
    <t>multidrug resistance-associated protein 6</t>
  </si>
  <si>
    <t>multidrug resistance-associated protein 6 (MRP6); CONTAINS InterPro DOMAIN/s: ATPase, AAA+ type, core (InterPro:IPR003593), ABC transporter-like (InterPro:IPR003439), ABC transporter integral membrane type 1 (InterPro:IPR017940), ABC transporter, transmembrane domain, type 1 (InterPro:IPR011527), ABC transporter, transmembrane domain (InterPro:IPR001140), ABC transporter, conserved site (InterPro:IPR017871); FUNCTIONS IN: ATPase activity, coupled to transmembrane movement of substances; BEST Arabidopsis thaliana protein match is: multidrug resistance-associated protein 14 (TAIR:AT3G59140.1); INVOLVED IN: response to cyclopentenone; LOCATED IN: vacuolar membrane, plasma membrane, plant-type vacuole; EXPRESSED IN: 24 plant structures; EXPRESSED DURING: 13 growth stages</t>
  </si>
  <si>
    <t>Glycolipid transfer protein (GLTP) family protein</t>
  </si>
  <si>
    <t>GLYCOLIPID TRANSFER PROTEIN 3 (GLTP3); Glycolipid transfer protein (GLTP) family protein; FUNCTIONS IN: glycolipid transporter activity, glycolipid binding; INVOLVED IN: glycolipid transport; LOCATED IN: cytoplasm; EXPRESSED IN: 20 plant structures; EXPRESSED DURING: 13 growth stages; CONTAINS InterPro DOMAIN/s: Glycolipid transfer protein, GLTP (InterPro:IPR014830); BEST Arabidopsis thaliana protein match is: glycolipid transfer protein 2 (TAIR:AT1G21360.1)</t>
  </si>
  <si>
    <t>Glycolipid transfer protein domain</t>
  </si>
  <si>
    <t>RNA methyltransferase family protein</t>
  </si>
  <si>
    <t>RNA methyltransferase family protein; FUNCTIONS IN: RNA binding, RNA methyltransferase activity; INVOLVED IN: RNA processing; EXPRESSED IN: 12 plant structures; EXPRESSED DURING: 9 growth stages; CONTAINS InterPro DOMAIN/s: Nucleic acid-binding, OB-fold-like (InterPro:IPR016027), 23S rRNA methyltransferase/RumA (InterPro:IPR001566), (Uracil-5)-methyltransferase (InterPro:IPR010280), Deoxyribonuclease/rho motif-related TRAM (InterPro:IPR002792); BEST Arabidopsis thaliana protein match is: zinc finger (CCCH-type) family protein (TAIR:AT2G28450.2)</t>
  </si>
  <si>
    <t>(Uracil-5)-methyltransferase family | 23S rRNA (uracil(1939)-C(5))-methyltransferase RlmD | Nucleic acid-binding, OB-fold | S-adenosyl-L-methionine-dependent methyltransferase-like | TRAM domain</t>
  </si>
  <si>
    <t>beta glucosidase 19</t>
  </si>
  <si>
    <t>beta glucosidase 19 (BGLU19); FUNCTIONS IN: cation binding, hydrolase activity, hydrolyzing O-glycosyl compounds, catalytic activity; INVOLVED IN: carbohydrate metabolic process; LOCATED IN: endomembrane system; EXPRESSED IN: seed;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18 (TAIR:AT1G52400.3)</t>
  </si>
  <si>
    <t>Mannose-binding lectin superfamily protein; CONTAINS InterPro DOMAIN/s: Mannose-binding lectin (InterPro:IPR001229); BEST Arabidopsis thaliana protein match is: myrosinase-binding protein 1 (TAIR:AT1G52040.1)</t>
  </si>
  <si>
    <t>Mitochondrial substrate carrier family protein; FUNCTIONS IN: binding, transporter activity; INVOLVED IN: transport, mitochondrial transport, transmembrane transport; LOCATED IN: mitochondrial inner membrane, membrane; EXPRESSED IN: 22 plant structures; EXPRESSED DURING: 15 growth stages; CONTAINS InterPro DOMAIN/s: Mitochondrial carrier protein (InterPro:IPR002067), Mitochondrial substrate carrier (InterPro:IPR001993), Mitochondrial substrate/solute carrier (InterPro:IPR018108); BEST Arabidopsis thaliana protein match is: Mitochondrial substrate carrier family protein (TAIR:AT5G48970.1)</t>
  </si>
  <si>
    <t>unknown protein; FUNCTIONS IN: molecular_function unknown; INVOLVED IN: N-terminal protein myristoylation; EXPRESSED IN: 22 plant structures; EXPRESSED DURING: 13 growth stages</t>
  </si>
  <si>
    <t>2-oxoglutarate (2OG) and Fe(II)-dependent oxygenase superfamily protein; FUNCTIONS IN: oxidoreductase activity; INVOLVED IN: metabolic process; LOCATED IN: cellular_component unknown; EXPRESSED IN: 16 plant structures; EXPRESSED DURING: 8 growth stages; CONTAINS InterPro DOMAIN/s: Oxoglutarate/iron-dependent oxygenase (InterPro:IPR005123); BEST Arabidopsis thaliana protein match is: senescence-related gene 1 (TAIR:AT1G17020.1)</t>
  </si>
  <si>
    <t>Glutaredoxin family protein; FUNCTIONS IN: electron carrier activity, protein disulfide oxidoreductase activity; INVOLVED IN: cell redox homeostasis; CONTAINS InterPro DOMAIN/s: Glutaredoxin-like, plant II (InterPro:IPR011905), Thioredoxin fold (InterPro:IPR012335), Glutaredoxin (InterPro:IPR002109), Thioredoxin-like fold (InterPro:IPR012336); BEST Arabidopsis thaliana protein match is: Thioredoxin superfamily protein (TAIR:AT4G15700.1)</t>
  </si>
  <si>
    <t>Glutaredoxin | Glutaredoxin-like, plant II | Thioredoxin-like fold</t>
  </si>
  <si>
    <t>BRCT domain-containing DNA repair protein; FUNCTIONS IN: molecular_function unknown; INVOLVED IN: biological_process unknown; LOCATED IN: intracellular; CONTAINS InterPro DOMAIN/s: BRCT (InterPro:IPR001357); BEST Arabidopsis thaliana protein match is: BRCT domain-containing DNA repair protein (TAIR:AT4G03130.1)</t>
  </si>
  <si>
    <t>transducin family protein / WD-40 repeat family protein; FUNCTIONS IN: nucleotide binding; LOCATED IN: nucleolus, heterotrimeric G-protein complex; EXPRESSED IN: 20 plant structures; EXPRESSED DURING: 10 growth stages; CONTAINS InterPro DOMAIN/s: WD40 repeat 2 (InterPro:IPR019782), WD40 repeat, conserved site (InterPro:IPR019775), WD40 repeat (InterPro:IPR001680), Small-subunit processome, Utp12 (InterPro:IPR007148),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 family protein / WD-40 repeat family protein (TAIR:AT5G16750.1)</t>
  </si>
  <si>
    <t>G-protein beta WD-40 repeat | Small-subunit processome, Utp12 | WD40 repeat | WD40 repeat, conserved site | WD40-repeat-containing domain | WD40/YVTN repeat-like-containing domain</t>
  </si>
  <si>
    <t>MATE efflux family protein; FUNCTIONS IN: antiporter activity, drug transmembrane transporter activity, transporter activity; INVOLVED IN: drug transmembrane transport, transmembrane transport; LOCATED IN: plasma membrane, membrane; EXPRESSED IN: 23 plant structures; EXPRESSED DURING: 13 growth stages; CONTAINS InterPro DOMAIN/s: Multi antimicrobial extrusion protein MatE (InterPro:IPR002528); BEST Arabidopsis thaliana protein match is: MATE efflux family protein (TAIR:AT1G61890.1)</t>
  </si>
  <si>
    <t>isocitrate lyase</t>
  </si>
  <si>
    <t>isocitrate lyase (ICL); FUNCTIONS IN: isocitrate lyase activity, catalytic activity; INVOLVED IN: carboxylic acid metabolic process, metabolic process; LOCATED IN: cellular_component unknown; EXPRESSED IN: leaf whorl, seed, leaf; CONTAINS InterPro DOMAIN/s: Isocitrate lyase/phosphorylmutase, conserved site (InterPro:IPR018523), Pyruvate/Phosphoenolpyruvate kinase, catalytic core (InterPro:IPR015813), Isocitrate lyase (InterPro:IPR006254), Isocitrate lyase/phosphorylmutase (InterPro:IPR000918); BEST Arabidopsis thaliana protein match is: Phosphoenolpyruvate carboxylase family protein (TAIR:AT1G77060.1)</t>
  </si>
  <si>
    <t>Isocitrate lyase | Isocitrate lyase/phosphorylmutase, conserved site | Pyruvate/Phosphoenolpyruvate kinase-like domain</t>
  </si>
  <si>
    <t>histone-lysine N-methyltransferase ATXR2</t>
  </si>
  <si>
    <t>histone-lysine N-methyltransferase ATXR2 (ATXR2); FUNCTIONS IN: zinc ion binding; INVOLVED IN: biological_process unknown; EXPRESSED IN: cultured cell; CONTAINS InterPro DOMAIN/s: Zinc finger, MYND-type (InterPro:IPR002893), SET domain (InterPro:IPR001214); BEST Arabidopsis thaliana protein match is: SET domain group 37 (TAIR:AT2G17900.1)</t>
  </si>
  <si>
    <t>SET domain | Zinc finger, MYND-type</t>
  </si>
  <si>
    <t>cyclin p2;1</t>
  </si>
  <si>
    <t>cyclin p2;1 (CYCP2;1); CONTAINS InterPro DOMAIN/s: Negative regulatory factor PREG (InterPro:IPR012389), Cyclin-like (InterPro:IPR011028), Cyclin-related 2 (InterPro:IPR013922), Cyclin (InterPro:IPR006670); BEST Arabidopsis thaliana protein match is: cyclin p4;1 (TAIR:AT2G44740.1)</t>
  </si>
  <si>
    <t>B-box type zinc finger family protein</t>
  </si>
  <si>
    <t>B-box type zinc finger family protein; FUNCTIONS IN: sequence-specific DNA binding transcription factor activity, zinc ion binding; INVOLVED IN: response to UV-B, regulation of transcription; LOCATED IN: intracellular; EXPRESSED IN: 18 plant structures; EXPRESSED DURING: 7 growth stages; CONTAINS InterPro DOMAIN/s: Zinc finger, B-box (InterPro:IPR000315); BEST Arabidopsis thaliana protein match is: B-box type zinc finger family protein (TAIR:AT4G15248.1)</t>
  </si>
  <si>
    <t>unknown protein; BEST Arabidopsis thaliana protein match is: unknown protein (TAIR:AT1G71470.2)</t>
  </si>
  <si>
    <t>cell wall-plasma membrane linker protein</t>
  </si>
  <si>
    <t>cell wall-plasma membrane linker protein (CWLP); FUNCTIONS IN: lipid binding; INVOLVED IN: lipid transport; LOCATED IN: endomembrane system; EXPRESSED IN: 22 plant structures; EXPRESSED DURING: 13 growth stages;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(TAIR:AT3G22142.1)</t>
  </si>
  <si>
    <t>Tetratricopeptide repeat (TPR)-like superfamily protein; LOCATED IN: chloroplast; EXPRESSED IN: 18 plant structures; EXPRESSED DURING: 13 growth stages; CONTAINS InterPro DOMAIN/s: Pentatricopeptide repeat (InterPro:IPR002885); BEST Arabidopsis thaliana protein match is: Tetratricopeptide repeat (TPR)-like superfamily protein (TAIR:AT3G57430.1)</t>
  </si>
  <si>
    <t>Ribosomal L27e protein family; FUNCTIONS IN: structural constituent of ribosome; INVOLVED IN: translation, ribosome biogenesis; LOCATED IN: cytosolic ribosome, ribosome, cytosolic large ribosomal subunit; EXPRESSED IN: 23 plant structures; EXPRESSED DURING: 13 growth stages; CONTAINS InterPro DOMAIN/s: Ribosomal protein L27e, conserved site (InterPro:IPR018262), Ribosomal protein L27e (InterPro:IPR001141); BEST Arabidopsis thaliana protein match is: Ribosomal L27e protein family (TAIR:AT4G15000.1)</t>
  </si>
  <si>
    <t>putative mitochondrial RNA helicase 1</t>
  </si>
  <si>
    <t>putative mitochondrial RNA helicase 1 (PMH1);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putative mitochondrial RNA helicase 2 (TAIR:AT3G22330.1)</t>
  </si>
  <si>
    <t>Eukaryotic rpb5 RNA polymerase subunit family protein</t>
  </si>
  <si>
    <t>NRPB5; FUNCTIONS IN: DNA-directed RNA polymerase activity, DNA binding; INVOLVED IN: transcription; LOCATED IN: DNA-directed RNA polymerase II, core complex, DNA-directed RNA polymerase IV complex; EXPRESSED IN: 23 plant structures; EXPRESSED DURING: 13 growth stages; CONTAINS InterPro DOMAIN/s: RNA polymerase, Rpb5, N-terminal (InterPro:IPR005571), RNA polymerase, subunit H/Rpb5 C-terminal (InterPro:IPR000783), DNA-directed RNA polymerase, RPB5 subunit (InterPro:IPR014381), RNA polymerase, subunit H/Rpb5, conserved site (InterPro:IPR020608); BEST Arabidopsis thaliana protein match is: RNA polymerase II fifth largest subunit, C (TAIR:AT5G57980.1)</t>
  </si>
  <si>
    <t>Archaeal RpoH /eukaryotic RPB5 RNA polymerase subunit | DNA-directed RNA polymerase RPB5 subunit, eukaryote/virus | RNA polymerase, Rpb5, N-terminal | RNA polymerase, subunit H/Rpb5 C-terminal | RNA polymerase, subunit H/Rpb5, conserved site</t>
  </si>
  <si>
    <t>putative mitochondrial RNA helicase 2</t>
  </si>
  <si>
    <t>putative mitochondrial RNA helicase 2 (PMH2); FUNCTIONS IN: helicase activity, ATP-dependent helicase activity, ATP binding, nucleic acid binding; INVOLVED IN: response to cold, Group II intron splicing; LOCATED IN: mitochondrion, nucleolus, cell wall, protein complex; EXPRESSED IN: guard cell;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DEAD box RNA helicase (RH3) (TAIR:AT5G26742.2)</t>
  </si>
  <si>
    <t>alternative oxidase 1A</t>
  </si>
  <si>
    <t>alternative oxidase 1A (AOX1A); FUNCTIONS IN: alternative oxidase activity; INVOLVED IN: oxidation reduction, cellular respiration, response to cold, response to stress, mitochondria-nucleus signaling pathway; LOCATED IN: mitochondrion; EXPRESSED IN: 26 plant structures; EXPRESSED DURING: 14 growth stages; CONTAINS InterPro DOMAIN/s: Alternative oxidase (InterPro:IPR002680); BEST Arabidopsis thaliana protein match is: alternative oxidase 1B (TAIR:AT3G22360.1)</t>
  </si>
  <si>
    <t>Alternative oxidase</t>
  </si>
  <si>
    <t>FRIGIDA-like protein</t>
  </si>
  <si>
    <t>FRIGIDA-like protein; CONTAINS InterPro DOMAIN/s: Frigida-like (InterPro:IPR012474); BEST Arabidopsis thaliana protein match is: FRIGIDA-like protein (TAIR:AT4G14900.1)</t>
  </si>
  <si>
    <t>Frigida-like</t>
  </si>
  <si>
    <t>Ribosomal L18p/L5e family protein; FUNCTIONS IN: structural constituent of ribosome; INVOLVED IN: translation; LOCATED IN: mitochondrion, ribosome, intracellular; EXPRESSED IN: 12 plant structures; EXPRESSED DURING: 9 growth stages; CONTAINS InterPro DOMAIN/s: Ribosomal protein L18/L5 (InterPro:IPR005484); BEST Arabidopsis thaliana protein match is: Ribosomal L18p/L5e family protein (TAIR:AT1G08845.1)</t>
  </si>
  <si>
    <t>Ribosomal protein L18/L5</t>
  </si>
  <si>
    <t>O-acetylserine (thiol) lyase (OAS-TL) isoform A2</t>
  </si>
  <si>
    <t>O-acetylserine (thiol) lyase (OAS-TL) isoform A2 (OASA2); FUNCTIONS IN: pyridoxal phosphate binding, cysteine synthase activity, catalytic activity; INVOLVED IN: response to zinc ion, cysteine biosynthetic process; EXPRESSED IN: 19 plant structures; EXPRESSED DURING: 9 growth stages; CONTAINS InterPro DOMAIN/s: Cysteine synthase/cystathionine beta-synthase P-phosphate-binding site (InterPro:IPR001216), Cysteine synthase A (InterPro:IPR005859), Pyridoxal phosphate-dependent enzyme, beta subunit (InterPro:IPR001926), Cysteine synthase K/M (InterPro:IPR005856); BEST Arabidopsis thaliana protein match is: O-acetylserine (thiol) lyase (OAS-TL) isoform A1 (TAIR:AT4G14880.4)</t>
  </si>
  <si>
    <t>prefoldin 2</t>
  </si>
  <si>
    <t>prefoldin 2 (PDF2); FUNCTIONS IN: unfolded protein binding; INVOLVED IN: protein folding; LOCATED IN: prefoldin complex; EXPRESSED IN: 22 plant structures; EXPRESSED DURING: 13 growth stages; CONTAINS InterPro DOMAIN/s: Prefoldin beta-like (InterPro:IPR002777), Prefoldin (InterPro:IPR009053)</t>
  </si>
  <si>
    <t>Prefoldin | Prefoldin beta-like | Prefoldin subunit 2</t>
  </si>
  <si>
    <t>Protein of unknown function (DUF581); CONTAINS InterPro DOMAIN/s: Protein of unknown function DUF581 (InterPro:IPR007650); BEST Arabidopsis thaliana protein match is: Protein of unknown function (DUF581) (TAIR:AT3G63210.1)</t>
  </si>
  <si>
    <t>Acyl-CoA N-acyltransferases (NAT) superfamily protein; FUNCTIONS IN: N-acetyltransferase activity; INVOLVED IN: metabolic process; LOCATED IN: membrane; EXPRESSED IN: leaf; CONTAINS InterPro DOMAIN/s: GCN5-related N-acetyltransferase, C-terminal (InterPro:IPR022610), GCN5-related N-acetyltransferase (InterPro:IPR000182), Acyl-CoA N-acyltransferase (InterPro:IPR016181); BEST Arabidopsis thaliana protein match is: Acyl-CoA N-acyltransferases (NAT) superfamily protein (TAIR:AT2G32020.1)</t>
  </si>
  <si>
    <t>Bifunctional inhibitor/lipid-transfer protein/seed storage 2S albumin superfamily protein; FUNCTIONS IN: lipid binding; INVOLVED IN: lipid transport; LOCATED IN: endomembrane system; EXPRESSED IN: root, pollen tube; CONTAINS InterPro DOMAIN/s: Bifunctional inhibitor/plant lipid transfer protein/seed storage (InterPro:IPR016140), Plant lipid transfer protein/seed storage/trypsin-alpha amylase inhibitor (InterPro:IPR003612); BEST Arabidopsis thaliana protein match is: Bifunctional inhibitor/lipid-transfer protein/seed storage 2S albumin superfamily protein (TAIR:AT3G22580.1)</t>
  </si>
  <si>
    <t>Bifunctional inhibitor/plant lipid transfer protein/seed storage helical domain</t>
  </si>
  <si>
    <t>rRNA processing protein-related</t>
  </si>
  <si>
    <t>rRNA processing protein-related; CONTAINS InterPro DOMAIN/s: Eukaryotic rRNA processing (InterPro:IPR008610)</t>
  </si>
  <si>
    <t>Eukaryotic rRNA processing</t>
  </si>
  <si>
    <t>Pentatricopeptide repeat (PPR) superfamily protein; INVOLVED IN: biological_process unknown; LOCATED IN: mitochondrion; EXPRESSED IN: 21 plant structures; EXPRESSED DURING: 10 growth stages; CONTAINS InterPro DOMAIN/s: Pentatricopeptide repeat (InterPro:IPR002885); BEST Arabidopsis thaliana protein match is: Tetratricopeptide repeat (TPR)-like superfamily protein (TAIR:AT3G04130.2)</t>
  </si>
  <si>
    <t>F-box and associated interaction domains-containing protein; CONTAINS InterPro DOMAIN/s: F-box domain, cyclin-like (InterPro:IPR001810), F-box domain, Skp2-like (InterPro:IPR022364), F-box associated domain, type 1 (InterPro:IPR006527), F-box associated interaction domain (InterPro:IPR017451); BEST Arabidopsis thaliana protein match is: F-box and associated interaction domains-containing protein (TAIR:AT3G22720.1)</t>
  </si>
  <si>
    <t>Tesmin/TSO1-like CXC domain-containing protein</t>
  </si>
  <si>
    <t>SOL1; CONTAINS InterPro DOMAIN/s: Tesmin/TSO1-like, CXC (InterPro:IPR005172); BEST Arabidopsis thaliana protein match is: TESMIN/TSO1-like CXC 2 (TAIR:AT4G14770.1)</t>
  </si>
  <si>
    <t>CRC domain | Lin-54 family</t>
  </si>
  <si>
    <t>EARLY LIGHT-INDUCABLE PROTEIN (ELIP1); BEST Arabidopsis thaliana protein match is: Chlorophyll A-B binding family protein (TAIR:AT4G14690.1)</t>
  </si>
  <si>
    <t>DNA repair (Rad51) family protein</t>
  </si>
  <si>
    <t>DISRUPTION OF MEIOTIC CONTROL 1 (DMC1); FUNCTIONS IN: in 6 functions; INVOLVED IN: DNA repair, meiosis, chiasma assembly, reciprocal meiotic recombination, DNA metabolic process; LOCATED IN: nucleus; EXPRESSED IN: 25 plant structures; EXPRESSED DURING: 12 growth stages; CONTAINS InterPro DOMAIN/s: DNA recombination/repair protein RecA/RadB, ATP-binding domain (InterPro:IPR020588), DNA repair Rad51/transcription factor NusA, alpha-helical (InterPro:IPR010995), ATPase, AAA+ type, core (InterPro:IPR003593), Meiotic recombinase Dmc1 (InterPro:IPR011940), DNA recombination and repair protein, RecA-like (InterPro:IPR016467), DNA recombination/repair protein RecA, monomer-monomer interface (InterPro:IPR020587), DNA recombination and repair protein Rad51, C-terminal (InterPro:IPR013632); BEST Arabidopsis thaliana protein match is: RAS associated with diabetes protein 51 (TAIR:AT5G20850.1)</t>
  </si>
  <si>
    <t>AAA+ ATPase domain | DNA recombination and repair protein Rad51, C-terminal | DNA recombination and repair protein RecA, monomer-monomer interface | DNA recombination and repair protein RecA-like, ATP-binding domain | DNA recombination and repair protein, RecA-like | DNA repair Rad51/transcription factor NusA, alpha-helical | Meiotic recombinase Dmc1 | P-loop containing nucleoside triphosphate hydrolase</t>
  </si>
  <si>
    <t>Paired amphipathic helix (PAH2) superfamily protein</t>
  </si>
  <si>
    <t>Paired amphipathic helix (PAH2) superfamily protein; FUNCTIONS IN: molecular_function unknown; INVOLVED IN: regulation of transcription, DNA-dependent; LOCATED IN: nucleus; CONTAINS InterPro DOMAIN/s: Paired amphipathic helix (InterPro:IPR003822); BEST Arabidopsis thaliana protein match is: Paired amphipathic helix (PAH2) superfamily protein (TAIR:AT3G24093.1)</t>
  </si>
  <si>
    <t>Paired amphipathic helix</t>
  </si>
  <si>
    <t>receptor like protein 36</t>
  </si>
  <si>
    <t>receptor like protein 36 (RLP36); CONTAINS InterPro DOMAIN/s: Leucine-rich repeat (InterPro:IPR001611); BEST Arabidopsis thaliana protein match is: receptor like protein 38 (TAIR:AT3G23120.1)</t>
  </si>
  <si>
    <t>Leucine rich repeat 4 | Leucine-rich repeat</t>
  </si>
  <si>
    <t>RING/U-box superfamily protein; FUNCTIONS IN: zinc ion binding; EXPRESSED IN: central cell, flower; EXPRESSED DURING: 4 anthesis; CONTAINS InterPro DOMAIN/s: Zinc finger, RING-type, conserved site (InterPro:IPR017907), Zinc finger, RING-type (InterPro:IPR001841), Zinc finger, C3HC4 RING-type (InterPro:IPR018957); BEST Arabidopsis thaliana protein match is: DREB2A-interacting protein 2 (TAIR:AT2G30580.1)</t>
  </si>
  <si>
    <t>hAT-like transposase family (hobo/Ac/Tam3), has a 1.1e-91 P-value blast match to GB:AAD24567 transposase Tag2 (hAT-element) (Arabidopsis thaliana)</t>
  </si>
  <si>
    <t>Ribonuclease H-like domain | Zinc finger, BED-type</t>
  </si>
  <si>
    <t>TPX2 (targeting protein for Xklp2) protein family; FUNCTIONS IN: molecular_function unknown; INVOLVED IN: biological_process unknown; LOCATED IN: cellular_component unknown; EXPRESSED IN: leaf apex, inflorescence meristem, hypocotyl, root, flower; EXPRESSED DURING: petal differentiation and expansion stage; CONTAINS InterPro DOMAIN/s: Xklp2 targeting protein (InterPro:IPR009675); BEST Arabidopsis thaliana protein match is: WVD2-like 1 (TAIR:AT3G04630.3)</t>
  </si>
  <si>
    <t>receptor like protein 37</t>
  </si>
  <si>
    <t>receptor like protein 37 (RLP37); FUNCTIONS IN: kinase activity; INVOLVED IN: signal transduction, defense response; LOCATED IN: endomembrane system; CONTAINS InterPro DOMAIN/s: Leucine-rich repeat-containing N-terminal domain, type 2 (InterPro:IPR013210), Leucine-rich repeat (InterPro:IPR001611); BEST Arabidopsis thaliana protein match is: receptor like protein 38 (TAIR:AT3G23120.1)</t>
  </si>
  <si>
    <t>Uncharacterised protein family (UPF0497)</t>
  </si>
  <si>
    <t>Uncharacterised protein family (UPF0497); CONTAINS InterPro DOMAIN/s: Uncharacterised protein family UPF0497, trans-membrane plant (InterPro:IPR006702); BEST Arabidopsis thaliana protein match is: Uncharacterised protein family (UPF0497) (TAIR:AT3G53850.1)</t>
  </si>
  <si>
    <t>Uncharacterised protein family UPF0497, trans-membrane plant</t>
  </si>
  <si>
    <t>F-box and associated interaction domains-containing protein; CONTAINS InterPro DOMAIN/s: F-box domain, cyclin-like (InterPro:IPR001810), F-box domain, Skp2-like (InterPro:IPR022364), F-box associated domain, type 1 (InterPro:IPR006527), F-box associated interaction domain (InterPro:IPR017451); BEST Arabidopsis thaliana protein match is: F-box and associated interaction domains-containing protein (TAIR:AT3G21120.1)</t>
  </si>
  <si>
    <t>Tetratricopeptide repeat (TPR)-like superfamily protein; CONTAINS InterPro DOMAIN/s: Pentatricopeptide repeat (InterPro:IPR002885); BEST Arabidopsis thaliana protein match is: mitochondrial editing factor  22 (TAIR:AT3G12770.1)</t>
  </si>
  <si>
    <t>RNA-binding (RRM/RBD/RNP motifs) family protein; FUNCTIONS IN: nucleic acid binding; INVOLVED IN: biological_process unknown; LOCATED IN: cellular_component unknown; CONTAINS InterPro DOMAIN/s: RNA recognition motif, RNP-1 (InterPro:IPR000504)</t>
  </si>
  <si>
    <t>Zinc-binding ribosomal protein family protein; FUNCTIONS IN: structural constituent of ribosome; INVOLVED IN: translation; LOCATED IN: ribosome, cytosolic large ribosomal subunit; EXPRESSED IN: 24 plant structures; EXPRESSED DURING: 15 growth stages; CONTAINS InterPro DOMAIN/s: Ribosomal protein L44e (InterPro:IPR000552), Ribosomal protein, zinc-binding domain (InterPro:IPR011332); BEST Arabidopsis thaliana protein match is: Zinc-binding ribosomal protein family protein (TAIR:AT4G14320.1)</t>
  </si>
  <si>
    <t>Ribosomal protein L44e | Zinc-binding ribosomal protein</t>
  </si>
  <si>
    <t>fatty alcohol oxidase 3</t>
  </si>
  <si>
    <t>fatty alcohol oxidase 3 (FAO3); CONTAINS InterPro DOMAIN/s: FAD-dependent pyridine nucleotide-disulphide oxidoreductase (InterPro:IPR013027), Glucose-methanol-choline oxidoreductase, N-terminal (InterPro:IPR000172), Glucose-methanol-choline oxidoreductase, C-terminal (InterPro:IPR007867), Long-chain fatty alcohol dehydrogenase (InterPro:IPR012400); BEST Arabidopsis thaliana protein match is: Long-chain fatty alcohol dehydrogenase family protein (TAIR:AT4G28570.1)</t>
  </si>
  <si>
    <t>Alcohol dehydrogenase, long-chain fatty | Glucose-methanol-choline oxidoreductase, C-terminal | Glucose-methanol-choline oxidoreductase, N-terminal</t>
  </si>
  <si>
    <t>embryo sac development arrest 6</t>
  </si>
  <si>
    <t>EMBRYO SAC DEVELOPMENT ARREST 6 (EDA6); BEST Arabidopsis thaliana protein match is: unknown protein (TAIR:AT5G44060.1)</t>
  </si>
  <si>
    <t>Cyclopropane-fatty-acyl-phospholipid synthase</t>
  </si>
  <si>
    <t>Cyclopropane-fatty-acyl-phospholipid synthase; FUNCTIONS IN: cyclopropane-fatty-acyl-phospholipid synthase activity; INVOLVED IN: lipid biosynthetic process; LOCATED IN: endomembrane system; CONTAINS InterPro DOMAIN/s: Cyclopropane-fatty-acyl-phospholipid/mycolic acid synthase (InterPro:IPR003333); BEST Arabidopsis thaliana protein match is: Cyclopropane-fatty-acyl-phospholipid synthase (TAIR:AT3G23480.1)</t>
  </si>
  <si>
    <t>Mycolic acid cyclopropane synthase | S-adenosyl-L-methionine-dependent methyltransferase-like</t>
  </si>
  <si>
    <t>Cyclopropane-fatty-acyl-phospholipid synthase; INVOLVED IN: lipid biosynthetic process; LOCATED IN: cellular_component unknown; CONTAINS InterPro DOMAIN/s: Cyclopropane-fatty-acyl-phospholipid/mycolic acid synthase (InterPro:IPR003333); BEST Arabidopsis thaliana protein match is: Cyclopropane-fatty-acyl-phospholipid synthase (TAIR:AT3G23470.1)</t>
  </si>
  <si>
    <t>Cyclopropane-fatty-acyl-phospholipid synthase; FUNCTIONS IN: cyclopropane-fatty-acyl-phospholipid synthase activity; INVOLVED IN: lipid biosynthetic process; LOCATED IN: endomembrane system; CONTAINS InterPro DOMAIN/s: Amine oxidase (InterPro:IPR002937), Cyclopropane-fatty-acyl-phospholipid/mycolic acid synthase (InterPro:IPR003333), Adrenodoxin reductase (InterPro:IPR000759); BEST Arabidopsis thaliana protein match is: Cyclopropane-fatty-acyl-phospholipid synthase (TAIR:AT3G23510.1)</t>
  </si>
  <si>
    <t>Amine oxidase | Mycolic acid cyclopropane synthase | S-adenosyl-L-methionine-dependent methyltransferase-like</t>
  </si>
  <si>
    <t>Ribosomal RNA processing Brix domain protein; FUNCTIONS IN: molecular_function unknown; INVOLVED IN: biological_process unknown; LOCATED IN: nucleolus; EXPRESSED IN: 23 plant structures; EXPRESSED DURING: 13 growth stages; CONTAINS InterPro DOMAIN/s: Brix domain (InterPro:IPR007109)</t>
  </si>
  <si>
    <t>Brix domain</t>
  </si>
  <si>
    <t>phragmoplast-associated kinesin-related protein, putative</t>
  </si>
  <si>
    <t>KINESIN-12B; FUNCTIONS IN: microtubule motor activity, plus-end-directed microtubule motor activity; INVOLVED IN: phragmoplast assembly, microgametogenesis; LOCATED IN: chloroplast; EXPRESSED IN: 16 plant structures; EXPRESSED DURING: 9 growth stages; CONTAINS InterPro DOMAIN/s: Kinesin, motor region, conserved site (InterPro:IPR019821), Kinesin-related protein (InterPro:IPR010544), Kinesin, motor domain (InterPro:IPR001752); BEST Arabidopsis thaliana protein match is: phragmoplast-associated kinesin-related protein 1 (TAIR:AT4G14150.1)</t>
  </si>
  <si>
    <t>Kinesin, motor domain | Kinesin, motor region, conserved site | Kinesin-like protein | Kinesin-related conserved domain | P-loop containing nucleoside triphosphate hydrolase</t>
  </si>
  <si>
    <t>Tic22-like family protein</t>
  </si>
  <si>
    <t>Tic22-like family protein; LOCATED IN: chloroplast, chloroplast inner membrane; EXPRESSED IN: 23 plant structures; EXPRESSED DURING: 14 growth stages; CONTAINS InterPro DOMAIN/s: Tic22-like (InterPro:IPR007378); BEST Arabidopsis thaliana protein match is: Tic22-like family protein (TAIR:AT4G33350.1)</t>
  </si>
  <si>
    <t>Tic22-like</t>
  </si>
  <si>
    <t>selenium-binding protein 3</t>
  </si>
  <si>
    <t>selenium-binding protein 3 (SBP3); FUNCTIONS IN: selenium binding; LOCATED IN: cellular_component unknown; EXPRESSED IN: root; CONTAINS InterPro DOMAIN/s: Cytochrome cd1-nitrite reductase-like, C-terminal haem d1 (InterPro:IPR011048), Selenium-binding protein (InterPro:IPR008826); BEST Arabidopsis thaliana protein match is: selenium-binding protein 1 (TAIR:AT4G14030.2)</t>
  </si>
  <si>
    <t>Selenium-binding protein | WD40/YVTN repeat-like-containing domain</t>
  </si>
  <si>
    <t>glycine-rich RNA-binding protein 4</t>
  </si>
  <si>
    <t>glycine-rich RNA-binding protein 4 (GRP4); CONTAINS InterPro DOMAIN/s: RNA recognition motif, glycine rich protein (InterPro:IPR015465), RNA recognition motif, RNP-1 (InterPro:IPR000504), Nucleotide-binding, alpha-beta plait (InterPro:IPR012677); BEST Arabidopsis thaliana protein match is: glycine-rich RNA-binding protein 2 (TAIR:AT4G13850.3)</t>
  </si>
  <si>
    <t>topoisomerase II</t>
  </si>
  <si>
    <t>topoisomerase II (TOPII); CONTAINS InterPro DOMAIN/s: DNA topoisomerase, type IIA, subunit A/C-terminal (InterPro:IPR002205), DNA topoisomerase, type IIA, conserved site (InterPro:IPR018522), DNA topoisomerase, type IIA, subunit A/ C-terminal, alpha-beta (InterPro:IPR013758), DNA topoisomerase, type IIA, subunit A, alpha-helical (InterPro:IPR013757), DNA topoisomerase, type IIA, subunit B, domain 2 (InterPro:IPR013506), ATPase-like, ATP-binding domain (InterPro:IPR003594), DNA topoisomerase, type IIA, subunit B/N-terminal, alpha-beta (InterPro:IPR013759), DNA topoisomerase, type IIA, subunit B/N-terminal (InterPro:IPR001241), Ribosomal protein S5 domain 2-type fold (InterPro:IPR020568), DNA topoisomerase II, eukaryotic-type (InterPro:IPR001154), DNA topoisomerase, type IIA, central (InterPro:IPR013760); CONTAINS InterPro DOMAIN/s: DNA topoisomerase, type IIA, subunit A/C-terminal (InterPro:IPR002205), DNA topoisomerase, type IIA, conserved site (InterPro:IPR018522), DNA topoisomerase, type IIA, subunit A/ C-terminal, alpha-beta (InterPro:IPR013758), DNA topoisomerase, type IIA, subunit B, domain 2 (InterPro:IPR013506), DNA topoisomerase, type IIA, subunit A, alpha-helical (InterPro:IPR013757), ATPase-like, ATP-binding domain (InterPro:IPR003594), DNA topoisomerase, type IIA, subunit B/N-terminal, alpha-beta (InterPro:IPR013759), DNA topoisomerase, type IIA, subunit B/N-terminal (InterPro:IPR001241), Ribosomal protein S5 domain 2-type fold (InterPro:IPR020568), DNA topoisomerase II, eukaryotic-type (InterPro:IPR001154), Ribosomal protein S5 domain 2-type fold, subgroup (InterPro:IPR014721), DNA topoisomerase, type IIA, central (InterPro:IPR013760); BEST Arabidopsis thaliana protein match is: DNA GYRASE B2 (TAIR:AT5G04130.1)</t>
  </si>
  <si>
    <t>Arginine repressor C-terminal-like domain | DNA topoisomerase II, eukaryotic-type | DNA topoisomerase, type IIA | DNA topoisomerase, type IIA, central domain | DNA topoisomerase, type IIA, conserved site | DNA topoisomerase, type IIA, subunit A/ C-terminal, alpha-beta | DNA topoisomerase, type IIA, subunit A/C-terminal | DNA topoisomerase, type IIA, subunit B, domain 2 | DNA topoisomerase, type IIA-like domain | Histidine kinase-like ATPase, C-terminal domain | Ribosomal protein S5 domain 2-type fold | Ribosomal protein S5 domain 2-type fold, subgroup | Toprim domain | Type IIA DNA topoisomerase subunit A, alpha-helical domain</t>
  </si>
  <si>
    <t>RNA recognition motif (RRM)-containing protein</t>
  </si>
  <si>
    <t>RNA recognition motif (RRM)-containing protein; FUNCTIONS IN: nucleotide binding, zinc ion binding, nucleic acid binding; FUNCTIONS IN: zinc ion binding, nucleotide binding, nucleic acid binding; INVOLVED IN: biological_process unknown; LOCATED IN: cellular_component unknown; EXPRESSED IN: 23 plant structures; EXPRESSED IN: 24 plant structures; EXPRESSED DURING: 14 growth stages; CONTAINS InterPro DOMAIN/s: Zinc finger, CCCH-type (InterPro:IPR000571), Filamin/ABP280 repeat (InterPro:IPR001298), Immunoglobulin E-set (InterPro:IPR014756), Filamin/ABP280 repeat-like (InterPro:IPR017868), Immunoglobulin-like fold (InterPro:IPR013783), RNA recognition motif, RNP-1 (InterPro:IPR000504), Nucleotide-binding, alpha-beta plait (InterPro:IPR012677); CONTAINS InterPro DOMAIN/s: Zinc finger, CCCH-type (InterPro:IPR000571), Filamin/ABP280 repeat (InterPro:IPR001298), Immunoglobulin E-set (InterPro:IPR014756), Filamin/ABP280 repeat-like (InterPro:IPR017868), RNA recognition motif, RNP-1 (InterPro:IPR000504), Immunoglobulin-like fold (InterPro:IPR013783), Nucleotide-binding, alpha-beta plait (InterPro:IPR012677); CONTAINS InterPro DOMAIN/s: Zinc finger, CCCH-type (InterPro:IPR000571), Filamin/ABP280 repeat (InterPro:IPR001298), Immunoglobulin-like fold (InterPro:IPR013783), RNA recognition motif, RNP-1 (InterPro:IPR000504), Immunoglobulin E-set (InterPro:IPR014756), Nucleotide-binding, alpha-beta plait (InterPro:IPR012677), Filamin/ABP280 repeat-like (InterPro:IPR017868); BEST Arabidopsis thaliana protein match is: RNA-directed DNA polymerase (reverse transcriptase)-related family protein (TAIR:AT3G24255.1)</t>
  </si>
  <si>
    <t>Filamin/ABP280 repeat | Filamin/ABP280 repeat-like | Immunoglobulin E-set | Immunoglobulin-like fold | Nucleotide-binding, alpha-beta plait | RNA recognition motif domain | Zinc finger, CCCH-type</t>
  </si>
  <si>
    <t>dehydratase family</t>
  </si>
  <si>
    <t>dehydratase family; CONTAINS InterPro DOMAIN/s: Dihydroxy-acid dehydratase (InterPro:IPR004404), Dihydroxy-acid/6-phosphogluconate dehydratase, conserved site (InterPro:IPR020558), Dihydroxy-acid/6-phosphogluconate dehydratase (InterPro:IPR000581); FUNCTIONS IN: copper ion binding, catalytic activity; INVOLVED IN: pollen development; LOCATED IN: chloroplast stroma, chloroplast; EXPRESSED IN: 23 plant structures; EXPRESSED DURING: 14 growth stages</t>
  </si>
  <si>
    <t>Aconitase/3-isopropylmalate dehydratase, swivel | Dihydroxy-acid dehydratase | Dihydroxy-acid/6-phosphogluconate dehydratase | Dihydroxy-acid/6-phosphogluconate dehydratase, conserved site</t>
  </si>
  <si>
    <t>heat shock protein 60</t>
  </si>
  <si>
    <t>heat shock protein 60 (HSP60); FUNCTIONS IN: copper ion binding, ATP binding; INVOLVED IN: response to cadmium ion, response to cyclopentenone, chaperone-mediated protein complex assembly, response to heat, mitochondrion organization; LOCATED IN: cytosol, cytosolic ribosome, mitochondrion, plasma membrane, mitochondrial matrix; EXPRESSED IN: 24 plant structures; EXPRESSED DURING: 15 growth stages; CONTAINS InterPro DOMAIN/s: Chaperonin Cpn60/TCP-1 (InterPro:IPR002423), Chaperonin Cpn60, conserved site (InterPro:IPR018370), Chaperonin Cpn60 (InterPro:IPR001844); BEST Arabidopsis thaliana protein match is: heat shock protein 60-2 (TAIR:AT2G33210.1)</t>
  </si>
  <si>
    <t>Tetratricopeptide repeat (TPR)-like superfamily protein; CONTAINS InterPro DOMAIN/s: Pentatricopeptide repeat (InterPro:IPR002885); BEST Arabidopsis thaliana protein match is: Tetratricopeptide repeat (TPR)-like superfamily protein (TAIR:AT3G23330.1)</t>
  </si>
  <si>
    <t>GATA transcription factor 1</t>
  </si>
  <si>
    <t>GATA transcription factor 1 (GATA1); CONTAINS InterPro DOMAIN/s: Zinc finger, NHR/GATA-type (InterPro:IPR013088), Zinc finger, GATA-type (InterPro:IPR000679); BEST Arabidopsis thaliana protein match is: GATA transcription factor 9 (TAIR:AT4G32890.1)</t>
  </si>
  <si>
    <t>Zinc finger, GATA-type | Zinc finger, NHR/GATA-type</t>
  </si>
  <si>
    <t>RNA-directed DNA polymerase (reverse transcriptase)-related family protein</t>
  </si>
  <si>
    <t>RNA-directed DNA polymerase (reverse transcriptase)-related family protein; CONTAINS InterPro DOMAIN/s: RNA-directed DNA polymerase (reverse transcriptase), related (InterPro:IPR015706); FUNCTIONS IN: molecular_function unknown; INVOLVED IN: biological_process unknown; LOCATED IN: cellular_component unknown; BEST Arabidopsis thaliana protein match is: unknown protein (TAIR:AT3G23910.1)</t>
  </si>
  <si>
    <t>Reverse transcriptase zinc-binding domain</t>
  </si>
  <si>
    <t>ATP binding</t>
  </si>
  <si>
    <t>HIGH-CHLOROPHYLL-FLUORESCENCE 101 (HCF101); FUNCTIONS IN: ATP binding; INVOLVED IN: oxidation reduction; LOCATED IN: chloroplast; EXPRESSED IN: 22 plant structures; EXPRESSED DURING: 13 growth stages; CONTAINS InterPro DOMAIN/s: Mrp, conserved site (InterPro:IPR000808), Gamma-butyrobetaine dioxygenase/Trimethyllysine dioxygenase, N-terminal (InterPro:IPR010376), Protein of unknown function DUF59 (InterPro:IPR002744), ATPase-like, ParA/MinD (InterPro:IPR019591); BEST Arabidopsis thaliana protein match is: IND1(iron-sulfur protein required for NADH dehydrogenase)-like (TAIR:AT4G19540.1)</t>
  </si>
  <si>
    <t>AAA domain | Domain of unknown function DUF59 | Domain of unknown function, DUF971 | Mrp, conserved site | Mrp/NBP35 ATP-binding protein | P-loop containing nucleoside triphosphate hydrolase</t>
  </si>
  <si>
    <t>Serinc-domain containing serine and sphingolipid biosynthesis protein; LOCATED IN: membrane; EXPRESSED IN: 10 plant structures; EXPRESSED DURING: LP.06 six leaves visible, LP.04 four leaves visible, 4 anthesis, petal differentiation and expansion stage; CONTAINS InterPro DOMAIN/s: TMS membrane protein/tumour differentially expressed protein (InterPro:IPR005016); BEST Arabidopsis thaliana protein match is: Serinc-domain containing serine and sphingolipid biosynthesis protein (TAIR:AT4G13345.1)</t>
  </si>
  <si>
    <t>MUTS homolog 7</t>
  </si>
  <si>
    <t>MUTS homolog 7 (MSH7); FUNCTIONS IN: damaged DNA binding, mismatched DNA binding, ATP binding; INVOLVED IN: mismatch repair; EXPRESSED IN: 22 plant structures; EXPRESSED DURING: 13 growth stages; CONTAINS InterPro DOMAIN/s: DNA mismatch repair protein MutS, connector (InterPro:IPR007860), DNA mismatch repair protein MutS, N-terminal (InterPro:IPR016151), DNA mismatch repair protein MutS, core (InterPro:IPR007696), DNA mismatch repair protein MutS, C-terminal (InterPro:IPR000432), DNA mismatch repair protein MutS-homologue MSH6 (InterPro:IPR015536), DNA mismatch repair protein MutS-like, N-terminal (InterPro:IPR007695); BEST Arabidopsis thaliana protein match is: MUTS homolog 6 (TAIR:AT4G02070.2)</t>
  </si>
  <si>
    <t>DNA mismatch repair protein MutS, C-terminal | DNA mismatch repair protein MutS, N-terminal | DNA mismatch repair protein MutS, connector domain | DNA mismatch repair protein MutS, core | DNA mismatch repair protein MutS-like, N-terminal | P-loop containing nucleoside triphosphate hydrolase</t>
  </si>
  <si>
    <t>unknown protein; FUNCTIONS IN: molecular_function unknown; INVOLVED IN: biological_process unknown; LOCATED IN: chloroplast; EXPRESSED IN: 22 plant structures; EXPRESSED DURING: 14 growth stages; BEST Arabidopsis thaliana protein match is: unknown protein (TAIR:AT2G17240.1)</t>
  </si>
  <si>
    <t>ABA INSENSITIVE 3 (ABI3); CONTAINS InterPro DOMAIN/s: Transcriptional factor B3 (InterPro:IPR003340); BEST Arabidopsis thaliana protein match is: AP2/B3-like transcriptional factor family protein (TAIR:AT3G26790.1)</t>
  </si>
  <si>
    <t>mRNA splicing factor, thioredoxin-like U5 snRNP</t>
  </si>
  <si>
    <t>mRNA splicing factor, thioredoxin-like U5 snRNP; FUNCTIONS IN: catalytic activity; INVOLVED IN: mitosis; LOCATED IN: spliceosomal complex; CONTAINS InterPro DOMAIN/s: Thioredoxin fold (InterPro:IPR012335), mRNA splicing factor, thioredoxin-like U5 snRNP (InterPro:IPR004123), Thioredoxin-like fold (InterPro:IPR012336); BEST Arabidopsis thaliana protein match is: mRNA splicing factor, thioredoxin-like U5 snRNP (TAIR:AT5G08290.1)</t>
  </si>
  <si>
    <t>Thioredoxin-like fold | mRNA splicing factor, thioredoxin-like U5 snRNP</t>
  </si>
  <si>
    <t>Ribosomal protein L13 family protein; FUNCTIONS IN: structural constituent of ribosome; INVOLVED IN: translation; LOCATED IN: cytosolic ribosome, cytosolic large ribosomal subunit, large ribosomal subunit, membrane; EXPRESSED IN: 22 plant structures; EXPRESSED DURING: 13 growth stages; CONTAINS InterPro DOMAIN/s: Ribosomal protein L13 (InterPro:IPR005822), Ribosomal protein L13, eukaryotic/archaeal (InterPro:IPR005755); BEST Arabidopsis thaliana protein match is: Ribosomal protein L13 family protein (TAIR:AT3G07110.1)</t>
  </si>
  <si>
    <t>receptor like protein 39</t>
  </si>
  <si>
    <t>receptor like protein 39 (RLP39); INVOLVED IN: signal transduction, defense response; LOCATED IN: endomembrane system; EXPRESSED IN: 11 plant structures; EXPRESSED DURING: 10 growth stages; CONTAINS InterPro DOMAIN/s: Leucine-rich repeat, typical subtype (InterPro:IPR003591), Leucine-rich repeat (InterPro:IPR001611); BEST Arabidopsis thaliana protein match is: receptor like protein 41 (TAIR:AT3G25010.1)</t>
  </si>
  <si>
    <t>cell division cycle 45</t>
  </si>
  <si>
    <t>cell division cycle 45 (CDC45); CONTAINS InterPro DOMAIN/s: CDC45-like protein (InterPro:IPR003874)</t>
  </si>
  <si>
    <t>CDC45 family</t>
  </si>
  <si>
    <t>Nuclear transport factor 2 (NTF2) family protein with RNA binding (RRM-RBD-RNP motifs) domain; FUNCTIONS IN: RNA binding, nucleotide binding, nucleic acid binding; INVOLVED IN: transport, nucleocytoplasmic transport; LOCATED IN: intracellular; EXPRESSED IN: 23 plant structures; EXPRESSED DURING: 13 growth stages; CONTAINS InterPro DOMAIN/s: Nuclear transport factor 2 (InterPro:IPR002075), Nuclear transport factor 2, Eukaryote (InterPro:IPR018222), RNA recognition motif, RNP-1 (InterPro:IPR000504), Nucleotide-binding, alpha-beta plait (InterPro:IPR012677); CONTAINS InterPro DOMAIN/s: Nuclear transport factor 2 (InterPro:IPR002075), RNA recognition motif, RNP-1 (InterPro:IPR000504), Nuclear transport factor 2, Eukaryote (InterPro:IPR018222), Nucleotide-binding, alpha-beta plait (InterPro:IPR012677); BEST Arabidopsis thaliana protein match is: Nuclear transport factor 2 (NTF2) family protein with RNA binding (RRM-RBD-RNP motifs) domain (TAIR:AT5G60980.2)</t>
  </si>
  <si>
    <t>Tetratricopeptide repeat (TPR)-like superfamily protein; FUNCTIONS IN: molecular_function unknown; INVOLVED IN: biological_process unknown; LOCATED IN: chloroplast; EXPRESSED IN: 19 plant structures; EXPRESSED DURING: 13 growth stages; CONTAINS InterPro DOMAIN/s: Pentatricopeptide repeat (InterPro:IPR002885); BEST Arabidopsis thaliana protein match is: Tetratricopeptide repeat (TPR)-like superfamily protein (TAIR:AT2G27800.1)</t>
  </si>
  <si>
    <t>rotamase FKBP 1</t>
  </si>
  <si>
    <t>rotamase FKBP 1 (ROF1); CONTAINS InterPro DOMAIN/s: Tetratricopeptide TPR-1 (InterPro:IPR001440), Tetratricopeptide-like helical (InterPro:IPR011990), Tetratricopeptide repeat-containing (InterPro:IPR013026), Tetratricopeptide repeat (InterPro:IPR019734), Peptidyl-prolyl cis-trans isomerase, FKBP-type (InterPro:IPR001179); FUNCTIONS IN: FK506 binding, peptidyl-prolyl cis-trans isomerase activity, calmodulin binding; BEST Arabidopsis thaliana protein match is: FKBP-type peptidyl-prolyl cis-trans isomerase family protein (TAIR:AT5G48570.1); INVOLVED IN: response to cadmium ion, response to heat, response to wounding; LOCATED IN: nucleus, cytoplasm; EXPRESSED IN: 26 plant structures; EXPRESSED DURING: 15 growth stages</t>
  </si>
  <si>
    <t>Peptidyl-prolyl cis-trans isomerase, FKBP-type | Peptidyl-prolyl cis-trans isomerase, FKBP-type, domain | Tetratricopeptide TPR1 | Tetratricopeptide repeat | Tetratricopeptide repeat-containing domain | Tetratricopeptide-like helical domain</t>
  </si>
  <si>
    <t>Auxin-responsive family protein</t>
  </si>
  <si>
    <t>Auxin-responsive family protein; INVOLVED IN: multicellular organismal development; LOCATED IN: plasma membrane, membrane; EXPRESSED IN: 19 plant structures; EXPRESSED DURING: 9 growth stages; CONTAINS InterPro DOMAIN/s: Cytochrome b561, eukaryote (InterPro:IPR004877), Uncharacterised conserved protein UCP037471 (InterPro:IPR017214), Protein of unknown function DUF568, DOMON-like (InterPro:IPR007613), DOMON related (InterPro:IPR005018), Cytochrome b561/ferric reductase transmembrane (InterPro:IPR006593); BEST Arabidopsis thaliana protein match is: Auxin-responsive family protein (TAIR:AT4G12980.1)</t>
  </si>
  <si>
    <t>Cytochrome b561, eukaryote | Cytochrome b561/ferric reductase transmembrane | DOMON domain | Uncharacterised conserved protein UCP037471</t>
  </si>
  <si>
    <t>Sodium Bile acid symporter family; FUNCTIONS IN: transporter activity, bile acid:sodium symporter activity; INVOLVED IN: sodium ion transport; LOCATED IN: chloroplast, membrane; EXPRESSED IN: 22 plant structures; EXPRESSED DURING: 13 growth stages; CONTAINS InterPro DOMAIN/s: Bile acid:sodium symporter (InterPro:IPR002657); BEST Arabidopsis thaliana protein match is: bile acid transporter 5 (TAIR:AT4G12030.2)</t>
  </si>
  <si>
    <t>Bile acid:sodium symporter</t>
  </si>
  <si>
    <t>Polynucleotidyl transferase, ribonuclease H-like superfamily protein; FUNCTIONS IN: ribonuclease activity, nucleic acid binding; INVOLVED IN: RNA modification; LOCATED IN: nucleus; CONTAINS InterPro DOMAIN/s: Ribonuclease CAF1 (InterPro:IPR006941), Polynucleotidyl transferase, ribonuclease H fold (InterPro:IPR012337); BEST Arabidopsis thaliana protein match is: Polynucleotidyl transferase, ribonuclease H-like superfamily protein (TAIR:AT1G55870.1)</t>
  </si>
  <si>
    <t>ribosomal protein L5</t>
  </si>
  <si>
    <t>ribosomal protein L5 (ATL5); CONTAINS InterPro DOMAIN/s: Ribosomal protein L5, eukaryotic (InterPro:IPR005485), Ribosomal protein L18/L5 (InterPro:IPR005484); FUNCTIONS IN: structural constituent of ribosome, 5S rRNA binding; BEST Arabidopsis thaliana protein match is: ribosomal protein L5 B (TAIR:AT5G39740.2); INVOLVED IN: in 7 processes; LOCATED IN: in 10 components; EXPRESSED IN: 24 plant structures; EXPRESSED DURING: 13 growth stages</t>
  </si>
  <si>
    <t>Ribosomal protein L18/L5 | Ribosomal protein L5 eukaryotic/L18 archaeal | Ribosomal protein L5 eukaryotic/L18 archaeal, C-terminal</t>
  </si>
  <si>
    <t>glyoxylate reductase 1</t>
  </si>
  <si>
    <t>glyoxylate reductase 1 (GLYR1); FUNCTIONS IN: 3-hydroxybutyrate dehydrogenase activity, phosphogluconate dehydrogenase (decarboxylating) activity; INVOLVED IN: response to oxidative stress; LOCATED IN: cytosol; EXPRESSED IN: 23 plant structures; EXPRESSED DURING: 15 growth stages; CONTAINS InterPro DOMAIN/s: 6-phosphogluconate dehydrogenase, NAD-binding (InterPro:IPR006115), 6-phosphogluconate dehydrogenase, C-terminal-like (InterPro:IPR008927), Dehydrogenase, multihelical (InterPro:IPR013328), 3-hydroxyacid dehydrogenase/reductase (InterPro:IPR015815), 6-phosphogluconate dehydrogenase (InterPro:IPR006183), NAD(P)-binding domain (InterPro:IPR016040), 3-hydroxyisobutyrate dehydrogenase-related, conserved site (InterPro:IPR002204); CONTAINS InterPro DOMAIN/s: 6-phosphogluconate dehydrogenase, NAD-binding (InterPro:IPR006115), 6-phosphogluconate dehydrogenase, C-terminal-like (InterPro:IPR008927), Dehydrogenase, multihelical (InterPro:IPR013328), 3-hydroxyacid dehydrogenase/reductase (InterPro:IPR015815), NAD(P)-binding domain (InterPro:IPR016040), 3-hydroxyisobutyrate dehydrogenase-related, conserved site (InterPro:IPR002204); BEST Arabidopsis thaliana protein match is: glyoxylate reductase 2 (TAIR:AT1G17650.1)</t>
  </si>
  <si>
    <t>3-hydroxyisobutyrate dehydrogenase-related, conserved site | 6-phosphogluconate dehydrogenase, C-terminal-like | 6-phosphogluconate dehydrogenase, NADP-binding | Dehydrogenase, multihelical | Hydroxy monocarboxylic acid anion dehydrogenase, HIBADH-type | NAD(P)-binding domain | NADP-dependent 3-hydroxyisobutyrate dehydrogenase, NAD-binding domain</t>
  </si>
  <si>
    <t>aminoalcoholphosphotransferase</t>
  </si>
  <si>
    <t>aminoalcoholphosphotransferase (AAPT2); FUNCTIONS IN: phosphatidyltransferase activity, phosphotransferase activity, for other substituted phosphate groups; INVOLVED IN: phospholipid biosynthetic process; LOCATED IN: membrane; EXPRESSED IN: 24 plant structures; EXPRESSED DURING: 15 growth stages; CONTAINS InterPro DOMAIN/s: CDP-alcohol phosphatidyltransferase (InterPro:IPR000462); CONTAINS InterPro DOMAIN/s: Choline/ethanolaminephosphotransferase (InterPro:IPR014472), CDP-alcohol phosphatidyltransferase (InterPro:IPR000462); BEST Arabidopsis thaliana protein match is: aminoalcoholphosphotransferase 1 (TAIR:AT1G13560.1); BEST Arabidopsis thaliana protein match is: aminoalcoholphosphotransferase 1 (TAIR:AT1G13560.2)</t>
  </si>
  <si>
    <t>CDP-alcohol phosphatidyltransferase | Choline/ethanolamine phosphotransferase</t>
  </si>
  <si>
    <t>unknown protein; LOCATED IN: endomembrane system; BEST Arabidopsis thaliana protein match is: unknown protein (TAIR:AT1G26140.1)</t>
  </si>
  <si>
    <t>ROTUNDIFOLIA like 16</t>
  </si>
  <si>
    <t>ROTUNDIFOLIA like 16 (RTFL16); FUNCTIONS IN: molecular_function unknown; INVOLVED IN: shoot development; LOCATED IN: mitochondrion; CONTAINS InterPro DOMAIN/s: DVL (InterPro:IPR012552); BEST Arabidopsis thaliana protein match is: ROTUNDIFOLIA like 17 (TAIR:AT1G13245.1)</t>
  </si>
  <si>
    <t>allene oxide cyclase 1</t>
  </si>
  <si>
    <t>allene oxide cyclase 1 (AOC1); FUNCTIONS IN: allene-oxide cyclase activity; INVOLVED IN: response to desiccation, response to water deprivation, jasmonic acid biosynthetic process, peptidyl-cysteine S-nitrosylation; LOCATED IN: chloroplast thylakoid membrane, chloroplast, chloroplast envelope; EXPRESSED IN: pollen tube; EXPRESSED DURING: 4 leaf senescence stage; CONTAINS InterPro DOMAIN/s: Allene oxide cyclase (InterPro:IPR009410); BEST Arabidopsis thaliana protein match is: allene oxide cyclase 2 (TAIR:AT3G25770.1)</t>
  </si>
  <si>
    <t>Allene oxide cyclase</t>
  </si>
  <si>
    <t>FUNCTIONS IN: zinc ion binding; INVOLVED IN: biological_process unknown; LOCATED IN: intracellular; EXPRESSED IN: 23 plant structures; EXPRESSED DURING: 15 growth stages; CONTAINS InterPro DOMAIN/s: Zinc finger, C2H2-like (InterPro:IPR015880), Protein of unknown function DUF1644 (InterPro:IPR012866); BEST Arabidopsis thaliana protein match is: Protein of unknown function (DUF1644) (TAIR:AT3G24740.2)</t>
  </si>
  <si>
    <t>Protein of unknown function DUF1644 | Zinc finger, C2H2-like | Zinc finger, RING/FYVE/PHD-type</t>
  </si>
  <si>
    <t>Pentatricopeptide repeat (PPR) superfamily protein; INVOLVED IN: biological_process unknown; LOCATED IN: endomembrane system; EXPRESSED IN: 10 plant structures; EXPRESSED DURING: 4 anthesis, F mature embryo stage, petal differentiation and expansion stage, E expanded cotyledon stage, D bilateral stage; CONTAINS InterPro DOMAIN/s: Pentatricopeptide repeat (InterPro:IPR002885); BEST Arabidopsis thaliana protein match is: Pentatricopeptide repeat (PPR) superfamily protein (TAIR:AT4G13650.1)</t>
  </si>
  <si>
    <t>MITOTIC ARREST-DEFICIENT 2 (MAD2); CONTAINS InterPro DOMAIN/s: DNA-binding HORMA (InterPro:IPR003511)</t>
  </si>
  <si>
    <t>DNA-binding HORMA | Mitotic spindle checkpoint protein Mad2</t>
  </si>
  <si>
    <t>HXXXD-type acyl-transferase family protein; FUNCTIONS IN: transferase activity, transferring acyl groups other than amino-acyl groups, transferase activity; INVOLVED IN: biological_process unknown; LOCATED IN: cellular_component unknown; EXPRESSED IN: root; CONTAINS InterPro DOMAIN/s: Transferase (InterPro:IPR003480); BEST Arabidopsis thaliana protein match is: HXXXD-type acyl-transferase family protein (TAIR:AT3G30280.1)</t>
  </si>
  <si>
    <t>Plastid-lipid associated protein PAP / fibrillin family protein; FUNCTIONS IN: structural molecule activity; INVOLVED IN: biological_process unknown; LOCATED IN: chloroplast thylakoid membrane, chloroplast, plastoglobule; CONTAINS InterPro DOMAIN/s: Plastid lipid-associated protein/fibrillin (InterPro:IPR006843); BEST Arabidopsis thaliana protein match is: plastid-lipid associated protein PAP / fibrillin family protein (TAIR:AT3G26080.1)</t>
  </si>
  <si>
    <t>plastid-lipid associated protein PAP / fibrillin family protein</t>
  </si>
  <si>
    <t>plastid-lipid associated protein PAP / fibrillin family protein; FUNCTIONS IN: structural molecule activity; INVOLVED IN: biological_process unknown; LOCATED IN: chloroplast thylakoid membrane, chloroplast; CONTAINS InterPro DOMAIN/s: Plastid lipid-associated protein/fibrillin (InterPro:IPR006843); BEST Arabidopsis thaliana protein match is: Plastid-lipid associated protein PAP / fibrillin family protein (TAIR:AT3G26070.1)</t>
  </si>
  <si>
    <t>pseudogene, cytochrome P450, potential frameshift mutation; blastp match of 49% identity and 5.6e-119 P-value to GP|16507125|gb|AAL24049.1|AF426451_1|AF426451 cytochrome P450 {Citrus sinensis}</t>
  </si>
  <si>
    <t>cytochrome P450, family 71, subfamily B, polypeptide 19</t>
  </si>
  <si>
    <t>cytochrome P450, family 71, subfamily B, polypeptide 19 (CYP71B19); FUNCTIONS IN: electron carrier activity, monooxygenase activity, iron ion binding, oxygen binding, heme binding; INVOLVED IN: oxidation reduction; LOCATED IN: endomembrane system; CONTAINS InterPro DOMAIN/s: Cytochrome P450 (InterPro:IPR001128), Cytochrome P450, conserved site (InterPro:IPR017972), Cytochrome P450, E-class, group I (InterPro:IPR002401); BEST Arabidopsis thaliana protein match is: cytochrome P450, family 71, subfamily B, polypeptide 20 (TAIR:AT3G26180.1)</t>
  </si>
  <si>
    <t>cytochrome P450, family 71, subfamily B, polypeptide 23</t>
  </si>
  <si>
    <t>cytochrome P450, family 71, subfamily B, polypeptide 23 (CYP71B23); FUNCTIONS IN: electron carrier activity, monooxygenase activity, iron ion binding, oxygen binding, heme binding; INVOLVED IN: oxidation reduction; LOCATED IN: endomembrane system; EXPRESSED IN: 20 plant structures; EXPRESSED DURING: 11 growth stages; CONTAINS InterPro DOMAIN/s: Cytochrome P450 (InterPro:IPR001128), Cytochrome P450, conserved site (InterPro:IPR017972), Cytochrome P450, E-class, group I (InterPro:IPR002401); BEST Arabidopsis thaliana protein match is: cytochrome P450, family 71 subfamily B, polypeptide 7 (TAIR:AT1G13110.1)</t>
  </si>
  <si>
    <t>cytochrome P450, family 71, subfamily B, polypeptide 24</t>
  </si>
  <si>
    <t>cytochrome P450, family 71, subfamily B, polypeptide 24 (CYP71B24); FUNCTIONS IN: electron carrier activity, monooxygenase activity, iron ion binding, oxygen binding, heme binding; INVOLVED IN: oxidation reduction; EXPRESSED IN: 14 plant structures; EXPRESSED DURING: 9 growth stages; CONTAINS InterPro DOMAIN/s: Cytochrome P450 (InterPro:IPR001128), Cytochrome P450, E-class, group I (InterPro:IPR002401), Cytochrome P450, conserved site (InterPro:IPR017972); BEST Arabidopsis thaliana protein match is: cytochrome P450, family 71, subfamily B, polypeptide 3 (TAIR:AT3G26220.1)</t>
  </si>
  <si>
    <t>cytochrome P450, family 71, subfamily B, polypeptide 34</t>
  </si>
  <si>
    <t>cytochrome P450, family 71, subfamily B, polypeptide 34 (CYP71B34); FUNCTIONS IN: electron carrier activity, monooxygenase activity, iron ion binding, oxygen binding, heme binding; INVOLVED IN: oxidation reduction; LOCATED IN: endomembrane system; EXPRESSED IN: 22 plant structures; EXPRESSED DURING: 13 growth stages; CONTAINS InterPro DOMAIN/s: Cytochrome P450 (InterPro:IPR001128), Cytochrome P450, E-class, group I (InterPro:IPR002401), Cytochrome P450, conserved site (InterPro:IPR017972); BEST Arabidopsis thaliana protein match is: cytochrome P450, family 71, subfamily B, polypeptide 35 (TAIR:AT3G26310.1)</t>
  </si>
  <si>
    <t>cytochrome P450, family 71, subfamily B, polypeptide 36</t>
  </si>
  <si>
    <t>cytochrome P450, family 71, subfamily B, polypeptide 36 (CYP71B36); FUNCTIONS IN: electron carrier activity, monooxygenase activity, iron ion binding, oxygen binding, heme binding; INVOLVED IN: oxidation reduction; LOCATED IN: cellular_component unknown; EXPRESSED IN: 8 plant structures; EXPRESSED DURING: LP.06 six leaves visible, LP.04 four leaves visible, LP.10 ten leaves visible, LP.02 two leaves visible, 4 leaf senescence stage; CONTAINS InterPro DOMAIN/s: Cytochrome P450 (InterPro:IPR001128), Cytochrome P450, conserved site (InterPro:IPR017972), Cytochrome P450, E-class, group I (InterPro:IPR002401); BEST Arabidopsis thaliana protein match is: cytochrome P450, family 71, subfamily B, polypeptide 37 (TAIR:AT3G26330.1)</t>
  </si>
  <si>
    <t>LOCATED IN: chloroplast; EXPRESSED IN: root, pedicel, carpel, stamen; EXPRESSED DURING: 4 anthesis, petal differentiation and expansion stage; CONTAINS InterPro DOMAIN/s: Late embryogenesis abundant protein, group 2 (InterPro:IPR004864); BEST Arabidopsis thaliana protein match is: unknown protein (TAIR:AT1G13050.1)</t>
  </si>
  <si>
    <t>eukaryotic translation initiation factor 4B1</t>
  </si>
  <si>
    <t>eukaryotic translation initiation factor 4B1 (EIF4B1); CONTAINS InterPro DOMAIN/s: Plant specific eukaryotic initiation factor 4B (InterPro:IPR010433); BEST Arabidopsis thaliana protein match is: eukaryotic initiation factor 4B2 (TAIR:AT1G13020.1)</t>
  </si>
  <si>
    <t>Plant specific eukaryotic initiation factor 4B</t>
  </si>
  <si>
    <t>methyltransferases;nucleic acid binding</t>
  </si>
  <si>
    <t>methyltransferases;nucleic acid binding; FUNCTIONS IN: methyltransferase activity, nucleic acid binding; INVOLVED IN: methylation; LOCATED IN: endomembrane system; EXPRESSED IN: 22 plant structures; EXPRESSED DURING: 13 growth stages; CONTAINS InterPro DOMAIN/s: Putative RNA methylase (InterPro:IPR000241), tRNA guanosine-2&amp;apos;-O-methyltransferase, TRM11 (InterPro:IPR016691), DNA methylase, N-6 adenine-specific, conserved site (InterPro:IPR002052)</t>
  </si>
  <si>
    <t>DNA methylase, N-6 adenine-specific, conserved site | Putative RNA methylase domain | S-adenosyl-L-methionine-dependent methyltransferase-like | tRNA guanosine-2'-O-methyltransferase, TRM11</t>
  </si>
  <si>
    <t>GDSL-like Lipase/Acylhydrolase superfamily protein; FUNCTIONS IN: hydrolase activity, acting on ester bonds, carboxylesterase activity; INVOLVED IN: lipid metabolic process; LOCATED IN: endomembrane system; EXPRESSED IN: guard cell; CONTAINS InterPro DOMAIN/s: Lipase, GDSL (InterPro:IPR001087); BEST Arabidopsis thaliana protein match is: alpha-fucosidase 1 (TAIR:AT1G67830.1)</t>
  </si>
  <si>
    <t>beta-1,4-N-acetylglucosaminyltransferase family protein; FUNCTIONS IN: beta-1,4-mannosylglycoprotein 4-beta-N-acetylglucosaminyltransferase activity; INVOLVED IN: protein amino acid N-linked glycosylation; LOCATED IN: endomembrane system, membrane; CONTAINS InterPro DOMAIN/s: Glycosyl transferase, family 17 (InterPro:IPR006813); BEST Arabidopsis thaliana protein match is: beta-1,4-N-acetylglucosaminyltransferase family protein (TAIR:AT1G12990.1)</t>
  </si>
  <si>
    <t>Glycosyl transferase, family 17</t>
  </si>
  <si>
    <t>Polyketide cyclase/dehydrase and lipid transport superfamily protein; FUNCTIONS IN: molecular_function unknown; INVOLVED IN: response to biotic stimulus, defense response; LOCATED IN: cellular_component unknown; EXPRESSED IN: 22 plant structures; EXPRESSED DURING: 14 growth stages; CONTAINS InterPro DOMAIN/s: Bet v I allergen (InterPro:IPR000916); BEST Arabidopsis thaliana protein match is: Polyketide cyclase/dehydrase and lipid transport superfamily protein (TAIR:AT3G26460.1)</t>
  </si>
  <si>
    <t>Powdery mildew resistance protein,  RPW8 domain</t>
  </si>
  <si>
    <t>Powdery mildew resistance protein,  RPW8 domain; CONTAINS InterPro DOMAIN/s: Powdery mildew resistance protein,  RPW8 domain (InterPro:IPR008808); BEST Arabidopsis thaliana protein match is: ADR1-like 1 (TAIR:AT4G33300.2)</t>
  </si>
  <si>
    <t>Powdery mildew resistance protein, RPW8 domain</t>
  </si>
  <si>
    <t>Transducin family protein / WD-40 repeat family protein;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Transducin/WD40 repeat-like superfamily protein (TAIR:AT2G18900.1)</t>
  </si>
  <si>
    <t>Cysteine/Histidine-rich C1 domain family protein; FUNCTIONS IN: zinc ion binding; EXPRESSED IN: hypocotyl, root, flower; EXPRESSED DURING: petal differentiation and expansion stage; CONTAINS InterPro DOMAIN/s: Zinc finger, RING-type (InterPro:IPR001841), DC1 (InterPro:IPR004146), Zinc finger, PHD-type (InterPro:IPR001965), C1-like (InterPro:IPR011424); BEST Arabidopsis thaliana protein match is: Cysteine/Histidine-rich C1 domain family protein (TAIR:AT4G10370.1)</t>
  </si>
  <si>
    <t>ATP-dependent RNA helicase, putative</t>
  </si>
  <si>
    <t>ATP-dependent RNA helicase, putative; FUNCTIONS IN: in 6 functions; LOCATED IN: cytosol, mitochondrion; EXPRESSED IN: 24 plant structures; EXPRESSED DURING: 15 growth stages; CONTAINS InterPro DOMAIN/s: Helicase-associated domain (InterPro:IPR007502), DNA/RNA helicase, DEAD/DEAH box type, N-terminal (InterPro:IPR011545), Nucleic acid-binding, OB-fold (InterPro:IPR012340), Domain of unknown function DUF1605 (InterPro:IPR011709), Ribosomal protein S1, RNA-binding domain (InterPro:IPR003029), Nucleic acid-binding, OB-fold-like (InterPro:IPR016027), DNA/RNA helicase, ATP-dependent, DEAH-box type, conserved site (InterPro:IPR002464), DEAD-like helicase, N-terminal (InterPro:IPR014001), DNA/RNA helicase, C-terminal (InterPro:IPR001650), Helicase, superfamily 1/2, ATP-binding domain (InterPro:IPR014021); BEST Arabidopsis thaliana protein match is: RNA helicase family protein (TAIR:AT1G32490.2)</t>
  </si>
  <si>
    <t>DEAD/DEAH box helicase domain | DNA/RNA helicase, ATP-dependent, DEAH-box type, conserved site | Domain of unknown function DUF1605 | Helicase, C-terminal | Helicase, superfamily 1/2, ATP-binding domain | Helicase-associated domain | Nucleic acid-binding, OB-fold | P-loop containing nucleoside triphosphate hydrolase | RNA-binding domain, S1 | Ribosomal protein S1, RNA-binding domain</t>
  </si>
  <si>
    <t>phosphate transporter 2;1</t>
  </si>
  <si>
    <t>phosphate transporter 2;1 (PHT2;1); FUNCTIONS IN: low affinity phosphate transmembrane transporter activity; INVOLVED IN: phosphate transport; LOCATED IN: chloroplast, chloroplast envelope; EXPRESSED IN: 22 plant structures; EXPRESSED DURING: 13 growth stages; CONTAINS InterPro DOMAIN/s: Phosphate transporter (InterPro:IPR001204)</t>
  </si>
  <si>
    <t>Phosphate transporter</t>
  </si>
  <si>
    <t>MATE efflux family protein; FUNCTIONS IN: antiporter activity, drug transmembrane transporter activity, transporter activity; INVOLVED IN: drug transmembrane transport, transmembrane transport; LOCATED IN: plasma membrane, vacuole, membrane; EXPRESSED IN: 22 plant structures; EXPRESSED DURING: 13 growth stages; CONTAINS InterPro DOMAIN/s: Multi antimicrobial extrusion protein MatE (InterPro:IPR002528); BEST Arabidopsis thaliana protein match is: MATE efflux family protein (TAIR:AT5G38030.1)</t>
  </si>
  <si>
    <t>LIGHT-REGULATED WD 2 (LWD2);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Transducin/WD40 repeat-like superfamily protein (TAIR:AT1G12910.1)</t>
  </si>
  <si>
    <t>SENSITIVE TO NITROGEN MUSTARD 1 (SNM1); FUNCTIONS IN: hydrolase activity; INVOLVED IN: DNA repair, response to stress; LOCATED IN: cellular_component unknown; EXPRESSED IN: 24 plant structures; EXPRESSED DURING: 15 growth stages; CONTAINS InterPro DOMAIN/s: Beta-lactamase-like (InterPro:IPR001279), DNA repair metallo-beta-lactamase (InterPro:IPR011084); BEST Arabidopsis thaliana protein match is: sterile alpha motif (SAM) domain-containing protein (TAIR:AT2G45700.1)</t>
  </si>
  <si>
    <t>INDUCER OF CBF EXPRESSION 1 (ICE1); CONTAINS InterPro DOMAIN/s: Helix-loop-helix DNA-binding domain (InterPro:IPR001092), Helix-loop-helix DNA-binding (InterPro:IPR011598); BEST Arabidopsis thaliana protein match is: basic helix-loop-helix (bHLH) DNA-binding superfamily protein (TAIR:AT1G12860.1)</t>
  </si>
  <si>
    <t>NAD(P)-binding Rossmann-fold superfamily protein; FUNCTIONS IN: oxidoreductase activity, zinc ion binding; INVOLVED IN: oxidation reduction, metabolic process; EXPRESSED IN: 21 plant structures; EXPRESSED DURING: 13 growth stages; CONTAINS InterPro DOMAIN/s: NAD(P)-binding domain (InterPro:IPR016040), Glucose/ribitol dehydrogenase (InterPro:IPR002347), Short-chain dehydrogenase/reductase SDR (InterPro:IPR002198); BEST Arabidopsis thaliana protein match is: NAD(P)-binding Rossmann-fold superfamily protein (TAIR:AT3G26770.1)</t>
  </si>
  <si>
    <t>Tetratricopeptide repeat (TPR)-like superfamily protein; CONTAINS InterPro DOMAIN/s: Pentatricopeptide repeat (InterPro:IPR002885); BEST Arabidopsis thaliana protein match is: Tetratricopeptide repeat (TPR)-like superfamily protein (TAIR:AT4G33990.1)</t>
  </si>
  <si>
    <t>dsRNA-binding protein 3</t>
  </si>
  <si>
    <t>dsRNA-binding protein 3 (DRB3); FUNCTIONS IN: double-stranded RNA binding, RNA binding; INVOLVED IN: biological_process unknown; LOCATED IN: intracellular; EXPRESSED IN: 16 plant structures; EXPRESSED DURING: 9 growth stages; CONTAINS InterPro DOMAIN/s: Double-stranded RNA-binding (InterPro:IPR001159), Double-stranded RNA-binding-like (InterPro:IPR014720); BEST Arabidopsis thaliana protein match is: dsRNA-binding protein 5 (TAIR:AT5G41070.1)</t>
  </si>
  <si>
    <t>Double-stranded RNA-binding domain</t>
  </si>
  <si>
    <t>Meprin and TRAF (MATH) homology domain-containing protein</t>
  </si>
  <si>
    <t>Meprin and TRAF (MATH) homology domain-containing protein; CONTAINS InterPro DOMAIN/s: TRAF-like (InterPro:IPR008974), MATH (InterPro:IPR002083); BEST Arabidopsis thaliana protein match is: TRAF-like family protein (TAIR:AT2G01790.1)</t>
  </si>
  <si>
    <t>Ferritin/ribonucleotide reductase-like family protein</t>
  </si>
  <si>
    <t>TSO MEANING 'UGLY' IN CHINESE 2 (TSO2); FUNCTIONS IN: oxidoreductase activity, transition metal ion binding, ribonucleoside-diphosphate reductase activity; INVOLVED IN: in 6 processes; LOCATED IN: cellular_component unknown; EXPRESSED IN: 25 plant structures; EXPRESSED DURING: 15 growth stages; CONTAINS InterPro DOMAIN/s: Ribonucleotide reductase-related (InterPro:IPR012348), Ribonucleotide reductase (InterPro:IPR000358), Ferritin/ribonucleotide reductase-like (InterPro:IPR009078); BEST Arabidopsis thaliana protein match is: ribonucleotide reductase 2A (TAIR:AT3G23580.1)</t>
  </si>
  <si>
    <t>Ferritin-like superfamily | Ribonucleotide reductase small subunit | Ribonucleotide reductase-related</t>
  </si>
  <si>
    <t>Peptidase family M48 family protein</t>
  </si>
  <si>
    <t>Peptidase family M48 family protein; FUNCTIONS IN: metalloendopeptidase activity; INVOLVED IN: proteolysis; LOCATED IN: chloroplast, membrane; EXPRESSED IN: 22 plant structures; EXPRESSED DURING: 13 growth stages; CONTAINS InterPro DOMAIN/s: Peptidase M48 (InterPro:IPR001915)</t>
  </si>
  <si>
    <t>Peptidase M48</t>
  </si>
  <si>
    <t>prohibitin 4</t>
  </si>
  <si>
    <t>prohibitin 4 (PHB4); INVOLVED IN: response to stress; LOCATED IN: in 6 components; LOCATED IN: mitochondrion, plasma membrane, vacuole, respiratory chain complex I, plant-type cell wall; EXPRESSED IN: 28 plant structures; EXPRESSED DURING: 13 growth stages; CONTAINS InterPro DOMAIN/s: Prohibitin (InterPro:IPR000163), Band 7 protein (InterPro:IPR001107); BEST Arabidopsis thaliana protein match is: prohibitin 3 (TAIR:AT5G40770.1)</t>
  </si>
  <si>
    <t>alpha/beta-Hydrolases superfamily protein; FUNCTIONS IN: hydrolase activity; INVOLVED IN: metabolic process; EXPRESSED IN: 22 plant structures; EXPRESSED DURING: 13 growth stages; CONTAINS InterPro DOMAIN/s: Alpha/beta hydrolase fold-3 (InterPro:IPR013094); BEST Arabidopsis thaliana protein match is: carboxyesterase 16 (TAIR:AT5G14310.1)</t>
  </si>
  <si>
    <t>FUNCTIONS IN: molecular_function unknown; INVOLVED IN: oxidation reduction; EXPRESSED IN: 23 plant structures; EXPRESSED DURING: 15 growth stages; CONTAINS InterPro DOMAIN/s: Gamma-butyrobetaine dioxygenase/Trimethyllysine dioxygenase, N-terminal (InterPro:IPR010376)</t>
  </si>
  <si>
    <t>Domain of unknown function, DUF971</t>
  </si>
  <si>
    <t>Histone superfamily protein; FUNCTIONS IN: DNA binding; INVOLVED IN: nucleosome assembly; LOCATED IN: chloroplast, nucleosome; EXPRESSED IN: 22 plant structures; EXPRESSED DURING: 14 growth stages; CONTAINS InterPro DOMAIN/s: Histone H3 (InterPro:IPR000164), Histone-fold (InterPro:IPR009072), Histone core (InterPro:IPR007125); BEST Arabidopsis thaliana protein match is: Histone superfamily protein (TAIR:AT5G10400.1)</t>
  </si>
  <si>
    <t>Pectin lyase-like superfamily protein; FUNCTIONS IN: pectate lyase activity; INVOLVED IN: biological_process unknown; LOCATED IN: endomembrane system; EXPRESSED IN: 17 plant structures; EXPRESSED DURING: 11 growth stages; CONTAINS InterPro DOMAIN/s: Pectin lyase fold/virulence factor (InterPro:IPR011050), AmbAllergen (InterPro:IPR018082), Pectate lyase/Amb allergen (InterPro:IPR002022), Pectin lyase fold (InterPro:IPR012334); BEST Arabidopsis thaliana protein match is: Pectin lyase-like superfamily protein (TAIR:AT5G63180.1)</t>
  </si>
  <si>
    <t>RNA-binding CRS1 / YhbY (CRM) domain protein</t>
  </si>
  <si>
    <t>RNA-binding CRS1 / YhbY (CRM) domain protein; FUNCTIONS IN: RNA binding; EXPRESSED IN: 17 plant structures; EXPRESSED DURING: 6 growth stages; CONTAINS InterPro DOMAIN/s: RNA-binding, CRM domain (InterPro:IPR001890); BEST Arabidopsis thaliana protein match is: RNA-binding CRS1 / YhbY (CRM) domain protein (TAIR:AT2G28480.1)</t>
  </si>
  <si>
    <t>Transducin/WD40 repeat-like superfamily protein;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(TAIR:AT2G43770.1)</t>
  </si>
  <si>
    <t>carbamoyl phosphate synthetase A</t>
  </si>
  <si>
    <t>carbamoyl phosphate synthetase A (CARA); FUNCTIONS IN: carbamoyl-phosphate synthase (glutamine-hydrolyzing) activity, catalytic activity; INVOLVED IN: cellular response to phosphate starvation; LOCATED IN: chloroplast; LOCATED IN: chloroplast, chloroplast stroma; EXPRESSED IN: 23 plant structures; EXPRESSED DURING: 13 growth stages; CONTAINS InterPro DOMAIN/s: Glutamine amidotransferase class-I, C-terminal (InterPro:IPR000991), Glutamine amidotransferase superfamily (InterPro:IPR011702), Carbamoyl phosphate synthase, GATase domain (InterPro:IPR001317), Carbamoyl phosphate synthase, small subunit, N-terminal (InterPro:IPR002474), Glutamine amidotransferase type 1 (InterPro:IPR017926), Carbamoyl phosphate synthase, small subunit (InterPro:IPR006274), Anthranilate synthase component II/delta crystallin (InterPro:IPR006220); BEST Arabidopsis thaliana protein match is: anthranilate synthase beta subunit 1 (TAIR:AT1G25220.1)</t>
  </si>
  <si>
    <t>Carbamoyl-phosphate synthase, small subunit | Carbamoyl-phosphate synthase, small subunit N-terminal domain | Class I glutamine amidotransferase-like | Glutamine amidotransferase</t>
  </si>
  <si>
    <t>unknown protein; FUNCTIONS IN: molecular_function unknown; INVOLVED IN: biological_process unknown; EXPRESSED IN: 22 plant structures; LOCATED IN: endomembrane system; EXPRESSED DURING: 13 growth stages; BEST Arabidopsis thaliana protein match is: unknown protein (TAIR:AT5G62960.1)</t>
  </si>
  <si>
    <t>monodehydroascorbate reductase 4</t>
  </si>
  <si>
    <t>monodehydroascorbate reductase 4 (MDAR4); FUNCTIONS IN: monodehydroascorbate reductase (NADH) activity; INVOLVED IN: hydrogen peroxide catabolic process; LOCATED IN: peroxisomal membrane, chloroplast envelope; EXPRESSED IN: 22 plant structures; EXPRESSED DURING: 13 growth stages; CONTAINS InterPro DOMAIN/s: FAD/NAD-linked reductase, dimerisation (InterPro:IPR016156), FAD-dependent pyridine nucleotide-disulphide oxidoreductase (InterPro:IPR013027), Pyridine nucleotide-disulphide oxidoreductase, NAD-binding region (InterPro:IPR001327); BEST Arabidopsis thaliana protein match is: monodehydroascorbate reductase 1 (TAIR:AT3G52880.1)</t>
  </si>
  <si>
    <t>FAD-dependent pyridine nucleotide-disulphide oxidoreductase | FAD/NAD-linked reductase, dimerisation domain | Pyridine nucleotide-disulphide oxidoreductase, FAD/NAD(P)-binding domain | Pyridine nucleotide-disulphide oxidoreductase, NAD-binding domain</t>
  </si>
  <si>
    <t>ATPase E1-E2 type family protein / haloacid dehalogenase-like hydrolase family protein</t>
  </si>
  <si>
    <t>ATPase E1-E2 type family protein / haloacid dehalogenase-like hydrolase family protein; FUNCTIONS IN: ATPase activity, coupled to transmembrane movement of ions, phosphorylative mechanism; INVOLVED IN: metabolic process, ATP biosynthetic process, phospholipid transport; LOCATED IN: integral to membrane, membrane; EXPRESSED IN: 22 plant structures; EXPRESSED DURING: 14 growth stages; CONTAINS InterPro DOMAIN/s: Haloacid dehalogenase-like hydrolase (InterPro:IPR005834), ATPase, P-type, phospholipid-translocating, flippase (InterPro:IPR006539), ATPase, P-type, ATPase-associated domain (InterPro:IPR008250), ATPase, P-type, K/Mg/Cd/Cu/Zn/Na/Ca/Na/H-transporter (InterPro:IPR001757), ATPase, P-type phosphorylation site (InterPro:IPR018303); BEST Arabidopsis thaliana protein match is: ATPase E1-E2 type family protein / haloacid dehalogenase-like hydrolase family protein (TAIR:AT1G68710.1)</t>
  </si>
  <si>
    <t>Cation-transporting  P-type ATPase, subfamily IV | Cation-transporting P-type ATPase | HAD-like domain | P-type ATPase, A  domain | P-type ATPase, cytoplasmic domain N | P-type ATPase, phosphorylation site</t>
  </si>
  <si>
    <t>NADPH:quinone oxidoreductase</t>
  </si>
  <si>
    <t>NADPH:quinone oxidoreductase (NQR); FUNCTIONS IN: FMN reductase activity; INVOLVED IN: response to salt stress, defense response to bacterium; LOCATED IN: chloroplast stroma, chloroplast, plasma membrane; EXPRESSED IN: 22 plant structures; EXPRESSED DURING: 14 growth stages; CONTAINS InterPro DOMAIN/s: NADPH-dependent FMN reductase (InterPro:IPR005025)</t>
  </si>
  <si>
    <t>Flavoprotein-like | NADPH-dependent FMN reductase-like</t>
  </si>
  <si>
    <t>unknown protein; FUNCTIONS IN: molecular_function unknown; INVOLVED IN: N-terminal protein myristoylation; LOCATED IN: cellular_component unknown; EXPRESSED IN: 23 plant structures; EXPRESSED DURING: 14 growth stages</t>
  </si>
  <si>
    <t>LOB domain-containing protein 26</t>
  </si>
  <si>
    <t>LOB domain-containing protein 26 (LBD26); INVOLVED IN: biological_process unknown; LOCATED IN: cellular_component unknown; EXPRESSED IN: leaf; CONTAINS InterPro DOMAIN/s: Lateral organ boundaries, LOB (InterPro:IPR004883); BEST Arabidopsis thaliana protein match is: LOB domain-containing protein 10 (TAIR:AT2G23660.2)</t>
  </si>
  <si>
    <t>nodulin MtN21 /EamA-like transporter family protein; FUNCTIONS IN: molecular_function unknown; INVOLVED IN: biological_process unknown; LOCATED IN: membrane; CONTAINS InterPro DOMAIN/s: Protein of unknown function DUF6, transmembrane (InterPro:IPR000620); BEST Arabidopsis thaliana protein match is: nodulin MtN21 /EamA-like transporter family protein (TAIR:AT3G28100.1)</t>
  </si>
  <si>
    <t>nodulin MtN21 /EamA-like transporter family protein; FUNCTIONS IN: molecular_function unknown; INVOLVED IN: biological_process unknown; LOCATED IN: membrane; EXPRESSED IN: 21 plant structures; EXPRESSED DURING: 13 growth stages; CONTAINS InterPro DOMAIN/s: Protein of unknown function DUF6, transmembrane (InterPro:IPR000620); BEST Arabidopsis thaliana protein match is: nodulin MtN21 /EamA-like transporter family protein (TAIR:AT3G28070.1)</t>
  </si>
  <si>
    <t>nodulin MtN21 /EamA-like transporter family protein; FUNCTIONS IN: molecular_function unknown; INVOLVED IN: biological_process unknown; LOCATED IN: membrane; CONTAINS InterPro DOMAIN/s: Protein of unknown function DUF6, transmembrane (InterPro:IPR000620); BEST Arabidopsis thaliana protein match is: nodulin MtN21 /EamA-like transporter family protein (TAIR:AT3G28070.1)</t>
  </si>
  <si>
    <t>Protein of unknown function (DUF677)</t>
  </si>
  <si>
    <t>Protein of unknown function (DUF677); CONTAINS InterPro DOMAIN/s: Protein of unknown function DUF677 (InterPro:IPR007749); BEST Arabidopsis thaliana protein match is: Protein of unknown function (DUF677) (TAIR:AT3G28290.1)</t>
  </si>
  <si>
    <t>Protein of unknown function DUF677</t>
  </si>
  <si>
    <t>AT14A; CONTAINS InterPro DOMAIN/s: Protein of unknown function DUF677 (InterPro:IPR007749); BEST Arabidopsis thaliana protein match is: Protein of unknown function (DUF677) (TAIR:AT3G28300.1)</t>
  </si>
  <si>
    <t>F-box family protein-related</t>
  </si>
  <si>
    <t>F-box family protein-related; CONTAINS InterPro DOMAIN/s: F-box associated interaction domain (InterPro:IPR017451); BEST Arabidopsis thaliana protein match is: F-box family protein (TAIR:AT3G28223.1)</t>
  </si>
  <si>
    <t>methyltransferases</t>
  </si>
  <si>
    <t>methyltransferases; FUNCTIONS IN: methyltransferase activity; INVOLVED IN: rRNA methylation; LOCATED IN: chloroplast; EXPRESSED IN: 21 plant structures; EXPRESSED DURING: 13 growth stages; CONTAINS InterPro DOMAIN/s: Conserved hypothetical protein CHP00095 (InterPro:IPR004398)</t>
  </si>
  <si>
    <t>RNA methyltransferase, RsmD | S-adenosyl-L-methionine-dependent methyltransferase-like</t>
  </si>
  <si>
    <t>P-loop containing nucleoside triphosphate hydrolases superfamily protein; FUNCTIONS IN: nucleoside-triphosphatase activity, ATPase activity, nucleotide binding, ATP binding; INVOLVED IN: response to abscisic acid stimulus; LOCATED IN: endoplasmic reticulum; EXPRESSED IN: 10 plant structures; EXPRESSED DURING: LP.04 four leaves visible, 4 anthesis, petal differentiation and expansion stage; CONTAINS InterPro DOMAIN/s: ATPase, AAA-type, core (InterPro:IPR003959), ATPase, AAA+ type, core (InterPro:IPR003593), ATPase, AAA-type, conserved site (InterPro:IPR003960); BEST Arabidopsis thaliana protein match is: AAA-ATPase 1 (TAIR:AT5G40010.1)</t>
  </si>
  <si>
    <t>AAA+ ATPase domain | AAA-type ATPase, N-terminal domain | ATPase, AAA-type, conserved site | ATPase, AAA-type, core | P-loop containing nucleoside triphosphate hydrolase</t>
  </si>
  <si>
    <t>high mobility group</t>
  </si>
  <si>
    <t>high mobility group (HMG); CONTAINS InterPro DOMAIN/s: Structure-specific recognition protein (InterPro:IPR000969), High mobility group, superfamily (InterPro:IPR009071), High mobility group, HMG1/HMG2 (InterPro:IPR000910); BEST Arabidopsis thaliana protein match is: high mobility group B1 (TAIR:AT3G51880.2)</t>
  </si>
  <si>
    <t>Domain of unknown function DUF1747 | High mobility group box domain | Pleckstrin homology-like domain | SSRP1 domain | Structure-specific recognition protein</t>
  </si>
  <si>
    <t>CYP81D1; FUNCTIONS IN: electron carrier activity, monooxygenase activity, iron ion binding, oxygen binding, heme binding; INVOLVED IN: response to cyclopentenone, defense response to insect; LOCATED IN: endomembrane system; EXPRESSED IN: 10 plant structures; EXPRESSED DURING: 4 anthesis, C globular stage, petal differentiation and expansion stage; CONTAINS InterPro DOMAIN/s: Cytochrome P450 (InterPro:IPR001128), Cytochrome P450, conserved site (InterPro:IPR017972), Cytochrome P450, E-class, group I (InterPro:IPR002401); BEST Arabidopsis thaliana protein match is: cytochrome P450, family 81, subfamily D, polypeptide 7 (TAIR:AT2G23190.1)</t>
  </si>
  <si>
    <t>unknown protein; LOCATED IN: endomembrane system; EXPRESSED IN: 12 plant structures; EXPRESSED DURING: L mature pollen stage, M germinated pollen stage, 4 anthesis, C globular stage, petal differentiation and expansion stage; CONTAINS InterPro DOMAIN/s: Protein of unknown function DUF1216 (InterPro:IPR009605); BEST Arabidopsis thaliana protein match is: unknown protein (TAIR:AT5G39880.1)</t>
  </si>
  <si>
    <t>Domain of unknown function DUF1216</t>
  </si>
  <si>
    <t>ATP binding cassette subfamily B19</t>
  </si>
  <si>
    <t>ATP binding cassette subfamily B19 (ABCB19); FUNCTIONS IN: ATPase activity, coupled to transmembrane movement of substances, auxin efflux transmembrane transporter activity; INVOLVED IN: in 14 processes; LOCATED IN: plasma membrane; EXPRESSED IN: 28 plant structures; EXPRESSED DURING: 13 growth stages;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ATP binding cassette subfamily B1 (TAIR:AT2G36910.1)</t>
  </si>
  <si>
    <t>Ankyrin repeat family protein; CONTAINS InterPro DOMAIN/s: Ankyrin repeat-containing domain (InterPro:IPR020683), Ankyrin repeat (InterPro:IPR002110); BEST Arabidopsis thaliana protein match is: Ankyrin repeat family protein (TAIR:AT2G03430.1)</t>
  </si>
  <si>
    <t>Ankyrin repeat | Ankyrin repeat-containing domain | OST-HTH/LOTUS domain</t>
  </si>
  <si>
    <t>Ribosomal protein L34e superfamily protein; FUNCTIONS IN: structural constituent of ribosome; INVOLVED IN: translation, ribosome biogenesis; LOCATED IN: cytosolic ribosome, ribosome, cytosolic large ribosomal subunit; EXPRESSED IN: 22 plant structures; EXPRESSED DURING: 13 growth stages; CONTAINS InterPro DOMAIN/s: Ribosomal protein L34e, conserved site (InterPro:IPR018065), Ribosomal protein L34e (InterPro:IPR008195); BEST Arabidopsis thaliana protein match is: ribosomal protein L34 (TAIR:AT1G69620.1)</t>
  </si>
  <si>
    <t>AIG2-like (avirulence induced gene) family protein</t>
  </si>
  <si>
    <t>AIG2-like (avirulence induced gene) family protein; FUNCTIONS IN: molecular_function unknown; INVOLVED IN: response to bacterium; LOCATED IN: plasma membrane, chloroplast; EXPRESSED IN: 23 plant structures; EXPRESSED DURING: 14 growth stages; CONTAINS InterPro DOMAIN/s: AIG2-like (InterPro:IPR009288); BEST Arabidopsis thaliana protein match is: AIG2-like (avirulence induced gene) family protein (TAIR:AT3G28930.1)</t>
  </si>
  <si>
    <t>AIG2-like | Butirosin biosynthesis, BtrG-like</t>
  </si>
  <si>
    <t>non-LTR retrotransposon family (LINE), has a 2.5e-29 P-value blast match to GB:NP_038603 L1 repeat, Tf subfamily, member 23 (LINE-element) (Mus musculus)</t>
  </si>
  <si>
    <t>AIG2-like (avirulence induced gene) family protein; CONTAINS InterPro DOMAIN/s: Butirosin biosynthesis, BtrG-like (InterPro:IPR013024), AIG2-like (InterPro:IPR009288); BEST Arabidopsis thaliana protein match is: AIG2-like (avirulence induced gene) family protein (TAIR:AT3G28940.1)</t>
  </si>
  <si>
    <t>pectin methylesterase 31</t>
  </si>
  <si>
    <t>pectin methylesterase 31 (PME31); FUNCTIONS IN: pectinesterase activity; INVOLVED IN: pectin metabolic process; LOCATED IN: cell wall, plant-type cell wall; EXPRESSED IN: 23 plant structures; EXPRESSED DURING: 13 growth stages; CONTAINS InterPro DOMAIN/s: Pectinesterase, active site (InterPro:IPR018040), Pectin lyase fold/virulence factor (InterPro:IPR011050), Pectinesterase, catalytic (InterPro:IPR000070), Pectin lyase fold (InterPro:IPR012334); BEST Arabidopsis thaliana protein match is: Pectin lyase-like superfamily protein (TAIR:AT5G19730.1)</t>
  </si>
  <si>
    <t>Protein of unknown function (DUF1336); CONTAINS InterPro DOMAIN/s: Protein of unknown function DUF1336 (InterPro:IPR009769); FUNCTIONS IN: molecular_function unknown; BEST Arabidopsis thaliana protein match is: Protein of unknown function (DUF1336) (TAIR:AT5G39430.1); INVOLVED IN: N-terminal protein myristoylation; LOCATED IN: plasma membrane; EXPRESSED IN: 24 plant structures; EXPRESSED DURING: 15 growth stages</t>
  </si>
  <si>
    <t>unknown protein; BEST Arabidopsis thaliana protein match is: unknown protein (TAIR:AT5G39240.1)</t>
  </si>
  <si>
    <t>ABI five binding protein 3</t>
  </si>
  <si>
    <t>ABI five binding protein 3 (AFP3); FUNCTIONS IN: protein binding; INVOLVED IN: biological_process unknown; LOCATED IN: cellular_component unknown; EXPRESSED IN: 17 plant structures; EXPRESSED DURING: 10 growth stages; CONTAINS InterPro DOMAIN/s: Protein of unknown function DUF1675 (InterPro:IPR012463); BEST Arabidopsis thaliana protein match is: ABI five binding protein (TAIR:AT1G69260.1)</t>
  </si>
  <si>
    <t>HXXXD-type acyl-transferase family protein; FUNCTIONS IN: transferase activity, transferring acyl groups other than amino-acyl groups, transferase activity; INVOLVED IN: biological_process unknown; LOCATED IN: cellular_component unknown; EXPRESSED IN: stem, inflorescence meristem, hypocotyl, flower; EXPRESSED DURING: petal differentiation and expansion stage; CONTAINS InterPro DOMAIN/s: Transferase (InterPro:IPR003480); BEST Arabidopsis thaliana protein match is: HXXXD-type acyl-transferase family protein (TAIR:AT3G29635.1)</t>
  </si>
  <si>
    <t>CACTA-like transposase family (En/Spm), has a 1.5e-28 P-value blast match to dbj|BAB64937.1| TdcA1-ORF1-ORF2 (Daucus carota) Spm/En-like (CACTA-like)</t>
  </si>
  <si>
    <t>COBRA-like protein 2 precursor</t>
  </si>
  <si>
    <t>COBRA-like protein 2 precursor (COBL2); FUNCTIONS IN: molecular_function unknown; INVOLVED IN: biological_process unknown; LOCATED IN: anchored to plasma membrane, anchored to membrane; EXPRESSED IN: 24 plant structures; EXPRESSED DURING: 13 growth stages; CONTAINS InterPro DOMAIN/s: Glycosyl-phosphatidyl inositol-anchored, plant (InterPro:IPR006918), COBRA-like (InterPro:IPR017391); BEST Arabidopsis thaliana protein match is: COBRA-like protein 1 precursor (TAIR:AT3G02210.1)</t>
  </si>
  <si>
    <t>COBRA, plant</t>
  </si>
  <si>
    <t>brassinosteroid-6-oxidase 2</t>
  </si>
  <si>
    <t>brassinosteroid-6-oxidase 2 (BR6OX2); FUNCTIONS IN: monooxygenase activity, oxygen binding; INVOLVED IN: response to light stimulus, circadian rhythm, brassinosteroid biosynthetic process; LOCATED IN: endomembrane system; EXPRESSED IN: 24 plant structures; EXPRESSED DURING: 14 growth stages; CONTAINS InterPro DOMAIN/s: Cytochrome P450 (InterPro:IPR001128), Cytochrome P450, E-class, group I (InterPro:IPR002401), Cytochrome P450, conserved site (InterPro:IPR017972); BEST Arabidopsis thaliana protein match is: brassinosteroid-6-oxidase 1 (TAIR:AT5G38970.1)</t>
  </si>
  <si>
    <t>alpha/beta-Hydrolases superfamily protein; INVOLVED IN: biological_process unknown; LOCATED IN: cellular_component unknown; EXPRESSED IN: 21 plant structures; EXPRESSED DURING: 12 growth stages; CONTAINS InterPro DOMAIN/s: Alpha/beta hydrolase fold-1 (InterPro:IPR000073); BEST Arabidopsis thaliana protein match is: alpha/beta-Hydrolases superfamily protein (TAIR:AT3G01690.1)</t>
  </si>
  <si>
    <t>Alpha/Beta hydrolase fold | Alpha/beta hydrolase fold-5</t>
  </si>
  <si>
    <t>qua-quine starch</t>
  </si>
  <si>
    <t>QUA-QUINE STARCH (QQS)</t>
  </si>
  <si>
    <t>pseudogene, putative multidrug resistance protein, similar to multidrug resistance protein 1 homolog GB:T06165 GI:7442649 from (Hordeum vulgare); blastp match of 54% identity and 0. P-value to GP|2292907|emb|CAA71179.1||Y10099 P-glycoprotein homologue {Hordeum vulgare subsp. vulgare}</t>
  </si>
  <si>
    <t>pseudogene, similar to aintegumenta-like protein, blastp match of 59% identity and 1.0e-09 P-value to GP|21304225|gb|AAL47210.1||AY062179 aintegumenta-like protein {Oryza sativa}</t>
  </si>
  <si>
    <t>P-loop containing nucleoside triphosphate hydrolases superfamily protein; FUNCTIONS IN: in 6 functions; FUNCTIONS IN: single-stranded DNA binding, DNA-dependent ATPase activity, DNA binding, ATP binding; INVOLVED IN: DNA repair, SOS response, DNA recombination, DNA metabolic process; LOCATED IN: cellular_component unknown; EXPRESSED IN: male gametophyte, pollen tube; EXPRESSED DURING: L mature pollen stage, M germinated pollen stage; CONTAINS InterPro DOMAIN/s: DNA recombination/repair protein RecA/RadB, ATP-binding domain (InterPro:IPR020588), ATPase, AAA+ type, core (InterPro:IPR003593), DNA recombination and repair protein RecA (InterPro:IPR013765), DNA recombination/repair protein RecA, monomer-monomer interface (InterPro:IPR020587); CONTAINS InterPro DOMAIN/s: DNA recombination/repair protein RecA/RadB, ATP-binding domain (InterPro:IPR020588), DNA recombination and repair protein RecA (InterPro:IPR013765); BEST Arabidopsis thaliana protein match is: recA DNA recombination family protein (TAIR:AT2G19490.1)</t>
  </si>
  <si>
    <t>AAA+ ATPase domain | DNA recombination and repair protein RecA | DNA recombination and repair protein RecA, monomer-monomer interface | DNA recombination and repair protein RecA-like, ATP-binding domain | P-loop containing nucleoside triphosphate hydrolase</t>
  </si>
  <si>
    <t>non-LTR retrotransposon family (LINE), has a 3.1e-13 P-value blast match to GB:AAB41224 ORF2 (LINE-element) (Rattus norvegicus)</t>
  </si>
  <si>
    <t>RNA-binding KH domain-containing protein; FUNCTIONS IN: RNA binding; EXPRESSED IN: 22 plant structures; EXPRESSED DURING: 13 growth stages; CONTAINS InterPro DOMAIN/s: K Homology (InterPro:IPR004087); BEST Arabidopsis thaliana protein match is: splicing factor-related (TAIR:AT5G51300.3)</t>
  </si>
  <si>
    <t>pseudogene, ATP synthase C subunit, blastp match of 86% identity and 9.3e-27 P-value to SP|P06286|ATPH_TOBAC ATP synthase C chain (EC 3.6.3.14) (Lipid-binding protein) (Subunit III). (Common tobacco) {Nicotiana tabacum}</t>
  </si>
  <si>
    <t>actin-related protein 6</t>
  </si>
  <si>
    <t>actin-related protein 6 (ARP6); CONTAINS InterPro DOMAIN/s: Actin/actin-like (InterPro:IPR004000); BEST Arabidopsis thaliana protein match is: actin 3 (TAIR:AT3G53750.1)</t>
  </si>
  <si>
    <t>Actin-related protein</t>
  </si>
  <si>
    <t>Transducin family protein / WD-40 repeat family protein; FUNCTIONS IN: nucleotide binding; INVOLVED IN: biological_process unknown; LOCATED IN: chloroplast; EXPRESSED IN: 22 plant structures; EXPRESSED IN: 23 plant structures; EXPRESSED DURING: 14 growth stages; CONTAINS InterPro DOMAIN/s: WD40 repeat-like-containing domain (InterPro:IPR011046), WD40/YVTN repeat-like-containing domain (InterPro:IPR015943); BEST Arabidopsis thaliana protein match is: Transducin family protein / WD-40 repeat family protein (TAIR:AT2G26610.1)</t>
  </si>
  <si>
    <t>Quinonprotein alcohol dehydrogenase-like superfamily | WD40 repeat | WD40-repeat-containing domain | WD40/YVTN repeat-like-containing domain</t>
  </si>
  <si>
    <t>18SrRNA</t>
  </si>
  <si>
    <t>gypsy-like retrotransposon family, has a 4.0e-162 P-value blast match to GB:AAD19359 polyprotein (gypsy_Ty3-element) (Sorghum bicolor)</t>
  </si>
  <si>
    <t>H(+)-ATPase 8</t>
  </si>
  <si>
    <t>H(+)-ATPase 8 (HA8); FUNCTIONS IN: ATPase activity; INVOLVED IN: cation transport, metabolic process, ATP biosynthetic process; LOCATED IN: plasma membrane, membrane; EXPRESSED IN: 23 plant structures; EXPRESSED DURING: 12 growth stages; CONTAINS InterPro DOMAIN/s: ATPase, P-type, ATPase-associated domain (InterPro:IPR008250), ATPase, P-type cation-transporter, N-terminal (InterPro:IPR004014), Haloacid dehalogenase-like hydrolase (InterPro:IPR005834), ATPase, P-type, H+ transporting proton pump (InterPro:IPR000695), ATPase, P-type, K/Mg/Cd/Cu/Zn/Na/Ca/Na/H-transporter (InterPro:IPR001757), ATPase, P-type, plasma-membrane proton-efflux (InterPro:IPR006534), ATPase, P-type phosphorylation site (InterPro:IPR018303); BEST Arabidopsis thaliana protein match is: H(+)-ATPase 6 (TAIR:AT2G07560.1)</t>
  </si>
  <si>
    <t>Cation-transporting P-type ATPase | Cation-transporting P-type ATPase, N-terminal | H+ transporting P-type ATPase, subfamily IIIA | HAD-like domain | P-type ATPase,  transmembrane domain | P-type ATPase, A  domain | P-type ATPase, cytoplasmic domain N | P-type ATPase, phosphorylation site</t>
  </si>
  <si>
    <t>transducin family protein / WD-40 repeat family protein; CONTAINS InterPro DOMAIN/s: WD40 repeat 2 (InterPro:IPR019782), WD40 repeat, conserved site (InterPro:IPR019775), WD40 repeat (InterPro:IPR001680), WD40 repeat-like-containing domain (InterPro:IPR011046), Protein of unknown function DUF3639 (InterPro:IPR022100), WD40-repeat-containing domain (InterPro:IPR017986), WD40/YVTN repeat-like-containing domain (InterPro:IPR015943), WD40 repeat, subgroup (InterPro:IPR019781); BEST Arabidopsis thaliana protein match is: Transducin/WD40 repeat-like superfamily protein (TAIR:AT5G23430.1)</t>
  </si>
  <si>
    <t>Protein of unknown function DUF3639 | WD40 repeat | WD40 repeat, conserved site | WD40-repeat-containing domain | WD40/YVTN repeat-like-containing domain</t>
  </si>
  <si>
    <t>Putative membrane lipoprotein; FUNCTIONS IN: molecular_function unknown; INVOLVED IN: biological_process unknown; LOCATED IN: endomembrane system; EXPRESSED IN: 22 plant structures; EXPRESSED DURING: 13 growth stages</t>
  </si>
  <si>
    <t>similar to Ulp1 protease family protein [Arabidopsis thaliana] (TAIR:AT1G35770.1); similar to Ulp1 protease family protein [Arabidopsis thaliana] (TAIR:AT4G08340.1); similar to Ulp1 protease family protein [Brassica oleracea] (GB:ABD64941.1); contains InterPro domain Peptidase C48, SUMO/Sentrin/Ubl1; (InterPro:IPR003653)</t>
  </si>
  <si>
    <t>Domain of unknown function DUF1985 | Peptidase C48, SUMO/Sentrin/Ubl1</t>
  </si>
  <si>
    <t>Mevalonate/galactokinase family protein</t>
  </si>
  <si>
    <t>Mevalonate/galactokinase family protein; FUNCTIONS IN: kinase activity, phosphotransferase activity, alcohol group as acceptor, galactokinase activity, ATP binding; INVOLVED IN: metabolic process, phosphorylation; LOCATED IN: cytoplasm; EXPRESSED IN: 6 plant structures; EXPRESSED DURING: 4 anthesis, petal differentiation and expansion stage; CONTAINS InterPro DOMAIN/s: GHMP kinase (InterPro:IPR006204), Mevalonate/galactokinase (InterPro:IPR006206), Galactokinase galactose-binding domain (InterPro:IPR019539), Ribosomal protein S5 domain 2-type fold (InterPro:IPR020568), Ribosomal protein S5 domain 2-type fold, subgroup (InterPro:IPR014721), Galactokinase, glycosyltransferase (InterPro:IPR012369), GHMP kinase, C-terminal (InterPro:IPR013750); BEST Arabidopsis thaliana protein match is: arabinose kinase (TAIR:AT4G16130.1)</t>
  </si>
  <si>
    <t>GHMP kinase N-terminal domain | GHMP kinase, C-terminal domain | Galactokinase galactose-binding domain | Galactokinase, glycosyltransferase | Mevalonate/galactokinase | Ribosomal protein S5 domain 2-type fold | Ribosomal protein S5 domain 2-type fold, subgroup</t>
  </si>
  <si>
    <t>Pectin lyase-like superfamily protein; FUNCTIONS IN: polygalacturonase activity; INVOLVED IN: carbohydrate metabolic process; LOCATED IN: endomembrane system; EXPRESSED IN: 18 plant structures; EXPRESSED DURING: 8 growth stages; CONTAINS InterPro DOMAIN/s: Pectin lyase fold/virulence factor (InterPro:IPR011050), Glycoside hydrolase, family 28 (InterPro:IPR000743), Pectin lyase fold (InterPro:IPR012334), Parallel beta-helix repeat (InterPro:IPR006626); BEST Arabidopsis thaliana protein match is: Pectin lyase-like superfamily protein (TAIR:AT1G19170.1)</t>
  </si>
  <si>
    <t>pseudogene, hypothetical protein, predicted proteins, Arabidopsis thaliana</t>
  </si>
  <si>
    <t>Plant invertase/pectin methylesterase inhibitor superfamily; FUNCTIONS IN: enzyme inhibitor activity, pectinesterase activity; INVOLVED IN: cell wall modification; LOCATED IN: plant-type cell wall; EXPRESSED IN: 21 plant structures; EXPRESSED DURING: 10 growth stages;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pectin methylesterase 44 (TAIR:AT4G33220.1)</t>
  </si>
  <si>
    <t>jasmonate-zim-domain protein 11</t>
  </si>
  <si>
    <t>jasmonate-zim-domain protein 11 (JAZ11); FUNCTIONS IN: protein binding; INVOLVED IN: biological_process unknown; LOCATED IN: cellular_component unknown; CONTAINS InterPro DOMAIN/s: Tify (InterPro:IPR010399), CCT domain-like (InterPro:IPR018467); BEST Arabidopsis thaliana protein match is: jasmonate-zim-domain protein 12 (TAIR:AT5G20900.1)</t>
  </si>
  <si>
    <t>Protein of unknown function (DUF1350)</t>
  </si>
  <si>
    <t>Protein of unknown function (DUF1350); FUNCTIONS IN: molecular_function unknown; INVOLVED IN: biological_process unknown; LOCATED IN: chloroplast; EXPRESSED IN: 22 plant structures; EXPRESSED DURING: 13 growth stages; CONTAINS InterPro DOMAIN/s: Protein of unknown function DUF1350 (InterPro:IPR010765); BEST Arabidopsis thaliana protein match is: Protein of unknown function (DUF1350) (TAIR:AT5G47860.1)</t>
  </si>
  <si>
    <t>Alpha/Beta hydrolase fold | Protein of unknown function DUF1350</t>
  </si>
  <si>
    <t>zinc knuckle (CCHC-type) family protein; FUNCTIONS IN: zinc ion binding, nucleic acid binding; EXPRESSED IN: 20 plant structures; EXPRESSED DURING: 10 growth stages; CONTAINS InterPro DOMAIN/s: Zinc finger, CCHC-type (InterPro:IPR001878), Zinc finger, CCHC retroviral-type (InterPro:IPR013084); BEST Arabidopsis thaliana protein match is: Zinc knuckle (CCHC-type) family protein (TAIR:AT3G43490.1)</t>
  </si>
  <si>
    <t>Spc97 / Spc98 family of spindle pole body (SBP) component</t>
  </si>
  <si>
    <t>Spc97 / Spc98 family of spindle pole body (SBP) component; FUNCTIONS IN: tubulin binding; INVOLVED IN: microtubule cytoskeleton organization; LOCATED IN: chloroplast, spindle pole, microtubule organizing center; EXPRESSED IN: 22 plant structures; EXPRESSED DURING: 13 growth stages; CONTAINS InterPro DOMAIN/s: Spc97/Spc98 (InterPro:IPR007259); BEST Arabidopsis thaliana protein match is: spindle pole body component 98 (TAIR:AT5G06680.1)</t>
  </si>
  <si>
    <t>Gamma-tubulin complex component protein</t>
  </si>
  <si>
    <t>Copper amine oxidase family protein</t>
  </si>
  <si>
    <t>Copper amine oxidase family protein; FUNCTIONS IN: primary amine oxidase activity, quinone binding, copper ion binding; INVOLVED IN: oxidation reduction, amine metabolic process; LOCATED IN: endomembrane system; EXPRESSED IN: 20 plant structures; EXPRESSED DURING: 13 growth stages; CONTAINS InterPro DOMAIN/s: Copper amine oxidase, N-terminal (InterPro:IPR016182), Copper amine oxidase, N2-terminal (InterPro:IPR015800), Copper amine oxidase, N2/N3-terminal (InterPro:IPR015801), Copper amine oxidase, N3-terminal (InterPro:IPR015802), Copper amine oxidase (InterPro:IPR000269), Copper amine oxidase, C-terminal (InterPro:IPR015798); BEST Arabidopsis thaliana protein match is: Copper amine oxidase family protein (TAIR:AT1G62810.1)</t>
  </si>
  <si>
    <t>Copper amine oxidase | Copper amine oxidase, C-terminal | Copper amine oxidase, N-terminal | Copper amine oxidase, N2-terminal | Copper amine oxidase, N2/N3-terminal | Copper amine oxidase, N3-terminal</t>
  </si>
  <si>
    <t>pseudogene, hypothetical protein, similar to putative non-LTR retroelement reverse transcriptase</t>
  </si>
  <si>
    <t>calmodulin 7</t>
  </si>
  <si>
    <t>calmodulin 7 (CAM7); FUNCTIONS IN: calcium ion binding; INVOLVED IN: detection of calcium ion, calcium-mediated signaling, regulation of photomorphogenesis; LOCATED IN: cellular_component unknown; EXPRESSED IN: 25 plant structures; EXPRESSED DURING: 15 growth stages; CONTAINS InterPro DOMAIN/s: EF-Hand 1, calcium-binding site (InterPro:IPR018247), EF-HAND 2 (InterPro:IPR018249), Calcium-binding EF-hand (InterPro:IPR002048), EF-hand-like domain (InterPro:IPR011992), EF-hand (InterPro:IPR018248); BEST Arabidopsis thaliana protein match is: calmodulin 5 (TAIR:AT2G27030.3)</t>
  </si>
  <si>
    <t>unknown protein; FUNCTIONS IN: molecular_function unknown; INVOLVED IN: biological_process unknown; LOCATED IN: vacuole; BEST Arabidopsis thaliana protein match is: unknown protein (TAIR:AT5G21940.1)</t>
  </si>
  <si>
    <t>Ribosomal protein S14p/S29e family protein</t>
  </si>
  <si>
    <t>Ribosomal protein S14p/S29e family protein; FUNCTIONS IN: structural constituent of ribosome; INVOLVED IN: translation; LOCATED IN: cytosolic small ribosomal subunit, ribosome; EXPRESSED IN: cultured cell; CONTAINS InterPro DOMAIN/s: Ribosomal protein S14 (InterPro:IPR001209); BEST Arabidopsis thaliana protein match is: Ribosomal protein S14p/S29e family protein (TAIR:AT4G33865.1)</t>
  </si>
  <si>
    <t>Ribosomal protein S14</t>
  </si>
  <si>
    <t>Ribosomal protein S14p/S29e family protein; FUNCTIONS IN: structural constituent of ribosome; INVOLVED IN: translation; LOCATED IN: cytosolic small ribosomal subunit, ribosome; EXPRESSED IN: male gametophyte, cultured cell, pollen tube; EXPRESSED DURING: L mature pollen stage, M germinated pollen stage; CONTAINS InterPro DOMAIN/s: Ribosomal protein S14 (InterPro:IPR001209); BEST Arabidopsis thaliana protein match is: Ribosomal protein S14p/S29e family protein (TAIR:AT4G33865.1)</t>
  </si>
  <si>
    <t>P-loop containing nucleoside triphosphate hydrolases superfamily protein; FUNCTIONS IN: microtubule motor activity, ATP binding; INVOLVED IN: microtubule-based movement; LOCATED IN: chloroplast; EXPRESSED IN: 20 plant structures; EXPRESSED DURING: 8 growth stages; CONTAINS InterPro DOMAIN/s: Kinesin, motor region, conserved site (InterPro:IPR019821), Kinesin, motor domain (InterPro:IPR001752); BEST Arabidopsis thaliana protein match is: phragmoplast orienting kinesin 2 (TAIR:AT3G19050.1)</t>
  </si>
  <si>
    <t>F-box and associated interaction domains-containing protein; CONTAINS InterPro DOMAIN/s: F-box domain, cyclin-like (InterPro:IPR001810), F-box domain, Skp2-like (InterPro:IPR022364), F-box associated domain, type 1 (InterPro:IPR006527), F-box associated interaction domain (InterPro:IPR017451); BEST Arabidopsis thaliana protein match is: F-box and associated interaction domains-containing protein (TAIR:AT2G07140.2)</t>
  </si>
  <si>
    <t>FAD/NAD(P)-binding oxidoreductase family protein; FUNCTIONS IN: electron carrier activity, oxidoreductase activity, FAD binding; INVOLVED IN: oxidation reduction; EXPRESSED IN: 25 plant structures; EXPRESSED DURING: 15 growth stages; CONTAINS InterPro DOMAIN/s: Pyridine nucleotide-disulphide oxidoreductase, class-II (InterPro:IPR000103), FAD-dependent pyridine nucleotide-disulphide oxidoreductase (InterPro:IPR013027), Pyridine nucleotide-disulphide oxidoreductase, NAD-binding region (InterPro:IPR001327); BEST Arabidopsis thaliana protein match is: FAD/NAD(P)-binding oxidoreductase family protein (TAIR:AT5G22140.1)</t>
  </si>
  <si>
    <t>FAD-dependent pyridine nucleotide-disulphide oxidoreductase | Pyridine nucleotide-disulphide oxidoreductase, FAD/NAD(P)-binding domain | Pyridine nucleotide-disulphide oxidoreductase, NAD-binding domain | Pyridine nucleotide-disulphide oxidoreductase, class-II</t>
  </si>
  <si>
    <t>copia-like retrotransposon family, has a 1.8e-150 P-value blast match to GB:CAA72989 open reading frame 1 (Ty1_Copia-element) (Brassica oleracea)</t>
  </si>
  <si>
    <t>nitrilase 1</t>
  </si>
  <si>
    <t>nitrilase 1 (NIT1); FUNCTIONS IN: indole-3-acetonitrile nitrilase activity, nitrilase activity, indole-3-acetonitrile nitrile hydratase activity; INVOLVED IN: indoleacetic acid biosynthetic process; LOCATED IN: apoplast, chloroplast, plasma membrane; EXPRESSED IN: guard cell, cultured cell, leaf; EXPRESSED IN: guard cell, leaf; EXPRESSED DURING: seedling growth; CONTAINS InterPro DOMAIN/s: Nitrilase/cyanide hydratase and apolipoprotein N-acyltransferase (InterPro:IPR003010), Nitrilase/cyanide hydratase, conserved site (InterPro:IPR000132); BEST Arabidopsis thaliana protein match is: nitrilase 2 (TAIR:AT3G44300.1)</t>
  </si>
  <si>
    <t>Carbon-nitrogen hydrolase | Nitrilase/cyanide hydratase, conserved site</t>
  </si>
  <si>
    <t>unknown protein; FUNCTIONS IN: molecular_function unknown; INVOLVED IN: biological_process unknown; LOCATED IN: mitochondrion; EXPRESSED IN: 20 plant structures; EXPRESSED DURING: 13 growth stages; BEST Arabidopsis thaliana protein match is: unknown protein (TAIR:AT5G41660.1)</t>
  </si>
  <si>
    <t>unknown protein; BEST Arabidopsis thaliana protein match is: unknown protein (TAIR:AT3G52740.1)</t>
  </si>
  <si>
    <t>recognition of peronospora parasitica 1 (RPP1); CONTAINS InterPro DOMAIN/s: NB-ARC (InterPro:IPR002182), Leucine-rich repeat (InterPro:IPR001611), Disease resistance protein (InterPro:IPR000767), Toll-Interleukin receptor (InterPro:IPR000157); BEST Arabidopsis thaliana protein match is: Disease resistance protein (TIR-NBS-LRR class) family (TAIR:AT3G44630.1)</t>
  </si>
  <si>
    <t>fatty acid reductase 4</t>
  </si>
  <si>
    <t>fatty acid reductase 4 (FAR4); CONTAINS InterPro DOMAIN/s: NAD(P)-binding domain (InterPro:IPR016040), Male sterility (InterPro:IPR004262), Male sterility, NAD-binding (InterPro:IPR013120); CONTAINS InterPro DOMAIN/s: NAD(P)-binding domain (InterPro:IPR016040), Male sterility, NAD-binding (InterPro:IPR013120); BEST Arabidopsis thaliana protein match is: fatty acid reductase 1 (TAIR:AT5G22500.1)</t>
  </si>
  <si>
    <t>Fatty acyl-CoA reductase | Male sterility, NAD-binding | NAD(P)-binding domain</t>
  </si>
  <si>
    <t>cyclophilin71</t>
  </si>
  <si>
    <t>cyclophilin71 (CYP71); CONTAINS InterPro DOMAIN/s: Cyclophilin-like (InterPro:IPR015891), Peptidyl-prolyl cis-trans isomerase, cyclophilin-type (InterPro:IPR002130), WD40-repeat-containing domain (InterPro:IPR017986), WD40/YVTN repeat-like-containing domain (InterPro:IPR015943), WD40 repeat (InterPro:IPR001680), WD40 repeat, subgroup (InterPro:IPR019781); BEST Arabidopsis thaliana protein match is: Cyclophilin-like peptidyl-prolyl cis-trans isomerase family protein (TAIR:AT2G36130.1)</t>
  </si>
  <si>
    <t>Cyclophilin-like domain | Cyclophilin-type peptidyl-prolyl cis-trans isomerase domain | WD40 repeat | WD40-repeat-containing domain | WD40/YVTN repeat-like-containing domain</t>
  </si>
  <si>
    <t>Disease resistance protein (TIR-NBS-LRR class) family; FUNCTIONS IN: transmembrane receptor activity, nucleoside-triphosphatase activity, nucleotide binding, ATP binding; INVOLVED IN: N-terminal protein myristoylation, defense response; INVOLVED IN: defense response; LOCATED IN: intrinsic to membrane; EXPRESSED IN: 22 plant structures; EXPRESSED DURING: 13 growth stages; CONTAINS InterPro DOMAIN/s: ATPase, AAA+ type, core (InterPro:IPR003593), NB-ARC (InterPro:IPR002182), Leucine-rich repeat (InterPro:IPR001611), Toll-Interleukin receptor (InterPro:IPR000157), Disease resistance protein (InterPro:IPR000767); BEST Arabidopsis thaliana protein match is: Disease resistance protein (TIR-NBS-LRR class) family (TAIR:AT3G44480.1)</t>
  </si>
  <si>
    <t>Disease resistance protein (TIR-NBS-LRR class) family; FUNCTIONS IN: transmembrane receptor activity, nucleoside-triphosphatase activity, nucleotide binding, ATP binding; INVOLVED IN: defense response to bacterium, N-terminal protein myristoylation, defense response; INVOLVED IN: defense response to bacterium, defense response; LOCATED IN: intrinsic to membrane; CONTAINS InterPro DOMAIN/s: ATPase, AAA+ type, core (InterPro:IPR003593), NB-ARC (InterPro:IPR002182), Leucine-rich repeat (InterPro:IPR001611), Disease resistance protein (InterPro:IPR000767), Toll-Interleukin receptor (InterPro:IPR000157); BEST Arabidopsis thaliana protein match is: Disease resistance protein (TIR-NBS-LRR class) family (TAIR:AT3G44480.1)</t>
  </si>
  <si>
    <t>unknown protein; BEST Arabidopsis thaliana protein match is: unknown protein (TAIR:AT2G14800.1)</t>
  </si>
  <si>
    <t>arogenate dehydratase 4</t>
  </si>
  <si>
    <t>arogenate dehydratase 4 (ADT4); CONTAINS InterPro DOMAIN/s: Prephenate dehydratase (InterPro:IPR001086), Prephenate dehydratase, conserved site (InterPro:IPR018528); BEST Arabidopsis thaliana protein match is: arogenate dehydratase 5 (TAIR:AT5G22630.1)</t>
  </si>
  <si>
    <t>ACT domain | Prephenate dehydratase | Prephenate dehydratase, conserved site</t>
  </si>
  <si>
    <t>histone deacetylase 3</t>
  </si>
  <si>
    <t>histone deacetylase 3 (HDA3); CONTAINS InterPro DOMAIN/s: Zinc finger, C2H2-type (InterPro:IPR007087), Nucleoplasmin (InterPro:IPR004301); FUNCTIONS IN: histone deacetylase activity, zinc ion binding, nucleic acid binding; BEST Arabidopsis thaliana protein match is: histone deacetylase 2B (TAIR:AT5G22650.1); INVOLVED IN: DNA mediated transformation, polarity specification of adaxial/abaxial axis; LOCATED IN: nucleolus; EXPRESSED IN: 21 plant structures; EXPRESSED DURING: 13 growth stages; CONTAINS InterPro DOMAIN/s: Zinc finger, C2H2-like (InterPro:IPR015880), Zinc finger, C2H2-type (InterPro:IPR007087)</t>
  </si>
  <si>
    <t>Phototropic-responsive NPH3 family protein</t>
  </si>
  <si>
    <t>Phototropic-responsive NPH3 family protein; FUNCTIONS IN: signal transducer activity; INVOLVED IN: response to light stimulus; LOCATED IN: cellular_component unknown; EXPRESSED IN: 8 plant structures; EXPRESSED DURING: LP.06 six leaves visible, LP.04 four leaves visible, 4 anthesis, 4 leaf senescence stage, petal differentiation and expansion stage; CONTAINS InterPro DOMAIN/s: NPH3 (InterPro:IPR004249), BTB/POZ (InterPro:IPR013069), BTB/POZ fold (InterPro:IPR011333), BTB/POZ-like (InterPro:IPR000210); BEST Arabidopsis thaliana protein match is: Phototropic-responsive NPH3 family protein (TAIR:AT1G30440.1)</t>
  </si>
  <si>
    <t>BTB/POZ | BTB/POZ fold | BTB/POZ-like | NPH3 domain</t>
  </si>
  <si>
    <t>farnesoic acid carboxyl-O-methyltransferase</t>
  </si>
  <si>
    <t>farnesoic acid carboxyl-O-methyltransferase (FAMT); FUNCTIONS IN: S-adenosylmethionine-dependent methyltransferase activity, farnesoic acid O-methyltransferase activity; INVOLVED IN: biological_process unknown; LOCATED IN: cellular_component unknown; EXPRESSED IN: leaf; EXPRESSED DURING: seedling growth; CONTAINS InterPro DOMAIN/s: SAM dependent carboxyl methyltransferase (InterPro:IPR005299); BEST Arabidopsis thaliana protein match is: S-adenosyl-L-methionine-dependent methyltransferases superfamily protein (TAIR:AT3G44870.1)</t>
  </si>
  <si>
    <t>Pheophorbide a oxygenase family protein with Rieske [2Fe-2S] domain</t>
  </si>
  <si>
    <t>ACCELERATED CELL DEATH 1 (ACD1); FUNCTIONS IN: iron-sulfur cluster binding, pheophorbide a oxygenase activity; INVOLVED IN: flower development, cell death, chlorophyll catabolic process, defense response to bacterium, incompatible interaction, fruit development; LOCATED IN: chloroplast, chloroplast inner membrane; EXPRESSED IN: 22 plant structures; EXPRESSED DURING: 13 growth stages; CONTAINS InterPro DOMAIN/s: Rieske [2Fe-2S] iron-sulphur domain (InterPro:IPR017941), Pheophorbide a oxygenase (InterPro:IPR013626); BEST Arabidopsis thaliana protein match is: ACD1-like (TAIR:AT4G25650.1)</t>
  </si>
  <si>
    <t>Pheophorbide a oxygenase | Rieske [2Fe-2S] iron-sulphur domain</t>
  </si>
  <si>
    <t>ribosomal protein L9</t>
  </si>
  <si>
    <t>ribosomal protein L9 (RPL9); FUNCTIONS IN: structural constituent of ribosome; INVOLVED IN: translation, ribosome biogenesis; LOCATED IN: ribosome, plastid large ribosomal subunit, chloroplast stroma, chloroplast; EXPRESSED IN: 22 plant structures; EXPRESSED DURING: 14 growth stages; CONTAINS InterPro DOMAIN/s: Ribosomal protein L9 (InterPro:IPR000244), Ribosomal protein L9, bacteria/chloroplast (InterPro:IPR020594), Ribosomal protein L9/RNase H1, N-terminal (InterPro:IPR009027), Ribosomal protein L9, N-terminal (InterPro:IPR020070), Ribosomal protein L9, C-terminal (InterPro:IPR020069)</t>
  </si>
  <si>
    <t>Ribosomal protein L9 | Ribosomal protein L9, C-terminal | Ribosomal protein L9, N-terminal | Ribosomal protein L9, bacteria/chloroplast | Ribosomal protein L9/RNase H1, N-terminal</t>
  </si>
  <si>
    <t>cation/H+ exchanger 4</t>
  </si>
  <si>
    <t>cation/H+ exchanger 4 (CHX4); FUNCTIONS IN: monovalent cation:hydrogen antiporter activity, sodium:hydrogen antiporter activity; INVOLVED IN: cation transport; LOCATED IN: integral to membrane; EXPRESSED IN: embryo, male gametophyte, leaf, pollen tube; EXPRESSED DURING: D bilateral stage; CONTAINS InterPro DOMAIN/s: Phospholipid/glycerol acyltransferase (InterPro:IPR002123), Cation/H+ exchanger (InterPro:IPR006153); BEST Arabidopsis thaliana protein match is: cation/H+ exchanger 3 (TAIR:AT5G22900.1)</t>
  </si>
  <si>
    <t>Cation/H+ exchanger | Phospholipid/glycerol acyltransferase</t>
  </si>
  <si>
    <t>serine carboxypeptidase-like 48</t>
  </si>
  <si>
    <t>serine carboxypeptidase-like 48 (scpl48); FUNCTIONS IN: serine-type carboxypeptidase activity; INVOLVED IN: proteolysis; LOCATED IN: endomembrane system; EXPRESSED IN: 24 plant structures; EXPRESSED DURING: 13 growth stages; CONTAINS InterPro DOMAIN/s: Peptidase S10, serine carboxypeptidase (InterPro:IPR001563), Peptidase S10, serine carboxypeptidase, active site (InterPro:IPR018202); BEST Arabidopsis thaliana protein match is: serine carboxypeptidase-like 47 (TAIR:AT5G22980.1)</t>
  </si>
  <si>
    <t>Ribosomal protein S10p/S20e family protein</t>
  </si>
  <si>
    <t>Ribosomal protein S10p/S20e family protein; FUNCTIONS IN: structural constituent of ribosome, RNA binding; INVOLVED IN: translation; LOCATED IN: cytosolic small ribosomal subunit, small ribosomal subunit; EXPRESSED IN: guard cell; CONTAINS InterPro DOMAIN/s: Ribosomal protein S10, conserved site (InterPro:IPR018268), Ribosomal protein S10, eukaryotic/archaeal (InterPro:IPR005729), Ribosomal protein S10 (InterPro:IPR001848); BEST Arabidopsis thaliana protein match is: Ribosomal protein S10p/S20e family protein (TAIR:AT5G62300.2)</t>
  </si>
  <si>
    <t>Ribosomal protein S10 | Ribosomal protein S10 domain | Ribosomal protein S10, conserved site | Ribosomal protein S10, eukaryotic/archaeal</t>
  </si>
  <si>
    <t>Protein of unknown function, DUF584; CONTAINS InterPro DOMAIN/s: Protein of unknown function DUF584 (InterPro:IPR007608); BEST Arabidopsis thaliana protein match is: Protein of unknown function, DUF584 (TAIR:AT5G60680.1)</t>
  </si>
  <si>
    <t>MILDEW RESISTANCE LOCUS O 3 (MLO3); FUNCTIONS IN: calmodulin binding; INVOLVED IN: cell death, defense response; LOCATED IN: integral to membrane, plasma membrane; EXPRESSED IN: 29 plant structures; EXPRESSED DURING: 14 growth stages; CONTAINS InterPro DOMAIN/s: Mlo-related protein (InterPro:IPR004326); BEST Arabidopsis thaliana protein match is: Seven transmembrane MLO family protein (TAIR:AT2G39200.1)</t>
  </si>
  <si>
    <t>Concanavalin A-like lectin protein kinase family protein; FUNCTIONS IN: kinase activity; INVOLVED IN: protein amino acid phosphorylation; LOCATED IN: endomembrane system; EXPRESSED IN: 7 plant structures; EXPRESSED DURING: petal differentiation and expansion stage, LP.12 twelve leaves visible; CONTAINS InterPro DOMAIN/s: Legume lectin, beta chain (InterPro:IPR001220), Protein kinase, ATP binding site (InterPro:IPR017441), Serine/threonine-protein kinase domain (InterPro:IPR002290), Serine/threonine-protein kinase-like domain (InterPro:IPR017442), Concanavalin A-like lectin/glucanase, subgroup (InterPro:IPR013320), Serine/threonine-protein kinase, active site (InterPro:IPR008271), Protein kinase-like domain (InterPro:IPR011009), Protein kinase, catalytic domain (InterPro:IPR000719), Tyrosine-protein kinase, catalytic domain (InterPro:IPR020635), Concanavalin A-like lectin/glucanase (InterPro:IPR008985); BEST Arabidopsis thaliana protein match is: Concanavalin A-like lectin protein kinase family protein (TAIR:AT5G60300.2)</t>
  </si>
  <si>
    <t>Concanavalin A-like lectin protein kinase family protein; FUNCTIONS IN: carbohydrate binding, kinase activity; INVOLVED IN: protein amino acid phosphorylation; LOCATED IN: endomembrane system; EXPRESSED IN: 7 plant structures; EXPRESSED DURING: 4 anthesis, petal differentiation and expansion stage, E expanded cotyledon stage, D bilateral stage;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BEST Arabidopsis thaliana protein match is: Concanavalin A-like lectin protein kinase family protein (TAIR:AT5G60320.1)</t>
  </si>
  <si>
    <t>Major facilitator superfamily protein; FUNCTIONS IN: transporter activity; INVOLVED IN: oligopeptide transport; LOCATED IN: membrane; CONTAINS InterPro DOMAIN/s: Oligopeptide transporter (InterPro:IPR000109), Major facilitator superfamily, general substrate transporter (InterPro:IPR016196); BEST Arabidopsis thaliana protein match is: nitrate excretion transporter1 (TAIR:AT3G45650.1)</t>
  </si>
  <si>
    <t>Major facilitator superfamily protein; FUNCTIONS IN: transporter activity; INVOLVED IN: oligopeptide transport, response to nematode; LOCATED IN: membrane; EXPRESSED IN: 12 plant structures; EXPRESSED DURING: 4 anthesis, C globular stage, petal differentiation and expansion stage; CONTAINS InterPro DOMAIN/s: PTR2 family proton/oligopeptide symporter, conserved site (InterPro:IPR018456), Oligopeptide transporter (InterPro:IPR000109), Major facilitator superfamily, general substrate transporter (InterPro:IPR016196); BEST Arabidopsis thaliana protein match is: Major facilitator superfamily protein (TAIR:AT3G45710.1)</t>
  </si>
  <si>
    <t>hydrolase family protein / HAD-superfamily protein</t>
  </si>
  <si>
    <t>hydrolase family protein / HAD-superfamily protein; FUNCTIONS IN: copper ion binding, zinc ion binding; INVOLVED IN: metabolic process; LOCATED IN: mitochondrion; EXPRESSED IN: 22 plant structures; EXPRESSED DURING: 13 growth stages; CONTAINS InterPro DOMAIN/s: HAD-superfamily hydrolase, subfamily IIA, CECR5 (InterPro:IPR006353), HAD-superfamily hydrolase, subfamily IIA (InterPro:IPR006357)</t>
  </si>
  <si>
    <t>HAD-like domain | HAD-superfamily hydrolase, subfamily IIA | HAD-superfamily hydrolase, subfamily IIA, CECR5</t>
  </si>
  <si>
    <t>P-loop containing nucleoside triphosphate hydrolases superfamily protein; FUNCTIONS IN: microtubule motor activity, ATP binding; INVOLVED IN: microtubule-based movement; EXPRESSED IN: 23 plant structures; LOCATED IN: plasma membrane; EXPRESSED DURING: 13 growth stages; CONTAINS InterPro DOMAIN/s: Kinesin, motor region, conserved site (InterPro:IPR019821), Kinesin, motor domain (InterPro:IPR001752); BEST Arabidopsis thaliana protein match is: P-loop containing nucleoside triphosphate hydrolases superfamily protein (TAIR:AT2G28620.1)</t>
  </si>
  <si>
    <t>ROOT UVB SENSITIVE 1 (RUS1); INVOLVED IN: response to UV-B, developmental process; LOCATED IN: mitochondrion, plastid; EXPRESSED IN: lateral root, root apical meristem, callus, elongation zone, embryonic root; CONTAINS InterPro DOMAIN/s: Protein of unknown function DUF647 (InterPro:IPR006968); BEST Arabidopsis thaliana protein match is: Protein of unknown function, DUF647 (TAIR:AT1G13770.1)</t>
  </si>
  <si>
    <t>Histone superfamily protein; FUNCTIONS IN: DNA binding; INVOLVED IN: nucleosome assembly; LOCATED IN: nucleus, nucleosome; CONTAINS InterPro DOMAIN/s: Histone H4, conserved site (InterPro:IPR019809), Histone-fold (InterPro:IPR009072), Histone H4 (InterPro:IPR001951), Histone core (InterPro:IPR007125); BEST Arabidopsis thaliana protein match is: Histone superfamily protein (TAIR:AT5G59690.1)</t>
  </si>
  <si>
    <t>Ribosomal protein S5 domain 2-like superfamily protein; FUNCTIONS IN: 3'-5'-exoribonuclease activity, RNA binding; INVOLVED IN: RNA processing; LOCATED IN: cellular_component unknown; EXPRESSED IN: 20 plant structures; EXPRESSED DURING: 13 growth stages; CONTAINS InterPro DOMAIN/s: Exoribonuclease, phosphorolytic domain 1 (InterPro:IPR001247), Ribosomal protein S5 domain 2-type fold (InterPro:IPR020568); BEST Arabidopsis thaliana protein match is: unknown protein (TAIR:AT2G07110.1)</t>
  </si>
  <si>
    <t>Histone superfamily protein; FUNCTIONS IN: DNA binding; INVOLVED IN: chromosome organization, nucleosome assembly; LOCATED IN: nucleus, nucleosome; CONTAINS InterPro DOMAIN/s: Histone H4, conserved site (InterPro:IPR019809), Histone-fold (InterPro:IPR009072), Histone core (InterPro:IPR007125), Histone H4 (InterPro:IPR001951); BEST Arabidopsis thaliana protein match is: Histone superfamily protein (TAIR:AT5G59690.1)</t>
  </si>
  <si>
    <t>TIM9; CONTAINS InterPro DOMAIN/s: Mitochondrial inner membrane translocase complex, Tim8/9/10/13-zinc finger-like (InterPro:IPR004217)</t>
  </si>
  <si>
    <t>GRAS family transcription factor; CONTAINS InterPro DOMAIN/s: Transcription factor GRAS (InterPro:IPR005202), Peptide methionine sulphoxide reductase MsrA (InterPro:IPR002569); FUNCTIONS IN: sequence-specific DNA binding transcription factor activity; BEST Arabidopsis thaliana protein match is: GRAS family transcription factor (TAIR:AT5G59450.1); INVOLVED IN: response to chitin, regulation of transcription; LOCATED IN: cellular_component unknown; EXPRESSED IN: 22 plant structures; EXPRESSED DURING: 13 growth stages; CONTAINS InterPro DOMAIN/s: Transcription factor GRAS (InterPro:IPR005202)</t>
  </si>
  <si>
    <t>PHYTOCLOCK 1 (PCL1); CONTAINS InterPro DOMAIN/s: Homeodomain-like (InterPro:IPR009057), Myb, DNA-binding (InterPro:IPR014778), Myb-like DNA-binding domain, SHAQKYF class (InterPro:IPR006447), HTH transcriptional regulator, Myb-type, DNA-binding (InterPro:IPR017930), Homeodomain-related (InterPro:IPR012287); CONTAINS InterPro DOMAIN/s: Myb, DNA-binding (InterPro:IPR014778), Homeodomain-like (InterPro:IPR009057), Homeodomain-related (InterPro:IPR012287), Myb-like DNA-binding domain, SHAQKYF class (InterPro:IPR006447), HTH transcriptional regulator, Myb-type, DNA-binding (InterPro:IPR017930); BEST Arabidopsis thaliana protein match is: Homeodomain-like superfamily protein (TAIR:AT5G59570.1)</t>
  </si>
  <si>
    <t>translocon at the outer envelope membrane of chloroplasts 75-III</t>
  </si>
  <si>
    <t>translocon at the outer envelope membrane of chloroplasts 75-III (TOC75-III); FUNCTIONS IN: P-P-bond-hydrolysis-driven protein transmembrane transporter activity; INVOLVED IN: protein targeting to chloroplast, chloroplast organization, embryonic morphogenesis; LOCATED IN: in 6 components; EXPRESSED IN: 26 plant structures; EXPRESSED DURING: 16 growth stages; CONTAINS InterPro DOMAIN/s: Bacterial surface antigen (D15) (InterPro:IPR000184), Chloroplast envelope protein translocase, IAP75 (InterPro:IPR005689), Surface antigen variable number (InterPro:IPR010827); BEST Arabidopsis thaliana protein match is: Outer membrane OMP85 family protein (TAIR:AT4G09080.1)</t>
  </si>
  <si>
    <t>Bacterial surface antigen (D15) | Chloroplast envelope protein translocase, IAP75 | Surface antigen variable number</t>
  </si>
  <si>
    <t>Pentatricopeptide repeat (PPR) superfamily protein; FUNCTIONS IN: zinc ion binding; INVOLVED IN: biological_process unknown; LOCATED IN: chloroplast; CONTAINS InterPro DOMAIN/s: Pentatricopeptide repeat (InterPro:IPR002885); BEST Arabidopsis thaliana protein match is: Pentatricopeptide repeat (PPR) superfamily protein (TAIR:AT1G62350.1)</t>
  </si>
  <si>
    <t>DUTP-PYROPHOSPHATASE-LIKE 1</t>
  </si>
  <si>
    <t>DUTP-PYROPHOSPHATASE-LIKE 1 (DUT1); FUNCTIONS IN: hydrolase activity, dUTP diphosphatase activity; INVOLVED IN: DNA repair, 2'-deoxyribonucleotide metabolic process; LOCATED IN: cellular_component unknown; EXPRESSED IN: 22 plant structures; EXPRESSED DURING: 13 growth stages; CONTAINS InterPro DOMAIN/s: DeoxyUTP pyrophosphatase domain, subfamily 1, (InterPro:IPR008181), DeoxyUTP pyrophosphatase domain (InterPro:IPR008180)</t>
  </si>
  <si>
    <t>Mitochondrial transcription termination factor family protein; CONTAINS InterPro DOMAIN/s: Mitochodrial transcription termination factor-related (InterPro:IPR003690); BEST Arabidopsis thaliana protein match is: Mitochondrial transcription termination factor family protein (TAIR:AT1G61960.1)</t>
  </si>
  <si>
    <t>F-box and associated interaction domains-containing protein; CONTAINS InterPro DOMAIN/s: F-box domain, cyclin-like (InterPro:IPR001810), F-box domain, Skp2-like (InterPro:IPR022364), F-box associated domain, type 3 (InterPro:IPR013187), F-box associated interaction domain (InterPro:IPR017451); BEST Arabidopsis thaliana protein match is: F-box and associated interaction domains-containing protein (TAIR:AT3G47020.1)</t>
  </si>
  <si>
    <t>F-box associated domain, type 3 | F-box associated interaction domain | F-box domain</t>
  </si>
  <si>
    <t>Glycosyl hydrolase family protein; FUNCTIONS IN: hydrolase activity, hydrolyzing O-glycosyl compounds; INVOLVED IN: carbohydrate metabolic process; LOCATED IN: cellular_component unknown; EXPRESSED IN: sperm cell, root; CONTAINS InterPro DOMAIN/s: Glycoside hydrolase, family 3, C-terminal (InterPro:IPR002772), Glycoside hydrolase, family 3, N-terminal (InterPro:IPR001764), Glycoside hydrolase, catalytic core (InterPro:IPR017853), Glycoside hydrolase, family 3, active site (InterPro:IPR019800); CONTAINS InterPro DOMAIN/s: Glycoside hydrolase, family 3, N-terminal (InterPro:IPR001764), Glycoside hydrolase, family 3, C-terminal (InterPro:IPR002772), Glycoside hydrolase, catalytic core (InterPro:IPR017853), Glycoside hydrolase, family 3, active site (InterPro:IPR019800); BEST Arabidopsis thaliana protein match is: Glycosyl hydrolase family protein (TAIR:AT3G47000.1)</t>
  </si>
  <si>
    <t>Glycoside hydrolase family 3 | Glycoside hydrolase family 3 C-terminal domain | Glycoside hydrolase, family 3, N-terminal | Glycoside hydrolase, family 3, active site | Glycoside hydrolase, superfamily</t>
  </si>
  <si>
    <t>LOCATED IN: thylakoid, chloroplast thylakoid membrane, chloroplast, chloroplast envelope; EXPRESSED IN: 22 plant structures; EXPRESSED DURING: 13 growth stages; CONTAINS InterPro DOMAIN/s: Thylakoid soluble phosphoprotein TSP9 (InterPro:IPR021584)</t>
  </si>
  <si>
    <t>Thylakoid soluble phosphoprotein TSP9</t>
  </si>
  <si>
    <t>Leucine-rich repeat protein kinase family protein; FUNCTIONS IN: protein serine/threonine kinase activity, kinase activity, ATP binding; INVOLVED IN: transmembrane receptor protein tyrosine kinase signaling pathway, protein amino acid phosphorylation; LOCATED IN: chloroplast;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(TAIR:AT3G47580.1)</t>
  </si>
  <si>
    <t>Leucine-rich repeat protein kinase family protein; FUNCTIONS IN: protein serine/threonine kinase activity, kinase activity, ATP binding; INVOLVED IN: transmembrane receptor protein tyrosine kinase signaling pathway, protein amino acid phosphorylation; LOCATED IN: endomembrane system;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EF-TU receptor (TAIR:AT5G20480.1)</t>
  </si>
  <si>
    <t>phosphatidylinositol-speciwc phospholipase C9</t>
  </si>
  <si>
    <t>phosphatidylinositol-speciwc phospholipase C9 (PLC9); FUNCTIONS IN: phosphoinositide phospholipase C activity, phospholipase C activity, phosphoric diester hydrolase activity; INVOLVED IN: signal transduction, intracellular signaling pathway, lipid metabolic process; EXPRESSED IN: male gametophyte, pollen tube; EXPRESSED DURING: L mature pollen stage, M germinated pollen stage; CONTAINS InterPro DOMAIN/s: Phospholipase C, phosphatidylinositol-specific , X domain (InterPro:IPR000909), PLC-like phosphodiesterase, TIM beta/alpha-barrel domain (InterPro:IPR017946), C2 membrane targeting protein (InterPro:IPR018029), C2 calcium/lipid-binding domain, CaLB (InterPro:IPR008973), Phospholipase C, phosphoinositol-specific (InterPro:IPR001192), C2 calcium-dependent membrane targeting (InterPro:IPR000008), Phospholipase C, phosphatidylinositol-specific, Y domain (InterPro:IPR001711); BEST Arabidopsis thaliana protein match is: phosphatidylinositol-speciwc phospholipase C8 (TAIR:AT3G47290.1)</t>
  </si>
  <si>
    <t>C2 domain | PLC-like phosphodiesterase, TIM beta/alpha-barrel domain | Phosphoinositide phospholipase C family | Phospholipase C, phosphatidylinositol-specific , X domain | Phospholipase C, phosphatidylinositol-specific, Y domain</t>
  </si>
  <si>
    <t>SELT-like protein precursor</t>
  </si>
  <si>
    <t>SELT-like protein precursor (SELT); FUNCTIONS IN: selenium binding; INVOLVED IN: cell redox homeostasis; CONTAINS InterPro DOMAIN/s: Selenoprotein T (InterPro:IPR019389), Selenoprotein, Rdx type (InterPro:IPR011893); BEST Arabidopsis thaliana protein match is: Selenoprotein, Rdx type (TAIR:AT5G58640.1)</t>
  </si>
  <si>
    <t>Selenoprotein T | Selenoprotein, Rdx type | Thioredoxin-like fold</t>
  </si>
  <si>
    <t>glutamine-dependent asparagine synthase 1</t>
  </si>
  <si>
    <t>glutamine-dependent asparagine synthase 1 (ASN1); CONTAINS InterPro DOMAIN/s: Rossmann-like alpha/beta/alpha sandwich fold (InterPro:IPR014729), Asparagine synthase (InterPro:IPR001962), Asparagine synthase, glutamine-hydrolyzing (InterPro:IPR006426), Glutamine amidotransferase, type II (InterPro:IPR017932); BEST Arabidopsis thaliana protein match is: asparagine synthetase 2 (TAIR:AT5G65010.1); BEST Arabidopsis thaliana protein match is: asparagine synthetase 2 (TAIR:AT5G65010.2); BEST Arabidopsis thaliana protein match is: asparagine synthetase 3 (TAIR:AT5G10240.1)</t>
  </si>
  <si>
    <t>Asparagine synthase | Asparagine synthase, glutamine-hydrolyzing | Class II glutamine amidotransferase domain | Glutamine amidotransferase type 2 domain | Nucleophile aminohydrolases, N-terminal | Rossmann-like alpha/beta/alpha sandwich fold</t>
  </si>
  <si>
    <t>hydroxysteroid dehydrogenase 3</t>
  </si>
  <si>
    <t>hydroxysteroid dehydrogenase 3 (HSD3); FUNCTIONS IN: oxidoreductase activity, binding, catalytic activity; INVOLVED IN: oxidation reduction, metabolic process; LOCATED IN: endomembrane system; CONTAINS InterPro DOMAIN/s: Short-chain dehydrogenase/reductase, conserved site (InterPro:IPR020904), NAD(P)-binding domain (InterPro:IPR016040), Glucose/ribitol dehydrogenase (InterPro:IPR002347), Short-chain dehydrogenase/reductase SDR (InterPro:IPR002198); BEST Arabidopsis thaliana protein match is: hydroxysteroid dehydrogenase 2 (TAIR:AT3G47350.1)</t>
  </si>
  <si>
    <t>Ribosomal protein S10p/S20e family protein; FUNCTIONS IN: structural constituent of ribosome, RNA binding; INVOLVED IN: translation; LOCATED IN: in 6 components; EXPRESSED IN: 23 plant structures; EXPRESSED DURING: 13 growth stages; CONTAINS InterPro DOMAIN/s: Ribosomal protein S10, conserved site (InterPro:IPR018268), Ribosomal protein S10, eukaryotic/archaeal (InterPro:IPR005729), Ribosomal protein S10 (InterPro:IPR001848); BEST Arabidopsis thaliana protein match is: Ribosomal protein S10p/S20e family protein (TAIR:AT5G62300.2)</t>
  </si>
  <si>
    <t>phosphate starvation-induced gene 3</t>
  </si>
  <si>
    <t>phosphate starvation-induced gene 3 (PS3); FUNCTIONS IN: sugar:hydrogen symporter activity; INVOLVED IN: carbohydrate transport, transmembrane transport; EXPRESSED IN: 22 plant structures; EXPRESSED DURING: 13 growth stages; CONTAINS InterPro DOMAIN/s: Major facilitator superfamily (InterPro:IPR020846), Major facilitator superfamily MFS-1 (InterPro:IPR011701), Major facilitator superfamily, general substrate transporter (InterPro:IPR016196); BEST Arabidopsis thaliana protein match is: Major facilitator superfamily protein (TAIR:AT1G30560.1)</t>
  </si>
  <si>
    <t>Major facilitator superfamily | Major facilitator superfamily domain | Major facilitator superfamily domain, general substrate transporter | Sugar phosphate transporter</t>
  </si>
  <si>
    <t>peroxin 11B</t>
  </si>
  <si>
    <t>peroxin 11B (PEX11B); CONTAINS InterPro DOMAIN/s: Peroxisomal biogenesis factor 11 (InterPro:IPR008733); BEST Arabidopsis thaliana protein match is: peroxin 11A (TAIR:AT1G47750.1)</t>
  </si>
  <si>
    <t>NO ASSOCIATED 1 (NOA1); FUNCTIONS IN: GTPase activity; INVOLVED IN: in 8 processes; LOCATED IN: mitochondrion, chloroplast; EXPRESSED IN: 21 plant structures; EXPRESSED DURING: 13 growth stages; BEST Arabidopsis thaliana protein match is: P-loop containing nucleoside triphosphate hydrolases superfamily protein (TAIR:AT3G57180.1)</t>
  </si>
  <si>
    <t>ATSMC2; FUNCTIONS IN: transporter activity; INVOLVED IN: chromosome organization; LOCATED IN: chromosome; EXPRESSED IN: 19 plant structures; EXPRESSED DURING: 10 growth stages; CONTAINS InterPro DOMAIN/s: SMCs flexible hinge (InterPro:IPR010935), RecF/RecN/SMC protein, N-terminal (InterPro:IPR003395); BEST Arabidopsis thaliana protein match is: structural maintenance of chromosomes 2 (TAIR:AT5G62410.1)</t>
  </si>
  <si>
    <t>P-loop containing nucleoside triphosphate hydrolase | RecF/RecN/SMC, N-terminal | SMCs flexible hinge | Structural maintenance of chromosomes Smc2 | Structural maintenance of chromosomes protein</t>
  </si>
  <si>
    <t>Chitinase family protein; FUNCTIONS IN: chitinase activity; INVOLVED IN: carbohydrate metabolic process, cell wall macromolecule catabolic process; INVOLVED IN: cell wall macromolecule catabolic process; LOCATED IN: endomembrane system; EXPRESSED IN: 22 plant structures; EXPRESSED DURING: 13 growth stages; CONTAINS InterPro DOMAIN/s: Glycoside hydrolase, family 19 (InterPro:IPR016283), Glycoside hydrolase, family 19, catalytic (InterPro:IPR000726); CONTAINS InterPro DOMAIN/s: Glycoside hydrolase, family 19, catalytic (InterPro:IPR000726); BEST Arabidopsis thaliana protein match is: Chitinase family protein (TAIR:AT2G43590.1)</t>
  </si>
  <si>
    <t>Glycoside hydrolase, family 19 | Glycoside hydrolase, family 19, catalytic | Lysozyme-like domain</t>
  </si>
  <si>
    <t>Leucine-rich repeat protein kinase family protein; FUNCTIONS IN: protein serine/threonine kinase activity, kinase activity, ATP binding; INVOLVED IN: transmembrane receptor protein tyrosine kinase signaling pathway, protein amino acid phosphorylation; LOCATED IN: plasma membrane; EXPRESSED IN: 13 plant structures; EXPRESSED DURING: 8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(TAIR:AT3G47580.1)</t>
  </si>
  <si>
    <t>Leucine-rich repeat protein kinase family protein; FUNCTIONS IN: protein serine/threonine kinase activity, kinase activity, ATP binding; INVOLVED IN: transmembrane receptor protein tyrosine kinase signaling pathway, protein amino acid phosphorylation; LOCATED IN: endomembrane system;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(TAIR:AT3G47090.1)</t>
  </si>
  <si>
    <t>transcription regulators;zinc ion binding</t>
  </si>
  <si>
    <t>transcription regulators;zinc ion binding; FUNCTIONS IN: transcription regulator activity, zinc ion binding; INVOLVED IN: regulation of transcription; LOCATED IN: nucleus; EXPRESSED IN: 23 plant structures; EXPRESSED DURING: 14 growth stages; CONTAINS InterPro DOMAIN/s: Zinc finger, C2HC5-type (InterPro:IPR009349)</t>
  </si>
  <si>
    <t>Zinc finger, C2HC5-type</t>
  </si>
  <si>
    <t>TEOSINTE BRANCHED, cycloidea and PCF (TCP) 14</t>
  </si>
  <si>
    <t>TEOSINTE BRANCHED, cycloidea and PCF (TCP) 14 (TCP14); CONTAINS InterPro DOMAIN/s: Transcription factor, TCP (InterPro:IPR005333), Transcription factor TCP subgroup (InterPro:IPR017887); BEST Arabidopsis thaliana protein match is: TCP family transcription factor  (TAIR:AT1G58100.1)</t>
  </si>
  <si>
    <t>Transcription factor TCP subgroup | Transcription factor, TCP</t>
  </si>
  <si>
    <t>DnaJ/Hsp40 cysteine-rich domain superfamily protein</t>
  </si>
  <si>
    <t>DnaJ/Hsp40 cysteine-rich domain superfamily protein; FUNCTIONS IN: unfolded protein binding, heat shock protein binding; INVOLVED IN: protein folding; LOCATED IN: chloroplast; EXPRESSED IN: 23 plant structures; EXPRESSED DURING: 13 growth stages; CONTAINS InterPro DOMAIN/s: Heat shock protein DnaJ, cysteine-rich domain (InterPro:IPR001305)</t>
  </si>
  <si>
    <t>Heat shock protein DnaJ, cysteine-rich domain</t>
  </si>
  <si>
    <t>DNA binding; BEST Arabidopsis thaliana protein match is: glutathione S-transferase THETA 3 (TAIR:AT5G41220.1)</t>
  </si>
  <si>
    <t>ATP binding cassette subfamily A4</t>
  </si>
  <si>
    <t>ATP binding cassette subfamily A4 (ABCA4); FUNCTIONS IN: ATPase activity, coupled to transmembrane movement of substances, transporter activity; EXPRESSED IN: cultured cell; CONTAINS InterPro DOMAIN/s: ATPase, AAA+ type, core (InterPro:IPR003593), ABC transporter-like (InterPro:IPR003439), ABC transporter, conserved site (InterPro:IPR017871); BEST Arabidopsis thaliana protein match is: ABC2 homolog 4 (TAIR:AT3G47760.1)</t>
  </si>
  <si>
    <t>Galactose mutarotase-like superfamily protein; FUNCTIONS IN: aldose 1-epimerase activity; INVOLVED IN: galactose metabolic process, hexose metabolic process, carbohydrate metabolic process; LOCATED IN: endomembrane system; EXPRESSED IN: 23 plant structures; EXPRESSED DURING: 14 growth stages; CONTAINS InterPro DOMAIN/s: Glycoside hydrolase-type carbohydrate-binding (InterPro:IPR011013), Aldose 1-epimerase (InterPro:IPR008183), Aldose 1-epimerase, subgroup (InterPro:IPR015443), Glycoside hydrolase-type carbohydrate-binding, subgroup (InterPro:IPR014718); BEST Arabidopsis thaliana protein match is: Galactose mutarotase-like superfamily protein (TAIR:AT5G15140.1)</t>
  </si>
  <si>
    <t>Aldose 1-/Glucose-6-phosphate 1-epimerase | Aldose 1-epimerase | Galactose mutarotase-like domain | Glycoside hydrolase-type carbohydrate-binding, subgroup</t>
  </si>
  <si>
    <t>Tetratricopeptide repeat (TPR)-like superfamily protein; FUNCTIONS IN: binding; INVOLVED IN: biological_process unknown; EXPRESSED IN: sperm cell; CONTAINS InterPro DOMAIN/s: Pentatricopeptide repeat (InterPro:IPR002885), Tetratricopeptide-like helical (InterPro:IPR011990); BEST Arabidopsis thaliana protein match is: Tetratricopeptide repeat (TPR)-like superfamily protein (TAIR:AT3G53360.1)</t>
  </si>
  <si>
    <t>L-galactono-1,4-lactone dehydrogenase</t>
  </si>
  <si>
    <t>L-galactono-1,4-lactone dehydrogenase (GLDH); CONTAINS InterPro DOMAIN/s: D-arabinono-1,4-lactone oxidase (InterPro:IPR007173), FAD-binding, type 2 (InterPro:IPR016166), Galactonolactone dehydrogenase (InterPro:IPR010029), Actin-binding FH2 (InterPro:IPR015425), FAD linked oxidase, N-terminal (InterPro:IPR006094); FUNCTIONS IN: galactonolactone dehydrogenase activity, L-gulono-1,4-lactone dehydrogenase activity; BEST Arabidopsis thaliana protein match is: D-arabinono-1,4-lactone oxidase family protein (TAIR:AT5G56490.1); INVOLVED IN: L-ascorbic acid biosynthetic process; LOCATED IN: mitochondrion, plastid; EXPRESSED IN: 23 plant structures; EXPRESSED DURING: 13 growth stages</t>
  </si>
  <si>
    <t>CO dehydrogenase flavoprotein-like, FAD-binding, subdomain 2 | D-arabinono-1,4-lactone oxidase | FAD linked oxidase, N-terminal | FAD-binding, type 2 | FAD-binding, type 2, subdomain 1 | Galactonolactone dehydrogenase</t>
  </si>
  <si>
    <t>Major facilitator superfamily protein; FUNCTIONS IN: transporter activity; INVOLVED IN: oligopeptide transport; LOCATED IN: plasma membrane, membrane; EXPRESSED IN: 24 plant structures; EXPRESSED DURING: 13 growth stages; CONTAINS InterPro DOMAIN/s: Oligopeptide transporter (InterPro:IPR000109), Major facilitator superfamily, general substrate transporter (InterPro:IPR016196); BEST Arabidopsis thaliana protein match is: Major facilitator superfamily protein (TAIR:AT5G62680.1)</t>
  </si>
  <si>
    <t>SUGAR-INSENSITIVE 3</t>
  </si>
  <si>
    <t>SUGAR-INSENSITIVE 3 (SIS3); FUNCTIONS IN: ubiquitin-protein ligase activity, zinc ion binding; INVOLVED IN: sugar mediated signaling pathway; LOCATED IN: endomembrane system; EXPRESSED IN: 23 plant structures; EXPRESSED DURING: 13 growth stages; CONTAINS InterPro DOMAIN/s: Zinc finger, RING-type (InterPro:IPR001841), Zinc finger, C3HC4 RING-type (InterPro:IPR018957); BEST Arabidopsis thaliana protein match is: RING/U-box superfamily protein (TAIR:AT5G66070.1)</t>
  </si>
  <si>
    <t>B12D protein</t>
  </si>
  <si>
    <t>B12D protein; CONTAINS InterPro DOMAIN/s: B12D (InterPro:IPR010530); BEST Arabidopsis thaliana protein match is: B12D protein (TAIR:AT3G29970.1)</t>
  </si>
  <si>
    <t>NADH-ubiquinone reductase complex 1 MLRQ subunit</t>
  </si>
  <si>
    <t>DP-E2F-like 1</t>
  </si>
  <si>
    <t>DP-E2F-like 1 (DEL1); CONTAINS InterPro DOMAIN/s: Winged helix-turn-helix transcription repressor DNA-binding (InterPro:IPR011991), Transcription factor E2F/dimerisation partner (TDP) (InterPro:IPR003316), E2F Family (InterPro:IPR015633); BEST Arabidopsis thaliana protein match is: DP-E2F-like protein 3 (TAIR:AT3G01330.1)</t>
  </si>
  <si>
    <t>Pentatricopeptide repeat (PPR) superfamily protein; INVOLVED IN: biological_process unknown; LOCATED IN: chloroplast; EXPRESSED IN: 21 plant structures; EXPRESSED DURING: 12 growth stages; CONTAINS InterPro DOMAIN/s: Pentatricopeptide repeat (InterPro:IPR002885); BEST Arabidopsis thaliana protein match is: Pentatricopeptide repeat (PPR) superfamily protein (TAIR:AT3G02490.1)</t>
  </si>
  <si>
    <t>cytochrome P450, family 71, subfamily A, polypeptide 25</t>
  </si>
  <si>
    <t>cytochrome P450, family 71, subfamily A, polypeptide 25 (CYP71A25); FUNCTIONS IN: electron carrier activity, monooxygenase activity, iron ion binding, oxygen binding, heme binding; INVOLVED IN: oxidation reduction; CONTAINS InterPro DOMAIN/s: Cytochrome P450 (InterPro:IPR001128), Cytochrome P450, conserved site (InterPro:IPR017972), Cytochrome P450, E-class, group I (InterPro:IPR002401); BEST Arabidopsis thaliana protein match is: cytochrome P450, family 71, subfamily A, polypeptide 26 (TAIR:AT3G48270.1)</t>
  </si>
  <si>
    <t>cytochrome P450, family 71, subfamily A, polypeptide 22</t>
  </si>
  <si>
    <t>cytochrome P450, family 71, subfamily A, polypeptide 22 (CYP71A22); FUNCTIONS IN: electron carrier activity, monooxygenase activity, iron ion binding, oxygen binding, heme binding; INVOLVED IN: oxidation reduction; LOCATED IN: cellular_component unknown; CONTAINS InterPro DOMAIN/s: Cytochrome P450 (InterPro:IPR001128), Cytochrome P450, conserved site (InterPro:IPR017972), Cytochrome P450, E-class, group I (InterPro:IPR002401); BEST Arabidopsis thaliana protein match is: cytochrome P450, family 71, subfamily A, polypeptide 21 (TAIR:AT3G48320.1)</t>
  </si>
  <si>
    <t>Cysteine proteinases superfamily protein; FUNCTIONS IN: cysteine-type peptidase activity, protein binding; INVOLVED IN: proteolysis; LOCATED IN: endomembrane system; CONTAINS InterPro DOMAIN/s: Peptidase C1A, papain (InterPro:IPR013128), Proteinase inhibitor I29, cathepsin propeptide (InterPro:IPR013201), Peptidase C1A, papain C-terminal (InterPro:IPR000668), Peptidase, cysteine peptidase active site (InterPro:IPR000169); BEST Arabidopsis thaliana protein match is: Cysteine proteinases superfamily protein (TAIR:AT3G48350.1)</t>
  </si>
  <si>
    <t>BTB and TAZ domain protein 2</t>
  </si>
  <si>
    <t>BTB and TAZ domain protein 2 (BT2); CONTAINS InterPro DOMAIN/s: BTB/POZ (InterPro:IPR013069), Zinc finger, TAZ-type (InterPro:IPR000197), BTB/POZ fold (InterPro:IPR011333), Kelch related (InterPro:IPR013089), BTB/POZ-like (InterPro:IPR000210); BEST Arabidopsis thaliana protein match is: BTB and TAZ domain protein 1 (TAIR:AT5G63160.1)</t>
  </si>
  <si>
    <t>BTB/POZ | BTB/POZ fold | BTB/POZ-like | Zinc finger, TAZ-type</t>
  </si>
  <si>
    <t>MA3 domain-containing protein</t>
  </si>
  <si>
    <t>MA3 domain-containing protein; CONTAINS InterPro DOMAIN/s: Initiation factor eIF-4 gamma, MA3 (InterPro:IPR003891); BEST Arabidopsis thaliana protein match is: MA3 domain-containing protein (TAIR:AT5G63190.2)</t>
  </si>
  <si>
    <t>Armadillo-type fold | Initiation factor eIF-4 gamma, MA3 | MIF4-like, type 1/2/3</t>
  </si>
  <si>
    <t>Haloacid dehalogenase-like hydrolase (HAD) superfamily protein; FUNCTIONS IN: hydrolase activity, catalytic activity; INVOLVED IN: metabolic process; LOCATED IN: chloroplast, chloroplast stroma, chloroplast envelope; EXPRESSED IN: 22 plant structures; EXPRESSED DURING: 14 growth stages; CONTAINS InterPro DOMAIN/s: Haloacid dehalogenase-like hydrolase (InterPro:IPR005834), HAD-superfamily hydrolase, subfamily IA, variant 3 (InterPro:IPR006402); BEST Arabidopsis thaliana protein match is: Haloacid dehalogenase-like hydrolase (HAD) superfamily protein (TAIR:AT4G39970.1)</t>
  </si>
  <si>
    <t>embryo defective 2423</t>
  </si>
  <si>
    <t>EMBRYO DEFECTIVE 2423 (EMB2423); CONTAINS InterPro DOMAIN/s: Telomere length regulation protein (InterPro:IPR019337)</t>
  </si>
  <si>
    <t>Telomere length regulation protein, conserved domain</t>
  </si>
  <si>
    <t>PIGMENT DEFECTIVE 312 (PDE312); FUNCTIONS IN: RNA binding; LOCATED IN: plastid chromosome, chloroplast; EXPRESSED IN: 24 plant structures; LOCATED IN: plastid chromosome, chloroplast, nucleoid; EXPRESSED DURING: 13 growth stages; CONTAINS InterPro DOMAIN/s: Nucleic acid-binding, OB-fold-like (InterPro:IPR016027); CONTAINS InterPro DOMAIN/s: Nucleic acid-binding, OB-fold-like (InterPro:IPR016027), Ribosomal protein S1, RNA-binding domain (InterPro:IPR003029)</t>
  </si>
  <si>
    <t>Nucleic acid-binding, OB-fold | RNA-binding domain, S1 | Ribosomal protein S1, RNA-binding domain</t>
  </si>
  <si>
    <t>unknown protein; BEST Arabidopsis thaliana protein match is: unknown protein (TAIR:AT5G63350.1)</t>
  </si>
  <si>
    <t>Cytidine/deoxycytidylate deaminase family protein</t>
  </si>
  <si>
    <t>Cytidine/deoxycytidylate deaminase family protein; FUNCTIONS IN: hydrolase activity, zinc ion binding, catalytic activity; INVOLVED IN: biological_process unknown; LOCATED IN: endomembrane system; CONTAINS InterPro DOMAIN/s: APOBEC/CMP deaminase, zinc-binding (InterPro:IPR016192), CMP/dCMP deaminase, zinc-binding (InterPro:IPR002125), Cytidine deaminase-like (InterPro:IPR016193), Cytidine deaminase (InterPro:IPR015517)</t>
  </si>
  <si>
    <t>APOBEC/CMP deaminase, zinc-binding | CMP/dCMP deaminase, zinc-binding | Cytidine deaminase-like | Deoxycytidylate deaminase-related</t>
  </si>
  <si>
    <t>xyloglucan endotransglucosylase/hydrolase 11</t>
  </si>
  <si>
    <t>xyloglucan endotransglucosylase/hydrolase 11 (XTH11); FUNCTIONS IN: hydrolase activity, acting on glycosyl bonds, hydrolase activity, hydrolyzing O-glycosyl compounds, xyloglucan:xyloglucosyl transferase activity; INVOLVED IN: carbohydrate metabolic process, cellular glucan metabolic process; LOCATED IN: endomembrane system, apoplast, cell wall; EXPRESSED IN: embryo, pedicel, flower, carpel; EXPRESSED DURING: 4 anthesis, C globular stage, petal differentiation and expansion stage; CONTAINS InterPro DOMAIN/s: Xyloglucan endotransglucosylase/hydrolase (InterPro:IPR016455), Beta-glucanase (InterPro:IPR008264), Xyloglucan endo-transglycosylase, C-terminal (InterPro:IPR010713), Concanavalin A-like lectin/glucanase, subgroup (InterPro:IPR013320), Concanavalin A-like lectin/glucanase (InterPro:IPR008985), Glycoside hydrolase, family 16 (InterPro:IPR000757);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BEST Arabidopsis thaliana protein match is: xyloglucan endotransglucosylase/hydrolase 3 (TAIR:AT3G25050.1)</t>
  </si>
  <si>
    <t>Beta-glucanase | Concanavalin A-like lectin/glucanase, subgroup | Concanavalin A-like lectin/glucanases superfamily | Glycoside hydrolase, family 16 | Xyloglucan endo-transglycosylase, C-terminal | Xyloglucan endotransglucosylase/hydrolase</t>
  </si>
  <si>
    <t>nuclear factor Y, subunit C1</t>
  </si>
  <si>
    <t>nuclear factor Y, subunit C1 (NF-YC1); CONTAINS InterPro DOMAIN/s: Transcription factor CBF/NF-Y/archaeal histone (InterPro:IPR003958), Histone-fold (InterPro:IPR009072); BEST Arabidopsis thaliana protein match is: nuclear factor Y, subunit C4 (TAIR:AT5G63470.2)</t>
  </si>
  <si>
    <t>carboxyesterase 13</t>
  </si>
  <si>
    <t>carboxyesterase 13 (CXE13); FUNCTIONS IN: hydrolase activity; INVOLVED IN: metabolic process; LOCATED IN: cellular_component unknown; EXPRESSED IN: 6 plant structures; EXPRESSED DURING: F mature embryo stage, petal differentiation and expansion stage, E expanded cotyledon stage, D bilateral stage; CONTAINS InterPro DOMAIN/s: Lipase, GDXG, active site (InterPro:IPR002168), Alpha/beta hydrolase fold-3 (InterPro:IPR013094); BEST Arabidopsis thaliana protein match is: alpha/beta-Hydrolases superfamily protein (TAIR:AT3G48690.1)</t>
  </si>
  <si>
    <t>HXXXD-type acyl-transferase family protein; FUNCTIONS IN: transferase activity, transferring acyl groups other than amino-acyl groups, transferase activity; INVOLVED IN: biological_process unknown; LOCATED IN: cellular_component unknown; EXPRESSED IN: 17 plant structures; EXPRESSED DURING: 10 growth stages; CONTAINS InterPro DOMAIN/s: Transferase (InterPro:IPR003480); BEST Arabidopsis thaliana protein match is: HXXXD-type acyl-transferase family protein (TAIR:AT5G63560.1)</t>
  </si>
  <si>
    <t>Pyridoxal phosphate (PLP)-dependent transferases superfamily protein; FUNCTIONS IN: pyridoxal phosphate binding, transferase activity, transferring nitrogenous groups, serine C-palmitoyltransferase activity, transferase activity, catalytic activity; INVOLVED IN: biosynthetic process, metabolic process, sphingolipid biosynthetic process; LOCATED IN: cellular_component unknown; EXPRESSED IN: male gametophyte, pollen tube; EXPRESSED DURING: L mature pollen stage, M germinated pollen stage; CONTAINS InterPro DOMAIN/s: Aminotransferase, class I/classII (InterPro:IPR004839), Pyridoxal phosphate-dependent transferase, major domain (InterPro:IPR015424), Aminotransferase, class-II, pyridoxal-phosphate binding site (InterPro:IPR001917), Pyridoxal phosphate-dependent transferase, major region, subdomain 1 (InterPro:IPR015421); BEST Arabidopsis thaliana protein match is: serine palmitoyltransferase 1 (TAIR:AT3G48780.1)</t>
  </si>
  <si>
    <t>Aminotransferase, class I/classII | Aminotransferase, class-II, pyridoxal-phosphate binding site | Pyridoxal phosphate-dependent transferase | Pyridoxal phosphate-dependent transferase, major region, subdomain 1 | Pyridoxal phosphate-dependent transferase, major region, subdomain 2</t>
  </si>
  <si>
    <t>polynucleotide adenylyltransferase family protein / RNA recognition motif (RRM)-containing protein</t>
  </si>
  <si>
    <t>polynucleotide adenylyltransferase family protein / RNA recognition motif (RRM)-containing protein; FUNCTIONS IN: polynucleotide adenylyltransferase activity, RNA binding, nucleotide binding, nucleic acid binding, nucleotidyltransferase activity; INVOLVED IN: RNA processing; LOCATED IN: endomembrane system; EXPRESSED IN: 12 plant structures; EXPRESSED DURING: 7 growth stages; CONTAINS InterPro DOMAIN/s: RNA recognition motif, RNP-1 (InterPro:IPR000504), Poly A polymerase, head domain (InterPro:IPR002646), Nucleotide-binding, alpha-beta plait (InterPro:IPR012677); BEST Arabidopsis thaliana protein match is: Polynucleotide adenylyltransferase family protein (TAIR:AT5G23690.1)</t>
  </si>
  <si>
    <t>Nucleotide-binding, alpha-beta plait | Poly A polymerase, head domain | RNA recognition motif domain</t>
  </si>
  <si>
    <t>Clp ATPase</t>
  </si>
  <si>
    <t>HSP93-III; FUNCTIONS IN: in 6 functions; INVOLVED IN: protein import into chloroplast stroma, chloroplast organization; LOCATED IN: in 7 components; LOCATED IN: mitochondrion, chloroplast, chloroplast stroma, Tic complex; EXPRESSED IN: guard cell; EXPRESSED IN: guard cell, leaf; EXPRESSED DURING: seed development stages; CONTAINS InterPro DOMAIN/s: Clp ATPase, C-terminal (InterPro:IPR019489), ATPase, AAA-type, core (InterPro:IPR003959), ATPase, AAA-2 (InterPro:IPR013093), ATPase, AAA+ type, core (InterPro:IPR003593), Chaperonin clpA/B (InterPro:IPR001270), Chaperonin ClpA/B, conserved site (InterPro:IPR018368), Clp, N-terminal (InterPro:IPR004176), UvrB/UvrC protein (InterPro:IPR001943); CONTAINS InterPro DOMAIN/s: Clp ATPase, C-terminal (InterPro:IPR019489), ATPase, AAA-type, core (InterPro:IPR003959), ATPase, AAA-2 (InterPro:IPR013093), ATPase, AAA+ type, core (InterPro:IPR003593), Chaperonin clpA/B (InterPro:IPR001270), Chaperonin ClpA/B, conserved site (InterPro:IPR018368), UvrB/UvrC protein (InterPro:IPR001943), Clp, N-terminal (InterPro:IPR004176); BEST Arabidopsis thaliana protein match is: CLPC homologue 1 (TAIR:AT5G50920.1)</t>
  </si>
  <si>
    <t>AAA+ ATPase domain | ATPase, AAA-type, core | Clp ATPase, C-terminal | Clp, N-terminal | ClpA/B family | ClpA/B, conserved site 1 | ClpA/B, conserved site 2 | Double Clp-N motif | P-loop containing nucleoside triphosphate hydrolase | UVR domain</t>
  </si>
  <si>
    <t>membrane-associated progesterone binding protein 3</t>
  </si>
  <si>
    <t>membrane-associated progesterone binding protein 3 (MAPR3); FUNCTIONS IN: heme binding; LOCATED IN: chloroplast thylakoid membrane, nucleus; EXPRESSED IN: 24 plant structures; EXPRESSED DURING: 13 growth stages; CONTAINS InterPro DOMAIN/s: Cytochrome b5 (InterPro:IPR001199); BEST Arabidopsis thaliana protein match is: membrane steroid binding protein 1 (TAIR:AT5G52240.1)</t>
  </si>
  <si>
    <t>Cytochrome b5-like heme/steroid binding domain</t>
  </si>
  <si>
    <t>myb domain protein 45</t>
  </si>
  <si>
    <t>myb domain protein 45 (MYB45);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18 (TAIR:AT4G25560.1)</t>
  </si>
  <si>
    <t>embryo defective 1080 (EMB1080); FUNCTIONS IN: structural constituent of ribosome; INVOLVED IN: translation, embryo development ending in seed dormancy; LOCATED IN: cytosolic small ribosomal subunit, cytosolic ribosome, cell wall, membrane; EXPRESSED IN: 22 plant structures; EXPRESSED DURING: 13 growth stages; CONTAINS InterPro DOMAIN/s: Nucleic acid-binding, OB-fold-like (InterPro:IPR016027), Nucleic acid-binding, OB-fold (InterPro:IPR012340), Ribosomal protein S17, archaeal (InterPro:IPR019978), Ribosomal protein S17, conserved site (InterPro:IPR019979), Ribosomal protein S17 (InterPro:IPR000266); BEST Arabidopsis thaliana protein match is: ribosomal protein S11-beta (TAIR:AT5G23740.1)</t>
  </si>
  <si>
    <t>Nucleic acid-binding, OB-fold | Ribosomal protein S17 | Ribosomal protein S17, archaeal/eukaryotic | Ribosomal protein S17, conserved site</t>
  </si>
  <si>
    <t>RNA polymerase III subunit RPC82 family protein</t>
  </si>
  <si>
    <t>RNA polymerase III subunit RPC82 family protein; FUNCTIONS IN: DNA-directed RNA polymerase activity, DNA binding; INVOLVED IN: transcription; LOCATED IN: endomembrane system; EXPRESSED IN: 23 plant structures; EXPRESSED DURING: 13 growth stages; CONTAINS InterPro DOMAIN/s: RNA polymerase III subunit RPC82-related, helix-turn-helix (InterPro:IPR013197), RNA polymerase III Rpc82, C -terminal (InterPro:IPR008806)</t>
  </si>
  <si>
    <t>RNA polymerase III Rpc82, C -terminal | RNA polymerase III subunit RPC82-related, helix-turn-helix</t>
  </si>
  <si>
    <t>breast basic conserved 1</t>
  </si>
  <si>
    <t>breast basic conserved 1 (BBC1); FUNCTIONS IN: structural constituent of ribosome; INVOLVED IN: translation, ribosome biogenesis; LOCATED IN: in 6 components; LOCATED IN: in 8 components; EXPRESSED IN: 24 plant structures; EXPRESSED IN: 25 plant structures; EXPRESSED DURING: 14 growth stages; CONTAINS InterPro DOMAIN/s: Ribosomal protein L13e (InterPro:IPR001380); CONTAINS InterPro DOMAIN/s: Ribosomal protein L13e, conserved site (InterPro:IPR018256), Ribosomal protein L13e (InterPro:IPR001380); BEST Arabidopsis thaliana protein match is: Ribosomal protein L13e family protein (TAIR:AT5G23900.1)</t>
  </si>
  <si>
    <t>Ribosomal protein L13e | Ribosomal protein L13e, conserved site</t>
  </si>
  <si>
    <t>alpha/beta-Hydrolases superfamily protein; FUNCTIONS IN: triglyceride lipase activity, calmodulin binding; INVOLVED IN: lipid catabolic process, lipid metabolic process; LOCATED IN: endomembrane system; EXPRESSED IN: 22 plant structures; EXPRESSED DURING: 13 growth stages; CONTAINS InterPro DOMAIN/s: Lipase, class 3 (InterPro:IPR002921), Mono-/di-acylglycerol lipase, N-terminal (InterPro:IPR005592); BEST Arabidopsis thaliana protein match is: alpha/beta-Hydrolases superfamily protein (TAIR:AT4G00500.2)</t>
  </si>
  <si>
    <t>Alpha/Beta hydrolase fold | Fungal lipase-like domain | Mono-/di-acylglycerol lipase, N-terminal</t>
  </si>
  <si>
    <t>Ribosomal protein S5 domain 2-like superfamily protein; FUNCTIONS IN: structural constituent of ribosome; INVOLVED IN: translation; LOCATED IN: cytosolic small ribosomal subunit, ribosome, intracellular; EXPRESSED IN: 23 plant structures; EXPRESSED DURING: 13 growth stages; CONTAINS InterPro DOMAIN/s: Ribosomal protein S9 (InterPro:IPR000754), Ribosomal protein S5 domain 2-type fold (InterPro:IPR020568), Ribosomal protein S9, conserved site (InterPro:IPR020574), Ribosomal protein S5 domain 2-type fold, subgroup (InterPro:IPR014721); BEST Arabidopsis thaliana protein match is: ribosomal protein S9 (TAIR:AT1G74970.1)</t>
  </si>
  <si>
    <t>Ribosomal protein S5 domain 2-type fold | Ribosomal protein S5 domain 2-type fold, subgroup | Ribosomal protein S9 | Ribosomal protein S9, bacterial/plastid | Ribosomal protein S9, conserved site</t>
  </si>
  <si>
    <t>peroxidase CA</t>
  </si>
  <si>
    <t>peroxidase CA (PRXCA); FUNCTIONS IN: peroxidase activity; INVOLVED IN: oxygen and reactive oxygen species metabolic process, response to light stimulus, defense response to bacterium, defense response to fungus, unidimensional cell growth; LOCATED IN: vacuole, plant-type cell wall; EXPRESSED IN: stem, root;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CB (TAIR:AT3G49120.1)</t>
  </si>
  <si>
    <t>SWAP (Suppressor-of-White-APricot)/surp RNA-binding domain-containing protein</t>
  </si>
  <si>
    <t>SWAP (Suppressor-of-White-APricot)/surp RNA-binding domain-containing protein; FUNCTIONS IN: RNA binding; INVOLVED IN: RNA processing; LOCATED IN: cellular_component unknown; EXPRESSED IN: stamen; EXPRESSED DURING: 4 anthesis; CONTAINS InterPro DOMAIN/s: SWAP/Surp (InterPro:IPR000061); BEST Arabidopsis thaliana protein match is: SWAP (Suppressor-of-White-APricot)/surp domain-containing protein (TAIR:AT5G06520.1)</t>
  </si>
  <si>
    <t>SWAP/Surp</t>
  </si>
  <si>
    <t>embryo defective 2261 (EMB2261); INVOLVED IN: embryo development ending in seed dormancy; LOCATED IN: chloroplast; CONTAINS InterPro DOMAIN/s: Pentatricopeptide repeat (InterPro:IPR002885); BEST Arabidopsis thaliana protein match is: Tetratricopeptide repeat (TPR)-like superfamily protein (TAIR:AT3G57430.1)</t>
  </si>
  <si>
    <t>embryo defective 1796 (emb1796); FUNCTIONS IN: ATP binding; INVOLVED IN: embryo development ending in seed dormancy; LOCATED IN: mitochondrion, chloroplast; EXPRESSED IN: 21 plant structures; EXPRESSED DURING: 11 growth stages; CONTAINS InterPro DOMAIN/s: Pentatricopeptide repeat (InterPro:IPR002885), Tetratricopeptide-like helical (InterPro:IPR011990); BEST Arabidopsis thaliana protein match is: glutamine-rich protein 23 (TAIR:AT1G10270.1)</t>
  </si>
  <si>
    <t>Metal-dependent protein hydrolase</t>
  </si>
  <si>
    <t>Metal-dependent protein hydrolase; CONTAINS InterPro DOMAIN/s: Metal-dependent protein hydrolase (InterPro:IPR003226); BEST Arabidopsis thaliana protein match is: Metal-dependent protein hydrolase (TAIR:AT5G41970.1)</t>
  </si>
  <si>
    <t>CTC-interacting domain 10</t>
  </si>
  <si>
    <t>CTC-interacting domain 10 (CID10); FUNCTIONS IN: RNA binding, nucleotide binding, nucleic acid binding; INVOLVED IN: biological_process unknown; LOCATED IN: cellular_component unknown; EXPRESSED IN: 22 plant structures; EXPRESSED DURING: 13 growth stages; CONTAINS InterPro DOMAIN/s: RNA recognition motif, RNP-1 (InterPro:IPR000504), Nucleotide-binding, alpha-beta plait (InterPro:IPR012677), Ataxin-2, C-terminal (InterPro:IPR009818); BEST Arabidopsis thaliana protein match is: CTC-interacting domain 11 (TAIR:AT1G32790.1)</t>
  </si>
  <si>
    <t>Ataxin-2, C-terminal | Nucleotide-binding, alpha-beta plait | RNA recognition motif domain</t>
  </si>
  <si>
    <t>Transcription factor IIIC, subunit 5</t>
  </si>
  <si>
    <t>Transcription factor IIIC, subunit 5; CONTAINS InterPro DOMAIN/s: Transcription factor IIIC, subunit 5 (InterPro:IPR019136); BEST Arabidopsis thaliana protein match is: Transcription factor IIIC, subunit 5 (TAIR:AT5G24450.1)</t>
  </si>
  <si>
    <t>FUNCTIONS IN: molecular_function unknown; INVOLVED IN: biological_process unknown; LOCATED IN: cellular_component unknown; CONTAINS InterPro DOMAIN/s: mRNA splicing factor, Cwf21 (InterPro:IPR013170)</t>
  </si>
  <si>
    <t>mRNA splicing factor, Cwf21</t>
  </si>
  <si>
    <t>GTP-binding protein, HflX</t>
  </si>
  <si>
    <t>GTP-binding protein, HflX; FUNCTIONS IN: GTP binding; LOCATED IN: intracellular, chloroplast; CONTAINS InterPro DOMAIN/s: GTP1/OBG (InterPro:IPR006073), GTP-binding protein, HflX (InterPro:IPR016496), GTP-binding protein, HSR1-related (InterPro:IPR002917); BEST Arabidopsis thaliana protein match is: GTP-binding protein, HflX (TAIR:AT5G57960.1)</t>
  </si>
  <si>
    <t>GTP binding domain | GTPase HflX | GTPase HflX N-terminal domain | P-loop containing nucleoside triphosphate hydrolase</t>
  </si>
  <si>
    <t>Carbohydrate-binding protein; FUNCTIONS IN: ATP binding; INVOLVED IN: biological_process unknown; EXPRESSED IN: 21 plant structures; EXPRESSED DURING: 11 growth stages; CONTAINS InterPro DOMAIN/s: ATPase-like, ATP-binding domain (InterPro:IPR003594); BEST Arabidopsis thaliana protein match is: Carbohydrate-binding protein (TAIR:AT1G10150.1)</t>
  </si>
  <si>
    <t>Histidine kinase-like ATPase, C-terminal domain</t>
  </si>
  <si>
    <t>BSD domain-containing protein</t>
  </si>
  <si>
    <t>BSD domain-containing protein; FUNCTIONS IN: molecular_function unknown; INVOLVED IN: biological_process unknown; LOCATED IN: cellular_component unknown; EXPRESSED IN: cultured cell; CONTAINS InterPro DOMAIN/s: BSD (InterPro:IPR005607); BEST Arabidopsis thaliana protein match is: BSD domain-containing protein (TAIR:AT5G65910.1)</t>
  </si>
  <si>
    <t>BSD</t>
  </si>
  <si>
    <t>ARM repeat superfamily protein; FUNCTIONS IN: ubiquitin-protein ligase activity, binding; INVOLVED IN: protein ubiquitination; LOCATED IN: ubiquitin ligase complex; EXPRESSED IN: 22 plant structures; EXPRESSED DURING: 13 growth stages; CONTAINS InterPro DOMAIN/s: U box domain (InterPro:IPR003613), Armadillo-like helical (InterPro:IPR011989), Armadillo-type fold (InterPro:IPR016024); BEST Arabidopsis thaliana protein match is: ARM repeat superfamily protein (TAIR:AT5G65920.1)</t>
  </si>
  <si>
    <t>unknown protein; FUNCTIONS IN: molecular_function unknown; INVOLVED IN: biological_process unknown; LOCATED IN: cellular_component unknown; EXPRESSED IN: root</t>
  </si>
  <si>
    <t>Cysteine-rich transmembrane CYSTM domain</t>
  </si>
  <si>
    <t>Translation protein SH3-like family protein; FUNCTIONS IN: structural constituent of ribosome; INVOLVED IN: response to cold, translation; LOCATED IN: in 8 components; EXPRESSED IN: 24 plant structures; EXPRESSED DURING: 13 growth stages; CONTAINS InterPro DOMAIN/s: Translation protein SH3-like (InterPro:IPR008991), Ribosomal protein L26, eukaryotic/archaeal (InterPro:IPR005756), Ribosomal protein L24, SH3-like (InterPro:IPR014723), Ribosomal protein L24/L26, conserved site (InterPro:IPR005825), KOW (InterPro:IPR005824); BEST Arabidopsis thaliana protein match is: Translation protein SH3-like family protein (TAIR:AT5G67510.1)</t>
  </si>
  <si>
    <t>KOW | Ribosomal protein L2 domain 2 | Ribosomal protein L24/L26, conserved site | Ribosomal protein L26/L24P, eukaryotic/archaeal | Translation protein SH3-like domain</t>
  </si>
  <si>
    <t>Peroxidase superfamily protein; FUNCTIONS IN: peroxidase activity, heme binding; INVOLVED IN: response to oxidative stress, oxidation reduction; LOCATED IN: endomembrane system;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root hair specific 19 (TAIR:AT5G67400.1)</t>
  </si>
  <si>
    <t>Phototropic-responsive NPH3 family protein; FUNCTIONS IN: signal transducer activity; INVOLVED IN: response to light stimulus; LOCATED IN: endomembrane system; CONTAINS InterPro DOMAIN/s: NPH3 (InterPro:IPR004249), BTB/POZ (InterPro:IPR013069), BTB/POZ fold (InterPro:IPR011333); BEST Arabidopsis thaliana protein match is: Phototropic-responsive NPH3 family protein (TAIR:AT5G67385.1)</t>
  </si>
  <si>
    <t>BTB/POZ | BTB/POZ fold | NPH3 domain</t>
  </si>
  <si>
    <t>unknown protein; BEST Arabidopsis thaliana protein match is: unknown protein (TAIR:AT4G37440.2)</t>
  </si>
  <si>
    <t>Eukaryotic aspartyl protease family protein; FUNCTIONS IN: aspartic-type endopeptidase activity; INVOLVED IN: proteolysis; LOCATED IN: endomembrane system; EXPRESSED IN: 17 plant structures; EXPRESSED DURING: 9 growth stages;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(TAIR:AT5G43100.1)</t>
  </si>
  <si>
    <t>CYCLIN D3;3</t>
  </si>
  <si>
    <t>CYCLIN D3;3 (CYCD3;3); FUNCTIONS IN: cyclin-dependent protein kinase activity; INVOLVED IN: regulation of cell cycle, regulation of cell proliferation; LOCATED IN: nucleus; EXPRESSED IN: 22 plant structures; EXPRESSED DURING: 13 growth stages; CONTAINS InterPro DOMAIN/s: Cyclin, C-terminal (InterPro:IPR004367), Cyclin D (InterPro:IPR015451), Cyclin-like (InterPro:IPR011028), Cyclin-related (InterPro:IPR013763), Cyclin, N-terminal (InterPro:IPR006671), Cyclin (InterPro:IPR006670); BEST Arabidopsis thaliana protein match is: CYCLIN D3;2 (TAIR:AT5G67260.1)</t>
  </si>
  <si>
    <t>2-oxoglutarate (2OG) and Fe(II)-dependent oxygenase superfamily protein; FUNCTIONS IN: oxidoreductase activity; FUNCTIONS IN: oxidoreductase activity, iron ion binding; INVOLVED IN: aging, cellular response to starvation; EXPRESSED IN: 22 plant structures; EXPRESSED DURING: 13 growth stages; CONTAINS InterPro DOMAIN/s: Isopenicillin N synthase (InterPro:IPR002283), Oxoglutarate/iron-dependent oxygenase (InterPro:IPR005123); CONTAINS InterPro DOMAIN/s: Oxoglutarate/iron-dependent oxygenase (InterPro:IPR005123); BEST Arabidopsis thaliana protein match is: 2-oxoglutarate (2OG) and Fe(II)-dependent oxygenase superfamily protein (TAIR:AT3G49630.1)</t>
  </si>
  <si>
    <t>cooperatively regulated by ethylene and jasmonate 1</t>
  </si>
  <si>
    <t>cooperatively regulated by ethylene and jasmonate 1 (CEJ1); CONTAINS InterPro DOMAIN/s: DNA-binding, integrase-type (InterPro:IPR016177), Pathogenesis-related transcriptional factor/ERF, DNA-binding (InterPro:IPR001471); BEST Arabidopsis thaliana protein match is: DREB and EAR motif protein 2 (TAIR:AT5G67190.1)</t>
  </si>
  <si>
    <t>HXXXD-type acyl-transferase family protein; FUNCTIONS IN: transferase activity, transferring acyl groups other than amino-acyl groups, transferase activity; INVOLVED IN: biological_process unknown; EXPRESSED IN: 19 plant structures; EXPRESSED DURING: 13 growth stages; CONTAINS InterPro DOMAIN/s: Transferase (InterPro:IPR003480); BEST Arabidopsis thaliana protein match is: HXXXD-type acyl-transferase family protein (TAIR:AT3G50280.1)</t>
  </si>
  <si>
    <t>HECATE 2 (HEC2); FUNCTIONS IN: DNA binding, sequence-specific DNA binding transcription factor activity; INVOLVED IN: ovary septum development, transmitting tissue development, carpel formation, regulation of transcription; LOCATED IN: nucleus; EXPRESSED IN: 6 plant structures; EXPRESSED DURING: flower development stages, gynoecium developmental stages; CONTAINS InterPro DOMAIN/s: Helix-loop-helix DNA-binding domain (InterPro:IPR001092), Helix-loop-helix DNA-binding (InterPro:IPR011598); BEST Arabidopsis thaliana protein match is: basic helix-loop-helix (bHLH) DNA-binding superfamily protein (TAIR:AT5G67060.1)</t>
  </si>
  <si>
    <t>Protein of unknown function (DUF1685); FUNCTIONS IN: molecular_function unknown; INVOLVED IN: biological_process unknown; LOCATED IN: chloroplast; LOCATED IN: endomembrane system; EXPRESSED IN: 17 plant structures; EXPRESSED IN: 18 plant structures; EXPRESSED DURING: LP.04 four leaves visible, 4 anthesis, C globular stage, 4 leaf senescence stage, petal differentiation and expansion stage; CONTAINS InterPro DOMAIN/s: Protein of unknown function DUF1685 (InterPro:IPR012881); BEST Arabidopsis thaliana protein match is: Protein of unknown function (DUF1685) (TAIR:AT4G33985.1)</t>
  </si>
  <si>
    <t>indeterminate(ID)-domain 2</t>
  </si>
  <si>
    <t>indeterminate(ID)-domain 2 (IDD2); FUNCTIONS IN: sequence-specific DNA binding transcription factor activity, zinc ion binding, nucleic acid binding; INVOLVED IN: regulation of transcription; LOCATED IN: intracellular, chloroplast; EXPRESSED IN: 22 plant structures; EXPRESSED DURING: 13 growth stages; CONTAINS InterPro DOMAIN/s: Zinc finger, C2H2-like (InterPro:IPR015880), Zinc finger, C2H2-type (InterPro:IPR007087), Zinc finger, double-stranded RNA binding (InterPro:IPR022755); BEST Arabidopsis thaliana protein match is: C2H2-like zinc finger protein (TAIR:AT5G66730.1)</t>
  </si>
  <si>
    <t>BEST Arabidopsis thaliana protein match is: BTB/POZ domain-containing protein (TAIR:AT1G63850.1)</t>
  </si>
  <si>
    <t>esterase/lipase/thioesterase family protein</t>
  </si>
  <si>
    <t>esterase/lipase/thioesterase family protein; FUNCTIONS IN: hydrolase activity, carboxylesterase activity; INVOLVED IN: embryo development ending in seed dormancy; EXPRESSED IN: 23 plant structures; EXPRESSED DURING: 13 growth stages; CONTAINS InterPro DOMAIN/s: Uncharacterised protein family UPF0017, hydrolase-like, conserved site (InterPro:IPR000952), AB-hydrolase YheT, putative (InterPro:IPR012020), Alpha/beta hydrolase fold-1 (InterPro:IPR000073); BEST Arabidopsis thaliana protein match is: alpha/beta-Hydrolases superfamily protein (TAIR:AT5G49950.1)</t>
  </si>
  <si>
    <t>AB-hydrolase YheT, putative | Alpha/Beta hydrolase fold | Uncharacterised protein family UPF0017, hydrolase-like, conserved site</t>
  </si>
  <si>
    <t>Phototropic-responsive NPH3 family protein; FUNCTIONS IN: signal transducer activity; INVOLVED IN: response to light stimulus; LOCATED IN: cellular_component unknown; CONTAINS InterPro DOMAIN/s: NPH3 (InterPro:IPR004249), BTB/POZ (InterPro:IPR013069), BTB/POZ fold (InterPro:IPR011333), BTB/POZ-like (InterPro:IPR000210); BEST Arabidopsis thaliana protein match is: Phototropic-responsive NPH3 family protein (TAIR:AT5G66560.1)</t>
  </si>
  <si>
    <t>Protein of unknown function (DUF59)</t>
  </si>
  <si>
    <t>Protein of unknown function (DUF59); FUNCTIONS IN: molecular_function unknown; INVOLVED IN: biological_process unknown; LOCATED IN: cellular_component unknown; CONTAINS InterPro DOMAIN/s: Protein of unknown function DUF59 (InterPro:IPR002744); BEST Arabidopsis thaliana protein match is: Protein of unknown function (DUF59) (TAIR:AT1G68310.2)</t>
  </si>
  <si>
    <t>Domain of unknown function DUF59</t>
  </si>
  <si>
    <t>HOPZ-ACTIVATED RESISTANCE 1</t>
  </si>
  <si>
    <t>HOPZ-ACTIVATED RESISTANCE 1 (ZAR1); FUNCTIONS IN: ATP binding; INVOLVED IN: defense response, apoptosis; LOCATED IN: cellular_component unknown; EXPRESSED IN: 22 plant structures; EXPRESSED DURING: 13 growth stages; CONTAINS InterPro DOMAIN/s: NB-ARC (InterPro:IPR002182), Disease resistance protein (InterPro:IPR000767); BEST Arabidopsis thaliana protein match is: Disease resistance protein (CC-NBS-LRR class) family (TAIR:AT5G43470.2)</t>
  </si>
  <si>
    <t>alpha/beta-Hydrolases superfamily protein; FUNCTIONS IN: epoxide hydrolase activity, catalytic activity; EXPRESSED IN: 22 plant structures; EXPRESSED DURING: 13 growth stages; CONTAINS InterPro DOMAIN/s: Epoxide hydrolase-like (InterPro:IPR000639), Alpha/beta hydrolase fold-1 (InterPro:IPR000073); BEST Arabidopsis thaliana protein match is: alpha/beta-Hydrolases superfamily protein (TAIR:AT3G05600.1)</t>
  </si>
  <si>
    <t>Alpha/Beta hydrolase fold | Epoxide hydrolase-like</t>
  </si>
  <si>
    <t>unknown protein; FUNCTIONS IN: molecular_function unknown; INVOLVED IN: biological_process unknown; LOCATED IN: mitochondrion, plastid; EXPRESSED IN: 22 plant structures; EXPRESSED DURING: 13 growth stages</t>
  </si>
  <si>
    <t>Tetratricopeptide repeat (TPR)-like superfamily protein; FUNCTIONS IN: binding; INVOLVED IN: RNA processing; LOCATED IN: intracellular; EXPRESSED IN: 21 plant structures; EXPRESSED DURING: 12 growth stages; CONTAINS InterPro DOMAIN/s: Tetratricopeptide-like helical (InterPro:IPR011990), RNA-processing protein, HAT helix (InterPro:IPR003107), Tetratricopeptide repeat-containing (InterPro:IPR013026); BEST Arabidopsis thaliana protein match is: crooked neck protein, putative / cell cycle protein, putative (TAIR:AT5G41770.1)</t>
  </si>
  <si>
    <t>HAT (Half-A-TPR) repeat | Tetratricopeptide repeat-containing domain | Tetratricopeptide-like helical domain</t>
  </si>
  <si>
    <t>DNA binding;zinc ion binding;nucleic acid binding;nucleic acid binding</t>
  </si>
  <si>
    <t>DNA binding;zinc ion binding;nucleic acid binding;nucleic acid binding; FUNCTIONS IN: DNA binding, zinc ion binding, nucleic acid binding; INVOLVED IN: histone modification, transcription initiation; LOCATED IN: nucleus; EXPRESSED IN: 22 plant structures; EXPRESSED DURING: 13 growth stages; CONTAINS InterPro DOMAIN/s: Zinc finger, CCCH-type (InterPro:IPR000571), Plus-3 domain, subgroup (InterPro:IPR018144), Zinc finger, PHD-type, conserved site (InterPro:IPR019786), Zinc finger, PHD-type (InterPro:IPR001965), GYF (InterPro:IPR003169), SWIB/MDM2 domain (InterPro:IPR003121), Plus-3 (InterPro:IPR004343), SWIB domain (InterPro:IPR019835), Zinc finger, FYVE/PHD-type (InterPro:IPR011011), Zinc finger, PHD-finger (InterPro:IPR019787); BEST Arabidopsis thaliana protein match is: nucleic acid binding;zinc ion binding;DNA binding (TAIR:AT2G16485.1)</t>
  </si>
  <si>
    <t>GYF | Plus-3 | Plus-3 domain, subgroup | SWIB/MDM2 domain | Zinc finger, CCCH-type | Zinc finger, FYVE/PHD-type | Zinc finger, PHD-finger | Zinc finger, PHD-type | Zinc finger, PHD-type, conserved site | Zinc finger, RING/FYVE/PHD-type</t>
  </si>
  <si>
    <t>ATP binding microtubule motor family protein; FUNCTIONS IN: microtubule motor activity, ATP binding; INVOLVED IN: microtubule-based movement; EXPRESSED IN: 21 plant structures; EXPRESSED DURING: 15 growth stages; CONTAINS InterPro DOMAIN/s: Kinesin, motor region, conserved site (InterPro:IPR019821), Protein of unknown function DUF3490 (InterPro:IPR021881), Kinesin, motor domain (InterPro:IPR001752); CONTAINS InterPro DOMAIN/s: Protein of unknown function DUF3490 (InterPro:IPR021881), Kinesin, motor region, conserved site (InterPro:IPR019821), Kinesin, motor domain (InterPro:IPR001752); BEST Arabidopsis thaliana protein match is: ATP binding microtubule motor family protein (TAIR:AT5G66310.1)</t>
  </si>
  <si>
    <t>Zinc finger C-x8-C-x5-C-x3-H type family protein; FUNCTIONS IN: zinc ion binding, nucleic acid binding; INVOLVED IN: biological_process unknown; EXPRESSED IN: 24 plant structures; EXPRESSED DURING: 15 growth stages; CONTAINS InterPro DOMAIN/s: Zinc finger, CCCH-type (InterPro:IPR000571); BEST Arabidopsis thaliana protein match is: Zinc finger C-x8-C-x5-C-x3-H type family protein (TAIR:AT5G66270.1)</t>
  </si>
  <si>
    <t>protein serine/threonine kinases;ATP binding;catalytics</t>
  </si>
  <si>
    <t>protein serine/threonine kinases;ATP binding;catalytics; FUNCTIONS IN: protein serine/threonine kinase activity, catalytic activity, ATP binding; INVOLVED IN: protein amino acid phosphorylation; LOCATED IN: cellular_component unknown; EXPRESSED IN: 21 plant structures; EXPRESSED DURING: 13 growth stages; CONTAINS InterPro DOMAIN/s: RIO-like kinase (InterPro:IPR018934), RIO kinase (InterPro:IPR000687), RIO2 kinase, winged helix, N-terminal (InterPro:IPR015285), Protein kinase-like domain (InterPro:IPR011009); BEST Arabidopsis thaliana protein match is: Serine/threonine-protein kinase Rio1 (TAIR:AT2G24990.1)</t>
  </si>
  <si>
    <t>Protein kinase-like domain | RIO-like kinase | RIO2 kinase, winged helix, N-terminal | Winged helix-turn-helix DNA-binding domain</t>
  </si>
  <si>
    <t>Tetratricopeptide repeat (TPR)-like superfamily protein; FUNCTIONS IN: binding; LOCATED IN: cellular_component unknown; EXPRESSED IN: 21 plant structures; EXPRESSED DURING: 12 growth stages; CONTAINS InterPro DOMAIN/s: Tetratricopeptide TPR-1 (InterPro:IPR001440), Tetratricopeptide-like helical (InterPro:IPR011990), Tetratricopeptide repeat-containing (InterPro:IPR013026), Tetratricopeptide repeat (InterPro:IPR019734); BEST Arabidopsis thaliana protein match is: Tetratricopeptide repeat (TPR)-like superfamily protein (TAIR:AT5G48850.1)</t>
  </si>
  <si>
    <t>Protein of unknown function (DUF630) ;Protein of unknown function (DUF632)</t>
  </si>
  <si>
    <t>FUNCTIONS IN: GTP binding; Protein of unknown function (DUF630) ;Protein of unknown function (DUF632); INVOLVED IN: N-terminal protein myristoylation; INVOLVED IN: protein transport, small GTPase mediated signal transduction; LOCATED IN: intracellular; EXPRESSED IN: 17 plant structures; CONTAINS InterPro DOMAIN/s: Protein of unknown function DUF630 (InterPro:IPR006868), Protein of unknown function DUF632 (InterPro:IPR006867); EXPRESSED DURING: 11 growth stages; CONTAINS InterPro DOMAIN/s: Protein of unknown function DUF630 (InterPro:IPR006868), Protein of unknown function DUF632 (InterPro:IPR006867), Ras (InterPro:IPR013753), Ras small GTPase, Ras type (InterPro:IPR003577), Small GTPase, Rho type (InterPro:IPR003578), Small GTP-binding protein (InterPro:IPR005225), Ras GTPase (InterPro:IPR001806), Ras small GTPase, Rab type (InterPro:IPR003579); BEST Arabidopsis thaliana protein match is: Protein of unknown function (DUF630 and DUF632) (TAIR:AT1G02110.1)</t>
  </si>
  <si>
    <t>Domain of unknown function DUF630 | Domain of unknown function DUF632 | P-loop containing nucleoside triphosphate hydrolase | Small GTP-binding protein domain | Small GTPase superfamily | Small GTPase superfamily, Rho type</t>
  </si>
  <si>
    <t>strictosidine synthase-like 4</t>
  </si>
  <si>
    <t>strictosidine synthase-like 4 (SSL4); FUNCTIONS IN: strictosidine synthase activity; INVOLVED IN: alkaloid biosynthetic process, biosynthetic process; LOCATED IN: endomembrane system; EXPRESSED IN: 21 plant structures; EXPRESSED DURING: 13 growth stages; CONTAINS InterPro DOMAIN/s: Strictosidine synthase, conserved region (InterPro:IPR018119), Strictosidine synthase (InterPro:IPR004141), Six-bladed beta-propeller, TolB-like (InterPro:IPR011042); BEST Arabidopsis thaliana protein match is: Calcium-dependent phosphotriesterase superfamily protein (TAIR:AT3G51430.1)</t>
  </si>
  <si>
    <t>Six-bladed beta-propeller, TolB-like | Strictosidine synthase, conserved region</t>
  </si>
  <si>
    <t>glutamate receptor 3.6</t>
  </si>
  <si>
    <t>glutamate receptor 3.6 (GLR3.6); FUNCTIONS IN: intracellular ligand-gated ion channel activity; INVOLVED IN: cellular calcium ion homeostasis, response to light stimulus; LOCATED IN: endomembrane system, integral to membrane, membrane; EXPRESSED IN: 15 plant structures; EXPRESSED DURING: 6 growth stages; CONTAINS InterPro DOMAIN/s: Extracellular solute-binding protein, family 3 (InterPro:IPR001638), Ionotropic glutamate receptor (InterPro:IPR001320), Extracellular ligand-binding receptor (InterPro:IPR001828), GPCR, family 3, gamma-aminobutyric acid receptor, type B (InterPro:IPR002455), Glutamate receptor-related (InterPro:IPR015683), Ionotropic glutamate-like receptor, plant (InterPro:IPR017103); BEST Arabidopsis thaliana protein match is: glutamate receptor 3.3 (TAIR:AT1G42540.1)</t>
  </si>
  <si>
    <t>SEC14 cytosolic factor family protein / phosphoglyceride transfer family protein</t>
  </si>
  <si>
    <t>SEC14 cytosolic factor family protein / phosphoglyceride transfer family protein; FUNCTIONS IN: transporter activity; INVOLVED IN: transport; LOCATED IN: plasma membrane; EXPRESSED IN: 23 plant structures; EXPRESSED DURING: 13 growth stages; CONTAINS InterPro DOMAIN/s: Cellular retinaldehyde-binding/triple function, C-terminal (InterPro:IPR001251), Cellular retinaldehyde-binding/triple function, N-terminal (InterPro:IPR008273), GOLD (InterPro:IPR009038), Phosphatidylinositol transfer protein-like, N-terminal (InterPro:IPR011074); BEST Arabidopsis thaliana protein match is: SEC14 cytosolic factor family protein / phosphoglyceride transfer family protein (TAIR:AT4G09160.1)</t>
  </si>
  <si>
    <t>CRAL-TRIO domain | CRAL/TRIO, N-terminal domain | GOLD</t>
  </si>
  <si>
    <t>Plant protein of unknown function (DUF827); CONTAINS InterPro DOMAIN/s: Protein of unknown function DUF827, plant (InterPro:IPR008545); BEST Arabidopsis thaliana protein match is: Plant protein of unknown function (DUF827) (TAIR:AT2G38370.1)</t>
  </si>
  <si>
    <t>saposin B domain-containing protein</t>
  </si>
  <si>
    <t>saposin B domain-containing protein; FUNCTIONS IN: molecular_function unknown; INVOLVED IN: lipid metabolic process; LOCATED IN: vacuole; EXPRESSED IN: 23 plant structures; EXPRESSED DURING: 15 growth stages; CONTAINS InterPro DOMAIN/s: Saposin B (InterPro:IPR008139), Saposin-like (InterPro:IPR011001), Saposin-like type B, 1 (InterPro:IPR007856), Saposin-like type B, 2 (InterPro:IPR008138); BEST Arabidopsis thaliana protein match is: saposin B domain-containing protein (TAIR:AT5G01800.1)</t>
  </si>
  <si>
    <t>Saposin B | Saposin-like | Saposin-like type B, 1 | Saposin-like type B, 2</t>
  </si>
  <si>
    <t>inflorescence meristem receptor-like kinase 2</t>
  </si>
  <si>
    <t>inflorescence meristem receptor-like kinase 2 (IMK2); FUNCTIONS IN: protein serine/threonine kinase activity, protein kinase activity, kinase activity, ATP binding; INVOLVED IN: transmembrane receptor protein tyrosine kinase signaling pathway, protein amino acid phosphorylation; LOCATED IN: cell wall, plasma membrane, membrane, plant-type cell wall; EXPRESSED IN: 22 plant structures; EXPRESSED DURING: 13 growth stages;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BEST Arabidopsis thaliana protein match is: meristematic receptor-like  kinase (TAIR:AT3G56100.1)</t>
  </si>
  <si>
    <t>unknown protein; FUNCTIONS IN: molecular_function unknown; INVOLVED IN: biological_process unknown; LOCATED IN: cellular_component unknown; EXPRESSED IN: 12 plant structures; EXPRESSED DURING: 9 growth stages</t>
  </si>
  <si>
    <t>metallopeptidase M24 family protein</t>
  </si>
  <si>
    <t>ATG2; FUNCTIONS IN: metalloexopeptidase activity, aminopeptidase activity; INVOLVED IN: proteolysis, cellular process; EXPRESSED IN: 22 plant structures; LOCATED IN: nucleolus, plasma membrane; EXPRESSED DURING: 13 growth stages; EXPRESSED IN: 23 plant structures; CONTAINS InterPro DOMAIN/s: Peptidase M24, structural domain (InterPro:IPR000994), Proliferation-associated protein 1 (InterPro:IPR004545), Peptidase M24, methionine aminopeptidase (InterPro:IPR001714); EXPRESSED DURING: 14 growth stages; BEST Arabidopsis thaliana protein match is: methionine aminopeptidase 2A (TAIR:AT2G44180.1)</t>
  </si>
  <si>
    <t>Peptidase M24, methionine aminopeptidase | Peptidase M24, structural domain | Proliferation-associated protein 1 | Winged helix-turn-helix DNA-binding domain</t>
  </si>
  <si>
    <t>SAC domain-containing protein 8</t>
  </si>
  <si>
    <t>SAC domain-containing protein 8 (SAC8); FUNCTIONS IN: phosphatidylinositol-4,5-bisphosphate 5-phosphatase activity; BEST Arabidopsis thaliana protein match is: Phosphoinositide phosphatase family protein (TAIR:AT3G51460.1); EXPRESSED IN: 22 plant structures; EXPRESSED DURING: 13 growth stages; CONTAINS InterPro DOMAIN/s: Synaptojanin, N-terminal (InterPro:IPR002013); BEST Arabidopsis thaliana protein match is: Phosphoinositide phosphatase family protein (TAIR:AT5G66020.1)</t>
  </si>
  <si>
    <t>Mitochondrial substrate carrier family protein; FUNCTIONS IN: binding, transporter activity; INVOLVED IN: transport, response to nematode; LOCATED IN: mitochondrial inner membrane, chloroplast, chloroplast envelope; EXPRESSED IN: 23 plant structures; EXPRESSED DURING: 15 growth stages; CONTAINS InterPro DOMAIN/s: Mitochondrial carrier protein (InterPro:IPR002067), Mitochondrial substrate carrier (InterPro:IPR001993), Mitochondrial substrate/solute carrier (InterPro:IPR018108); BEST Arabidopsis thaliana protein match is: thylakoid ATP/ADP carrier (TAIR:AT5G01500.1)</t>
  </si>
  <si>
    <t>sulfate transporter 3;1</t>
  </si>
  <si>
    <t>sulfate transporter 3;1 (SULTR3;1); FUNCTIONS IN: secondary active sulfate transmembrane transporter activity, transporter activity, sulfate transmembrane transporter activity; INVOLVED IN: sulfate transport, transport, transmembrane transport; LOCATED IN: integral to membrane, membrane; EXPRESSED IN: 24 plant structures; EXPRESSED DURING: 15 growth stages; CONTAINS InterPro DOMAIN/s: Sulphate transporter (InterPro:IPR011547), Sulphate transporter/antisigma-factor antagonist STAS (InterPro:IPR002645), Sulphate anion transporter, conserved site (InterPro:IPR018045), Sulphate anion transporter (InterPro:IPR001902); BEST Arabidopsis thaliana protein match is: sulfate transporter 3;2 (TAIR:AT4G02700.1)</t>
  </si>
  <si>
    <t>calmodulin 9</t>
  </si>
  <si>
    <t>calmodulin 9 (CAM9); FUNCTIONS IN: calcium ion binding; INVOLVED IN: response to salt stress, response to water deprivation, detection of calcium ion, calcium-mediated signaling, response to abscisic acid stimulus; LOCATED IN: cytosol, nucleus; EXPRESSED IN: 24 plant structures; EXPRESSED DURING: 13 growth stages; CONTAINS InterPro DOMAIN/s: EF-Hand 1, calcium-binding site (InterPro:IPR018247), EF-HAND 2 (InterPro:IPR018249), EF-hand-like domain (InterPro:IPR011992), Calcium-binding EF-hand (InterPro:IPR002048), EF-hand (InterPro:IPR018248); BEST Arabidopsis thaliana protein match is: calmodulin 1 (TAIR:AT5G37780.1)</t>
  </si>
  <si>
    <t>Transducin/WD40 repeat-like superfamily protein; CONTAINS InterPro DOMAIN/s: WD40 repeat-like-containing domain (InterPro:IPR011046), WD40 repeat 2 (InterPro:IPR019782), WD40-repeat-containing domain (InterPro:IPR017986), WD40 repeat (InterPro:IPR001680), WD40/YVTN repeat-like-containing domain (InterPro:IPR015943), WD40 repeat, subgroup (InterPro:IPR019781); BEST Arabidopsis thaliana protein match is: Transducin/WD40 repeat-like superfamily protein (TAIR:AT2G26490.1)</t>
  </si>
  <si>
    <t>Core-2/I-branching beta-1,6-N-acetylglucosaminyltransferase family protein; FUNCTIONS IN: molecular_function unknown; INVOLVED IN: biological_process unknown; LOCATED IN: endomembrane system; EXPRESSED IN: 24 plant structures; EXPRESSED DURING: 14 growth stages; CONTAINS InterPro DOMAIN/s: Core-2/I-Branching enzyme (InterPro:IPR021141); BEST Arabidopsis thaliana protein match is: Core-2/I-branching beta-1,6-N-acetylglucosaminyltransferase family protein (TAIR:AT5G22070.1)</t>
  </si>
  <si>
    <t>unknown protein; FUNCTIONS IN: molecular_function unknown; INVOLVED IN: biological_process unknown; LOCATED IN: cellular_component unknown; EXPRESSED IN: 20 plant structures; EXPRESSED DURING: 11 growth stages</t>
  </si>
  <si>
    <t>gamma response gene 1</t>
  </si>
  <si>
    <t>gamma response gene 1 (GR1); INVOLVED IN: meiotic DNA double-strand break processing, response to DNA damage stimulus, gamete generation, response to ionizing radiation; EXPRESSED IN: bud, cultured cell, leaf; EXPRESSED DURING: seedling growth; CONTAINS InterPro DOMAIN/s: DNA repair protein Sae2/CtIP (InterPro:IPR013882)</t>
  </si>
  <si>
    <t>DNA repair protein Sae2/CtIP</t>
  </si>
  <si>
    <t>tetratricopeptide repeat (TPR)-containing protein; FUNCTIONS IN: binding; INVOLVED IN: biological_process unknown; EXPRESSED IN: 23 plant structures; LOCATED IN: plasma membrane, chloroplast; EXPRESSED DURING: 13 growth stages; CONTAINS InterPro DOMAIN/s: Tetratricopeptide-like helical (InterPro:IPR011990), Tetratricopeptide repeat-containing (InterPro:IPR013026), Tetratricopeptide repeat (InterPro:IPR019734); BEST Arabidopsis thaliana protein match is: Tetratricopeptide repeat (TPR)-like superfamily protein (TAIR:AT4G28080.1); BEST Arabidopsis thaliana protein match is: Tetratricopeptide repeat (TPR)-like superfamily protein (TAIR:AT1G01320.2)</t>
  </si>
  <si>
    <t>CLU domain | Clustered mitochondria protein | Clustered mitochondria protein, N-terminal | GSKIP domain | Tetratricopeptide repeat | Tetratricopeptide repeat-containing domain | Tetratricopeptide-like helical domain</t>
  </si>
  <si>
    <t>DNA binding; FUNCTIONS IN: DNA binding; INVOLVED IN: biological_process unknown; EXPRESSED IN: 19 plant structures; EXPRESSED DURING: 11 growth stages; BEST Arabidopsis thaliana protein match is: hydroxyproline-rich glycoprotein family protein (TAIR:AT5G58210.4)</t>
  </si>
  <si>
    <t>Dihydrolipoamide acetyltransferase, long form protein</t>
  </si>
  <si>
    <t>LTA3; FUNCTIONS IN: dihydrolipoyllysine-residue acetyltransferase activity; FUNCTIONS IN: dihydrolipoyllysine-residue acetyltransferase activity, ATP binding; INVOLVED IN: pyruvate metabolic process, metabolic process; INVOLVED IN: pyruvate metabolic process, metabolic process, acetyl-CoA biosynthetic process from pyruvate; LOCATED IN: mitochondrion; EXPRESSED IN: 24 plant structures; EXPRESSED IN: 25 plant structures; EXPRESSED DURING: 13 growth stages; EXPRESSED DURING: 14 growth stages; CONTAINS InterPro DOMAIN/s: 2-oxo acid dehydrogenase, lipoyl-binding site (InterPro:IPR003016), Dihydrolipoamide acetyltransferase, long form (InterPro:IPR006257), E3 binding (InterPro:IPR004167), 2-oxoacid dehydrogenase acyltransferase, catalytic domain (InterPro:IPR001078), Single hybrid motif (InterPro:IPR011053), Biotin/lipoyl attachment (InterPro:IPR000089); BEST Arabidopsis thaliana protein match is: Dihydrolipoamide acetyltransferase, long form protein (TAIR:AT1G54220.2)</t>
  </si>
  <si>
    <t>2-oxo acid dehydrogenase, lipoyl-binding site | 2-oxoacid dehydrogenase acyltransferase, catalytic domain | Biotin/lipoyl attachment | Chloramphenicol acetyltransferase-like domain | E3 binding | Single hybrid motif</t>
  </si>
  <si>
    <t>FASCICLIN-like arabinogalactan protein 15 precursor</t>
  </si>
  <si>
    <t>FASCICLIN-like arabinogalactan protein 15 precursor (FLA15); INVOLVED IN: cell adhesion; LOCATED IN: endomembrane system; EXPRESSED IN: 21 plant structures; EXPRESSED DURING: 13 growth stages; CONTAINS InterPro DOMAIN/s: FAS1 domain (InterPro:IPR000782); BEST Arabidopsis thaliana protein match is: FASCICLIN-like arabinogalactan protein 16 precursor (TAIR:AT2G35860.1)</t>
  </si>
  <si>
    <t>TatD related DNase</t>
  </si>
  <si>
    <t>TatD related DNase; FUNCTIONS IN: endodeoxyribonuclease activity, producing 5'-phosphomonoesters, deoxyribonuclease activity; INVOLVED IN: biological_process unknown; LOCATED IN: cellular_component unknown; EXPRESSED IN: 25 plant structures; EXPRESSED DURING: 13 growth stages; CONTAINS InterPro DOMAIN/s: Deoxyribonuclease, TatD Mg-dependent (InterPro:IPR012278), Deoxyribonuclease, TatD (InterPro:IPR015992), Deoxyribonuclease, TatD-related, conserved site (InterPro:IPR018228), Deoxyribonuclease, TatD-related (InterPro:IPR001130); BEST Arabidopsis thaliana protein match is: TatD related DNase (TAIR:AT3G03500.1)</t>
  </si>
  <si>
    <t>ovate family protein 6</t>
  </si>
  <si>
    <t>ovate family protein 6 (OFP6); CONTAINS InterPro DOMAIN/s: Protein of unknown function DUF623 (InterPro:IPR006458); BEST Arabidopsis thaliana protein match is: Ovate family protein (TAIR:AT2G36026.1)</t>
  </si>
  <si>
    <t>Ribosomal protein S11 family protein; CONTAINS InterPro DOMAIN/s: Ribosomal protein S11 (InterPro:IPR001971), Ribosomal S11, conserved site (InterPro:IPR018102); BEST Arabidopsis thaliana protein match is: Ribosomal protein S11 family protein (TAIR:AT3G11510.1)</t>
  </si>
  <si>
    <t>ubiquitin extension protein 1</t>
  </si>
  <si>
    <t>ubiquitin extension protein 1 (UBQ1); FUNCTIONS IN: structural constituent of ribosome; INVOLVED IN: response to water deprivation, protein ubiquitination, embryo development ending in seed dormancy; LOCATED IN: ribosome, intracellular; EXPRESSED IN: 25 plant structures; EXPRESSED DURING: 14 growth stages; CONTAINS InterPro DOMAIN/s: Ribosomal protein L40e (InterPro:IPR001975), Ubiquitin subgroup (InterPro:IPR019956), Ubiquitin conserved site (InterPro:IPR019954), Ubiquitin (InterPro:IPR000626), Ubiquitin supergroup (InterPro:IPR019955); BEST Arabidopsis thaliana protein match is: Ubiquitin supergroup;Ribosomal protein L40e (TAIR:AT2G36170.1)</t>
  </si>
  <si>
    <t>Nucleic acid-binding, OB-fold-like protein; FUNCTIONS IN: molecular_function unknown; INVOLVED IN: biological_process unknown; LOCATED IN: cellular_component unknown; CONTAINS InterPro DOMAIN/s: Nucleic acid-binding, OB-fold-like (InterPro:IPR016027), Replication factor A protein 3 (InterPro:IPR013970); BEST Arabidopsis thaliana protein match is: Nucleic acid-binding, OB-fold-like protein (TAIR:AT4G18590.1)</t>
  </si>
  <si>
    <t>Nucleic acid-binding, OB-fold | Replication factor A protein 3</t>
  </si>
  <si>
    <t>FBD, F-box, Skp2-like and Leucine Rich Repeat domains containing protein; CONTAINS InterPro DOMAIN/s: F-box domain, cyclin-like (InterPro:IPR001810), FBD (InterPro:IPR013596), FBD-like (InterPro:IPR006566), F-box domain, Skp2-like (InterPro:IPR022364), Leucine-rich repeat 2 (InterPro:IPR013101); BEST Arabidopsis thaliana protein match is: F-box/RNI-like/FBD-like domains-containing protein (TAIR:AT3G52680.2)</t>
  </si>
  <si>
    <t>unknown protein; BEST Arabidopsis thaliana protein match is: unknown protein (TAIR:AT3G44450.1)</t>
  </si>
  <si>
    <t>SHORT VALVE1 (STV1); FUNCTIONS IN: structural constituent of ribosome; INVOLVED IN: auxin mediated signaling pathway, gynoecium development, translation, ribosome biogenesis; LOCATED IN: ribosome, cytosolic large ribosomal subunit, nucleolus; EXPRESSED IN: 28 plant structures; EXPRESSED DURING: 13 growth stages; CONTAINS InterPro DOMAIN/s: Ribosomal protein L24e (InterPro:IPR000988); BEST Arabidopsis thaliana protein match is: ribosomal protein L24 (TAIR:AT2G36620.1)</t>
  </si>
  <si>
    <t>ubiquitin-protein ligase 7</t>
  </si>
  <si>
    <t>ubiquitin-protein ligase 7 (UPL7); CONTAINS InterPro DOMAIN/s: HECT (InterPro:IPR000569), IQ calmodulin-binding region (InterPro:IPR000048); BEST Arabidopsis thaliana protein match is: ubiquitin protein ligase 6 (TAIR:AT3G17205.3)</t>
  </si>
  <si>
    <t>HECT | IQ motif, EF-hand binding site</t>
  </si>
  <si>
    <t>LUTEIN DEFICIENT 1 (LUT1); FUNCTIONS IN: epsilon hydroxylase activity, oxygen binding; INVOLVED IN: carotenoid biosynthetic process; LOCATED IN: chloroplast, chloroplast envelope; EXPRESSED IN: 22 plant structures; EXPRESSED DURING: 13 growth stages; CONTAINS InterPro DOMAIN/s: Cytochrome P450 (InterPro:IPR001128), Cytochrome P450, E-class, group I (InterPro:IPR002401), Cytochrome P450, conserved site (InterPro:IPR017972); BEST Arabidopsis thaliana protein match is: cytochrome P450, family 97, subfamily A, polypeptide 3 (TAIR:AT1G31800.1)</t>
  </si>
  <si>
    <t>nodulin MtN21 /EamA-like transporter family protein; LOCATED IN: membrane; EXPRESSED IN: 22 plant structures; EXPRESSED DURING: 13 growth stages; CONTAINS InterPro DOMAIN/s: Protein of unknown function DUF6, transmembrane (InterPro:IPR000620); BEST Arabidopsis thaliana protein match is: Walls Are Thin 1 (TAIR:AT1G75500.2)</t>
  </si>
  <si>
    <t>AP2/B3-like transcriptional factor family protein; FUNCTIONS IN: DNA binding, sequence-specific DNA binding transcription factor activity; INVOLVED IN: regulation of transcription, DNA-dependent; LOCATED IN: endomembrane system; EXPRESSED IN: 15 plant structures; EXPRESSED DURING: 13 growth stages; CONTAINS InterPro DOMAIN/s: Transcriptional factor B3 (InterPro:IPR003340); BEST Arabidopsis thaliana protein match is: AP2/B3-like transcriptional factor family protein (TAIR:AT3G06160.2)</t>
  </si>
  <si>
    <t>unknown protein; BEST Arabidopsis thaliana protein match is: unknown protein (TAIR:AT2G37070.1)</t>
  </si>
  <si>
    <t>Ribosomal protein L11 family protein; FUNCTIONS IN: structural constituent of ribosome; INVOLVED IN: translation, ribosome biogenesis; LOCATED IN: ribosome, cytosolic large ribosomal subunit, membrane; EXPRESSED IN: 23 plant structures; EXPRESSED DURING: 13 growth stages; CONTAINS InterPro DOMAIN/s: Ribosomal protein L11, C-terminal domain (InterPro:IPR020783), Ribosomal protein L11, N-terminal domain (InterPro:IPR020784), Ribosomal protein L11, conserved site (InterPro:IPR020785), Ribosomal protein L11 (InterPro:IPR000911); BEST Arabidopsis thaliana protein match is: Ribosomal protein L11 family protein (TAIR:AT2G37190.1)</t>
  </si>
  <si>
    <t>chloroplast RNA-binding protein 29</t>
  </si>
  <si>
    <t>chloroplast RNA-binding protein 29 (CP29); CONTAINS InterPro DOMAIN/s: RNA recognition motif, RNP-1 (InterPro:IPR000504), Nucleotide-binding, alpha-beta plait (InterPro:IPR012677); FUNCTIONS IN: RNA binding, poly(U) RNA binding; BEST Arabidopsis thaliana protein match is: RNA-binding (RRM/RBD/RNP motifs) family protein (TAIR:AT2G37220.1); LOCATED IN: thylakoid, chloroplast; LOCATED IN: thylakoid, chloroplast stroma, chloroplast; EXPRESSED IN: 24 plant structures; EXPRESSED IN: 25 plant structures; EXPRESSED DURING: 16 growth stages</t>
  </si>
  <si>
    <t>unknown protein; LOCATED IN: plasma membrane; EXPRESSED IN: 24 plant structures; EXPRESSED DURING: 14 growth stages; CONTAINS InterPro DOMAIN/s: Protein of unknown function DUF3741 (InterPro:IPR022212); BEST Arabidopsis thaliana protein match is: Protein of unknown function (DUF3741) (TAIR:AT4G28760.2)</t>
  </si>
  <si>
    <t>Domain of unknown function DUF4378 | Protein of unknown function DUF3741</t>
  </si>
  <si>
    <t>FUS3-complementing gene 1</t>
  </si>
  <si>
    <t>FUS3-complementing gene 1 (FC1); CONTAINS InterPro DOMAIN/s: Protein kinase, catalytic domain (InterPro:IPR000719), Serine/threonine-protein kinase domain (InterPro:IPR002290), Serine/threonine-protein kinase-like domain (InterPro:IPR017442), Protein kinase-like domain (InterPro:IPR011009), Serine/threonine-protein kinase, active site (InterPro:IPR008271); CONTAINS InterPro DOMAIN/s: Protein kinase, catalytic domain (InterPro:IPR000719), Serine/threonine-protein kinase domain (InterPro:IPR002290), Tyrosine-protein kinase, catalytic domain (InterPro:IPR020635), Serine/threonine-protein kinase-like domain (InterPro:IPR017442), Serine/threonine-protein kinase, active site (InterPro:IPR008271), Protein kinase-like domain (InterPro:IPR011009); BEST Arabidopsis thaliana protein match is: FUS3-complementing gene 2 (TAIR:AT4G24740.1)</t>
  </si>
  <si>
    <t>unknown protein; BEST Arabidopsis thaliana protein match is: unknown protein (TAIR:AT4G18692.1)</t>
  </si>
  <si>
    <t>Histone superfamily protein; FUNCTIONS IN: DNA binding; INVOLVED IN: nucleosome assembly; LOCATED IN: nucleus, nucleosome; EXPRESSED IN: 22 plant structures; EXPRESSED DURING: 12 growth stages; CONTAINS InterPro DOMAIN/s: Histone H2B (InterPro:IPR000558), Histone-fold (InterPro:IPR009072), Histone core (InterPro:IPR007125); BEST Arabidopsis thaliana protein match is: Histone superfamily protein (TAIR:AT2G37470.1)</t>
  </si>
  <si>
    <t>unknown protein; FUNCTIONS IN: molecular_function unknown; INVOLVED IN: biological_process unknown; LOCATED IN: cellular_component unknown; EXPRESSED IN: sperm cell, male gametophyte, pollen tube; EXPRESSED DURING: L mature pollen stage, M germinated pollen stage; BEST Arabidopsis thaliana protein match is: unknown protein (TAIR:AT2G37480.1)</t>
  </si>
  <si>
    <t>Acyl-CoA N-acyltransferase with RING/FYVE/PHD-type zinc finger domain</t>
  </si>
  <si>
    <t>Acyl-CoA N-acyltransferase with RING/FYVE/PHD-type zinc finger domain; FUNCTIONS IN: DNA binding, zinc ion binding; INVOLVED IN: regulation of transcription, DNA-dependent; LOCATED IN: nucleus; EXPRESSED IN: 15 plant structures; EXPRESSED DURING: 6 growth stages; CONTAINS InterPro DOMAIN/s: Zinc finger, PHD-type, conserved site (InterPro:IPR019786), Zinc finger, PHD-type (InterPro:IPR001965), Zinc finger, FYVE/PHD-type (InterPro:IPR011011), Acyl-CoA N-acyltransferase (InterPro:IPR016181), Zinc finger, PHD-finger (InterPro:IPR019787); BEST Arabidopsis thaliana protein match is: Acyl-CoA N-acyltransferase with RING/FYVE/PHD-type zinc finger domain (TAIR:AT2G37520.1)</t>
  </si>
  <si>
    <t>Acyl-CoA N-acyltransferase | Zinc finger, FYVE/PHD-type | Zinc finger, PHD-finger | Zinc finger, PHD-type | Zinc finger, PHD-type, conserved site | Zinc finger, RING/FYVE/PHD-type</t>
  </si>
  <si>
    <t>Ribosomal protein L36e family protein; FUNCTIONS IN: structural constituent of ribosome; INVOLVED IN: translation; LOCATED IN: cytosolic ribosome, ribosome, cytosolic large ribosomal subunit, plasma membrane, membrane; EXPRESSED IN: 23 plant structures; EXPRESSED DURING: 13 growth stages; CONTAINS InterPro DOMAIN/s: Ribosomal protein L36e (InterPro:IPR000509); BEST Arabidopsis thaliana protein match is: Ribosomal protein L36e family protein (TAIR:AT2G37600.2)</t>
  </si>
  <si>
    <t>actin 3</t>
  </si>
  <si>
    <t>actin 3 (ACT3); FUNCTIONS IN: structural constituent of cytoskeleton; INVOLVED IN: cytoskeleton organization; LOCATED IN: cell wall, cytoskeleton, nucleus; EXPRESSED IN: male gametophyte, seed; EXPRESSED DURING: M germinated pollen stage; CONTAINS InterPro DOMAIN/s: Actin, conserved site (InterPro:IPR004001), Actin/actin-like (InterPro:IPR004000), Actin/actin-like conserved site (InterPro:IPR020902); BEST Arabidopsis thaliana protein match is: actin 1 (TAIR:AT2G37620.2)</t>
  </si>
  <si>
    <t>Actin, conserved site | Actin-related protein | Actin/actin-like conserved site</t>
  </si>
  <si>
    <t>GAMMA-TUBULIN COMPLEX PROTEIN 4</t>
  </si>
  <si>
    <t>GAMMA-TUBULIN COMPLEX PROTEIN 4 (GCP4); CONTAINS InterPro DOMAIN/s: Spc97/Spc98 (InterPro:IPR007259); BEST Arabidopsis thaliana protein match is: spindle pole body component 98 (TAIR:AT5G06680.1)</t>
  </si>
  <si>
    <t>Uncharacterised protein family (UPF0497); FUNCTIONS IN: molecular_function unknown; INVOLVED IN: biological_process unknown; LOCATED IN: endomembrane system; CONTAINS InterPro DOMAIN/s: Uncharacterised protein family UPF0497, trans-membrane plant (InterPro:IPR006702); BEST Arabidopsis thaliana protein match is: Uncharacterised protein family (UPF0497) (TAIR:AT5G02060.1)</t>
  </si>
  <si>
    <t>Ribosomal protein S3 family protein; FUNCTIONS IN: structural constituent of ribosome, RNA binding; INVOLVED IN: response to salt stress, translation; LOCATED IN: cytosolic small ribosomal subunit, cytosolic ribosome, membrane; EXPRESSED IN: root, leaf; CONTAINS InterPro DOMAIN/s: K Homology, prokaryotic type (InterPro:IPR009019), K Homology, type 2 (InterPro:IPR004044), K Homology (InterPro:IPR004087), Ribosomal protein S3, C-terminal (InterPro:IPR001351), Ribosomal protein S3, eukaryotic/archaeal (InterPro:IPR005703); BEST Arabidopsis thaliana protein match is: Ribosomal protein S3 family protein (TAIR:AT2G31610.1)</t>
  </si>
  <si>
    <t>NAD(P)-linked oxidoreductase superfamily protein; FUNCTIONS IN: oxidoreductase activity; INVOLVED IN: response to cadmium ion; EXPRESSED IN: 25 plant structures; EXPRESSED DURING: 13 growth stages; CONTAINS InterPro DOMAIN/s: Aldo/keto reductase (InterPro:IPR001395), Aldo/keto reductase subgroup (InterPro:IPR020471), Aldo/keto reductase, conserved site (InterPro:IPR018170); BEST Arabidopsis thaliana protein match is: NAD(P)-linked oxidoreductase superfamily protein (TAIR:AT2G37770.2)</t>
  </si>
  <si>
    <t xml:space="preserve">Ribosomal protein S21e </t>
  </si>
  <si>
    <t>Ribosomal protein S21e ; FUNCTIONS IN: structural constituent of ribosome; INVOLVED IN: translation, ribosome biogenesis; LOCATED IN: cytosolic small ribosomal subunit, cytosolic ribosome, ribosome; LOCATED IN: cytosolic small ribosomal subunit, ribosome; EXPRESSED IN: 23 plant structures; EXPRESSED DURING: 13 growth stages; CONTAINS InterPro DOMAIN/s: Ribosomal protein S21e (InterPro:IPR001931), Ribosomal protein S21e, conserved site (InterPro:IPR018279); BEST Arabidopsis thaliana protein match is: Ribosomal protein S21e  (TAIR:AT5G27700.1)</t>
  </si>
  <si>
    <t>Ribosomal protein S21e | Ribosomal protein S21e, conserved site</t>
  </si>
  <si>
    <t>RNApolymerase sigma-subunit C</t>
  </si>
  <si>
    <t>RNApolymerase sigma-subunit C (SIGC); CONTAINS InterPro DOMAIN/s: RNA polymerase sigma factor, region 2 (InterPro:IPR013325), Winged helix-turn-helix transcription repressor DNA-binding (InterPro:IPR011991), RNA polymerase sigma-70 region 3 (InterPro:IPR007624), RNA polymerase sigma-70 (InterPro:IPR014284), RNA polymerase sigma factor, region 3/4 (InterPro:IPR013324), RNA polymerase sigma factor, SigB/SigC/SigD, plastid (InterPro:IPR016262), RNA polymerase sigma-70 region 2 (InterPro:IPR007627), RNA polymerase sigma-70 region 4 (InterPro:IPR007630), RNA polymerase sigma-70 factor (InterPro:IPR000943); BEST Arabidopsis thaliana protein match is: RNApolymerase sigma subunit 2 (TAIR:AT1G08540.1)</t>
  </si>
  <si>
    <t>RNA polymerase sigma factor, SigB/SigC/SigD, plastid | RNA polymerase sigma factor, region 2 | RNA polymerase sigma factor, region 3/4 | RNA polymerase sigma-70 | RNA polymerase sigma-70 like domain | RNA polymerase sigma-70 region 2 | RNA polymerase sigma-70 region 3 | RNA polymerase sigma-70 region 4 | Winged helix-turn-helix DNA-binding domain</t>
  </si>
  <si>
    <t>Mitochondrial substrate carrier family protein; FUNCTIONS IN: binding, transporter activity; INVOLVED IN: transport, mitochondrial transport, transmembrane transport; LOCATED IN: mitochondrial inner membrane, membrane; EXPRESSED IN: 8 plant structures; EXPRESSED DURING: 4 anthesis, F mature embryo stage, petal differentiation and expansion stage, E expanded cotyledon stage, D bilateral stage; CONTAINS InterPro DOMAIN/s: Mitochondrial carrier protein (InterPro:IPR002067), Mitochondrial substrate carrier (InterPro:IPR001993), Mitochondrial substrate/solute carrier (InterPro:IPR018108), Adenine nucleotide translocator 1 (InterPro:IPR002113); BEST Arabidopsis thaliana protein match is: Mitochondrial substrate carrier family protein (TAIR:AT2G37890.1)</t>
  </si>
  <si>
    <t>fructokinase-like 1</t>
  </si>
  <si>
    <t>fructokinase-like 1 (FLN1); FUNCTIONS IN: kinase activity; INVOLVED IN: acetate fermentation, sucrose biosynthetic process, sucrose catabolic process, using beta-fructofuranosidase; LOCATED IN: chloroplast nucleoid, nucleus, chloroplast, nucleoid, cytoplasm; EXPRESSED IN: 22 plant structures; EXPRESSED DURING: 13 growth stages; CONTAINS InterPro DOMAIN/s: Carbohydrate/purine kinase (InterPro:IPR011611), Carbohydrate/puine kinase, PfkB, conserved site (InterPro:IPR002173); BEST Arabidopsis thaliana protein match is: fructokinase-like 2 (TAIR:AT1G69200.1)</t>
  </si>
  <si>
    <t>Carbohydrate kinase PfkB | Carbohydrate/puine kinase, PfkB, conserved site | Ribokinase-like</t>
  </si>
  <si>
    <t>plant uncoupling mitochondrial protein 1</t>
  </si>
  <si>
    <t>plant uncoupling mitochondrial protein 1 (PUMP1); FUNCTIONS IN: oxidative phosphorylation uncoupler activity, binding; INVOLVED IN: transport, photosynthesis, photorespiration; LOCATED IN: mitochondrion, mitochondrial inner membrane, plasma membrane, chloroplast; EXPRESSED IN: 26 plant structures; EXPRESSED DURING: 15 growth stages; CONTAINS InterPro DOMAIN/s: Mitochondrial substrate carrier (InterPro:IPR001993), Mitochondrial brown fat uncoupling protein (InterPro:IPR002030), Mitochondrial substrate/solute carrier (InterPro:IPR018108); BEST Arabidopsis thaliana protein match is: uncoupling protein 2 (TAIR:AT5G58970.1)</t>
  </si>
  <si>
    <t>Mitochondrial brown fat uncoupling protein | Mitochondrial carrier domain | Mitochondrial substrate/solute carrier</t>
  </si>
  <si>
    <t>RNI-like superfamily protein; CONTAINS InterPro DOMAIN/s: FBD-like (InterPro:IPR006566), Leucine-rich repeat 2 (InterPro:IPR013101); BEST Arabidopsis thaliana protein match is: Protein with RNI-like/FBD-like domains (TAIR:AT3G62430.1)</t>
  </si>
  <si>
    <t>cyclin-dependent kinase B1;1</t>
  </si>
  <si>
    <t>cyclin-dependent kinase B1;1 (CDKB1;1);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cyclin-dependent kinase B1;2 (TAIR:AT2G38620.2)</t>
  </si>
  <si>
    <t>sequence-specific DNA binding transcription factors</t>
  </si>
  <si>
    <t>sequence-specific DNA binding transcription factors; FUNCTIONS IN: sequence-specific DNA binding transcription factor activity; INVOLVED IN: regulation of transcription; LOCATED IN: cellular_component unknown; EXPRESSED IN: 20 plant structures; EXPRESSED DURING: 9 growth stages; BEST Arabidopsis thaliana protein match is: aspartate/glutamate/uridylate kinase family protein (TAIR:AT3G10030.1)</t>
  </si>
  <si>
    <t>glycoside hydrolase family 2 protein</t>
  </si>
  <si>
    <t>glycoside hydrolase family 2 protein; FUNCTIONS IN: carbohydrate binding, cation binding, beta-galactosidase activity, hydrolase activity, hydrolyzing O-glycosyl compounds, catalytic activity; INVOLVED IN: carbohydrate metabolic process; EXPRESSED IN: male gametophyte, guard cell; LOCATED IN: chloroplast; CONTAINS InterPro DOMAIN/s: Glycoside hydrolase family 2, immunoglobulin-like beta-sandwich (InterPro:IPR006102), Glycoside hydrolase, catalytic core (InterPro:IPR017853), Glycoside hydrolase, family 42, domain 5 (InterPro:IPR004199), Glycoside hydrolase family 2, TIM barrel (InterPro:IPR006103), Glycoside hydrolase-type carbohydrate-binding (InterPro:IPR011013), Glycoside hydrolase, family 2 (InterPro:IPR006101), Glycoside hydrolase-type carbohydrate-binding, subgroup (InterPro:IPR014718), Glycoside hydrolase family 2, carbohydrate-binding (InterPro:IPR006104), Galactose-binding domain-like (InterPro:IPR008979), Glycoside hydrolase, family 2/20, immunoglobulin-like beta-sandwich domain (InterPro:IPR013812), Glycoside hydrolase, subgroup, catalytic core (InterPro:IPR013781); CONTAINS InterPro DOMAIN/s: Glycoside hydrolase family 2, immunoglobulin-like beta-sandwich (InterPro:IPR006102), Glycoside hydrolase, catalytic core (InterPro:IPR017853), Glycoside hydrolase, family 42, domain 5 (InterPro:IPR004199), Glycoside hydrolase family 2, TIM barrel (InterPro:IPR006103), Glycoside hydrolase, family 2 (InterPro:IPR006101), Glycoside hydrolase-type carbohydrate-binding (InterPro:IPR011013), Glycoside hydrolase-type carbohydrate-binding, subgroup (InterPro:IPR014718), Glycoside hydrolase family 2, carbohydrate-binding (InterPro:IPR006104), Glycoside hydrolase, subgroup, catalytic core (InterPro:IPR013781), Glycoside hydrolase, family 2/20, immunoglobulin-like beta-sandwich domain (InterPro:IPR013812), Galactose-binding domain-like (InterPro:IPR008979)</t>
  </si>
  <si>
    <t>Beta galactosidase small chain/ domain 5 | Galactose mutarotase-like domain | Galactose-binding domain-like | Glycoside hydrolase, catalytic domain | Glycoside hydrolase, family 2 | Glycoside hydrolase, family 2, TIM barrel | Glycoside hydrolase, family 2, active site | Glycoside hydrolase, family 2, conserved site | Glycoside hydrolase, family 2, immunoglobulin-like beta-sandwich | Glycoside hydrolase, family 2/20, immunoglobulin-like beta-sandwich domain | Glycoside hydrolase, superfamily | Glycoside hydrolase-type carbohydrate-binding, subgroup | Glycosyl hydrolases family 2, sugar binding domain</t>
  </si>
  <si>
    <t>uridine 5'-monophosphate synthase / UMP synthase (PYRE-F) (UMPS)</t>
  </si>
  <si>
    <t>uridine 5'-monophosphate synthase / UMP synthase (PYRE-F) (UMPS); FUNCTIONS IN: orotate phosphoribosyltransferase activity, orotidine-5'-phosphate decarboxylase activity; INVOLVED IN: response to cadmium ion, cellular response to phosphate starvation, pyrimidine ribonucleotide biosynthetic process, nucleoside metabolic process; LOCATED IN: cellular_component unknown; EXPRESSED IN: guard cell, cultured cell; CONTAINS InterPro DOMAIN/s: Aldolase-type TIM barrel (InterPro:IPR013785), Orotidine 5&amp;apos;-phosphate decarboxylase, subfamily 1, core (InterPro:IPR014732), Orotidine 5&amp;apos;-phosphate decarboxylase, active site (InterPro:IPR018089), Ribulose-phosphate binding barrel (InterPro:IPR011060), Phosphoribosyltransferase (InterPro:IPR000836), Orotate phosphoribosyl transferase (InterPro:IPR004467), Orotidine 5&amp;apos;-phosphate decarboxylase, core (InterPro:IPR001754)</t>
  </si>
  <si>
    <t>Aldolase-type TIM barrel | Orotate phosphoribosyl transferase domain | Orotate phosphoribosyltransferase | Orotidine 5'-phosphate decarboxylase | Orotidine 5'-phosphate decarboxylase domain | Orotidine 5'-phosphate decarboxylase, active site | Phosphoribosyltransferase domain | Phosphoribosyltransferase-like | Ribulose-phosphate binding barrel</t>
  </si>
  <si>
    <t>FUNCTIONS IN: molecular_function unknown; INVOLVED IN: biological_process unknown; LOCATED IN: cellular_component unknown; EXPRESSED IN: 22 plant structures; EXPRESSED DURING: 13 growth stages; BEST Arabidopsis thaliana protein match is: dentin sialophosphoprotein-related (TAIR:AT5G64170.1); BEST Arabidopsis thaliana protein match is: dentin sialophosphoprotein-related (TAIR:AT5G64170.2)</t>
  </si>
  <si>
    <t>histone H2A 11</t>
  </si>
  <si>
    <t>histone H2A 11 (HTA11); FUNCTIONS IN: DNA binding; INVOLVED IN: flower development, detection of temperature stimulus, defense response to bacterium; LOCATED IN: nucleus, nucleosome; EXPRESSED IN: 24 plant structures; EXPRESSED DURING: 13 growth stages; CONTAINS InterPro DOMAIN/s: Histone H2A (InterPro:IPR002119), Histone-fold (InterPro:IPR009072), Histone core (InterPro:IPR007125); BEST Arabidopsis thaliana protein match is: histone H2A 8 (TAIR:AT2G38810.2)</t>
  </si>
  <si>
    <t>hydroxyproline-rich glycoprotein</t>
  </si>
  <si>
    <t>hydroxyproline-rich glycoprotein (HRGP1); FUNCTIONS IN: structural constituent of cell wall; INVOLVED IN: plant-type cell wall organization; LOCATED IN: endomembrane system; EXPRESSED IN: 24 plant structures; EXPRESSED DURING: 15 growth stages; CONTAINS InterPro DOMAIN/s: Extensin-like repeat (InterPro:IPR006706); BEST Arabidopsis thaliana protein match is: Proline-rich extensin-like family protein (TAIR:AT3G54580.1)</t>
  </si>
  <si>
    <t>CONTAINS InterPro DOMAIN/s: Kinetochore protein Ndc80 (InterPro:IPR005550)</t>
  </si>
  <si>
    <t>Kinetochore protein Ndc80</t>
  </si>
  <si>
    <t>FBL17; FUNCTIONS IN: ubiquitin-protein ligase activity; INVOLVED IN: generative cell mitosis, seed development, embryo development, ubiquitin-dependent protein catabolic process, pollen development; LOCATED IN: chloroplast; EXPRESSED IN: 21 plant structures; EXPRESSED DURING: 12 growth stages; CONTAINS InterPro DOMAIN/s: F-box domain, cyclin-like (InterPro:IPR001810)</t>
  </si>
  <si>
    <t>TITAN8 (TTN8); CONTAINS InterPro DOMAIN/s: SMCs flexible hinge (InterPro:IPR010935), RecF/RecN/SMC protein, N-terminal (InterPro:IPR003395); FUNCTIONS IN: transporter activity, ATP binding; BEST Arabidopsis thaliana protein match is: structural maintenance of chromosome 3 (TAIR:AT5G48600.1); INVOLVED IN: sister chromatid cohesion, chromosome segregation; LOCATED IN: cohesin complex, nucleus; LOCATED IN: cohesin complex, nucleus, chloroplast; EXPRESSED IN: 25 plant structures; EXPRESSED DURING: 14 growth stages; CONTAINS InterPro DOMAIN/s: RecF/RecN/SMC protein, N-terminal (InterPro:IPR003395); BEST Arabidopsis thaliana protein match is: structural maintenance of chromosome 3 (TAIR:AT5G48600.2)</t>
  </si>
  <si>
    <t>P-loop containing nucleoside triphosphate hydrolase | RecF/RecN/SMC, N-terminal | SMCs flexible hinge | Structural maintenance of chromosomes protein | Structural maintenance of chromosomes protein 1</t>
  </si>
  <si>
    <t>FUNCTIONS IN: molecular_function unknown; INVOLVED IN: biological_process unknown; LOCATED IN: cellular_component unknown; BEST Arabidopsis thaliana protein match is: ovate family protein 9 (TAIR:AT4G04030.1)</t>
  </si>
  <si>
    <t>Donson</t>
  </si>
  <si>
    <t>plasma membrane intrinsic protein 2;5</t>
  </si>
  <si>
    <t>plasma membrane intrinsic protein 2;5 (PIP2;5); FUNCTIONS IN: water channel activity; INVOLVED IN: transport, transmembrane transport; LOCATED IN: integral to membrane, membrane; EXPRESSED IN: 17 plant structures; EXPRESSED DURING: 10 growth stages; CONTAINS InterPro DOMAIN/s: Major intrinsic protein, conserved site (InterPro:IPR022357), Aquaporin (InterPro:IPR012269), Major intrinsic protein (InterPro:IPR000425); BEST Arabidopsis thaliana protein match is: plasma membrane intrinsic protein 2 (TAIR:AT2G37170.1)</t>
  </si>
  <si>
    <t>plant U-box 14</t>
  </si>
  <si>
    <t>plant U-box 14 (PUB14); FUNCTIONS IN: ubiquitin-protein ligase activity; INVOLVED IN: protein ubiquitination; LOCATED IN: ubiquitin ligase complex; EXPRESSED IN: 23 plant structures; EXPRESSED DURING: 15 growth stages; CONTAINS InterPro DOMAIN/s: U box domain (InterPro:IPR003613), Armadillo-like helical (InterPro:IPR011989), Armadillo (InterPro:IPR000225), Armadillo-type fold (InterPro:IPR016024); BEST Arabidopsis thaliana protein match is: plant U-box 13 (TAIR:AT3G46510.1)</t>
  </si>
  <si>
    <t>RNI-like superfamily protein; FUNCTIONS IN: molecular_function unknown; INVOLVED IN: biological_process unknown; LOCATED IN: cellular_component unknown; CONTAINS InterPro DOMAIN/s: FBD (InterPro:IPR013596), FBD-like (InterPro:IPR006566), Leucine-rich repeat 2 (InterPro:IPR013101); BEST Arabidopsis thaliana protein match is: F-box/RNI-like/FBD-like domains-containing protein (TAIR:AT4G10400.2)</t>
  </si>
  <si>
    <t>Papain family cysteine protease; FUNCTIONS IN: cysteine-type endopeptidase activity, cysteine-type peptidase activity; INVOLVED IN: proteolysis; LOCATED IN: endomembrane system; EXPRESSED IN: embryo, sepal, carpel; EXPRESSED DURING: 4 anthesis, C globular stage; CONTAINS InterPro DOMAIN/s: Peptidase C1A, papain (InterPro:IPR013128), Proteinase inhibitor I29, cathepsin propeptide (InterPro:IPR013201), Peptidase C1A, papain C-terminal (InterPro:IPR000668), Peptidase, cysteine peptidase active site (InterPro:IPR000169); BEST Arabidopsis thaliana protein match is: Papain family cysteine protease (TAIR:AT2G21430.1)</t>
  </si>
  <si>
    <t>phosphoribosylformylglycinamidine cyclo-ligase, chloroplast / phosphoribosyl-aminoimidazole synthetase / AIR synthase (PUR5)</t>
  </si>
  <si>
    <t>PUR5; FUNCTIONS IN: phosphoribosylformylglycinamidine cyclo-ligase activity, copper ion binding, ATP binding; INVOLVED IN: purine nucleotide biosynthetic process; LOCATED IN: mitochondrion, chloroplast; EXPRESSED IN: 22 plant structures; EXPRESSED DURING: 14 growth stages; CONTAINS InterPro DOMAIN/s: PurM, N-terminal-like (InterPro:IPR016188), AIR synthase related protein (InterPro:IPR000728), AIR synthase related protein, C-terminal (InterPro:IPR010918), Phosphoribosylformylglycinamidine cyclo-ligase (InterPro:IPR004733)</t>
  </si>
  <si>
    <t>AIR synthase related protein, N-terminal domain | AIR synthase-related protein, C-terminal domain | Phosphoribosylformylglycinamidine cyclo-ligase | PurM, N-terminal-like</t>
  </si>
  <si>
    <t>phosphatidylglycerolphosphate synthase 2</t>
  </si>
  <si>
    <t>phosphatidylglycerolphosphate synthase 2 (PGPS2); FUNCTIONS IN: CDP-alcohol phosphatidyltransferase activity, CDP-diacylglycerol-glycerol-3-phosphate 3-phosphatidyltransferase activity; INVOLVED IN: phospholipid biosynthetic process; LOCATED IN: microsome, chloroplast envelope; EXPRESSED IN: 22 plant structures; EXPRESSED DURING: 15 growth stages; CONTAINS InterPro DOMAIN/s: CDP-diacylglycerol--glycerol-3-phosphate 3-phosphatidyltransferase (InterPro:IPR004570), CDP-alcohol phosphatidyltransferase (InterPro:IPR000462); BEST Arabidopsis thaliana protein match is: phosphatidylglycerolphosphate synthase 1 (TAIR:AT2G39290.1)</t>
  </si>
  <si>
    <t>CDP-alcohol phosphatidyltransferase | CDP-diacylglycerol--glycerol-3-phosphate 3-phosphatidyltransferase</t>
  </si>
  <si>
    <t>SET domain-containing protein; CONTAINS InterPro DOMAIN/s: SET domain (InterPro:IPR001214); BEST Arabidopsis thaliana protein match is: Rubisco methyltransferase family protein (TAIR:AT3G07670.1)</t>
  </si>
  <si>
    <t>ABC-2 type transporter family protein; FUNCTIONS IN: ATPase activity, coupled to transmembrane movement of substances; LOCATED IN: membrane; EXPRESSED IN: 21 plant structures; EXPRESSED DURING: 12 growth stages; CONTAINS InterPro DOMAIN/s: ATPase, AAA+ type, core (InterPro:IPR003593), ABC transporter-like (InterPro:IPR003439), ABC-2 type transporter (InterPro:IPR013525), ABC transporter, conserved site (InterPro:IPR017871); BEST Arabidopsis thaliana protein match is: white-brown complex homolog 19 (TAIR:AT3G55130.1)</t>
  </si>
  <si>
    <t>Ribosomal L29 family protein ; FUNCTIONS IN: structural constituent of ribosome; INVOLVED IN: translation, ribosome biogenesis; LOCATED IN: ribosome, cytosolic large ribosomal subunit; EXPRESSED IN: 22 plant structures; EXPRESSED DURING: 13 growth stages; CONTAINS InterPro DOMAIN/s: Ribosomal protein L29 (InterPro:IPR001854), Ribosomal protein L29, conserved site (InterPro:IPR018254); BEST Arabidopsis thaliana protein match is: Ribosomal L29 family protein  (TAIR:AT3G09500.1)</t>
  </si>
  <si>
    <t>Cleavage and polyadenylation specificity factor (CPSF) A subunit protein</t>
  </si>
  <si>
    <t>Cleavage and polyadenylation specificity factor (CPSF) A subunit protein; FUNCTIONS IN: nucleic acid binding; INVOLVED IN: biological_process unknown; LOCATED IN: nucleus, chloroplast; EXPRESSED IN: guard cell; CONTAINS InterPro DOMAIN/s: WD40 repeat (InterPro:IPR001680), Cleavage/polyadenylation specificity factor, A subunit, C-terminal (InterPro:IPR004871); BEST Arabidopsis thaliana protein match is: Cleavage and polyadenylation specificity factor (CPSF) A subunit protein (TAIR:AT3G55220.1)</t>
  </si>
  <si>
    <t>Cleavage/polyadenylation specificity factor, A subunit, C-terminal | Quinoprotein amine dehydrogenase, beta chain-like | WD40 repeat | WD40-repeat-containing domain | WD40/YVTN repeat-like-containing domain</t>
  </si>
  <si>
    <t>NAD(P)-binding Rossmann-fold superfamily protein; FUNCTIONS IN: oxidoreductase activity, binding, catalytic activity; INVOLVED IN: oxidation reduction, metabolic process; LOCATED IN: peroxisome; EXPRESSED IN: leaf; CONTAINS InterPro DOMAIN/s: Short-chain dehydrogenase/reductase, conserved site (InterPro:IPR020904), NAD(P)-binding domain (InterPro:IPR016040), Glucose/ribitol dehydrogenase (InterPro:IPR002347), Short-chain dehydrogenase/reductase SDR (InterPro:IPR002198); BEST Arabidopsis thaliana protein match is: NAD(P)-binding Rossmann-fold superfamily protein (TAIR:AT3G55310.1)</t>
  </si>
  <si>
    <t>ubiquitin-conjugating enzyme 14</t>
  </si>
  <si>
    <t>ubiquitin-conjugating enzyme 14 (UBC14); CONTAINS InterPro DOMAIN/s: Ubiquitin-conjugating enzyme/RWD-like (InterPro:IPR016135), Ubiquitin-conjugating enzyme, E2 (InterPro:IPR000608); BEST Arabidopsis thaliana protein match is: ubiquitin carrier protein 7 (TAIR:AT5G59300.1)</t>
  </si>
  <si>
    <t>O-Glycosyl hydrolases family 17 protein; FUNCTIONS IN: cation binding, hydrolase activity, hydrolyzing O-glycosyl compounds, catalytic activity; INVOLVED IN: carbohydrate metabolic process; LOCATED IN: cell wall; EXPRESSED IN: 24 plant structures; EXPRESSED DURING: 15 growth stages; CONTAINS InterPro DOMAIN/s: X8 (InterPro:IPR012946), Glycoside hydrolase, catalytic core (InterPro:IPR017853), Glycoside hydrolase, family 17 (InterPro:IPR000490), Glycoside hydrolase, subgroup, catalytic core (InterPro:IPR013781); BEST Arabidopsis thaliana protein match is: glycosyl hydrolase family 17 protein (TAIR:AT2G39640.1)</t>
  </si>
  <si>
    <t>PBS1-like 1</t>
  </si>
  <si>
    <t>PBS1-like 1 (PBL1); FUNCTIONS IN: protein serine/threonine kinase activity, protein kinase activity, kinase activity, ATP binding; INVOLVED IN: protein amino acid phosphorylation; EXPRESSED IN: 22 plant structures; LOCATED IN: plasma membrane; EXPRESSED DURING: 13 growth stages; CONTAINS InterPro DOMAIN/s: Protein kinase, ATP binding site (InterPro:IPR017441), Serine/threonine-protein kinase domain (InterPro:IPR002290), Serine-threonine/tyrosine-protein kinase (InterPro:IPR001245), Protein kinase-like domain (InterPro:IPR011009), Serine/threonine-protein kinase, active site (InterPro:IPR008271), Protein kinase, catalytic domain (InterPro:IPR000719), Tyrosine-protein kinase, catalytic domain (InterPro:IPR020635); BEST Arabidopsis thaliana protein match is: botrytis-induced kinase1 (TAIR:AT2G39660.1);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t>
  </si>
  <si>
    <t>REBELOTE (RBL); INVOLVED IN: floral meristem determinacy; LOCATED IN: nucleus; EXPRESSED IN: 23 plant structures; EXPRESSED DURING: 13 growth stages; CONTAINS InterPro DOMAIN/s: Uncharacterised protein family UPF0120 (InterPro:IPR005343); BEST Arabidopsis thaliana protein match is: Noc2p family (TAIR:AT2G18220.1)</t>
  </si>
  <si>
    <t>Mitochondrial glycoprotein family protein; FUNCTIONS IN: molecular_function unknown; INVOLVED IN: biological_process unknown; LOCATED IN: mitochondrial matrix; EXPRESSED IN: 21 plant structures; EXPRESSED DURING: 13 growth stages; CONTAINS InterPro DOMAIN/s: Mitochondrial glycoprotein (InterPro:IPR003428); BEST Arabidopsis thaliana protein match is: Mitochondrial glycoprotein family protein (TAIR:AT2G39795.1)</t>
  </si>
  <si>
    <t>DHFS-FPGS homolog D</t>
  </si>
  <si>
    <t>DHFS-FPGS homolog D (DFD); CONTAINS InterPro DOMAIN/s: Folylpolyglutamate synthetase, conserved site (InterPro:IPR018109), Mur ligase, central (InterPro:IPR013221), Mur ligase, C-terminal (InterPro:IPR004101), Folylpolyglutamate synthetase (InterPro:IPR001645); CONTAINS InterPro DOMAIN/s: Mur ligase, central (InterPro:IPR013221), Mur ligase, C-terminal (InterPro:IPR004101), Folylpolyglutamate synthetase (InterPro:IPR001645); BEST Arabidopsis thaliana protein match is: DHFS-FPGS homolog B (TAIR:AT5G05980.2)</t>
  </si>
  <si>
    <t>Folylpolyglutamate synthase, eukaryota | Folylpolyglutamate synthetase | Folylpolyglutamate synthetase, conserved site | Mur ligase, C-terminal | Mur ligase, central</t>
  </si>
  <si>
    <t>unknown protein; FUNCTIONS IN: molecular_function unknown; INVOLVED IN: biological_process unknown; LOCATED IN: chloroplast; BEST Arabidopsis thaliana protein match is: unknown protein (TAIR:AT2G39855.2)</t>
  </si>
  <si>
    <t>ROP (rho of plants) guanine nucleotide exchange factor 6</t>
  </si>
  <si>
    <t>ROP (rho of plants) guanine nucleotide exchange factor 6 (ROPGEF6); FUNCTIONS IN: Rho guanyl-nucleotide exchange factor activity; INVOLVED IN: biological_process unknown; LOCATED IN: chloroplast; EXPRESSED IN: 16 plant structures; EXPRESSED DURING: 9 growth stages; CONTAINS InterPro DOMAIN/s: Rop nucleotide exchanger, PRONE (InterPro:IPR005512); BEST Arabidopsis thaliana protein match is: ROP guanine nucleotide exchange factor 5 (TAIR:AT5G05940.1)</t>
  </si>
  <si>
    <t>unknown protein; BEST Arabidopsis thaliana protein match is: unknown protein (TAIR:AT2G39870.1)</t>
  </si>
  <si>
    <t>Ribosomal protein L35Ae family protein; FUNCTIONS IN: structural constituent of ribosome; INVOLVED IN: translation, ribosome biogenesis; LOCATED IN: cytosolic ribosome, ribosome, cytosolic large ribosomal subunit, membrane; EXPRESSED IN: guard cell, leaf; CONTAINS InterPro DOMAIN/s: Ribosomal protein L35Ae (InterPro:IPR001780), Ribosomal protein L35Ae, conserved site (InterPro:IPR018266); BEST Arabidopsis thaliana protein match is: Ribosomal protein L35Ae family protein (TAIR:AT1G41880.1)</t>
  </si>
  <si>
    <t>Hs1pro-1 protein</t>
  </si>
  <si>
    <t>Hs1pro-1 protein; CONTAINS InterPro DOMAIN/s: Hs1pro-1, C-terminal (InterPro:IPR009743), Hs1pro-1, N-terminal (InterPro:IPR009869); BEST Arabidopsis thaliana protein match is: ortholog of sugar beet HS1 PRO-1 2 (TAIR:AT2G40000.1)</t>
  </si>
  <si>
    <t>Amidohydrolase family</t>
  </si>
  <si>
    <t>LAF3 ISOFORM 2 (LAF3 ISF2); LONG AFTER FAR-RED 3 (LAF3); FUNCTIONS IN: hydrolase activity, hydrolase activity, acting on carbon-nitrogen (but not peptide) bonds; INVOLVED IN: biological_process unknown; LOCATED IN: perinuclear region of cytoplasm; EXPRESSED IN: 22 plant structures; EXPRESSED DURING: 13 growth stages; CONTAINS InterPro DOMAIN/s: Amidohydrolase 3 (InterPro:IPR013108), Metal-dependent hydrolase, composite domain (InterPro:IPR011059)</t>
  </si>
  <si>
    <t>Amidohydrolase 3 | Metal-dependent hydrolase, composite domain</t>
  </si>
  <si>
    <t>Yippee family putative zinc-binding protein</t>
  </si>
  <si>
    <t>Yippee family putative zinc-binding protein; CONTAINS InterPro DOMAIN/s: Yippee-like protein (InterPro:IPR004910); BEST Arabidopsis thaliana protein match is: Yippee family putative zinc-binding protein (TAIR:AT2G40110.1)</t>
  </si>
  <si>
    <t>Yippee/Mis18</t>
  </si>
  <si>
    <t>cellulose synthase like A14</t>
  </si>
  <si>
    <t>cellulose synthase like A14 (CSLA14); CONTAINS InterPro DOMAIN/s: Glycosyl transferase, family 2 (InterPro:IPR001173); BEST Arabidopsis thaliana protein match is: cellulose synthase-like A3 (TAIR:AT1G23480.2)</t>
  </si>
  <si>
    <t>Nucleotide-diphospho-sugar transferases</t>
  </si>
  <si>
    <t>unknown protein; FUNCTIONS IN: molecular_function unknown; INVOLVED IN: biological_process unknown; LOCATED IN: chloroplast thylakoid membrane; EXPRESSED IN: 22 plant structures; EXPRESSED DURING: 13 growth stages</t>
  </si>
  <si>
    <t>Protein kinase family protein; FUNCTIONS IN: protein kinase activity, kinase activity, ATP binding; INVOLVED IN: protein amino acid phosphorylation; EXPRESSED IN: 22 plant structures; EXPRESSED DURING: 13 growth stages; CONTAINS InterPro DOMAIN/s: Protein kinase, catalytic domain (InterPro:IPR000719), Serine-threonine/tyrosine-protein kinase (InterPro:IPR001245), Protein kinase-like domain (InterPro:IPR011009); BEST Arabidopsis thaliana protein match is: Protein kinase family protein (TAIR:AT2G40270.1)</t>
  </si>
  <si>
    <t>Glucose-methanol-choline (GMC) oxidoreductase family protein</t>
  </si>
  <si>
    <t>Glucose-methanol-choline (GMC) oxidoreductase family protein; FUNCTIONS IN: aldehyde-lyase activity, oxidoreductase activity, acting on CH-OH group of donors, FAD binding; INVOLVED IN: alcohol metabolic process; LOCATED IN: endomembrane system; EXPRESSED IN: 19 plant structures; EXPRESSED DURING: 10 growth stages; CONTAINS InterPro DOMAIN/s: Glucose-methanol-choline oxidoreductase, N-terminal (InterPro:IPR000172), Glucose-methanol-choline oxidoreductase (InterPro:IPR012132), Glucose-methanol-choline oxidoreductase, C-terminal (InterPro:IPR007867); BEST Arabidopsis thaliana protein match is: Glucose-methanol-choline (GMC) oxidoreductase family protein (TAIR:AT5G51950.1)</t>
  </si>
  <si>
    <t>Glucose-methanol-choline oxidoreductase | Glucose-methanol-choline oxidoreductase, C-terminal | Glucose-methanol-choline oxidoreductase, N-terminal</t>
  </si>
  <si>
    <t>rotamase cyclophilin 2</t>
  </si>
  <si>
    <t>rotamase cyclophilin 2 (ROC2); CONTAINS InterPro DOMAIN/s: Cyclophilin-like (InterPro:IPR015891), Peptidyl-prolyl cis-trans isomerase, cyclophilin-type (InterPro:IPR002130), Peptidyl-prolyl cis-trans isomerase, cyclophilin-type, conserved site (InterPro:IPR020892); FUNCTIONS IN: peptidyl-prolyl cis-trans isomerase activity, cyclosporin A binding; BEST Arabidopsis thaliana protein match is: rotamase CYP 3 (TAIR:AT2G16600.1); INVOLVED IN: protein folding, response to cadmium ion, signal transduction; LOCATED IN: cytosol; EXPRESSED IN: 24 plant structures; EXPRESSED DURING: 13 growth stages</t>
  </si>
  <si>
    <t>meristematic receptor-like  kinase</t>
  </si>
  <si>
    <t>meristematic receptor-like  kinase (MRLK); FUNCTIONS IN: protein serine/threonine kinase activity, protein kinase activity, ATP binding; INVOLVED IN: transmembrane receptor protein tyrosine kinase signaling pathway, protein amino acid phosphorylation; LOCATED IN: membrane; EXPRESSED IN: 16 plant structures; EXPRESSED DURING: 8 growth stages; CONTAINS InterPro DOMAIN/s: Serine/threonine-protein kinase domain (InterPro:IPR002290), Leucine-rich repeat-containing N-terminal domain, type 2 (InterPro:IPR013210), Leucine-rich repeat (InterPro:IPR001611), Serine/threonine-protein kinase-like domain (InterPro:IPR017442), Protein kinase-like domain (InterPro:IPR011009), Protein kinase, catalytic domain (InterPro:IPR000719), Tyrosine-protein kinase, catalytic domain (InterPro:IPR020635); BEST Arabidopsis thaliana protein match is: inflorescence meristem receptor-like kinase 2 (TAIR:AT3G51740.1)</t>
  </si>
  <si>
    <t>Ca-2+ dependent nuclease</t>
  </si>
  <si>
    <t>Ca-2+ dependent nuclease (CAN); FUNCTIONS IN: nuclease activity; INVOLVED IN: N-terminal protein myristoylation; EXPRESSED IN: 22 plant structures; EXPRESSED DURING: 13 growth stages; CONTAINS InterPro DOMAIN/s: Staphylococcal nuclease (SNase-like) (InterPro:IPR006021), Staphylococcal nuclease (SNase-like), OB-fold (InterPro:IPR016071), Thermonuclease active site (InterPro:IPR002071); BEST Arabidopsis thaliana protein match is: Staphylococcal nuclease homologue (TAIR:AT2G40410.2)</t>
  </si>
  <si>
    <t>Staphylococcal nuclease (SNase-like), OB-fold | Thermonuclease active site</t>
  </si>
  <si>
    <t>transcription regulators</t>
  </si>
  <si>
    <t>transcription regulators; FUNCTIONS IN: transcription regulator activity; INVOLVED IN: regulation of transcription; CONTAINS InterPro DOMAIN/s: Helix-loop-helix DNA-binding domain (InterPro:IPR001092); BEST Arabidopsis thaliana protein match is: unknown protein (TAIR:AT2G40435.1)</t>
  </si>
  <si>
    <t>unknown protein; FUNCTIONS IN: molecular_function unknown; INVOLVED IN: biological_process unknown; LOCATED IN: cellular_component unknown; EXPRESSED IN: 8 plant structures; EXPRESSED DURING: F mature embryo stage, petal differentiation and expansion stage, E expanded cotyledon stage, D bilateral stage; BEST Arabidopsis thaliana protein match is: unknown protein (TAIR:AT2G40475.1)</t>
  </si>
  <si>
    <t>PAP/OAS1 substrate-binding domain superfamily</t>
  </si>
  <si>
    <t>PAP/OAS1 substrate-binding domain superfamily; FUNCTIONS IN: nucleotidyltransferase activity; INVOLVED IN: biological_process unknown; LOCATED IN: chloroplast; CONTAINS InterPro DOMAIN/s: Nucleotidyl transferase domain (InterPro:IPR002934), PAP/25A-associated (InterPro:IPR002058); BEST Arabidopsis thaliana protein match is: Nucleotidyltransferase family protein (TAIR:AT2G40520.4)</t>
  </si>
  <si>
    <t>Nucleotidyl transferase domain | PAP/25A-associated</t>
  </si>
  <si>
    <t>N2,N2-dimethylguanosine tRNA methyltransferase</t>
  </si>
  <si>
    <t>N2,N2-dimethylguanosine tRNA methyltransferase; FUNCTIONS IN: RNA binding, tRNA (guanine-N2-)-methyltransferase activity; INVOLVED IN: tRNA processing; EXPRESSED IN: 20 plant structures; EXPRESSED DURING: 12 growth stages; CONTAINS InterPro DOMAIN/s: N2,N2-dimethylguanosine tRNA methyltransferase (InterPro:IPR002905); BEST Arabidopsis thaliana protein match is: N2,N2-dimethylguanosine tRNA methyltransferase (TAIR:AT5G15810.1)</t>
  </si>
  <si>
    <t>S-adenosyl-L-methionine-dependent methyltransferase-like | tRNA methyltransferase, Trm1</t>
  </si>
  <si>
    <t>Ribosomal protein S26e family protein; FUNCTIONS IN: structural constituent of ribosome; INVOLVED IN: translation, ribosome biogenesis; LOCATED IN: cytosolic small ribosomal subunit, cytosolic ribosome, ribosome, membrane; EXPRESSED IN: 23 plant structures; EXPRESSED DURING: 13 growth stages; CONTAINS InterPro DOMAIN/s: Ribosomal protein S26e (InterPro:IPR000892); BEST Arabidopsis thaliana protein match is: Ribosomal protein S26e family protein (TAIR:AT2G40510.1)</t>
  </si>
  <si>
    <t>unknown protein; FUNCTIONS IN: molecular_function unknown; INVOLVED IN: biological_process unknown; LOCATED IN: mitochondrion, vacuole; EXPRESSED IN: 22 plant structures; EXPRESSED DURING: 13 growth stages; BEST Arabidopsis thaliana protein match is: unknown protein (TAIR:AT2G40800.1)</t>
  </si>
  <si>
    <t>alpha-soluble NSF attachment protein 1</t>
  </si>
  <si>
    <t>alpha-soluble NSF attachment protein 1 (ALPHA-SNAP1); FUNCTIONS IN: soluble NSF attachment protein activity, binding; INVOLVED IN: intracellular protein transport; LOCATED IN: plasma membrane; EXPRESSED IN: cultured cell; CONTAINS InterPro DOMAIN/s: NSF attachment protein (InterPro:IPR000744), Tetratricopeptide-like helical (InterPro:IPR011990); BEST Arabidopsis thaliana protein match is: alpha-soluble NSF attachment protein 2 (TAIR:AT3G56190.1)</t>
  </si>
  <si>
    <t>NSF attachment protein | Tetratricopeptide-like helical domain</t>
  </si>
  <si>
    <t>SET domain-containing protein; CONTAINS InterPro DOMAIN/s: RuBisCO-cytochrome methylase, RMS1 (InterPro:IPR011383); BEST Arabidopsis thaliana protein match is: Rubisco methyltransferase family protein (TAIR:AT1G14030.1)</t>
  </si>
  <si>
    <t>RuBisCO-cytochrome methylase, RMS1 | Rubisco LSMT, substrate-binding domain | SET domain</t>
  </si>
  <si>
    <t>Protein kinase superfamily protein; FUNCTIONS IN: inositol or phosphatidylinositol kinase activity, phosphotransferase activity, alcohol group as acceptor; INVOLVED IN: biological_process unknown; EXPRESSED IN: 6 plant structures; EXPRESSED DURING: L mature pollen stage, M germinated pollen stage, 4 anthesis, petal differentiation and expansion stage; CONTAINS InterPro DOMAIN/s: Phosphatidylinositol 3-/4-kinase, catalytic (InterPro:IPR000403); BEST Arabidopsis thaliana protein match is: phosphoinositide 4-kinase gamma 1 (TAIR:AT2G40850.1)</t>
  </si>
  <si>
    <t>Single-stranded nucleic acid binding R3H protein; FUNCTIONS IN: nucleic acid binding; INVOLVED IN: biological_process unknown; LOCATED IN: cellular_component unknown; EXPRESSED IN: 24 plant structures; EXPRESSED DURING: 15 growth stages; CONTAINS InterPro DOMAIN/s: Single-stranded nucleic acid binding R3H (InterPro:IPR001374); BEST Arabidopsis thaliana protein match is: Single-stranded nucleic acid binding R3H protein (TAIR:AT2G40960.1)</t>
  </si>
  <si>
    <t>Cam interacting protein 111</t>
  </si>
  <si>
    <t>Cam interacting protein 111 (CIP111); FUNCTIONS IN: ATPase activity, calmodulin binding; LOCATED IN: chloroplast thylakoid membrane, chloroplast; EXPRESSED IN: 16 plant structures; EXPRESSED DURING: 6 growth stages; CONTAINS InterPro DOMAIN/s: ATPase, AAA-type, core (InterPro:IPR003959), ATPase, AAA+ type, core (InterPro:IPR003593), ATPase, AAA-type, conserved site (InterPro:IPR003960); BEST Arabidopsis thaliana protein match is: ATPase, AAA-type, CDC48 protein (TAIR:AT5G03340.1)</t>
  </si>
  <si>
    <t>Small acidic protein-like domain</t>
  </si>
  <si>
    <t>ABA-responsive element binding protein 3</t>
  </si>
  <si>
    <t>ABA-responsive element binding protein 3 (AREB3); FUNCTIONS IN: DNA binding, transcription activator activity, sequence-specific DNA binding transcription factor activity; INVOLVED IN: regulation of transcription, DNA-dependent, response to stress; LOCATED IN: nucleus; EXPRESSED IN: 23 plant structures; EXPRESSED DURING: 14 growth stages; CONTAINS InterPro DOMAIN/s: Basic-leucine zipper (bZIP) transcription factor (InterPro:IPR004827), bZIP transcription factor, bZIP-1 (InterPro:IPR011616); BEST Arabidopsis thaliana protein match is: Basic-leucine zipper (bZIP) transcription factor family protein (TAIR:AT2G41070.2)</t>
  </si>
  <si>
    <t>Transducin/WD40 repeat-like superfamily protein; CONTAINS InterPro DOMAIN/s: WD40 repeat-like-containing domain (InterPro:IPR011046), WD40 repeat (InterPro:IPR001680), WD40/YVTN repeat-like-containing domain (InterPro:IPR015943), WD40 repeat, subgroup (InterPro:IPR019781)</t>
  </si>
  <si>
    <t>WD40 repeat | WD40/YVTN repeat-like-containing domain</t>
  </si>
  <si>
    <t>phosphatidyl inositol monophosphate 5 kinase 4</t>
  </si>
  <si>
    <t>phosphatidyl inositol monophosphate 5 kinase 4 (PIP5K4); CONTAINS InterPro DOMAIN/s: Phosphatidylinositol-4-phosphate 5-kinase, core, subgroup (InterPro:IPR016034), Phosphatidylinositol-4-phosphate 5-kinase, plant (InterPro:IPR017163), MORN motif (InterPro:IPR003409), Phosphatidylinositol-4-phosphate 5-kinase, core (InterPro:IPR002498); BEST Arabidopsis thaliana protein match is: phosphatidylinositol- 4-phosphate 5-kinase 5 (TAIR:AT2G41210.1)</t>
  </si>
  <si>
    <t>embryo sac development arrest 7</t>
  </si>
  <si>
    <t>embryo sac development arrest 7 (EDA7); FUNCTIONS IN: molecular_function unknown; INVOLVED IN: megagametogenesis; LOCATED IN: nucleolus, CUL4 RING ubiquitin ligase complex; EXPRESSED IN: 21 plant structures; EXPRESSED DURING: 12 growth stages; CONTAINS InterPro DOMAIN/s: WD40 repeat-like-containing domain (InterPro:IPR011046), NUC153 (InterPro:IPR012580), WD40 repeat (InterPro:IPR001680), WD40/YVTN repeat-like-containing domain (InterPro:IPR015943)</t>
  </si>
  <si>
    <t>NUC153 | WD40 repeat | WD40-repeat-containing domain | WD40/YVTN repeat-like-containing domain</t>
  </si>
  <si>
    <t>Calcium-dependent phosphotriesterase superfamily protein; FUNCTIONS IN: strictosidine synthase activity; INVOLVED IN: alkaloid biosynthetic process, biosynthetic process; LOCATED IN: endoplasmic reticulum; EXPRESSED IN: 9 plant structures; EXPRESSED DURING: 4 anthesis, petal differentiation and expansion stage; CONTAINS InterPro DOMAIN/s: Strictosidine synthase (InterPro:IPR004141), Strictosidine synthase, conserved region (InterPro:IPR018119), Six-bladed beta-propeller, TolB-like (InterPro:IPR011042); BEST Arabidopsis thaliana protein match is: Calcium-dependent phosphotriesterase superfamily protein (TAIR:AT3G57020.1)</t>
  </si>
  <si>
    <t>Calcium-dependent phosphotriesterase superfamily protein; FUNCTIONS IN: strictosidine synthase activity; INVOLVED IN: alkaloid biosynthetic process, biosynthetic process; LOCATED IN: endoplasmic reticulum, plasma membrane, plant-type cell wall; EXPRESSED IN: 24 plant structures; EXPRESSED DURING: 13 growth stages; CONTAINS InterPro DOMAIN/s: Strictosidine synthase, conserved region (InterPro:IPR018119), Strictosidine synthase (InterPro:IPR004141), Six-bladed beta-propeller, TolB-like (InterPro:IPR011042); BEST Arabidopsis thaliana protein match is: Calcium-dependent phosphotriesterase superfamily protein (TAIR:AT5G22020.1)</t>
  </si>
  <si>
    <t>response regulator 9</t>
  </si>
  <si>
    <t>response regulator 9 (ARR9); CONTAINS InterPro DOMAIN/s: CheY-like (InterPro:IPR011006), Signal transduction response regulator, receiver domain (InterPro:IPR001789); BEST Arabidopsis thaliana protein match is: response regulator 3 (TAIR:AT2G41310.1)</t>
  </si>
  <si>
    <t>binding; FUNCTIONS IN: binding; INVOLVED IN: mitosis, chromosome condensation; LOCATED IN: nucleus, condensin complex; EXPRESSED IN: 15 plant structures; EXPRESSED DURING: 6 growth stages; CONTAINS InterPro DOMAIN/s: Non-SMC condensin subunit, XCAP-D2/Cnd1 (InterPro:IPR007673), Armadillo-type fold (InterPro:IPR016024); BEST Arabidopsis thaliana protein match is: binding (TAIR:AT4G15890.1)</t>
  </si>
  <si>
    <t>Armadillo-like helical | Armadillo-type fold | Condensin complex, subunit 1, N-terminal | Condensin subunit 1 | Condensin subunit 1/Condensin-2 complex subunit D3</t>
  </si>
  <si>
    <t>homologue of NAP57</t>
  </si>
  <si>
    <t>homologue of NAP57 (NAP57); FUNCTIONS IN: pseudouridine synthase activity; INVOLVED IN: pseudouridine synthesis, RNA modification, RNA processing; LOCATED IN: cytosol, nucleolus; EXPRESSED IN: 24 plant structures; EXPRESSED DURING: 13 growth stages; CONTAINS InterPro DOMAIN/s: Pseudouridine synthase, catalytic domain (InterPro:IPR020103), Pseudouridine synthase/archaeosine transglycosylase-like (InterPro:IPR015947), Pseudouridine synthase/archaeosine transglycosylase (InterPro:IPR002478), H/ACA ribonucleoprotein complex, subunit Cbf5 (InterPro:IPR004802), Pseudouridine synthase II, TruB, N-terminal (InterPro:IPR002501), Dyskerin-like (InterPro:IPR012960), Uncharacterised domain 2 (InterPro:IPR004521); BEST Arabidopsis thaliana protein match is: Pseudouridine synthase family protein (TAIR:AT5G14460.1)</t>
  </si>
  <si>
    <t>Dyskerin-like | PUA domain | PUA-like domain | Pseudouridine synthase II | Pseudouridine synthase, catalytic domain | Uncharacterised domain CHP00451 | tRNA pseudouridine synthase B family</t>
  </si>
  <si>
    <t>N-acetylglucosaminyl transferase component family protein / Gpi1 family protein</t>
  </si>
  <si>
    <t>N-acetylglucosaminyl transferase component family protein / Gpi1 family protein; FUNCTIONS IN: transferase activity, phosphatidylinositol N-acetylglucosaminyltransferase activity; INVOLVED IN: GPI anchor biosynthetic process; LOCATED IN: endomembrane system, integral to membrane; EXPRESSED IN: 23 plant structures; EXPRESSED DURING: 13 growth stages; CONTAINS InterPro DOMAIN/s: N-acetylglucosaminyl transferase component (InterPro:IPR007720)</t>
  </si>
  <si>
    <t>N-acetylglucosaminyl transferase component</t>
  </si>
  <si>
    <t>beta-1,3-glucanase 2</t>
  </si>
  <si>
    <t>beta-1,3-glucanase 2 (BGL2); FUNCTIONS IN: glucan 1,3-beta-glucosidase activity, protein binding, cellulase activity, hydrolase activity, hydrolyzing O-glycosyl compounds; INVOLVED IN: systemic acquired resistance, response to cold; LOCATED IN: apoplast, cell wall, vacuole; EXPRESSED IN: 17 plant structures; EXPRESSED DURING: 9 growth stages; CONTAINS InterPro DOMAIN/s: Glycoside hydrolase, catalytic core (InterPro:IPR017853), Glycoside hydrolase, family 17 (InterPro:IPR000490), Glycoside hydrolase, subgroup, catalytic core (InterPro:IPR013781); BEST Arabidopsis thaliana protein match is: beta-1,3-glucanase 3 (TAIR:AT3G57240.1)</t>
  </si>
  <si>
    <t>Glycoside hydrolase, catalytic domain | Glycoside hydrolase, family 17 | Glycoside hydrolase, superfamily</t>
  </si>
  <si>
    <t>eukaryotic translation initiation factor 3E</t>
  </si>
  <si>
    <t>eukaryotic translation initiation factor 3E (EIF3E); FUNCTIONS IN: protein binding, translation initiation factor activity; INVOLVED IN: flower development, response to salt stress, translation, photomorphogenesis, transcription initiation; LOCATED IN: signalosome, eukaryotic translation initiation factor 3 complex, nucleus, plasma membrane, cytoplasm; EXPRESSED IN: 24 plant structures; EXPRESSED DURING: 15 growth stages; CONTAINS InterPro DOMAIN/s: Translation initiation factor 3, subunit 6, eukaryotic (InterPro:IPR016650), Proteasome component (PCI) domain (InterPro:IPR000717), Eukaryotic translation initiation factor 3 (eIF3), subunit 6, N-terminal (InterPro:IPR019010)</t>
  </si>
  <si>
    <t>Eukaryotic translation initiation factor 3 subunit E | Eukaryotic translation initiation factor 3 subunit E, N-terminal | Proteasome component (PCI) domain | Winged helix-turn-helix DNA-binding domain</t>
  </si>
  <si>
    <t>Nucleoporin interacting component (Nup93/Nic96-like) family protein; FUNCTIONS IN: molecular_function unknown; INVOLVED IN: transport; LOCATED IN: nuclear pore; CONTAINS InterPro DOMAIN/s: Nucleoporin interacting component Nup93/Nic96 (InterPro:IPR007231); BEST Arabidopsis thaliana protein match is: Nucleoporin interacting component (Nup93/Nic96-like) family protein (TAIR:AT2G41620.1)</t>
  </si>
  <si>
    <t>unknown protein; BEST Arabidopsis thaliana protein match is: unknown protein (TAIR:AT3G02370.2)</t>
  </si>
  <si>
    <t>tRNA-splicing endonuclease, subunit Sen54 | tRNA-splicing endonuclease, subunit Sen54, N-terminal</t>
  </si>
  <si>
    <t>AGAMOUS-like 18</t>
  </si>
  <si>
    <t>AGAMOUS-like 18 (AGL18); FUNCTIONS IN: sequence-specific DNA binding transcription factor activity; INVOLVED IN: regulation of transcription, DNA-dependent; LOCATED IN: nucleus; EXPRESSED IN: 25 plant structures; EXPRESSED DURING: 15 growth stages; CONTAINS InterPro DOMAIN/s: Transcription factor, K-box (InterPro:IPR002487); CONTAINS InterPro DOMAIN/s: Transcription factor, MADS-box (InterPro:IPR002100), Transcription factor, K-box (InterPro:IPR002487); BEST Arabidopsis thaliana protein match is: AGAMOUS-like 15 (TAIR:AT5G13790.1)</t>
  </si>
  <si>
    <t>villin 3</t>
  </si>
  <si>
    <t>villin 3 (VLN3); FUNCTIONS IN: actin binding; INVOLVED IN: cytoskeleton organization; LOCATED IN: cellular_component unknown; EXPRESSED IN: 23 plant structures; EXPRESSED DURING: 13 growth stages; CONTAINS InterPro DOMAIN/s: Gelsolin (InterPro:IPR007122), Villin headpiece (InterPro:IPR003128), Gelsolin domain (InterPro:IPR007123); BEST Arabidopsis thaliana protein match is: villin 2 (TAIR:AT2G41740.1)</t>
  </si>
  <si>
    <t>ADF-H/Gelsolin-like domain | Gelsolin-like domain | Villin headpiece | Villin/Gelsolin</t>
  </si>
  <si>
    <t>Protein of unknown function (DUF288)</t>
  </si>
  <si>
    <t>Protein of unknown function (DUF288); FUNCTIONS IN: molecular_function unknown; INVOLVED IN: biological_process unknown; LOCATED IN: cell wall; EXPRESSED IN: 22 plant structures; EXPRESSED DURING: 13 growth stages; CONTAINS InterPro DOMAIN/s: Protein of unknown function DUF288 (InterPro:IPR005049); BEST Arabidopsis thaliana protein match is: Protein of unknown function (DUF288) (TAIR:AT2G41770.1)</t>
  </si>
  <si>
    <t>Protein of unknown function DUF288</t>
  </si>
  <si>
    <t>ORGANELLE TRANSCRIPT PROCESSING 84 (OTP84); CONTAINS InterPro DOMAIN/s: Pentatricopeptide repeat (InterPro:IPR002885); BEST Arabidopsis thaliana protein match is: Pentatricopeptide repeat (PPR) superfamily protein (TAIR:AT1G11290.1)</t>
  </si>
  <si>
    <t>Ribosomal protein S5 family protein; FUNCTIONS IN: structural constituent of ribosome; INVOLVED IN: translation; LOCATED IN: cytosolic small ribosomal subunit, ribosome, intracellular, membrane; EXPRESSED IN: 24 plant structures; EXPRESSED DURING: 13 growth stages; CONTAINS InterPro DOMAIN/s: Ribosomal protein S5, eukaryotic/archaeal (InterPro:IPR005711), Ribosomal protein S5, N-terminal (InterPro:IPR013810), Double-stranded RNA-binding-like (InterPro:IPR014720), Ribosomal protein S5, C-terminal (InterPro:IPR005324), Ribosomal protein S5 domain 2-type fold (InterPro:IPR020568), Ribosomal protein S5 (InterPro:IPR000851), Ribosomal protein S5 domain 2-type fold, subgroup (InterPro:IPR014721), Ribosomal protein S5, N-terminal, conserved site (InterPro:IPR018192); BEST Arabidopsis thaliana protein match is: Ribosomal protein S5 family protein (TAIR:AT1G59359.1)</t>
  </si>
  <si>
    <t>N-acetyl-l-glutamate kinase</t>
  </si>
  <si>
    <t>N-acetyl-l-glutamate kinase (NAGK); FUNCTIONS IN: acetylglutamate kinase activity; INVOLVED IN: arginine biosynthetic process via ornithine, arginine biosynthetic process; LOCATED IN: chloroplast; EXPRESSED IN: 22 plant structures; EXPRESSED DURING: 14 growth stages; CONTAINS InterPro DOMAIN/s: N-acetylglutamate kinase (InterPro:IPR011148), Glutamate 5-kinase (InterPro:IPR001057), Aspartate/glutamate/uridylate kinase (InterPro:IPR001048), Acetylglutamate kinase (InterPro:IPR004662); BEST Arabidopsis thaliana protein match is: N-acetyl-l-glutamate synthase 2 (TAIR:AT4G37670.2)</t>
  </si>
  <si>
    <t>Acetylglutamate kinase | Aspartate/glutamate/uridylate kinase | Glutamate/acetylglutamate kinase</t>
  </si>
  <si>
    <t>F-box and associated interaction domains-containing protein; CONTAINS InterPro DOMAIN/s: F-box domain, cyclin-like (InterPro:IPR001810), F-box domain, Skp2-like (InterPro:IPR022364), F-box associated domain, type 3 (InterPro:IPR013187), F-box associated interaction domain (InterPro:IPR017451); BEST Arabidopsis thaliana protein match is: F-box and associated interaction domains-containing protein (TAIR:AT3G57580.1)</t>
  </si>
  <si>
    <t>Protein kinase superfamily protein; FUNCTIONS IN: protein kinase activity, ATP binding; INVOLVED IN: protein amino acid phosphorylation; CONTAINS InterPro DOMAIN/s: Protein kinase, catalytic domain (InterPro:IPR000719), Serine-threonine/tyrosine-protein kinase (InterPro:IPR001245), Protein kinase-like domain (InterPro:IPR011009); BEST Arabidopsis thaliana protein match is: Protein kinase superfamily protein (TAIR:AT1G65250.1)</t>
  </si>
  <si>
    <t>nuclear RNA polymerase A1</t>
  </si>
  <si>
    <t>nuclear RNA polymerase A1 (NRPA1); FUNCTIONS IN: DNA-directed RNA polymerase activity, DNA binding, zinc ion binding; INVOLVED IN: transcription; LOCATED IN: nucleus; EXPRESSED IN: 24 plant structures; EXPRESSED DURING: 13 growth stages; CONTAINS InterPro DOMAIN/s: RNA polymerase, N-terminal (InterPro:IPR006592), RNA polymerase, alpha subunit (InterPro:IPR000722), RNA polymerase Rpb1, domain 3 (InterPro:IPR007066), RNA polymerase Rpb1, domain 1 (InterPro:IPR007080), RNA polymerase Rpb1, domain 5 (InterPro:IPR007081), DNA-directed RNA pol I, largest subunit (InterPro:IPR015699), RNA polymerase Rpb1, domain 4 (InterPro:IPR007083); BEST Arabidopsis thaliana protein match is: nuclear RNA polymerase C1 (TAIR:AT5G60040.1)</t>
  </si>
  <si>
    <t>DNA-directed RNA pol I, largest subunit | RNA polymerase Rpb1, domain 1 | RNA polymerase Rpb1, domain 3 | RNA polymerase Rpb1, domain 4 | RNA polymerase Rpb1, domain 5 | RNA polymerase, N-terminal | RNA polymerase, alpha subunit</t>
  </si>
  <si>
    <t>Protein kinase superfamily protein; FUNCTIONS IN: protein kinase activity, kinase activity, ATP binding; INVOLVED IN: protein amino acid phosphorylation; LOCATED IN: cellular_component unknown; CONTAINS InterPro DOMAIN/s: Protein kinase, catalytic domain (InterPro:IPR000719), Serine/threonine-protein kinase-like domain (InterPro:IPR017442), Protein kinase-like domain (InterPro:IPR011009); BEST Arabidopsis thaliana protein match is: Protein kinase superfamily protein (TAIR:AT3G57730.1)</t>
  </si>
  <si>
    <t>Protein kinase superfamily protein; FUNCTIONS IN: protein serine/threonine kinase activity, protein kinase activity, kinase activity, ATP binding; INVOLVED IN: protein amino acid phosphorylation; LOCATED IN: cellular_component unknown; EXPRESSED IN: shoot, stem; CONTAINS InterPro DOMAIN/s: Protein kinase, catalytic domain (InterPro:IPR000719), Tyrosine-protein kinase, catalytic domain (InterPro:IPR020635), Serine/threonine-protein kinase-like domain (InterPro:IPR017442), Serine/threonine-protein kinase, active site (InterPro:IPR008271), Protein kinase-like domain (InterPro:IPR011009); BEST Arabidopsis thaliana protein match is: Protein kinase superfamily protein (TAIR:AT3G57700.1)</t>
  </si>
  <si>
    <t>Protein kinase domain | Protein kinase-like domain | Serine/threonine-protein kinase, active site</t>
  </si>
  <si>
    <t>basic helix-loop-helix (bHLH) DNA-binding superfamily protein; FUNCTIONS IN: DNA binding, sequence-specific DNA binding transcription factor activity; INVOLVED IN: regulation of transcription; LOCATED IN: nucleus; EXPRESSED IN: 21 plant structures; EXPRESSED DURING: 13 growth stages; CONTAINS InterPro DOMAIN/s: Helix-loop-helix DNA-binding domain (InterPro:IPR001092), Helix-loop-helix DNA-binding (InterPro:IPR011598); BEST Arabidopsis thaliana protein match is: basic helix-loop-helix (bHLH) DNA-binding superfamily protein (TAIR:AT2G42300.1)</t>
  </si>
  <si>
    <t>Leucine-rich repeat protein kinase family protein; FUNCTIONS IN: protein serine/threonine kinase activity, kinase activity, ATP binding; INVOLVED IN: transmembrane receptor protein tyrosine kinase signaling pathway, protein amino acid phosphorylation; LOCATED IN: endomembrane system; EXPRESSED IN: 18 plant structures; EXPRESSED DURING: 10 growth stages; CONTAINS InterPro DOMAIN/s: Protein kinase, catalytic domain (InterPro:IPR000719), Leucine-rich repeat-containing N-terminal domain, type 2 (InterPro:IPR013210), Leucine-rich repeat (InterPro:IPR001611), Serine-threonine/tyrosine-protein kinase (InterPro:IPR001245), Protein kinase-like domain (InterPro:IPR011009); BEST Arabidopsis thaliana protein match is: Leucine-rich repeat protein kinase family protein (TAIR:AT2G42290.1)</t>
  </si>
  <si>
    <t>Calcium-dependent lipid-binding (CaLB domain) plant phosphoribosyltransferase family protein</t>
  </si>
  <si>
    <t>Calcium-dependent lipid-binding (CaLB domain) plant phosphoribosyltransferase family protein; FUNCTIONS IN: molecular_function unknown; INVOLVED IN: tryptophan biosynthetic process; LOCATED IN: endoplasmic reticulum, cell wall; EXPRESSED IN: 24 plant structures; EXPRESSED DURING: 13 growth stages; CONTAINS InterPro DOMAIN/s: C2 membrane targeting protein (InterPro:IPR018029), C2 calcium/lipid-binding domain, CaLB (InterPro:IPR008973), Phosphoribosyltransferase C-terminal (InterPro:IPR013583), C2 calcium-dependent membrane targeting (InterPro:IPR000008); BEST Arabidopsis thaliana protein match is: Calcium-dependent lipid-binding (CaLB domain) plant phosphoribosyltransferase family protein (TAIR:AT1G51570.1)</t>
  </si>
  <si>
    <t>C2 domain | Phosphoribosyltransferase C-terminal</t>
  </si>
  <si>
    <t>unknown protein; BEST Arabidopsis thaliana protein match is: unknown protein (TAIR:AT2G42190.1)</t>
  </si>
  <si>
    <t>FUNCTIONS IN: molecular_function unknown; INVOLVED IN: biological_process unknown; LOCATED IN: cellular_component unknown; EXPRESSED IN: 13 plant structures; EXPRESSED DURING: 7 growth stages; CONTAINS InterPro DOMAIN/s: Domain of unknown function DUF1726 (InterPro:IPR013562), Domain  of unknown function DUF699, exodeoxyribonuclease V alpha chain (InterPro:IPR007807); BEST Arabidopsis thaliana protein match is: Domain of unknown function (DUF1726) ;Putative ATPase (DUF699) (TAIR:AT1G10490.1)</t>
  </si>
  <si>
    <t>GLABROUS INFLORESCENCE STEMS (GIS); FUNCTIONS IN: sequence-specific DNA binding transcription factor activity, zinc ion binding, nucleic acid binding; INVOLVED IN: trichome differentiation, trichome branching, response to gibberellin stimulus, regulation of transcription; LOCATED IN: intracellular; EXPRESSED IN: 12 plant structures; EXPRESSED DURING: 7 growth stages; CONTAINS InterPro DOMAIN/s: Zinc finger, C2H2-like (InterPro:IPR015880), Zinc finger, C2H2-type (InterPro:IPR007087); BEST Arabidopsis thaliana protein match is: zinc finger protein 8 (TAIR:AT2G41940.1)</t>
  </si>
  <si>
    <t>plasmodesmata callose-binding protein 5</t>
  </si>
  <si>
    <t>plasmodesmata callose-binding protein 5 (PDCB5); FUNCTIONS IN: callose binding, polysaccharide binding; INVOLVED IN: biological_process unknown; LOCATED IN: plasmodesma, anchored to plasma membrane, anchored to membrane; EXPRESSED IN: 24 plant structures; EXPRESSED DURING: 14 growth stages; CONTAINS InterPro DOMAIN/s: X8 (InterPro:IPR012946); BEST Arabidopsis thaliana protein match is: Carbohydrate-binding X8 domain superfamily protein (TAIR:AT1G29380.1)</t>
  </si>
  <si>
    <t>XIJ; FUNCTIONS IN: motor activity; INVOLVED IN: actin filament-based movement; LOCATED IN: myosin complex, vacuole; EXPRESSED IN: leaf whorl, male gametophyte, flower, pollen tube; EXPRESSED DURING: L mature pollen stage, M germinated pollen stage, 4 anthesis; CONTAINS InterPro DOMAIN/s: Myosin, N-terminal, SH3-like (InterPro:IPR004009), Myosin head, motor domain (InterPro:IPR001609), IQ calmodulin-binding region (InterPro:IPR000048); BEST Arabidopsis thaliana protein match is: Myosin family protein with Dil domain (TAIR:AT1G54560.1)</t>
  </si>
  <si>
    <t>IQ motif, EF-hand binding site | Myosin head, motor domain | Myosin, N-terminal, SH3-like | P-loop containing nucleoside triphosphate hydrolase</t>
  </si>
  <si>
    <t>TRAF-like family protein; CONTAINS InterPro DOMAIN/s: TRAF-like (InterPro:IPR008974), MATH (InterPro:IPR002083); BEST Arabidopsis thaliana protein match is: Meprin and TRAF (MATH) homology domain-containing protein (TAIR:AT3G44800.1)</t>
  </si>
  <si>
    <t>Arabidopsis phospholipase-like protein (PEARLI 4) with TRAF-like domain</t>
  </si>
  <si>
    <t>Arabidopsis phospholipase-like protein (PEARLI 4) with TRAF-like domain; CONTAINS InterPro DOMAIN/s: TRAF-like (InterPro:IPR008974), MATH (InterPro:IPR002083), Phospholipase-like, arabidopsis (InterPro:IPR007942); BEST Arabidopsis thaliana protein match is: RESTRICTED TEV MOVEMENT 3 (TAIR:AT3G58350.1)</t>
  </si>
  <si>
    <t>MATH | Phospholipase-like | TRAF-like</t>
  </si>
  <si>
    <t>nucleic acid binding;methyltransferases</t>
  </si>
  <si>
    <t>nucleic acid binding;methyltransferases; FUNCTIONS IN: methyltransferase activity, nucleic acid binding; INVOLVED IN: methylation; LOCATED IN: cellular_component unknown; EXPRESSED IN: 21 plant structures; EXPRESSED DURING: 13 growth stages; CONTAINS InterPro DOMAIN/s: DNA methylase, N-6 adenine-specific, eukaryotic (InterPro:IPR019369), DNA methylase, N-6 adenine-specific, conserved site (InterPro:IPR002052)</t>
  </si>
  <si>
    <t>DNA methylase, N-6 adenine-specific, conserved site | DNA methylase, N-6 adenine-specific, eukaryotic</t>
  </si>
  <si>
    <t>Ubiquitin carboxyl-terminal hydrolase family protein; CONTAINS InterPro DOMAIN/s: RNA recognition domain, plant (InterPro:IPR021099); BEST Arabidopsis thaliana protein match is: Ubiquitin carboxyl-terminal hydrolase family protein (TAIR:AT5G48040.1)</t>
  </si>
  <si>
    <t>unknown protein; FUNCTIONS IN: molecular_function unknown; INVOLVED IN: biological_process unknown; LOCATED IN: endomembrane system; EXPRESSED IN: 10 plant structures; EXPRESSED DURING: 4 anthesis, F mature embryo stage, petal differentiation and expansion stage, E expanded cotyledon stage, D bilateral stage; BEST Arabidopsis thaliana protein match is: unknown protein (TAIR:AT5G06190.2)</t>
  </si>
  <si>
    <t>Bifunctional inhibitor/lipid-transfer protein/seed storage 2S albumin superfamily protein; FUNCTIONS IN: lipid binding; INVOLVED IN: lipid transport; LOCATED IN: anchored to membrane; EXPRESSED IN: 8 plant structures; EXPRESSED DURING: 4 leaf senescence stage, petal differentiation and expansion stage, E expanded cotyledon stage;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(TAIR:AT2G44290.1)</t>
  </si>
  <si>
    <t>ketol-acid reductoisomerase</t>
  </si>
  <si>
    <t>ketol-acid reductoisomerase; CONTAINS InterPro DOMAIN/s: Acetohydroxy acid isomeroreductase, catalytic (InterPro:IPR013116), 6-phosphogluconate dehydrogenase, C-terminal-like (InterPro:IPR008927), Dehydrogenase, multihelical (InterPro:IPR013328), Acetohydroxy acid isomeroreductase C-terminal (InterPro:IPR000506), Ketol-acid reductoisomerase (InterPro:IPR016206), Acetohydroxy acid isomeroreductase (InterPro:IPR013023), NAD(P)-binding domain (InterPro:IPR016040); FUNCTIONS IN: copper ion binding, ketol-acid reductoisomerase activity; INVOLVED IN: branched chain family amino acid biosynthetic process; INVOLVED IN: response to cadmium ion, branched chain family amino acid biosynthetic process; LOCATED IN: in 6 components; LOCATED IN: mitochondrion, apoplast, chloroplast; EXPRESSED IN: 25 plant structures; EXPRESSED IN: 26 plant structures; EXPRESSED DURING: 15 growth stages</t>
  </si>
  <si>
    <t>6-phosphogluconate dehydrogenase, C-terminal-like | Acetohydroxy acid isomeroreductase | Acetohydroxy acid isomeroreductase C-terminal | Acetohydroxy acid isomeroreductase, catalytic | Dehydrogenase, multihelical | Ketol-acid reductoisomerase | NAD(P)-binding domain</t>
  </si>
  <si>
    <t>unknown protein; FUNCTIONS IN: molecular_function unknown; INVOLVED IN: biological_process unknown; LOCATED IN: plasma membrane; EXPRESSED IN: 14 plant structures; EXPRESSED DURING: 8 growth stages; BEST Arabidopsis thaliana protein match is: unknown protein (TAIR:AT5G26910.1)</t>
  </si>
  <si>
    <t>Ribosomal protein L1p/L10e family; FUNCTIONS IN: structural constituent of ribosome, RNA binding; INVOLVED IN: translation, RNA processing; LOCATED IN: nucleolus, membrane; EXPRESSED IN: 22 plant structures; EXPRESSED DURING: 13 growth stages; CONTAINS InterPro DOMAIN/s: Ribosomal protein L1 (InterPro:IPR002143), Ribosomal protein L1, 2-layer alpha/beta-sandwich (InterPro:IPR016094); BEST Arabidopsis thaliana protein match is: Ribosomal protein L1p/L10e family (TAIR:AT2G42650.1)</t>
  </si>
  <si>
    <t>Ribosomal L5P family protein; FUNCTIONS IN: structural constituent of ribosome; INVOLVED IN: translation; LOCATED IN: cytosolic ribosome, cytosolic large ribosomal subunit, vacuole; EXPRESSED IN: 23 plant structures; EXPRESSED DURING: 13 growth stages; CONTAINS InterPro DOMAIN/s: Ribosomal protein L5 (InterPro:IPR002132), Ribosomal protein L5, conserved site (InterPro:IPR020929), Ribosomal protein L5, N-terminal (InterPro:IPR020927), Ribosomal protein L5, C-terminal (InterPro:IPR020928); BEST Arabidopsis thaliana protein match is: Ribosomal L5P family protein (TAIR:AT5G45775.2)</t>
  </si>
  <si>
    <t>F-box/RNI-like superfamily protein; CONTAINS InterPro DOMAIN/s: F-box domain, cyclin-like (InterPro:IPR001810), F-box domain, Skp2-like (InterPro:IPR022364), FBD-like (InterPro:IPR006566); BEST Arabidopsis thaliana protein match is: F-box/RNI-like superfamily protein (TAIR:AT1G52650.1)</t>
  </si>
  <si>
    <t>Tropomyosin-related; LOCATED IN: mitochondrion, plastid; EXPRESSED IN: 20 plant structures; EXPRESSED IN: 21 plant structures; EXPRESSED DURING: 10 growth stages; BEST Arabidopsis thaliana protein match is: Tropomyosin-related (TAIR:AT1G06530.1)</t>
  </si>
  <si>
    <t>F-box/RNI-like superfamily protein; CONTAINS InterPro DOMAIN/s: F-box domain, cyclin-like (InterPro:IPR001810), F-box domain, Skp2-like (InterPro:IPR022364), FBD-like (InterPro:IPR006566), Leucine-rich repeat 2 (InterPro:IPR013101); BEST Arabidopsis thaliana protein match is: F-box/RNI-like superfamily protein (TAIR:AT3G58900.4)</t>
  </si>
  <si>
    <t>F-box/RNI-like superfamily protein; CONTAINS InterPro DOMAIN/s: F-box domain, cyclin-like (InterPro:IPR001810), F-box domain, Skp2-like (InterPro:IPR022364), FBD-like (InterPro:IPR006566); CONTAINS InterPro DOMAIN/s: F-box domain, cyclin-like (InterPro:IPR001810), F-box domain, Skp2-like (InterPro:IPR022364), FBD-like (InterPro:IPR006566), Leucine-rich repeat 2 (InterPro:IPR013101); BEST Arabidopsis thaliana protein match is: F-box/RNI-like superfamily protein (TAIR:AT1G52650.1); BEST Arabidopsis thaliana protein match is: F-box/RNI-like superfamily protein (TAIR:AT3G58930.1)</t>
  </si>
  <si>
    <t>phytochrome interacting factor 3-like 6</t>
  </si>
  <si>
    <t>phytochrome interacting factor 3-like 6 (PIL6); FUNCTIONS IN: DNA binding, sequence-specific DNA binding transcription factor activity; INVOLVED IN: red, far-red light phototransduction, ethylene biosynthetic process, circadian rhythm; LOCATED IN: nucleus; EXPRESSED IN: 18 plant structures; EXPRESSED DURING: 10 growth stages; CONTAINS InterPro DOMAIN/s: Helix-loop-helix DNA-binding domain (InterPro:IPR001092), Helix-loop-helix DNA-binding (InterPro:IPR011598); BEST Arabidopsis thaliana protein match is: phytochrome interacting factor 4 (TAIR:AT2G43010.1)</t>
  </si>
  <si>
    <t>F-box/RNI-like superfamily protein; CONTAINS InterPro DOMAIN/s: F-box domain, cyclin-like (InterPro:IPR001810), F-box domain, Skp2-like (InterPro:IPR022364), Leucine-rich repeat 2 (InterPro:IPR013101); BEST Arabidopsis thaliana protein match is: F-box/RNI-like superfamily protein (TAIR:AT4G14103.2)</t>
  </si>
  <si>
    <t>F-box domain | Leucine-rich repeat 2</t>
  </si>
  <si>
    <t>F-box/RNI-like superfamily protein; FUNCTIONS IN: molecular_function unknown; INVOLVED IN: biological_process unknown; LOCATED IN: cellular_component unknown; CONTAINS InterPro DOMAIN/s: F-box domain, cyclin-like (InterPro:IPR001810), F-box domain, Skp2-like (InterPro:IPR022364), FBD-like (InterPro:IPR006566), Leucine-rich repeat 2 (InterPro:IPR013101); BEST Arabidopsis thaliana protein match is: RNI-like superfamily protein (TAIR:AT3G59230.1)</t>
  </si>
  <si>
    <t>F-box/RNI-like superfamily protein; CONTAINS InterPro DOMAIN/s: F-box domain, cyclin-like (InterPro:IPR001810), F-box domain, Skp2-like (InterPro:IPR022364), FBD-like (InterPro:IPR006566), Leucine-rich repeat 2 (InterPro:IPR013101); BEST Arabidopsis thaliana protein match is: F-box/RNI-like superfamily protein (TAIR:AT3G49150.1)</t>
  </si>
  <si>
    <t>RHOMBOID-like protein 13</t>
  </si>
  <si>
    <t>RHOMBOID-like protein 13 (RBL13); BEST Arabidopsis thaliana protein match is: RHOMBOID-like protein 15 (TAIR:AT3G58460.2)</t>
  </si>
  <si>
    <t>Peptidase S54, rhomboid domain</t>
  </si>
  <si>
    <t>Ribosomal L38e protein family; FUNCTIONS IN: structural constituent of ribosome; INVOLVED IN: translation, ribosome biogenesis; LOCATED IN: ribosome, cytosolic large ribosomal subunit; EXPRESSED IN: 22 plant structures; EXPRESSED DURING: 13 growth stages; CONTAINS InterPro DOMAIN/s: Ribosomal protein L38e (InterPro:IPR002675); BEST Arabidopsis thaliana protein match is: Ribosomal L38e protein family (TAIR:AT2G43460.1)</t>
  </si>
  <si>
    <t>Rad21/Rec8-like family protein</t>
  </si>
  <si>
    <t>SYN3; FUNCTIONS IN: molecular_function unknown; INVOLVED IN: mitosis, megagametogenesis, pollen development; LOCATED IN: nucleolus, nucleus, nuclear cohesin complex; EXPRESSED IN: 24 plant structures; EXPRESSED DURING: 14 growth stages; CONTAINS InterPro DOMAIN/s: Rad21/Rec8 like protein, C-terminal (InterPro:IPR006909), Rad21/Rec8 like protein, N-terminal (InterPro:IPR006910); BEST Arabidopsis thaliana protein match is: Zinc knuckle (CCHC-type) family protein (TAIR:AT4G05360.1)</t>
  </si>
  <si>
    <t>Rad21/Rec8-like protein, C-terminal | Rad21/Rec8-like protein, C-terminal, eukaryotic | Rad21/Rec8-like protein, N-terminal</t>
  </si>
  <si>
    <t>mitochondrial ribosomal protein L51/S25/CI-B8 family protein</t>
  </si>
  <si>
    <t>mitochondrial ribosomal protein L51/S25/CI-B8 family protein; FUNCTIONS IN: molecular_function unknown; INVOLVED IN: biological_process unknown; LOCATED IN: mitochondrion; EXPRESSED IN: 21 plant structures; EXPRESSED DURING: 12 growth stages; CONTAINS InterPro DOMAIN/s: Ribosomal protein/NADH  dehydrogenase domain (InterPro:IPR007741)</t>
  </si>
  <si>
    <t>Ribosomal protein/NADH dehydrogenase domain | Thioredoxin-like fold</t>
  </si>
  <si>
    <t>unknown protein; FUNCTIONS IN: molecular_function unknown; INVOLVED IN: biological_process unknown; LOCATED IN: endomembrane system; EXPRESSED IN: 17 plant structures; EXPRESSED DURING: 13 growth stages</t>
  </si>
  <si>
    <t>lectin-receptor kinase</t>
  </si>
  <si>
    <t>lectin-receptor kinase (HLECRK); FUNCTIONS IN: kinase activity; INVOLVED IN: protein amino acid phosphorylation; LOCATED IN: endomembrane system; EXPRESSED IN: 9 plant structures; EXPRESSED DURING: LP.06 six leaves visible, LP.04 four leaves visible, 4 anthesis, LP.10 ten leaves visible, LP.08 eight leaves visible;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BEST Arabidopsis thaliana protein match is: Concanavalin A-like lectin protein kinase family protein (TAIR:AT3G59740.1)</t>
  </si>
  <si>
    <t>NAD(P)-binding Rossmann-fold superfamily protein; FUNCTIONS IN: oxidoreductase activity, binding, catalytic activity; INVOLVED IN: oxidation reduction, metabolic process; LOCATED IN: endomembrane system; EXPRESSED IN: leaf lamina base, root, carpel; EXPRESSED DURING: 4 anthesis; CONTAINS InterPro DOMAIN/s: NAD(P)-binding domain (InterPro:IPR016040), Glucose/ribitol dehydrogenase (InterPro:IPR002347), Short-chain dehydrogenase/reductase SDR (InterPro:IPR002198); BEST Arabidopsis thaliana protein match is: NAD(P)-binding Rossmann-fold superfamily protein (TAIR:AT5G51030.1)</t>
  </si>
  <si>
    <t>Concanavalin A-like lectin protein kinase family protein; FUNCTIONS IN: kinase activity; INVOLVED IN: protein amino acid phosphorylation; LOCATED IN: endomembrane system;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BEST Arabidopsis thaliana protein match is: Concanavalin A-like lectin protein kinase family protein (TAIR:AT3G59740.1)</t>
  </si>
  <si>
    <t>sacI homology domain-containing protein / WW domain-containing protein</t>
  </si>
  <si>
    <t>SUPPRESSOR OF ACTIN 9 (SAC9); CONTAINS InterPro DOMAIN/s: WW/Rsp5/WWP (InterPro:IPR001202), Synaptojanin, N-terminal (InterPro:IPR002013); FUNCTIONS IN: inositol or phosphatidylinositol phosphatase activity; BEST Arabidopsis thaliana protein match is: Phosphoinositide phosphatase family protein (TAIR:AT1G17340.1); INVOLVED IN: response to high light intensity, phosphatidylinositol metabolic process, response to cold, phosphoinositide-mediated signaling, response to osmotic stress; EXPRESSED IN: 24 plant structures; EXPRESSED DURING: 14 growth stages</t>
  </si>
  <si>
    <t>Synaptojanin, N-terminal | WW domain</t>
  </si>
  <si>
    <t>LETM1-like protein</t>
  </si>
  <si>
    <t>LETM1-like protein; FUNCTIONS IN: calcium ion binding; LOCATED IN: mitochondrion; EXPRESSED IN: 27 plant structures; EXPRESSED DURING: 15 growth stages; CONTAINS InterPro DOMAIN/s: EF-Hand 1, calcium-binding site (InterPro:IPR018247), EF-HAND 2 (InterPro:IPR018249), LETM1-like (InterPro:IPR011685); BEST Arabidopsis thaliana protein match is: LETM1-like protein (TAIR:AT1G65540.1); CONTAINS InterPro DOMAIN/s: EF-Hand 1, calcium-binding site (InterPro:IPR018247), EF-HAND 2 (InterPro:IPR018249), EF-hand-like domain (InterPro:IPR011992), LETM1-like (InterPro:IPR011685)</t>
  </si>
  <si>
    <t>EF-Hand 1, calcium-binding site | EF-hand domain | EF-hand domain pair | LETM1-like</t>
  </si>
  <si>
    <t>unknown protein; FUNCTIONS IN: molecular_function unknown; INVOLVED IN: biological_process unknown; LOCATED IN: chloroplast; EXPRESSED IN: 23 plant structures; EXPRESSED DURING: 13 growth stages; BEST Arabidopsis thaliana protein match is: unknown protein (TAIR:AT2G43945.1)</t>
  </si>
  <si>
    <t>Dihydrodipicolinate reductase, bacterial/plant</t>
  </si>
  <si>
    <t>Dihydrodipicolinate reductase, bacterial/plant; FUNCTIONS IN: dihydrodipicolinate reductase activity; INVOLVED IN: oxidation reduction, lysine biosynthetic process via diaminopimelate, diaminopimelate biosynthetic process, metabolic process; LOCATED IN: chloroplast, cytoplasm; CONTAINS InterPro DOMAIN/s: Dihydrodipicolinate reductase, C-terminal (InterPro:IPR022663), NAD(P)-binding domain (InterPro:IPR016040), Dihydrodipicolinate reductase, plant (InterPro:IPR011859), Dihydrodipicolinate reductase, bacterial/plant (InterPro:IPR011770), Dihydrodipicolinate reductase, N-terminal (InterPro:IPR000846); BEST Arabidopsis thaliana protein match is: Dihydrodipicolinate reductase, bacterial/plant (TAIR:AT2G44040.1)</t>
  </si>
  <si>
    <t>Dihydrodipicolinate reductase, C-terminal | Dihydrodipicolinate reductase, N-terminal | Dihydrodipicolinate reductase, bacterial/plant | Dihydrodipicolinate reductase, plant | NAD(P)-binding domain</t>
  </si>
  <si>
    <t>Galactose oxidase/kelch repeat superfamily protein; CONTAINS InterPro DOMAIN/s: F-box domain, cyclin-like (InterPro:IPR001810), Galactose oxidase/kelch, beta-propeller (InterPro:IPR011043), Kelch repeat type 1 (InterPro:IPR006652), Kelch related (InterPro:IPR013089), Kelch-type beta propeller (InterPro:IPR015915); BEST Arabidopsis thaliana protein match is: Galactose oxidase/kelch repeat superfamily protein (TAIR:AT2G44130.1)</t>
  </si>
  <si>
    <t>methylenetetrahydrofolate reductase 1</t>
  </si>
  <si>
    <t>methylenetetrahydrofolate reductase 1 (MTHFR1); FUNCTIONS IN: methylenetetrahydrofolate reductase (NADPH) activity; INVOLVED IN: oxidation reduction, methionine metabolic process; EXPRESSED IN: fruit, guard cell, leaf; EXPRESSED DURING: seedling growth; CONTAINS InterPro DOMAIN/s: Methylenetetrahydrofolate reductase (InterPro:IPR003171), Eukaryotic-type methylenetetrahydrofolate reductase (InterPro:IPR004621); BEST Arabidopsis thaliana protein match is: methylenetetrahydrofolate reductase 2 (TAIR:AT2G44160.1)</t>
  </si>
  <si>
    <t>5,10-methylenetetrahydrofolate reductase | Eukaryotic-type methylenetetrahydrofolate reductase | FAD-linked oxidoreductase-like | Methylenetetrahydrofolate reductase</t>
  </si>
  <si>
    <t>F-box family protein; FUNCTIONS IN: nucleic acid binding; INVOLVED IN: N-terminal protein myristoylation; LOCATED IN: plasma membrane; EXPRESSED IN: male gametophyte, cultured cell; EXPRESSED DURING: L mature pollen stage, M germinated pollen stage; CONTAINS InterPro DOMAIN/s: F-box domain, cyclin-like (InterPro:IPR001810), F-box domain, Skp2-like (InterPro:IPR022364), Pentatricopeptide repeat (InterPro:IPR002885), Polynucleotidyl transferase, ribonuclease H fold (InterPro:IPR012337), Leucine-rich repeat 2 (InterPro:IPR013101); BEST Arabidopsis thaliana protein match is: F-box/RNI-like superfamily protein (TAIR:AT1G06630.2)</t>
  </si>
  <si>
    <t>Zinc-binding ribosomal protein family protein; FUNCTIONS IN: structural constituent of ribosome; INVOLVED IN: translation, ribosome biogenesis; LOCATED IN: ribosome, cytosolic large ribosomal subunit; EXPRESSED IN: 25 plant structures; EXPRESSED DURING: 15 growth stages; CONTAINS InterPro DOMAIN/s: Ribosomal protein, zinc-binding domain (InterPro:IPR011332), Ribosomal protein L37ae (InterPro:IPR002674), Ribosomal protein L37ae/L37e, N-terminal domain (InterPro:IPR011331); BEST Arabidopsis thaliana protein match is: Zinc-binding ribosomal protein family protein (TAIR:AT3G10950.1)</t>
  </si>
  <si>
    <t>Ribosomal protein L37ae | Ribosomal protein L37ae/L37e | Zinc-binding ribosomal protein</t>
  </si>
  <si>
    <t>ELMO/CED-12 family protein</t>
  </si>
  <si>
    <t>ELMO/CED-12 family protein; FUNCTIONS IN: molecular_function unknown; INVOLVED IN: phagocytosis; LOCATED IN: cytoskeleton; EXPRESSED IN: 24 plant structures; EXPRESSED DURING: 14 growth stages; CONTAINS InterPro DOMAIN/s: Engulfment/cell motility, ELMO (InterPro:IPR006816); BEST Arabidopsis thaliana protein match is: ELMO/CED-12 family protein (TAIR:AT2G44770.1)</t>
  </si>
  <si>
    <t>Engulfment/cell motility, ELMO</t>
  </si>
  <si>
    <t>embryo sac development arrest 14</t>
  </si>
  <si>
    <t>EMBRYO SAC DEVELOPMENT ARREST 14 (EDA14); FUNCTIONS IN: molecular_function unknown; INVOLVED IN: megagametogenesis; LOCATED IN: small-subunit processome; EXPRESSED IN: 21 plant structures; EXPRESSED DURING: 13 growth stages; CONTAINS InterPro DOMAIN/s: Small-subunit processome, Utp11 (InterPro:IPR007144)</t>
  </si>
  <si>
    <t>Small-subunit processome, Utp11</t>
  </si>
  <si>
    <t>FKBP-like peptidyl-prolyl cis-trans isomerase family protein; FUNCTIONS IN: FK506 binding, oxidoreductase activity, peptidyl-prolyl cis-trans isomerase activity; INVOLVED IN: photosystem II assembly; LOCATED IN: thylakoid, thylakoid lumen, chloroplast thylakoid lumen, chloroplast; EXPRESSED IN: 20 plant structures; EXPRESSED DURING: 13 growth stages; CONTAINS InterPro DOMAIN/s: Peptidyl-prolyl cis-trans isomerase, FKBP-type (InterPro:IPR001179); BEST Arabidopsis thaliana protein match is: FKBP-like peptidyl-prolyl cis-trans isomerase family protein (TAIR:AT4G19830.1)</t>
  </si>
  <si>
    <t>homeobox-leucine zipper protein 3</t>
  </si>
  <si>
    <t>homeobox-leucine zipper protein 3 (HAT3); FUNCTIONS IN: sequence-specific DNA binding transcription factor activity; INVOLVED IN: regulation of transcription, DNA-dependent, transcription, regulation of transcription; LOCATED IN: nucleus; EXPRESSED IN: 20 plant structures; EXPRESSED DURING: 12 growth stages; CONTAINS InterPro DOMAIN/s: HD-ZIP protein, N-terminal (InterPro:IPR006712), Homeobox, conserved site (InterPro:IPR017970), Homeobox (InterPro:IPR001356), Homeodomain-like (InterPro:IPR009057), Leucine zipper, homeobox-associated (InterPro:IPR003106), Homeodomain-related (InterPro:IPR012287); BEST Arabidopsis thaliana protein match is: homeobox-leucine zipper protein 4 (TAIR:AT2G44910.1)</t>
  </si>
  <si>
    <t>HD-ZIP protein, N-terminal | Homeobox domain | Homeobox, conserved site | Homeodomain-like | Leucine zipper, homeobox-associated</t>
  </si>
  <si>
    <t>ECERIFERUM 7 (CER7); CONTAINS InterPro DOMAIN/s: Exoribonuclease, phosphorolytic domain 2 (InterPro:IPR015847), Exoribonuclease, phosphorolytic domain 1 (InterPro:IPR001247), Ribosomal protein S5 domain 2-type fold (InterPro:IPR020568); BEST Arabidopsis thaliana protein match is: ribonuclease PH45A (TAIR:AT3G12990.3)</t>
  </si>
  <si>
    <t>unknown protein; BEST Arabidopsis thaliana protein match is: unknown protein (TAIR:AT1G02070.1)</t>
  </si>
  <si>
    <t>GATA transcription factor 4</t>
  </si>
  <si>
    <t>GATA transcription factor 4 (GATA4); CONTAINS InterPro DOMAIN/s: Zinc finger, NHR/GATA-type (InterPro:IPR013088), Transcription factor, GATA, plant (InterPro:IPR016679), Zinc finger, GATA-type (InterPro:IPR000679); BEST Arabidopsis thaliana protein match is: GATA transcription factor 2 (TAIR:AT2G45050.1)</t>
  </si>
  <si>
    <t>Transcription factor, GATA, plant | Zinc finger, GATA-type | Zinc finger, NHR/GATA-type</t>
  </si>
  <si>
    <t>unknown protein; CONTAINS InterPro DOMAIN/s: Protein of unknown function DUF1395 (InterPro:IPR009829)</t>
  </si>
  <si>
    <t>Protein of unknown function DUF1395</t>
  </si>
  <si>
    <t>dihydrodipicolinate synthase 1</t>
  </si>
  <si>
    <t>dihydrodipicolinate synthase 1 (DHDPS1); FUNCTIONS IN: dihydrodipicolinate synthase activity; INVOLVED IN: lysine biosynthetic process via diaminopimelate, diaminopimelate biosynthetic process, metabolic process; INVOLVED IN: lysine biosynthetic process via diaminopimelate, metabolic process, diaminopimelate biosynthetic process; EXPRESSED IN: 22 plant structures; EXPRESSED DURING: 13 growth stages; CONTAINS InterPro DOMAIN/s: Aldolase-type TIM barrel (InterPro:IPR013785), Dihydrodipicolinate synthase subfamily (InterPro:IPR005263), Dihydrodipicolinate synthetase (InterPro:IPR002220), Dihydrodipicolinate synthetase, active site (InterPro:IPR020625), Dihydrodipicolinate synthetase, conserved site (InterPro:IPR020624); BEST Arabidopsis thaliana protein match is: dihydrodipicolinate synthase (TAIR:AT2G45440.1)</t>
  </si>
  <si>
    <t>4-hydroxy-tetrahydrodipicolinate synthase, DapA | Aldolase-type TIM barrel | DapA-like | Dihydrodipicolinate synthetase, active site | Dihydrodipicolinate synthetase, conserved site</t>
  </si>
  <si>
    <t>FASCICLIN-like arabinogalactan-protein 10</t>
  </si>
  <si>
    <t>FASCICLIN-like arabinogalactan-protein 10 (FLA10); LOCATED IN: anchored to plasma membrane, plasma membrane, anchored to membrane; EXPRESSED IN: 17 plant structures; EXPRESSED DURING: 8 growth stages; CONTAINS InterPro DOMAIN/s: FAS1 domain (InterPro:IPR000782); BEST Arabidopsis thaliana protein match is: FASCICLIN-like arabinogalactan protein 8 (TAIR:AT2G45470.1)</t>
  </si>
  <si>
    <t>S-adenosyl-L-methionine-dependent methyltransferases superfamily protein; FUNCTIONS IN: methyltransferase activity, catalytic activity; INVOLVED IN: metabolic process; LOCATED IN: cellular_component unknown; EXPRESSED IN: 22 plant structures; EXPRESSED DURING: 13 growth stages; CONTAINS InterPro DOMAIN/s: Methyltransferase type 11 (InterPro:IPR013216); BEST Arabidopsis thaliana protein match is: S-adenosyl-L-methionine-dependent methyltransferases superfamily protein (TAIR:AT3G17365.1)</t>
  </si>
  <si>
    <t>similar to unknown protein [Arabidopsis thaliana] (TAIR:AT4G06603.1); contains domain DNA clamp (SSF55979); similar to unknown protein [Arabidopsis thaliana] (TAIR:AT1G34590.1); similar to unknown protein [Arabidopsis thaliana] (TAIR:AT1G40133.1); similar to hypothetical protein 27.t00126 [Brassica oleracea] (GB:ABD65062.1)</t>
  </si>
  <si>
    <t>Putative endonuclease or glycosyl hydrolase</t>
  </si>
  <si>
    <t>Putative endonuclease or glycosyl hydrolase; BEST Arabidopsis thaliana protein match is: Putative endonuclease or glycosyl hydrolase (TAIR:AT3G61028.1)</t>
  </si>
  <si>
    <t>Meiosis arrest female protein 1 | NYN domain, limkain-b1-type | PIN domain-like</t>
  </si>
  <si>
    <t>Protein kinase superfamily protein; FUNCTIONS IN: kinase activity; INVOLVED IN: biological_process unknown; LOCATED IN: mitochondrion, chloroplast; EXPRESSED IN: 23 plant structures; EXPRESSED DURING: 13 growth stages; CONTAINS InterPro DOMAIN/s: Fructosamine/Ketosamine-3-kinase (InterPro:IPR016477), Protein kinase-like domain (InterPro:IPR011009)</t>
  </si>
  <si>
    <t>Fructosamine/Ketosamine-3-kinase | Protein kinase-like domain</t>
  </si>
  <si>
    <t>Putative endonuclease or glycosyl hydrolase; BEST Arabidopsis thaliana protein match is: Putative endonuclease or glycosyl hydrolase (TAIR:AT3G61090.1)</t>
  </si>
  <si>
    <t>Meiosis arrest female protein 1 | NYN domain, limkain-b1-type</t>
  </si>
  <si>
    <t>S-adenosyl-L-methionine-dependent methyltransferases superfamily protein; FUNCTIONS IN: methyltransferase activity; INVOLVED IN: metabolic process; LOCATED IN: cellular_component unknown; EXPRESSED IN: 20 plant structures; EXPRESSED DURING: 10 growth stages; CONTAINS InterPro DOMAIN/s: Methyltransferase type 11 (InterPro:IPR013216); BEST Arabidopsis thaliana protein match is: S-adenosyl-L-methionine-dependent methyltransferases superfamily protein (TAIR:AT1G55450.1)</t>
  </si>
  <si>
    <t>Pentatricopeptide repeat (PPR) superfamily protein; CONTAINS InterPro DOMAIN/s: Pentatricopeptide repeat (InterPro:IPR002885); BEST Arabidopsis thaliana protein match is: Pentatricopeptide repeat (PPR) superfamily protein (TAIR:AT5G28460.1)</t>
  </si>
  <si>
    <t>RRP41; FUNCTIONS IN: 3'-5'-exoribonuclease activity, RNA binding; INVOLVED IN: RNA processing; LOCATED IN: cellular_component unknown; EXPRESSED IN: 22 plant structures; EXPRESSED DURING: 13 growth stages; CONTAINS InterPro DOMAIN/s: Exoribonuclease, phosphorolytic domain 2 (InterPro:IPR015847), Exoribonuclease, phosphorolytic domain 1 (InterPro:IPR001247), Ribosomal protein S5 domain 2-type fold (InterPro:IPR020568); BEST Arabidopsis thaliana protein match is: 3'-5'-exoribonuclease family protein (TAIR:AT4G27490.1)</t>
  </si>
  <si>
    <t>arabinogalactan protein 20</t>
  </si>
  <si>
    <t>arabinogalactan protein 20 (AGP20); CONTAINS InterPro DOMAIN/s: Protein of unknown function DUF1070 (InterPro:IPR009424); BEST Arabidopsis thaliana protein match is: arabinogalactan protein 16 (TAIR:AT2G46330.1)</t>
  </si>
  <si>
    <t>gamma-tubulin</t>
  </si>
  <si>
    <t>gamma-tubulin (TUBG1); FUNCTIONS IN: structural molecule activity, GTP binding, GTPase activity; INVOLVED IN: in 9 processes; LOCATED IN: mitochondrion, microtubule, plasma membrane, cytoplasm; EXPRESSED IN: guard cell; CONTAINS InterPro DOMAIN/s: Gamma tubulin (InterPro:IPR002454), Tubulin (InterPro:IPR000217), Tubulin/FtsZ, GTPase domain (InterPro:IPR003008), Tubulin/FtsZ, N-terminal (InterPro:IPR019746), Tubulin/FtsZ, C-terminal (InterPro:IPR008280), Tubulin, conserved site (InterPro:IPR017975), Tubulin/FtsZ, 2-layer sandwich domain (InterPro:IPR018316); BEST Arabidopsis thaliana protein match is: gamma-tubulin  complex protein 2 (TAIR:AT5G05620.1)</t>
  </si>
  <si>
    <t>Gamma tubulin | Tubulin | Tubulin, C-terminal | Tubulin, conserved site | Tubulin/FtsZ, 2-layer sandwich domain | Tubulin/FtsZ, C-terminal | Tubulin/FtsZ, GTPase domain</t>
  </si>
  <si>
    <t>Plant protein 1589 of unknown function; FUNCTIONS IN: molecular_function unknown; INVOLVED IN: biological_process unknown; LOCATED IN: cellular_component unknown; EXPRESSED IN: 20 plant structures; EXPRESSED DURING: 13 growth stages; CONTAINS InterPro DOMAIN/s: Conserved hypothetical protein CHP01589, plant (InterPro:IPR006476); BEST Arabidopsis thaliana protein match is: Plant protein 1589 of unknown function (TAIR:AT2G46420.1)</t>
  </si>
  <si>
    <t>auxin response factor 18</t>
  </si>
  <si>
    <t>auxin response factor 18 (ARF18); FUNCTIONS IN: sequence-specific DNA binding transcription factor activity; INVOLVED IN: response to hormone stimulus, regulation of transcription, DNA-dependent, regulation of transcription; LOCATED IN: nucleus; EXPRESSED IN: 22 plant structures; EXPRESSED DURING: 13 growth stages; CONTAINS InterPro DOMAIN/s: Aux/IAA-ARF-dimerisation (InterPro:IPR011525), Transcriptional factor B3 (InterPro:IPR003340), AUX/IAA protein (InterPro:IPR003311), Auxin response factor (InterPro:IPR010525); BEST Arabidopsis thaliana protein match is: auxin response factor 11 (TAIR:AT2G46530.1)</t>
  </si>
  <si>
    <t>RSP31; FUNCTIONS IN: RNA binding, nucleotide binding, nucleic acid binding; INVOLVED IN: nuclear mRNA splicing, via spliceosome, RNA splicing; LOCATED IN: nuclear speck, spliceosomal complex; EXPRESSED IN: 25 plant structures; EXPRESSED DURING: 14 growth stages; CONTAINS InterPro DOMAIN/s: RNA recognition motif, RNP-1 (InterPro:IPR000504), Nucleotide-binding, alpha-beta plait (InterPro:IPR012677); BEST Arabidopsis thaliana protein match is: RNA-binding (RRM/RBD/RNP motifs) family protein (TAIR:AT2G46610.1)</t>
  </si>
  <si>
    <t>Arginine/serine-rich-splicing factor RSP31 | Nucleotide-binding, alpha-beta plait | RNA recognition motif domain</t>
  </si>
  <si>
    <t>unknown protein; FUNCTIONS IN: molecular_function unknown; INVOLVED IN: biological_process unknown; LOCATED IN: chloroplast, chloroplast inner membrane; LOCATED IN: chloroplast, chloroplast inner membrane, chloroplast envelope; EXPRESSED IN: 23 plant structures; EXPRESSED DURING: 14 growth stages</t>
  </si>
  <si>
    <t>S-adenosyl-L-methionine-dependent methyltransferases superfamily protein; FUNCTIONS IN: O-methyltransferase activity; LOCATED IN: cytosol; EXPRESSED IN: 14 plant structures; EXPRESSED DURING: 7 growth stages; CONTAINS InterPro DOMAIN/s: O-methyltransferase, family 3 (InterPro:IPR002935); BEST Arabidopsis thaliana protein match is: S-adenosyl-L-methionine-dependent methyltransferases superfamily protein (TAIR:AT3G62000.1)</t>
  </si>
  <si>
    <t>O-methyltransferase, family 3 | S-adenosyl-L-methionine-dependent methyltransferase-like</t>
  </si>
  <si>
    <t>Haloacid dehalogenase-like hydrolase (HAD) superfamily protein; FUNCTIONS IN: hydrolase activity; EXPRESSED IN: 13 plant structures; EXPRESSED DURING: LP.04 four leaves visible, 4 anthesis, petal differentiation and expansion stage; CONTAINS InterPro DOMAIN/s: Pyrimidine 5-nucleotidase (InterPro:IPR010237), HAD-superfamily hydrolase, subfamily IA, variant 3 (InterPro:IPR006402); BEST Arabidopsis thaliana protein match is: Haloacid dehalogenase-like hydrolase (HAD) superfamily protein (TAIR:AT5G59480.1)</t>
  </si>
  <si>
    <t>HAD hydrolase, subfamily IA | HAD-like domain | Pyrimidine 5-nucleotidase</t>
  </si>
  <si>
    <t>Pectinacetylesterase family protein; FUNCTIONS IN: carboxylesterase activity; INVOLVED IN: biological_process unknown; LOCATED IN: endomembrane system; EXPRESSED IN: 22 plant structures; EXPRESSED DURING: 13 growth stages; CONTAINS InterPro DOMAIN/s: Pectinacetylesterase (InterPro:IPR004963); BEST Arabidopsis thaliana protein match is: Pectinacetylesterase family protein (TAIR:AT2G46930.1)</t>
  </si>
  <si>
    <t>Protein notum homologue</t>
  </si>
  <si>
    <t>unknown protein; BEST Arabidopsis thaliana protein match is: unknown protein (TAIR:AT2G46940.1)</t>
  </si>
  <si>
    <t>SNF7 family protein</t>
  </si>
  <si>
    <t>SNF7 family protein; FUNCTIONS IN: molecular_function unknown; INVOLVED IN: protein transport; LOCATED IN: cellular_component unknown; EXPRESSED IN: 23 plant structures; EXPRESSED DURING: 12 growth stages; CONTAINS InterPro DOMAIN/s: Snf7 (InterPro:IPR005024)</t>
  </si>
  <si>
    <t>Snf7</t>
  </si>
  <si>
    <t>Class II aaRS and biotin synthetases superfamily protein; FUNCTIONS IN: proline-tRNA ligase activity, aminoacyl-tRNA ligase activity, nucleotide binding, ATP binding; INVOLVED IN: prolyl-tRNA aminoacylation, translation, tRNA aminoacylation for protein translation; LOCATED IN: membrane; EXPRESSED IN: 22 plant structures; EXPRESSED DURING: 13 growth stages; CONTAINS InterPro DOMAIN/s: Aminoacyl-tRNA synthetase, class II (G/ H/ P/ S), conserved domain (InterPro:IPR002314), Prolyl-tRNA synthetase, class IIa, prokaryotic-type (InterPro:IPR004499), Prolyl-tRNA synthetase, class II, C-terminal (InterPro:IPR016061), Anticodon-binding (InterPro:IPR004154), Prolyl-tRNA synthetase, class II (InterPro:IPR017449), Prolyl-tRNA synthetase, class IIa, conserved region (InterPro:IPR002316), Aminoacyl-tRNA synthetase, class II, conserved domain (InterPro:IPR006195); BEST Arabidopsis thaliana protein match is: Class II aaRS and biotin synthetases superfamily protein (TAIR:AT5G52520.1)</t>
  </si>
  <si>
    <t>Aminoacyl-tRNA synthetase, class II | Aminoacyl-tRNA synthetase, class II (G/ H/ P/ S), conserved domain | Anticodon-binding | Proline-tRNA ligase, class II, C-terminal | Proline-tRNA ligase, class IIa | Proline-tRNA ligase, class IIa, archaeal-type | Prolyl-tRNA synthetase, class II</t>
  </si>
  <si>
    <t>ubiquitin 5</t>
  </si>
  <si>
    <t>ubiquitin 5 (UBQ5); FUNCTIONS IN: structural constituent of ribosome; INVOLVED IN: protein ubiquitination involved in ubiquitin-dependent protein catabolic process, translation; LOCATED IN: cytosolic small ribosomal subunit; CONTAINS InterPro DOMAIN/s: Ubiquitin subgroup (InterPro:IPR019956), Ribosomal protein S27a (InterPro:IPR002906), Ubiquitin conserved site (InterPro:IPR019954), Ubiquitin (InterPro:IPR000626), Ubiquitin supergroup (InterPro:IPR019955); BEST Arabidopsis thaliana protein match is: ubiquitin 6 (TAIR:AT2G47110.2)</t>
  </si>
  <si>
    <t>Protein phosphatase 2C family protein; FUNCTIONS IN: protein serine/threonine phosphatase activity, catalytic activity; INVOLVED IN: protein amino acid dephosphorylation; LOCATED IN: protein serine/threonine phosphatase complex; EXPRESSED IN: 22 plant structures; EXPRESSED DURING: 12 growth stages;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(TAIR:AT1G48040.1)</t>
  </si>
  <si>
    <t>Protein phosphatase 2C | Protein phosphatase 2C (PP2C)-like domain | Protein phosphatase 2C, manganese/magnesium aspartate binding site</t>
  </si>
  <si>
    <t>DOMAIN OF UNKNOWN FUNCTION 724 7</t>
  </si>
  <si>
    <t>DOMAIN OF UNKNOWN FUNCTION 724 7 (DUF7); FUNCTIONS IN: RNA binding; LOCATED IN: nucleus; EXPRESSED IN: 28 plant structures; EXPRESSED DURING: 14 growth stages; CONTAINS InterPro DOMAIN/s: Agenet (InterPro:IPR008395), Tudor-like, plant (InterPro:IPR014002), Protein of unknown function DUF724 (InterPro:IPR007930); CONTAINS InterPro DOMAIN/s: Tudor-like, plant (InterPro:IPR014002), Agenet (InterPro:IPR008395), Protein of unknown function DUF724 (InterPro:IPR007930); BEST Arabidopsis thaliana protein match is: DOMAIN OF UNKNOWN FUNCTION 724 6 (TAIR:AT2G47230.1)</t>
  </si>
  <si>
    <t>Carbohydrate-binding-like fold</t>
  </si>
  <si>
    <t>Carbohydrate-binding-like fold; FUNCTIONS IN: carbohydrate binding; LOCATED IN: endoplasmic reticulum, plasma membrane, plant-type cell wall; EXPRESSED IN: 25 plant structures; EXPRESSED DURING: 13 growth stages; CONTAINS InterPro DOMAIN/s: Carbohydrate-binding-like fold (InterPro:IPR013784)</t>
  </si>
  <si>
    <t>Collagen-binding surface protein Cna, B-type domain | Immunoglobulin-like fold</t>
  </si>
  <si>
    <t>CP12 domain-containing protein 2</t>
  </si>
  <si>
    <t>CP12 domain-containing protein 2 (CP12-2); FUNCTIONS IN: protein binding; INVOLVED IN: negative regulation of  reductive pentose-phosphate cycle, response to light stimulus, reductive pentose-phosphate cycle, peptide cross-linking via L-cystine, response to sucrose stimulus; LOCATED IN: chloroplast stroma, chloroplast; EXPRESSED IN: 21 plant structures; EXPRESSED DURING: 13 growth stages; CONTAINS InterPro DOMAIN/s: Protein of unknown function CP12 (InterPro:IPR003823); BEST Arabidopsis thaliana protein match is: CP12 domain-containing protein 1 (TAIR:AT2G47400.1)</t>
  </si>
  <si>
    <t>unknown protein; FUNCTIONS IN: molecular_function unknown; INVOLVED IN: biological_process unknown; LOCATED IN: endomembrane system; EXPRESSED IN: 24 plant structures; EXPRESSED DURING: 15 growth stages</t>
  </si>
  <si>
    <t>copia-like retrotransposon family, has a 7.1e-232 P-value blast match to gb|AAO73529.1| gag-pol polyprotein (Glycine max) (SIRE1) (Ty1_Copia-family)</t>
  </si>
  <si>
    <t>Pentatricopeptide repeat (PPR) superfamily protein; CONTAINS InterPro DOMAIN/s: Pentatricopeptide repeat (InterPro:IPR002885); BEST Arabidopsis thaliana protein match is: Pentatricopeptide repeat (PPR) superfamily protein (TAIR:AT3G62540.1)</t>
  </si>
  <si>
    <t>BEST Arabidopsis thaliana protein match is: SET domain protein 14 (TAIR:AT3G61740.1)</t>
  </si>
  <si>
    <t>protein disulfide isomerase-related</t>
  </si>
  <si>
    <t>protein disulfide isomerase-related; BEST Arabidopsis thaliana protein match is: PDI-like 1-2 (TAIR:AT1G77510.1)</t>
  </si>
  <si>
    <t>proline-rich protein 3</t>
  </si>
  <si>
    <t>proline-rich protein 3 (PRP3); CONTAINS InterPro DOMAIN/s: Pollen Ole e 1 allergen/extensin (InterPro:IPR006041); BEST Arabidopsis thaliana protein match is: proline-rich protein 1 (TAIR:AT1G54970.1)</t>
  </si>
  <si>
    <t>multidrug resistance-associated protein 10</t>
  </si>
  <si>
    <t>multidrug resistance-associated protein 10 (MRP10); FUNCTIONS IN: ATPase activity, coupled to transmembrane movement of substances; INVOLVED IN: transport, transmembrane transport; LOCATED IN: vacuolar membrane, plasma membrane, vacuole, plant-type vacuole; EXPRESSED IN: 25 plant structures; EXPRESSED DURING: 13 growth stages;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multidrug resistance-associated protein 4 (TAIR:AT2G47800.1)</t>
  </si>
  <si>
    <t>beta glucosidase 8</t>
  </si>
  <si>
    <t>beta glucosidase 8 (BGLU8); FUNCTIONS IN: cation binding, hydrolase activity, hydrolyzing O-glycosyl compounds, catalytic activity; INVOLVED IN: carbohydrate metabolic process; LOCATED IN: vacuole;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7 (TAIR:AT3G62740.1)</t>
  </si>
  <si>
    <t>Ribosomal protein L7Ae/L30e/S12e/Gadd45 family protein; FUNCTIONS IN: structural constituent of ribosome; INVOLVED IN: translation; LOCATED IN: cytosolic ribosome, cytosolic large ribosomal subunit, plasma membrane, membrane; EXPRESSED IN: 25 plant structures; EXPRESSED DURING: 13 growth stages; CONTAINS InterPro DOMAIN/s: Ribosomal protein L7A/L8 (InterPro:IPR001921), Ribosomal protein L7Ae/L8/Nhp2 family (InterPro:IPR018492), Ribosomal protein L7Ae/L30e/S12e/Gadd45 (InterPro:IPR004038), Ribosomal protein L7Ae conserved site (InterPro:IPR004037); BEST Arabidopsis thaliana protein match is: Ribosomal protein L7Ae/L30e/S12e/Gadd45 family protein (TAIR:AT2G47610.1)</t>
  </si>
  <si>
    <t>Pentatricopeptide repeat (PPR) superfamily protein; FUNCTIONS IN: binding; INVOLVED IN: biological_process unknown; LOCATED IN: cellular_component unknown; EXPRESSED IN: 7 plant structures; EXPRESSED DURING: F mature embryo stage, petal differentiation and expansion stage, E expanded cotyledon stage, D bilateral stage; CONTAINS InterPro DOMAIN/s: Pentatricopeptide repeat (InterPro:IPR002885), Tetratricopeptide-like helical (InterPro:IPR011990); BEST Arabidopsis thaliana protein match is: Tetratricopeptide repeat (TPR)-like superfamily protein (TAIR:AT5G40405.1)</t>
  </si>
  <si>
    <t>Peptide chain release factor 1</t>
  </si>
  <si>
    <t>ALBINO AND PALE GREEN (APG3); FUNCTIONS IN: translation release factor activity, codon specific, translation release factor activity; INVOLVED IN: translational termination, chloroplast organization; LOCATED IN: chloroplast, cytoplasm; EXPRESSED IN: 20 plant structures; EXPRESSED DURING: 13 growth stages; CONTAINS InterPro DOMAIN/s: Peptide chain release factor 1 (InterPro:IPR004373), Class I peptide chain release factor (InterPro:IPR000352), Peptide chain release factor (InterPro:IPR005139); BEST Arabidopsis thaliana protein match is: Peptide chain release factor 1 (TAIR:AT2G47020.1)</t>
  </si>
  <si>
    <t>Double-stranded RNA-binding domain | Peptide chain release factor | Peptide chain release factor 1 | Peptide chain release factor class I/class II</t>
  </si>
  <si>
    <t>Thioredoxin superfamily protein; FUNCTIONS IN: electron carrier activity, arsenate reductase (glutaredoxin) activity, protein disulfide oxidoreductase activity; INVOLVED IN: cell redox homeostasis; LOCATED IN: cellular_component unknown; EXPRESSED IN: 16 plant structures; EXPRESSED DURING: 9 growth stages; CONTAINS InterPro DOMAIN/s: Glutaredoxin-like, plant II (InterPro:IPR011905), Thioredoxin fold (InterPro:IPR012335), Glutaredoxin (InterPro:IPR002109), Glutaredoxin subgroup (InterPro:IPR014025), Thioredoxin-like fold (InterPro:IPR012336); BEST Arabidopsis thaliana protein match is: Thioredoxin superfamily protein (TAIR:AT1G03020.1)</t>
  </si>
  <si>
    <t>Glutaredoxin | Glutaredoxin subgroup | Glutaredoxin-like, plant II | Thioredoxin-like fold</t>
  </si>
  <si>
    <t>Cysteine proteinases superfamily protein; FUNCTIONS IN: cysteine-type peptidase activity; INVOLVED IN: biological_process unknown; LOCATED IN: cellular_component unknown; EXPRESSED IN: 23 plant structures; EXPRESSED DURING: 13 growth stages; CONTAINS InterPro DOMAIN/s: Ovarian tumour, otubain (InterPro:IPR003323); BEST Arabidopsis thaliana protein match is: SEC-C motif-containing protein / OTU-like cysteine protease family protein (TAIR:AT5G67170.1)</t>
  </si>
  <si>
    <t>Thioredoxin superfamily protein; FUNCTIONS IN: electron carrier activity, protein disulfide oxidoreductase activity; INVOLVED IN: cell redox homeostasis; LOCATED IN: endomembrane system; EXPRESSED IN: 8 plant structures; EXPRESSED DURING: 8 growth stages; CONTAINS InterPro DOMAIN/s: Glutaredoxin-like, plant II (InterPro:IPR011905), Glutaredoxin (InterPro:IPR002109), Thioredoxin fold (InterPro:IPR012335), Glutaredoxin subgroup (InterPro:IPR014025), Thioredoxin-like fold (InterPro:IPR012336); BEST Arabidopsis thaliana protein match is: Thioredoxin superfamily protein (TAIR:AT2G47870.1)</t>
  </si>
  <si>
    <t>Tudor/PWWP/MBT domain-containing protein</t>
  </si>
  <si>
    <t>Tudor/PWWP/MBT domain-containing protein; FUNCTIONS IN: molecular_function unknown; INVOLVED IN: biological_process unknown; LOCATED IN: cellular_component unknown; EXPRESSED IN: 25 plant structures; EXPRESSED DURING: 14 growth stages; CONTAINS InterPro DOMAIN/s: RNA polymerase II, large subunit, CTD (InterPro:IPR006569), PWWP (InterPro:IPR000313); BEST Arabidopsis thaliana protein match is: Tudor/PWWP/MBT domain-containing protein (TAIR:AT2G48160.1)</t>
  </si>
  <si>
    <t>CID domain | PWWP domain</t>
  </si>
  <si>
    <t>ROTUNDIFOLIA like 14</t>
  </si>
  <si>
    <t>ROTUNDIFOLIA like 14 (RTFL14); CONTAINS InterPro DOMAIN/s: DVL (InterPro:IPR012552)</t>
  </si>
  <si>
    <t>RAN GTPase activating protein 1</t>
  </si>
  <si>
    <t>RAN GTPase activating protein 1 (RANGAP1); FUNCTIONS IN: RAN GTPase activator activity; INVOLVED IN: M phase specific microtubule process, protein import into nucleus; INVOLVED IN: M phase specific microtubule process, protein import into nucleus, cytokinesis; LOCATED IN: nuclear envelope, cell plate; LOCATED IN: nuclear envelope, plasma membrane, chloroplast, cell division site, cell plate; EXPRESSED IN: 23 plant structures; EXPRESSED DURING: 14 growth stages; BEST Arabidopsis thaliana protein match is: RAN GTPase activating protein 2 (TAIR:AT5G19320.1)</t>
  </si>
  <si>
    <t>WPP domain</t>
  </si>
  <si>
    <t>chloroplast stem-loop binding protein of  41 kDa</t>
  </si>
  <si>
    <t>chloroplast stem-loop binding protein of  41 kDa (CSP41A); FUNCTIONS IN: mRNA binding, poly(U) RNA binding; INVOLVED IN: rRNA processing; LOCATED IN: in 6 components; EXPRESSED IN: 25 plant structures; EXPRESSED DURING: 15 growth stages; CONTAINS InterPro DOMAIN/s: NAD-dependent epimerase/dehydratase (InterPro:IPR001509), NAD(P)-binding domain (InterPro:IPR016040); BEST Arabidopsis thaliana protein match is: chloroplast RNA binding (TAIR:AT1G09340.1)</t>
  </si>
  <si>
    <t>FUNCTIONS IN: molecular_function unknown; INVOLVED IN: biological_process unknown; LOCATED IN: chloroplast outer membrane, thylakoid, chloroplast thylakoid membrane, chloroplast, chloroplast envelope; EXPRESSED IN: 21 plant structures; EXPRESSED DURING: 13 growth stages; BEST Arabidopsis thaliana protein match is: outer envelope membrane protein 7 (TAIR:AT3G52420.1)</t>
  </si>
  <si>
    <t>PATATIN-like protein 9</t>
  </si>
  <si>
    <t>PATATIN-like protein 9 (PLP9); FUNCTIONS IN: nutrient reservoir activity; INVOLVED IN: metabolic process, lipid metabolic process; LOCATED IN: cellular_component unknown; EXPRESSED IN: 18 plant structures; EXPRESSED DURING: 13 growth stages; CONTAINS InterPro DOMAIN/s: Acyl transferase/acyl hydrolase/lysophospholipase (InterPro:IPR016035), Patatin (InterPro:IPR002641); BEST Arabidopsis thaliana protein match is: PATATIN-like protein 6 (TAIR:AT2G39220.1)</t>
  </si>
  <si>
    <t>Acyl transferase/acyl hydrolase/lysophospholipase | Patatin/Phospholipase A2-related</t>
  </si>
  <si>
    <t>NIMA-related kinase 4</t>
  </si>
  <si>
    <t>NIMA-related kinase 4 (NEK4); FUNCTIONS IN: protein serine/threonine kinase activity, protein kinase activity, kinase activity, ATP binding; INVOLVED IN: protein amino acid phosphorylation; LOCATED IN: cellular_component unknown;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NIMA-related kinase 2 (TAIR:AT3G04810.2)</t>
  </si>
  <si>
    <t>Cyclophilin-like peptidyl-prolyl cis-trans isomerase family protein; FUNCTIONS IN: peptidyl-prolyl cis-trans isomerase activity; INVOLVED IN: protein folding, RNA splicing; LOCATED IN: cellular_component unknown; EXPRESSED IN: 23 plant structures; EXPRESSED IN: 24 plant structures; EXPRESSED DURING: 13 growth stages; CONTAINS InterPro DOMAIN/s: Cyclophilin-like (InterPro:IPR015891), Peptidyl-prolyl cis-trans isomerase, cyclophilin-type (InterPro:IPR002130), Peptidyl-prolyl cis-trans isomerase, cyclophilin-type, conserved site (InterPro:IPR020892); BEST Arabidopsis thaliana protein match is: Cyclophilin-like peptidyl-prolyl cis-trans isomerase family protein (TAIR:AT2G21130.1)</t>
  </si>
  <si>
    <t>Cyclophilin-like domain | Cyclophilin-type peptidyl-prolyl cis-trans isomerase domain | Cyclophilin-type peptidyl-prolyl cis-trans isomerase, conserved site</t>
  </si>
  <si>
    <t>ATP binding microtubule motor family protein; FUNCTIONS IN: microtubule motor activity, ATP binding; INVOLVED IN: microtubule-based movement; CONTAINS InterPro DOMAIN/s: Kinesin, motor region, conserved site (InterPro:IPR019821), Kinesin, motor domain (InterPro:IPR001752); BEST Arabidopsis thaliana protein match is: phragmoplast-associated kinesin-related protein 1 (TAIR:AT4G14150.1)</t>
  </si>
  <si>
    <t>fip1 motif-containing protein</t>
  </si>
  <si>
    <t>fip1 motif-containing protein; FUNCTIONS IN: molecular_function unknown; INVOLVED IN: biological_process unknown; LOCATED IN: cellular_component unknown; EXPRESSED IN: 18 plant structures; EXPRESSED DURING: 9 growth stages; CONTAINS InterPro DOMAIN/s: Fip1 (InterPro:IPR007854); BEST Arabidopsis thaliana protein match is: homolog of yeast FIP1 [V] (TAIR:AT5G58040.1)</t>
  </si>
  <si>
    <t>Pre-mRNA polyadenylation factor Fip1</t>
  </si>
  <si>
    <t>BREAST CANCER 2 like 2A</t>
  </si>
  <si>
    <t>BREAST CANCER 2 like 2A (BRCA2(IV)); FUNCTIONS IN: single-stranded DNA binding; INVOLVED IN: meiosis, embryo sac morphogenesis, embryo sac development, embryo development ending in seed dormancy; LOCATED IN: nucleus; CONTAINS InterPro DOMAIN/s: Nucleic acid-binding, OB-fold-like (InterPro:IPR016027), DNA recombination/repair protein BRCA2, helical domain (InterPro:IPR015252), DNA recombination and repair protein, BRCA2 (InterPro:IPR011370), BRCA2, oligonucleotide/oligosaccharide-binding 1 (InterPro:IPR015187), Breast cancer type 2 susceptibility protein (InterPro:IPR015525), BRCA2 repeat (InterPro:IPR002093); CONTAINS InterPro DOMAIN/s: Nucleic acid-binding, OB-fold-like (InterPro:IPR016027), DNA recombination/repair protein BRCA2, helical domain (InterPro:IPR015252), DNA recombination and repair protein, BRCA2 (InterPro:IPR011370), Breast cancer type 2 susceptibility protein (InterPro:IPR015525), BRCA2, oligonucleotide/oligosaccharide-binding 1 (InterPro:IPR015187), BRCA2 repeat (InterPro:IPR002093); BEST Arabidopsis thaliana protein match is: BRCA2-like B (TAIR:AT5G01630.1)</t>
  </si>
  <si>
    <t>BRCA2 repeat | BRCA2, oligonucleotide/oligosaccharide-binding 1 | Breast cancer type 2 susceptibility protein | Breast cancer type 2 susceptibility protein, helical domain | Nucleic acid-binding, OB-fold</t>
  </si>
  <si>
    <t>FUNCTIONS IN: molecular_function unknown; INVOLVED IN: biological_process unknown; LOCATED IN: chloroplast; EXPRESSED IN: cultured cell; CONTAINS InterPro DOMAIN/s: Mitochondrial inner membrane translocase complex, subunit Tim21 (InterPro:IPR013261)</t>
  </si>
  <si>
    <t>Mitochondrial import inner membrane translocase subunit Tim21</t>
  </si>
  <si>
    <t>Plastid-lipid associated protein PAP / fibrillin family protein; FUNCTIONS IN: structural molecule activity; INVOLVED IN: biological_process unknown; LOCATED IN: chloroplast; EXPRESSED IN: 17 plant structures; EXPRESSED DURING: 9 growth stages; CONTAINS InterPro DOMAIN/s: Plastid lipid-associated protein/fibrillin (InterPro:IPR006843)</t>
  </si>
  <si>
    <t>unfertilized embryo sac 10 (UNE10); FUNCTIONS IN: DNA binding, sequence-specific DNA binding transcription factor activity; INVOLVED IN: double fertilization forming a zygote and endosperm, regulation of transcription; LOCATED IN: nucleus; EXPRESSED IN: 20 plant structures; EXPRESSED DURING: 13 growth stages; CONTAINS InterPro DOMAIN/s: Helix-loop-helix DNA-binding domain (InterPro:IPR001092), Helix-loop-helix DNA-binding (InterPro:IPR011598); BEST Arabidopsis thaliana protein match is: phytochrome-interacting factor7 (TAIR:AT5G61270.1)</t>
  </si>
  <si>
    <t>ribosomal protein S13A</t>
  </si>
  <si>
    <t>ribosomal protein S13A (RPS13A); FUNCTIONS IN: structural constituent of ribosome; INVOLVED IN: translation, trichome morphogenesis, leaf morphogenesis, cytokinesis by cell plate formation; LOCATED IN: cytosolic small ribosomal subunit, nucleolus, membrane; EXPRESSED IN: 24 plant structures; EXPRESSED DURING: 14 growth stages; CONTAINS InterPro DOMAIN/s: Ribosomal protein S13/S15, N-terminal (InterPro:IPR012606), Ribosomal protein S15 (InterPro:IPR000589), S15/NS1, RNA-binding (InterPro:IPR009068); BEST Arabidopsis thaliana protein match is: Ribosomal protein S13/S15 (TAIR:AT3G60770.1)</t>
  </si>
  <si>
    <t>Ribosomal protein S13/S15, N-terminal | Ribosomal protein S15 | Ribosomal protein S15P | S15/NS1, RNA-binding</t>
  </si>
  <si>
    <t>Bifunctional inhibitor/lipid-transfer protein/seed storage 2S albumin superfamily protein; FUNCTIONS IN: lipid binding; INVOLVED IN: N-terminal protein myristoylation, lipid transport; INVOLVED IN: lipid transport; LOCATED IN: endomembrane system;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(TAIR:AT2G45180.1)</t>
  </si>
  <si>
    <t>phospholipase D beta 2</t>
  </si>
  <si>
    <t>phospholipase D beta 2 (PLDBETA2); FUNCTIONS IN: phospholipase D activity; INVOLVED IN: phosphatidylcholine metabolic process, metabolic process; LOCATED IN: membrane; EXPRESSED IN: 8 plant structures; EXPRESSED DURING: L mature pollen stage, M germinated pollen stage, 4 anthesis, petal differentiation and expansion stage, LP.08 eight leaves visible; CONTAINS InterPro DOMAIN/s: C2 membrane targeting protein (InterPro:IPR018029), Phospholipase D (InterPro:IPR015679), C2 calcium/lipid-binding domain, CaLB (InterPro:IPR008973), Phospholipase D, plant (InterPro:IPR011402), C2 calcium-dependent membrane targeting (InterPro:IPR000008), Phospholipase D/Transphosphatidylase (InterPro:IPR001736); BEST Arabidopsis thaliana protein match is: phospholipase D beta 1 (TAIR:AT2G42010.1)</t>
  </si>
  <si>
    <t>C2 domain | Phospholipase D family | Phospholipase D, C-terminal | Phospholipase D, plant | Phospholipase D/Transphosphatidylase</t>
  </si>
  <si>
    <t>DNA-binding storekeeper protein-related transcriptional regulator; FUNCTIONS IN: transcription regulator activity; INVOLVED IN: biological_process unknown; LOCATED IN: chloroplast; CONTAINS InterPro DOMAIN/s: Protein of unknown function DUF573 (InterPro:IPR007592); BEST Arabidopsis thaliana protein match is: DNA-binding storekeeper protein-related transcriptional regulator (TAIR:AT4G00238.1)</t>
  </si>
  <si>
    <t>EMBRYO SAC DEVELOPMENT ARREST 8 (EDA8)</t>
  </si>
  <si>
    <t>calmodulin-binding receptor-like cytoplasmic kinase 2</t>
  </si>
  <si>
    <t>calmodulin-binding receptor-like cytoplasmic kinase 2 (CRCK2); FUNCTIONS IN: protein serine/threonine kinase activity, protein kinase activity, kinase activity, ATP binding; INVOLVED IN: pollen development; EXPRESSED IN: 22 plant structures; EXPRESSED DURING: 13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calmodulin-binding receptor-like cytoplasmic kinase 1 (TAIR:AT5G58940.1)</t>
  </si>
  <si>
    <t>XH/XS domain-containing protein; CONTAINS InterPro DOMAIN/s: Domain of unknown function XS (InterPro:IPR005380), Domain of unknown function XH (InterPro:IPR005379), Domain of unknown function, putative Zinc finger, XS/XH (InterPro:IPR005381); BEST Arabidopsis thaliana protein match is: XH/XS domain-containing protein (TAIR:AT1G15910.1)</t>
  </si>
  <si>
    <t>glycerol-3-phosphate acyltransferase 8</t>
  </si>
  <si>
    <t>glycerol-3-phosphate acyltransferase 8 (GPAT8); FUNCTIONS IN: glycerol-3-phosphate O-acyltransferase activity, acyltransferase activity; INVOLVED IN: metabolic process, cutin biosynthetic process; LOCATED IN: endoplasmic reticulum; EXPRESSED IN: 23 plant structures; EXPRESSED DURING: 13 growth stages; CONTAINS InterPro DOMAIN/s: Phospholipid/glycerol acyltransferase (InterPro:IPR002123); BEST Arabidopsis thaliana protein match is: glycerol-3-phosphate acyltransferase 4 (TAIR:AT1G01610.1)</t>
  </si>
  <si>
    <t>Acyl-CoA thioesterase family protein</t>
  </si>
  <si>
    <t>Acyl-CoA thioesterase family protein; FUNCTIONS IN: acyl-CoA thioesterase activity; INVOLVED IN: acyl-CoA metabolic process; EXPRESSED IN: 23 plant structures; EXPRESSED DURING: 13 growth stages; CONTAINS InterPro DOMAIN/s: Cyclic nucleotide-binding (InterPro:IPR000595), Cyclic nucleotide-binding-like (InterPro:IPR018490), Acyl-CoA thioesterase (InterPro:IPR003703), RmlC-like jelly roll fold (InterPro:IPR014710); BEST Arabidopsis thaliana protein match is: Acyl-CoA thioesterase family protein (TAIR:AT1G01710.1)</t>
  </si>
  <si>
    <t>Acyl-CoA thioesterase | Cyclic nucleotide-binding domain | Cyclic nucleotide-binding-like | HotDog domain | RmlC-like jelly roll fold</t>
  </si>
  <si>
    <t>NAD-dependent malic enzyme 2</t>
  </si>
  <si>
    <t>NAD-dependent malic enzyme 2 (NAD-ME2); FUNCTIONS IN: in 7 functions; INVOLVED IN: malate metabolic process; LOCATED IN: mitochondrion, chloroplast; EXPRESSED IN: 25 plant structures; EXPRESSED DURING: 15 growth stages; CONTAINS InterPro DOMAIN/s: Malic enzyme, NAD-binding (InterPro:IPR012302), Malic oxidoreductase (InterPro:IPR001891), Malic enzyme, conserved site (InterPro:IPR015884), Malic enzyme, N-terminal (InterPro:IPR012301), NAD(P)-binding domain (InterPro:IPR016040); BEST Arabidopsis thaliana protein match is: NAD-dependent malic enzyme 1 (TAIR:AT2G13560.1)</t>
  </si>
  <si>
    <t>Malic enzyme, N-terminal domain | Malic enzyme, NAD-binding | Malic enzyme, conserved site | Malic oxidoreductase | NAD(P)-binding domain</t>
  </si>
  <si>
    <t>Amino acid dehydrogenase family protein</t>
  </si>
  <si>
    <t>Amino acid dehydrogenase family protein; FUNCTIONS IN: binding, catalytic activity; INVOLVED IN: folic acid and derivative biosynthetic process, metabolic process; LOCATED IN: chloroplast; CONTAINS InterPro DOMAIN/s: Tetrahydrofolate dehydrogenase/cyclohydrolase, NAD(P)-binding domain (InterPro:IPR020631), Tetrahydrofolate dehydrogenase/cyclohydrolase (InterPro:IPR000672), NAD(P)-binding domain (InterPro:IPR016040), Tetrahydrofolate dehydrogenase/cyclohydrolase, conserved site (InterPro:IPR020867), Tetrahydrofolate dehydrogenase/cyclohydrolase, catalytic domain (InterPro:IPR020630); BEST Arabidopsis thaliana protein match is: Amino acid dehydrogenase family protein (TAIR:AT4G00600.1)</t>
  </si>
  <si>
    <t>NAD(P)-binding domain | Tetrahydrofolate dehydrogenase/cyclohydrolase | Tetrahydrofolate dehydrogenase/cyclohydrolase, NAD(P)-binding domain | Tetrahydrofolate dehydrogenase/cyclohydrolase, catalytic domain | Tetrahydrofolate dehydrogenase/cyclohydrolase, conserved site</t>
  </si>
  <si>
    <t>RNAhelicase-like 8</t>
  </si>
  <si>
    <t>RNAhelicase-like 8 (RH8); FUNCTIONS IN: helicase activity, nucleic acid binding, ATP binding, ATP-dependent helicase activity; FUNCTIONS IN: helicase activity, nucleic acid binding, ATP-dependent helicase activity, ATP binding; INVOLVED IN: viral reproduction, virus-host interaction; EXPRESSED IN: 24 plant structures; EXPRESSED DURING: 15 growth stages; CONTAINS InterPro DOMAIN/s: RNA helicase, DEAD-box type, Q motif (InterPro:IPR014014), DNA/RNA helicase, DEAD/DEAH box type, N-terminal (InterPro:IPR011545), RNA helicase, ATP-dependent, DEAD-box, conserved site (InterPro:IPR000629), DEAD-like helicase, N-terminal (InterPro:IPR014001), DNA/RNA helicase, C-terminal (InterPro:IPR001650), Helicase, superfamily 1/2, ATP-binding domain (InterPro:IPR014021); BEST Arabidopsis thaliana protein match is: DEA(D/H)-box RNA helicase family protein (TAIR:AT2G45810.1)</t>
  </si>
  <si>
    <t>Remorin family protein; CONTAINS InterPro DOMAIN/s: Remorin, C-terminal (InterPro:IPR005516); BEST Arabidopsis thaliana protein match is: Remorin family protein (TAIR:AT3G61260.1)</t>
  </si>
  <si>
    <t>UB-like protease 1B</t>
  </si>
  <si>
    <t>UB-like protease 1B (ULP1B); FUNCTIONS IN: cysteine-type peptidase activity; INVOLVED IN: proteolysis; LOCATED IN: chloroplast; EXPRESSED IN: sperm cell; CONTAINS InterPro DOMAIN/s: Peptidase C48, SUMO/Sentrin/Ubl1 (InterPro:IPR003653); BEST Arabidopsis thaliana protein match is: Cysteine proteinases superfamily protein (TAIR:AT4G15880.1)</t>
  </si>
  <si>
    <t>FUNCTIONS IN: molecular_function unknown; BEST Arabidopsis thaliana protein match is: Spc97 / Spc98 family of spindle pole body (SBP) component (TAIR:AT1G80245.3); INVOLVED IN: microtubule cytoskeleton organization; LOCATED IN: spindle pole, microtubule organizing center; EXPRESSED IN: cotyledon; CONTAINS InterPro DOMAIN/s: Spc97/Spc98 (InterPro:IPR007259)</t>
  </si>
  <si>
    <t>F-box family protein; CONTAINS InterPro DOMAIN/s: F-box domain, cyclin-like (InterPro:IPR001810), F-box domain, Skp2-like (InterPro:IPR022364)</t>
  </si>
  <si>
    <t>transducin family protein / WD-40 repeat family protein; FUNCTIONS IN: binding, zinc ion binding; INVOLVED IN: biological_process unknown; LOCATED IN: cellular_component unknown; EXPRESSED IN: 13 plant structures; EXPRESSED DURING: 4 anthesis, F mature embryo stage, petal differentiation and expansion stage, E expanded cotyledon stage, D bilateral stage; CONTAINS InterPro DOMAIN/s: WD40 repeat 2 (InterPro:IPR019782), Zinc finger, RING-type (InterPro:IPR001841), WD40 repeat, conserved site (InterPro:IPR019775), WD40 repeat (InterPro:IPR001680), WD40 repeat-like-containing domain (InterPro:IPR011046), WD40-repeat-containing domain (InterPro:IPR017986), WD40/YVTN repeat-like-containing domain (InterPro:IPR015943), Armadillo-type fold (InterPro:IPR016024)</t>
  </si>
  <si>
    <t>Clathrin, heavy chain/VPS, 7-fold repeat | Vacuolar protein sorting-associated protein 8, central domain | WD40 repeat | WD40 repeat, conserved site | WD40-repeat-containing domain | WD40/YVTN repeat-like-containing domain | Zinc finger, RING-type</t>
  </si>
  <si>
    <t>60S acidic ribosomal protein family; FUNCTIONS IN: structural constituent of ribosome; INVOLVED IN: translational elongation; LOCATED IN: cytosol, cytosolic ribosome, ribosome, nucleus; EXPRESSED IN: 24 plant structures; EXPRESSED DURING: 15 growth stages; CONTAINS InterPro DOMAIN/s: Ribosomal protein 60S (InterPro:IPR001813); BEST Arabidopsis thaliana protein match is: 60S acidic ribosomal protein family (TAIR:AT5G47700.2)</t>
  </si>
  <si>
    <t>COP1-interacting protein 4.1</t>
  </si>
  <si>
    <t>COP1-interacting protein 4.1 (CIP4.1); FUNCTIONS IN: molecular_function unknown; INVOLVED IN: biological_process unknown; LOCATED IN: cellular_component unknown; EXPRESSED IN: cultured cell; BEST Arabidopsis thaliana protein match is: COP1-interacting protein 4 (TAIR:AT5G37190.1)</t>
  </si>
  <si>
    <t>FUNCTIONS IN: molecular_function unknown; INVOLVED IN: biological_process unknown; LOCATED IN: endomembrane system; EXPRESSED IN: 14 plant structures; EXPRESSED DURING: 9 growth stages; CONTAINS InterPro DOMAIN/s: EGF-like (InterPro:IPR006210); BEST Arabidopsis thaliana protein match is: Protein kinase superfamily protein (TAIR:AT2G23450.1)</t>
  </si>
  <si>
    <t>Epidermal growth factor-like domain</t>
  </si>
  <si>
    <t>Protein kinase superfamily protein; FUNCTIONS IN: protein serine/threonine kinase activity, protein kinase activity, ATP binding; INVOLVED IN: protein amino acid phosphorylation; LOCATED IN: endomembrane system; EXPRESSED IN: stem, leaf; EXPRESSED DURING: LP.10 ten leaves visible;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cysteine-rich RLK (RECEPTOR-like protein kinase) 41 (TAIR:AT4G00970.1)</t>
  </si>
  <si>
    <t>Ubiquitin-like superfamily protein; FUNCTIONS IN: molecular_function unknown; LOCATED IN: cellular_component unknown; EXPRESSED IN: cultured cell; CONTAINS InterPro DOMAIN/s: Ubiquitin (InterPro:IPR000626); BEST Arabidopsis thaliana protein match is: ubiquitin family protein (TAIR:AT3G06455.1)</t>
  </si>
  <si>
    <t>Ubiquitin-like | Ubiquitin-related domain</t>
  </si>
  <si>
    <t>PYR1-like 7</t>
  </si>
  <si>
    <t>PYR1-like 7 (PYL7); CONTAINS InterPro DOMAIN/s: Polyketide cyclase/dehydrase (InterPro:IPR019587); BEST Arabidopsis thaliana protein match is: regulatory component of ABA receptor 1 (TAIR:AT1G01360.1)</t>
  </si>
  <si>
    <t>Polyketide cyclase/dehydrase | START-like domain</t>
  </si>
  <si>
    <t>pentatricopeptide (PPR) repeat-containing protein; CONTAINS InterPro DOMAIN/s: Pentatricopeptide repeat (InterPro:IPR002885); BEST Arabidopsis thaliana protein match is: Pentatricopeptide repeat (PPR) superfamily protein (TAIR:AT1G20230.1)</t>
  </si>
  <si>
    <t>GT72B1; CONTAINS InterPro DOMAIN/s: UDP-glucuronosyl/UDP-glucosyltransferase (InterPro:IPR002213); FUNCTIONS IN: UDP-glycosyltransferase activity, UDP-glucosyltransferase activity, transferase activity, transferring glycosyl groups; BEST Arabidopsis thaliana protein match is: UDP-glucosyl transferase 72B3 (TAIR:AT1G01420.1); INVOLVED IN: xenobiotic metabolic process, response to cyclopentenone, response to salt stress, response to toxin, xenobiotic catabolic process; EXPRESSED IN: 23 plant structures; EXPRESSED DURING: 15 growth stages</t>
  </si>
  <si>
    <t>GDSL-like Lipase/Acylhydrolase superfamily protein; FUNCTIONS IN: hydrolase activity, acting on ester bonds, carboxylesterase activity; INVOLVED IN: lipid metabolic process; LOCATED IN: endomembrane system; EXPRESSED IN: 18 plant structures; EXPRESSED DURING: 13 growth stages; CONTAINS InterPro DOMAIN/s: Lipase, GDSL (InterPro:IPR001087); BEST Arabidopsis thaliana protein match is: GDSL-like Lipase/Acylhydrolase superfamily protein (TAIR:AT3G26430.1)</t>
  </si>
  <si>
    <t>glycosyl transferase family 1 protein</t>
  </si>
  <si>
    <t>glycosyl transferase family 1 protein; FUNCTIONS IN: transferase activity, transferring glycosyl groups; INVOLVED IN: biosynthetic process; LOCATED IN: cellular_component unknown; EXPRESSED IN: 22 plant structures; EXPRESSED DURING: 13 growth stages; CONTAINS InterPro DOMAIN/s: Glycosyl transferase, group 1 (InterPro:IPR001296); BEST Arabidopsis thaliana protein match is: UDP-Glycosyltransferase superfamily protein (TAIR:AT5G04480.1)</t>
  </si>
  <si>
    <t>Glycosyl transferase, family 1</t>
  </si>
  <si>
    <t>Protein kinase superfamily protein; FUNCTIONS IN: protein serine/threonine kinase activity, protein kinase activity, kinase activity, ATP binding; INVOLVED IN: protein amino acid phosphorylation; EXPRESSED IN: 22 plant structures; LOCATED IN: plasma membrane; EXPRESSED DURING: 13 growth stages; EXPRESSED IN: 23 plant structures; CONTAINS InterPro DOMAIN/s: Protein kinase, ATP binding site (InterPro:IPR017441), Protein kinase, catalytic domain (InterPro:IPR000719), Serine/threonine-protein kinase domain (InterPro:IPR002290), Tyrosine-protein kinase, catalytic domain (InterPro:IPR020635), Serine/threonine-protein kinase-like domain (InterPro:IPR017442), Serine/threonine-protein kinase, active site (InterPro:IPR008271), Protein kinase-like domain (InterPro:IPR011009); BEST Arabidopsis thaliana protein match is: Protein kinase superfamily protein (TAIR:AT1G01540.2); CONTAINS InterPro DOMAIN/s: Protein kinase, ATP binding site (InterPro:IPR017441), Serine/threonine-protein kinase domain (InterPro:IPR002290), Serine/threonine-protein kinase-like domain (InterPro:IPR017442), Serine/threonine-protein kinase, active site (InterPro:IPR008271), Protein kinase-like domain (InterPro:IPR011009), Protein kinase, catalytic domain (InterPro:IPR000719), Tyrosine-protein kinase, catalytic domain (InterPro:IPR020635)</t>
  </si>
  <si>
    <t>Late embryogenesis abundant (LEA) hydroxyproline-rich glycoprotein family; FUNCTIONS IN: molecular_function unknown; INVOLVED IN: biological_process unknown; LOCATED IN: plasma membrane; EXPRESSED IN: 11 plant structures; EXPRESSED DURING: 6 growth stages; CONTAINS InterPro DOMAIN/s: Late embryogenesis abundant protein, group 2 (InterPro:IPR004864); BEST Arabidopsis thaliana protein match is: NDR1/HIN1-like 1 (TAIR:AT3G11660.1)</t>
  </si>
  <si>
    <t>nodulin MtN21 /EamA-like transporter family protein; LOCATED IN: endomembrane system, membrane; EXPRESSED IN: 19 plant structures; EXPRESSED DURING: 6 growth stages; CONTAINS InterPro DOMAIN/s: Protein of unknown function DUF6, transmembrane (InterPro:IPR000620); BEST Arabidopsis thaliana protein match is: nodulin MtN21 /EamA-like transporter family protein (TAIR:AT1G01070.1); BEST Arabidopsis thaliana protein match is: nodulin MtN21 /EamA-like transporter family protein (TAIR:AT1G11460.1)</t>
  </si>
  <si>
    <t>basic helix-loop-helix (bHLH) DNA-binding superfamily protein; FUNCTIONS IN: DNA binding, sequence-specific DNA binding transcription factor activity; INVOLVED IN: regulation of transcription; LOCATED IN: nucleus; EXPRESSED IN: 16 plant structures; EXPRESSED DURING: 11 growth stages; CONTAINS InterPro DOMAIN/s: Helix-loop-helix DNA-binding domain (InterPro:IPR001092), Helix-loop-helix DNA-binding (InterPro:IPR011598); BEST Arabidopsis thaliana protein match is: basic helix-loop-helix (bHLH) DNA-binding superfamily protein (TAIR:AT3G61950.1)</t>
  </si>
  <si>
    <t>non-LTR retrotransposon family (LINE), has a 2.4e-44 P-value blast match to GB:AAB41224 ORF2 (LINE-element) (Rattus norvegicus)</t>
  </si>
  <si>
    <t>maternal effect embryo arrest 49 (MEE49); CONTAINS InterPro DOMAIN/s: Brix domain (InterPro:IPR007109); BEST Arabidopsis thaliana protein match is: Ribosomal RNA processing Brix domain protein (TAIR:AT1G63780.1)</t>
  </si>
  <si>
    <t>unknown protein; BEST Arabidopsis thaliana protein match is: unknown protein (TAIR:AT3G62070.1)</t>
  </si>
  <si>
    <t>myb domain protein 55</t>
  </si>
  <si>
    <t>myb domain protein 55 (MYB55);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61 (TAIR:AT1G09540.1)</t>
  </si>
  <si>
    <t>DHHC-type zinc finger family protein; FUNCTIONS IN: zinc ion binding; INVOLVED IN: biological_process unknown; EXPRESSED IN: 20 plant structures; EXPRESSED DURING: 13 growth stages; CONTAINS InterPro DOMAIN/s: Zinc finger, DHHC-type (InterPro:IPR001594); BEST Arabidopsis thaliana protein match is: DHHC-type zinc finger family protein (TAIR:AT2G33640.1)</t>
  </si>
  <si>
    <t>Cysteine/Histidine-rich C1 domain family protein; CONTAINS InterPro DOMAIN/s: DC1 (InterPro:IPR004146), C1-like (InterPro:IPR011424); BEST Arabidopsis thaliana protein match is: Cysteine/Histidine-rich C1 domain family protein (TAIR:AT4G01930.1)</t>
  </si>
  <si>
    <t>C1-like | DC1</t>
  </si>
  <si>
    <t>Polyketide cyclase / dehydrase and lipid transport protein</t>
  </si>
  <si>
    <t>Polyketide cyclase / dehydrase and lipid transport protein; LOCATED IN: chloroplast; CONTAINS InterPro DOMAIN/s: Streptomyces cyclase/dehydrase (InterPro:IPR005031); BEST Arabidopsis thaliana protein match is: Polyketide cyclase/dehydrase and lipid transport superfamily protein (TAIR:AT1G02475.1)</t>
  </si>
  <si>
    <t>Cysteine/Histidine-rich C1 domain family protein; INVOLVED IN: intracellular signaling pathway; LOCATED IN: cellular_component unknown; EXPRESSED IN: 13 plant structures; EXPRESSED DURING: 8 growth stages; CONTAINS InterPro DOMAIN/s: Protein kinase C-like, phorbol ester/diacylglycerol binding (InterPro:IPR002219), DC1 (InterPro:IPR004146), C1-like (InterPro:IPR011424); BEST Arabidopsis thaliana protein match is: Cysteine/Histidine-rich C1 domain family protein (TAIR:AT4G01930.1)</t>
  </si>
  <si>
    <t>Cysteine/Histidine-rich C1 domain family protein; FUNCTIONS IN: zinc ion binding; INVOLVED IN: intracellular signaling pathway; LOCATED IN: cellular_component unknown; EXPRESSED IN: petal, embryo, root, flower, seed; EXPRESSED DURING: 4 anthesis, petal differentiation and expansion stage, E expanded cotyledon stage, D bilateral stage; CONTAINS InterPro DOMAIN/s: Protein kinase C-like, phorbol ester/diacylglycerol binding (InterPro:IPR002219), DC1 (InterPro:IPR004146), Zinc finger, PHD-type (InterPro:IPR001965), C1-like (InterPro:IPR011424); BEST Arabidopsis thaliana protein match is: Cysteine/Histidine-rich C1 domain family protein (TAIR:AT4G01910.1)</t>
  </si>
  <si>
    <t>unknown protein; BEST Arabidopsis thaliana protein match is: unknown protein (TAIR:AT1G02380.1)</t>
  </si>
  <si>
    <t>pseudogene, similar to B, blastp match of 51% identity and 4.5e-98 P-value to GP|22830897|dbj|BAC15771.1||AB087616 B {Oryza sativa (japonica cultivar-group)}</t>
  </si>
  <si>
    <t>Tetratricopeptide repeat (TPR)-like superfamily protein; FUNCTIONS IN: binding; INVOLVED IN: biological_process unknown; LOCATED IN: cellular_component unknown; EXPRESSED IN: 22 plant structures; EXPRESSED DURING: 13 growth stages; CONTAINS InterPro DOMAIN/s: Pentatricopeptide repeat (InterPro:IPR002885), Tetratricopeptide-like helical (InterPro:IPR011990); BEST Arabidopsis thaliana protein match is: Tetratricopeptide repeat (TPR)-like superfamily protein (TAIR:AT1G02370.1)</t>
  </si>
  <si>
    <t>PROLIFERA (PRL); CONTAINS InterPro DOMAIN/s: Nucleic acid-binding, OB-fold-like (InterPro:IPR016027), Nucleic acid-binding, OB-fold (InterPro:IPR012340), ATPase, AAA+ type, core (InterPro:IPR003593), DNA-dependent ATPase MCM (InterPro:IPR001208), DNA-dependent ATPase MCM, conserved site (InterPro:IPR018525), MCM protein 7 (InterPro:IPR008050); FUNCTIONS IN: protein binding, DNA-dependent ATPase activity, DNA binding, ATP binding; BEST Arabidopsis thaliana protein match is: minichromosome maintenance (MCM2/3/5) family protein (TAIR:AT5G44635.1); INVOLVED IN: sugar mediated signaling pathway, cell proliferation, DNA-dependent DNA replication initiation, DNA unwinding involved in replication; LOCATED IN: nuclear chromatin, nucleus, cytoplasm; EXPRESSED IN: 25 plant structures; EXPRESSED DURING: 16 growth stages</t>
  </si>
  <si>
    <t>AAA+ ATPase domain | DNA replication licensing factor Mcm7 | MCM N-terminal domain | Mini-chromosome maintenance, DNA-dependent ATPase | Mini-chromosome maintenance, conserved site | Nucleic acid-binding, OB-fold | P-loop containing nucleoside triphosphate hydrolase</t>
  </si>
  <si>
    <t>MUTS homolog 6</t>
  </si>
  <si>
    <t>MUTS homolog 6 (MSH6); FUNCTIONS IN: damaged DNA binding; INVOLVED IN: mismatch repair; LOCATED IN: chloroplast; EXPRESSED IN: 16 plant structures; EXPRESSED DURING: 8 growth stages; CONTAINS InterPro DOMAIN/s: DNA mismatch repair protein Msh6 (InterPro:IPR017261), DNA mismatch repair protein MutS, clamp (InterPro:IPR007861), DNA mismatch repair protein MutS, connector (InterPro:IPR007860), DNA mismatch repair protein MutS, core (InterPro:IPR007696), DNA mismatch repair protein MutS-like, N-terminal (InterPro:IPR007695), DNA mismatch repair protein MutS, N-terminal (InterPro:IPR016151), DNA mismatch repair protein MutS, C-terminal (InterPro:IPR000432), DNA mismatch repair protein MutS-homologue MSH6 (InterPro:IPR015536), Tudor domain (InterPro:IPR002999); BEST Arabidopsis thaliana protein match is: homolog of DNA mismatch repair protein MSH3 (TAIR:AT4G25540.1)</t>
  </si>
  <si>
    <t>DNA mismatch repair protein Msh6 | DNA mismatch repair protein MutS, C-terminal | DNA mismatch repair protein MutS, N-terminal | DNA mismatch repair protein MutS, clamp | DNA mismatch repair protein MutS, connector domain | DNA mismatch repair protein MutS, core | DNA mismatch repair protein MutS-homologue MSH6 | DNA mismatch repair protein MutS-like, N-terminal | P-loop containing nucleoside triphosphate hydrolase | Tudor domain</t>
  </si>
  <si>
    <t>transcription coactivators; FUNCTIONS IN: transcription coactivator activity; INVOLVED IN: biological_process unknown; LOCATED IN: intracellular; CONTAINS InterPro DOMAIN/s: BRCT (InterPro:IPR001357); BEST Arabidopsis thaliana protein match is: zinc finger (C3HC4-type RING finger) family protein / BRCT domain-containing protein (TAIR:AT1G67180.1)</t>
  </si>
  <si>
    <t>MODIFIER OF SNC1, 6 (MOS6); FUNCTIONS IN: protein transporter activity, binding; INVOLVED IN: intracellular protein transport, defense response; LOCATED IN: nucleus; EXPRESSED IN: 24 plant structures; EXPRESSED DURING: 15 growth stages; CONTAINS InterPro DOMAIN/s: Importin-alpha-like, importin-beta-binding domain (InterPro:IPR002652), Armadillo-like helical (InterPro:IPR011989), Armadillo (InterPro:IPR000225), Armadillo-type fold (InterPro:IPR016024); BEST Arabidopsis thaliana protein match is: importin alpha isoform 6 (TAIR:AT1G02690.1)</t>
  </si>
  <si>
    <t>zinc finger (MYND type) family protein / programmed cell death 2 C-terminal domain-containing protein</t>
  </si>
  <si>
    <t>zinc finger (MYND type) family protein / programmed cell death 2 C-terminal domain-containing protein; FUNCTIONS IN: zinc ion binding; LOCATED IN: cytoplasm; EXPRESSED IN: 20 plant structures; EXPRESSED DURING: 13 growth stages; CONTAINS InterPro DOMAIN/s: Programmed cell death protein 2, C-terminal (InterPro:IPR007320), Zinc finger, MYND-type (InterPro:IPR002893); BEST Arabidopsis thaliana protein match is: programmed cell death 2 C-terminal domain-containing protein (TAIR:AT5G64830.1)</t>
  </si>
  <si>
    <t>Programmed cell death protein 2, C-terminal | Zinc finger, MYND-type</t>
  </si>
  <si>
    <t>RELA/SPOT homolog 1</t>
  </si>
  <si>
    <t>RELA/SPOT homolog 1 (RSH1); FUNCTIONS IN: catalytic activity; INVOLVED IN: response to wounding; LOCATED IN: chloroplast; EXPRESSED IN: 24 plant structures; EXPRESSED DURING: 13 growth stages; CONTAINS InterPro DOMAIN/s: Metal-dependent phosphohydrolase, HD subdomain (InterPro:IPR006674), TGS-like (InterPro:IPR012676), TGS (InterPro:IPR004095), Metal-dependent phosphohydrolase, HD domain (InterPro:IPR003607), Beta-grasp fold, ferredoxin-type (InterPro:IPR012675), RelA/SpoT (InterPro:IPR007685); BEST Arabidopsis thaliana protein match is: RELA/SPOT homolog 3 (TAIR:AT1G54130.1)</t>
  </si>
  <si>
    <t>Beta-grasp domain | HD/PDEase domain | RelA/SpoT | TGS | TGS-like</t>
  </si>
  <si>
    <t>ATPMEPCRB; FUNCTIONS IN: pectinesterase activity; INVOLVED IN: response to salt stress; LOCATED IN: endomembrane system, cell wall; EXPRESSED IN: 20 plant structures; EXPRESSED DURING: 13 growth stages;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Plant invertase/pectin methylesterase inhibitor superfamily (TAIR:AT1G02810.1)</t>
  </si>
  <si>
    <t>poly(ADP-ribose) polymerase</t>
  </si>
  <si>
    <t>poly(ADP-ribose) polymerase (PP); FUNCTIONS IN: NAD+ ADP-ribosyltransferase activity, nucleic acid binding; INVOLVED IN: protein amino acid ADP-ribosylation; LOCATED IN: nucleus; EXPRESSED IN: 18 plant structures; EXPRESSED DURING: 13 growth stages; CONTAINS InterPro DOMAIN/s: DNA-binding SAP (InterPro:IPR003034), WGR (InterPro:IPR008893), Poly(ADP-ribose) polymerase, regulatory domain (InterPro:IPR004102), Poly(ADP-ribose) polymerase, catalytic domain (InterPro:IPR012317); BEST Arabidopsis thaliana protein match is: poly(ADP-ribose) polymerase 2 (TAIR:AT2G31320.1)</t>
  </si>
  <si>
    <t>Poly(ADP-ribose) polymerase, catalytic domain | Poly(ADP-ribose) polymerase, regulatory domain | SAP domain | WGR domain</t>
  </si>
  <si>
    <t>DNA mismatch repair protein, putative</t>
  </si>
  <si>
    <t>POSTMEIOTIC SEGREGATION 1 (PMS1); FUNCTIONS IN: mismatched DNA binding, ATP binding; INVOLVED IN: mismatch repair, fruit development, seed development, DNA recombination, pollen development; LOCATED IN: nucleus; EXPRESSED IN: 17 plant structures; EXPRESSED DURING: 9 growth stages; CONTAINS InterPro DOMAIN/s: DNA mismatch repair, conserved site (InterPro:IPR014762), ATPase-like, ATP-binding domain (InterPro:IPR003594), DNA mismatch repair protein, C-terminal (InterPro:IPR013507), MutL, C-terminal, dimerisation (InterPro:IPR014790), DNA mismatch repair protein, N-terminal (InterPro:IPR014763), Ribosomal protein S5 domain 2-type fold (InterPro:IPR020568), DNA mismatch repair protein (InterPro:IPR002099), Post Meiotic Segregation 2 (InterPro:IPR015434), Ribosomal protein S5 domain 2-type fold, subgroup (InterPro:IPR014721); BEST Arabidopsis thaliana protein match is: MUTL-homologue 1 (TAIR:AT4G09140.1)</t>
  </si>
  <si>
    <t>DNA mismatch repair protein Pms1/Pms2 | DNA mismatch repair protein family | DNA mismatch repair protein, C-terminal | DNA mismatch repair, conserved site | Histidine kinase-like ATPase, C-terminal domain | MutL, C-terminal, dimerisation | Ribosomal protein S5 domain 2-type fold | Ribosomal protein S5 domain 2-type fold, subgroup</t>
  </si>
  <si>
    <t>translocon at the outer envelope membrane of chloroplasts 159</t>
  </si>
  <si>
    <t>translocon at the outer envelope membrane of chloroplasts 159 (TOC159); FUNCTIONS IN: transmembrane receptor activity, GTPase activity; INVOLVED IN: protein targeting to chloroplast; LOCATED IN: chloroplast outer membrane, cytosol, chloroplast, membrane, chloroplast envelope; EXPRESSED IN: 26 plant structures; EXPRESSED DURING: 13 growth stages; CONTAINS InterPro DOMAIN/s: Chloroplast protein import component Toc86/159 (InterPro:IPR005690), AIG1 (InterPro:IPR006703); BEST Arabidopsis thaliana protein match is: multimeric translocon complex in the outer envelope membrane 132 (TAIR:AT2G16640.1)</t>
  </si>
  <si>
    <t>glutathione S-transferase PHI 2</t>
  </si>
  <si>
    <t>glutathione S-transferase PHI 2 (GSTF2); FUNCTIONS IN: glutathione transferase activity, glutathione binding; INVOLVED IN: in 6 processes; LOCATED IN: in 7 components; EXPRESSED IN: phloem, cotyledon, root, cultured cell, leaf; EXPRESSED DURING: seedling growth;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F3 (TAIR:AT2G02930.1)</t>
  </si>
  <si>
    <t>chloroplast thylakoid lumen protein</t>
  </si>
  <si>
    <t>chloroplast thylakoid lumen protein; FUNCTIONS IN: molecular_function unknown; INVOLVED IN: biological_process unknown; LOCATED IN: in 6 components; EXPRESSED IN: 22 plant structures; EXPRESSED DURING: 13 growth stages</t>
  </si>
  <si>
    <t>cullin 1</t>
  </si>
  <si>
    <t>cullin 1 (CUL1); CONTAINS InterPro DOMAIN/s: Winged helix-turn-helix transcription repressor DNA-binding (InterPro:IPR011991), Cullin homology (InterPro:IPR016158), Cullin protein, neddylation domain (InterPro:IPR019559), Cullin, conserved site (InterPro:IPR016157), Cullin, N-terminal (InterPro:IPR001373), Cullin repeat-like-containing domain (InterPro:IPR016159); CONTAINS InterPro DOMAIN/s: Winged helix-turn-helix transcription repressor DNA-binding (InterPro:IPR011991), Cullin protein, neddylation domain (InterPro:IPR019559), Cullin homology (InterPro:IPR016158), Cullin, N-terminal (InterPro:IPR001373), Cullin, conserved site (InterPro:IPR016157), Cullin repeat-like-containing domain (InterPro:IPR016159); BEST Arabidopsis thaliana protein match is: cullin 2 (TAIR:AT1G02980.1)</t>
  </si>
  <si>
    <t>Cullin homology | Cullin protein, neddylation domain | Cullin repeat-like-containing domain | Cullin, N-terminal | Cullin, conserved site | Winged helix-turn-helix DNA-binding domain</t>
  </si>
  <si>
    <t>Beige/BEACH domain ;WD domain, G-beta repeat protein</t>
  </si>
  <si>
    <t>Beige/BEACH domain ;WD domain, G-beta repeat protein; FUNCTIONS IN: binding; INVOLVED IN: signal transduction; LOCATED IN: chloroplast; EXPRESSED IN: 10 plant structures; EXPRESSED DURING: 6 growth stages; CONTAINS InterPro DOMAIN/s: WD40 repeat 2 (InterPro:IPR019782), Beige/BEACH (InterPro:IPR000409), WD40 repeat, conserved site (InterPro:IPR019775), WD40 repeat (InterPro:IPR001680), WD40 repeat-like-containing domain (InterPro:IPR011046), WD40-repeat-containing domain (InterPro:IPR017986), WD40/YVTN repeat-like-containing domain (InterPro:IPR015943), Armadillo-type fold (InterPro:IPR016024), WD40 repeat, subgroup (InterPro:IPR019781); BEST Arabidopsis thaliana protein match is: Beige/BEACH domain ;WD domain, G-beta repeat protein (TAIR:AT1G03060.1)</t>
  </si>
  <si>
    <t>Armadillo-like helical | Armadillo-type fold | BEACH domain | Concanavalin A-like lectin/glucanase, subgroup | Concanavalin A-like lectin/glucanases superfamily | PH-BEACH domain | WD40 repeat | WD40 repeat, conserved site | WD40-repeat-containing domain | WD40/YVTN repeat-like-containing domain</t>
  </si>
  <si>
    <t>RNI-like superfamily protein; FUNCTIONS IN: molecular_function unknown; INVOLVED IN: biological_process unknown; LOCATED IN: cellular_component unknown; BEST Arabidopsis thaliana protein match is: F-box/RNI-like superfamily protein (TAIR:AT4G02740.1)</t>
  </si>
  <si>
    <t>unknown protein; FUNCTIONS IN: molecular_function unknown; INVOLVED IN: biological_process unknown; LOCATED IN: chloroplast; EXPRESSED IN: 16 plant structures; EXPRESSED DURING: 9 growth stages; BEST Arabidopsis thaliana protein match is: unknown protein (TAIR:AT5G01970.1)</t>
  </si>
  <si>
    <t>Small nuclear ribonucleoprotein family protein; FUNCTIONS IN: molecular_function unknown; LOCATED IN: nucleolus, nucleus, small nucleolar ribonucleoprotein complex, plasma membrane, membrane; LOCATED IN: nucleus, small nucleolar ribonucleoprotein complex; EXPRESSED IN: 22 plant structures; EXPRESSED IN: 23 plant structures; EXPRESSED DURING: 13 growth stages; CONTAINS InterPro DOMAIN/s: Like-Sm ribonucleoprotein (LSM) domain (InterPro:IPR001163), Like-Sm ribonucleoprotein (LSM) domain, eukaryotic/archaea-type (InterPro:IPR006649), Like-Sm ribonucleoprotein (LSM)-related domain (InterPro:IPR010920); BEST Arabidopsis thaliana protein match is: Small nuclear ribonucleoprotein family protein (TAIR:AT3G07590.2)</t>
  </si>
  <si>
    <t>Phenazine biosynthesis PhzC/PhzF protein</t>
  </si>
  <si>
    <t>Phenazine biosynthesis PhzC/PhzF protein; FUNCTIONS IN: catalytic activity; INVOLVED IN: biosynthetic process; LOCATED IN: cellular_component unknown; EXPRESSED IN: 23 plant structures; EXPRESSED DURING: 13 growth stages; CONTAINS InterPro DOMAIN/s: Phenazine biosynthesis PhzC/PhzF protein (InterPro:IPR003719); BEST Arabidopsis thaliana protein match is: Phenazine biosynthesis PhzC/PhzF protein (TAIR:AT1G03210.1)</t>
  </si>
  <si>
    <t>Phenazine biosynthesis PhzF protein</t>
  </si>
  <si>
    <t>unknown protein; BEST Arabidopsis thaliana protein match is: unknown protein (TAIR:AT1G03340.1)</t>
  </si>
  <si>
    <t>GTP binding Elongation factor Tu family protein; FUNCTIONS IN: translation elongation factor activity, cobalt ion binding, zinc ion binding, ATP binding; INVOLVED IN: response to cadmium ion; LOCATED IN: mitochondrion, cell wall; EXPRESSED IN: 27 plant structures; EXPRESSED DURING: 13 growth stages; CONTAINS InterPro DOMAIN/s: Translation elongation factor EFTu/EF1A, bacterial/organelle (InterPro:IPR004541), Translation elongation factor EFTu/EF1A, C-terminal (InterPro:IPR004160), Small GTP-binding protein (InterPro:IPR005225), Translation elongation factor EFTu/EF1A, domain 2 (InterPro:IPR004161), Translation elongation factor EF1A/initiation factor IF2gamma, C-terminal (InterPro:IPR009001), Protein synthesis factor, GTP-binding (InterPro:IPR000795), Translation elongation/initiation factor/Ribosomal, beta-barrel (InterPro:IPR009000); BEST Arabidopsis thaliana protein match is: RAB GTPase homolog E1B (TAIR:AT4G20360.1)</t>
  </si>
  <si>
    <t>Elongation factor, GTP-binding domain | P-loop containing nucleoside triphosphate hydrolase | Small GTP-binding protein domain | Translation elongation factor EF1A/initiation factor IF2gamma, C-terminal | Translation elongation factor EFTu/EF1A, C-terminal | Translation elongation factor EFTu/EF1A, bacterial/organelle | Translation elongation factor EFTu/EF1A, domain 2 | Translation protein, beta-barrel domain</t>
  </si>
  <si>
    <t>AOP1; FUNCTIONS IN: oxidoreductase activity, acting on paired donors, with incorporation or reduction of molecular oxygen, 2-oxoglutarate as one donor, and incorporation of one atom each of oxygen into both donors; INVOLVED IN: glucosinolate biosynthetic process; LOCATED IN: membrane; EXPRESSED IN: 22 plant structures; EXPRESSED DURING: 13 growth stages; CONTAINS InterPro DOMAIN/s: Oxoglutarate/iron-dependent oxygenase (InterPro:IPR005123); BEST Arabidopsis thaliana protein match is: 2-oxoglutarate (2OG) and Fe(II)-dependent oxygenase superfamily protein (TAIR:AT1G52820.1)</t>
  </si>
  <si>
    <t>C2H2 and C2HC zinc fingers superfamily protein; FUNCTIONS IN: zinc ion binding, nucleic acid binding; LOCATED IN: nucleus; EXPRESSED IN: 23 plant structures; EXPRESSED DURING: 13 growth stages; CONTAINS InterPro DOMAIN/s: Zinc finger, U1-C type (InterPro:IPR013085), Zinc finger, U1-type (InterPro:IPR003604), Zinc finger, C2H2-type matrin (InterPro:IPR000690)</t>
  </si>
  <si>
    <t>U1 small nuclear ribonucleoprotein C | Zinc finger, C2H2-type matrin | Zinc finger, U1-C type | Zinc finger, U1-type</t>
  </si>
  <si>
    <t>NAD(P)-binding Rossmann-fold superfamily protein; FUNCTIONS IN: oxidoreductase activity, binding, catalytic activity; INVOLVED IN: oxidation reduction, metabolic process; LOCATED IN: cellular_component unknown; EXPRESSED IN: 20 plant structures; EXPRESSED DURING: 13 growth stages; CONTAINS InterPro DOMAIN/s: Short-chain dehydrogenase/reductase, conserved site (InterPro:IPR020904), NAD(P)-binding domain (InterPro:IPR016040), Glucose/ribitol dehydrogenase (InterPro:IPR002347), Short-chain dehydrogenase/reductase SDR (InterPro:IPR002198); BEST Arabidopsis thaliana protein match is: NAD(P)-binding Rossmann-fold superfamily protein (TAIR:AT3G26760.1)</t>
  </si>
  <si>
    <t>unknown protein; FUNCTIONS IN: molecular_function unknown; INVOLVED IN: biological_process unknown; LOCATED IN: chloroplast; EXPRESSED IN: 20 plant structures; EXPRESSED DURING: 13 growth stages</t>
  </si>
  <si>
    <t>catalytics</t>
  </si>
  <si>
    <t>catalytics; FUNCTIONS IN: catalytic activity; LOCATED IN: chloroplast; EXPRESSED IN: 24 plant structures; EXPRESSED DURING: 13 growth stages; CONTAINS InterPro DOMAIN/s: Protein of unknown function DUF255 (InterPro:IPR004879), Six-hairpin glycosidase-like (InterPro:IPR008928), Thioredoxin-like fold (InterPro:IPR012336); CONTAINS InterPro DOMAIN/s: Protein of unknown function DUF255 (InterPro:IPR004879), Thioredoxin fold (InterPro:IPR012335), Six-hairpin glycosidase-like (InterPro:IPR008928), Thioredoxin-like fold (InterPro:IPR012336)</t>
  </si>
  <si>
    <t>Domain of unknown function DUF255 | Six-hairpin glycosidase | Six-hairpin glycosidase-like | Spermatogenesis-associated protein 20 | Thioredoxin-like fold</t>
  </si>
  <si>
    <t>S-locus lectin protein kinase family protein; FUNCTIONS IN: sugar binding, protein serine/threonine kinase activity, protein kinase activity, kinase activity, ATP binding; INVOLVED IN: protein amino acid phosphorylation, recognition of pollen; LOCATED IN: endomembrane system; EXPRESSED IN: 9 plant structures; EXPRESSED DURING: 4 anthesis, F mature embryo stage, petal differentiation and expansion stage, E expanded cotyledon stage, D bilateral stage; CONTAINS InterPro DOMAIN/s: Curculin-like (mannose-binding) lectin (InterPro:IPR001480), PAN-2 domain (InterPro:IPR013227), Apple-like (InterPro:IPR003609), S-locus receptor kinase, C-terminal (InterPro:IPR021820), Serine/threonine-protein kinase domain (InterPro:IPR002290), EGF-like, type 3 (InterPro:IPR000742), Serine/threonine-protein kinase-like domain (InterPro:IPR017442), Serine/threonine-protein kinase, active site (InterPro:IPR008271), Protein kinase-like domain (InterPro:IPR011009), Protein kinase, catalytic domain (InterPro:IPR000719), S-locus glycoprotein (InterPro:IPR000858), Tyrosine-protein kinase, catalytic domain (InterPro:IPR020635); BEST Arabidopsis thaliana protein match is: S-locus lectin protein kinase family protein (TAIR:AT1G11340.1)</t>
  </si>
  <si>
    <t>Outer arm dynein light chain 1 protein; CONTAINS InterPro DOMAIN/s: Leucine-rich repeat (InterPro:IPR001611); BEST Arabidopsis thaliana protein match is: Outer arm dynein light chain 1 protein (TAIR:AT1G78230.1)</t>
  </si>
  <si>
    <t>photosynthetic electron transfer C</t>
  </si>
  <si>
    <t>photosynthetic electron transfer C (PETC); FUNCTIONS IN: electron transporter, transferring electrons from cytochrome b6/f complex of photosystem II activity; INVOLVED IN: response to karrikin, defense response to bacterium, photosynthetic electron transport in cytochrome b6/f, nonphotochemical quenching; LOCATED IN: in 7 components; EXPRESSED IN: 25 plant structures; EXPRESSED IN: 26 plant structures; EXPRESSED DURING: 14 growth stages; CONTAINS InterPro DOMAIN/s: Rieske [2Fe-2S] iron-sulphur domain (InterPro:IPR017941), Rieske iron-sulphur protein, C-terminal (InterPro:IPR005805), Cytochrome b6-f complex Fe-S subunit (InterPro:IPR014909), Rieske iron-sulphur protein (InterPro:IPR014349); BEST Arabidopsis thaliana protein match is: Ubiquinol-cytochrome C reductase iron-sulfur subunit (TAIR:AT5G13430.1)</t>
  </si>
  <si>
    <t>Cytochrome b6-f complex Fe-S subunit | Cytochrome b6-f complex iron-sulfur subunit | Rieske [2Fe-2S] iron-sulphur domain | Rieske iron-sulphur protein | Rieske iron-sulphur protein, C-terminal</t>
  </si>
  <si>
    <t>translocon at the inner envelope membrane of chloroplasts 20-IV</t>
  </si>
  <si>
    <t>translocon at the inner envelope membrane of chloroplasts 20-IV (tic20-IV); LOCATED IN: integral to membrane; EXPRESSED IN: 17 plant structures; EXPRESSED DURING: 6 growth stages; CONTAINS InterPro DOMAIN/s: Uncharacterised conserved protein ycf60 (InterPro:IPR019109), Chloroplast protein import component Tic20 (InterPro:IPR005691); BEST Arabidopsis thaliana protein match is: translocon at the inner envelope membrane of chloroplasts 20 (TAIR:AT1G04940.1)</t>
  </si>
  <si>
    <t>Chloroplast protein import component Tic20</t>
  </si>
  <si>
    <t>Auxin-responsive GH3 family protein</t>
  </si>
  <si>
    <t>DWARF IN LIGHT 2 (DFL2); INVOLVED IN: response to auxin stimulus, response to light stimulus; LOCATED IN: chloroplast; EXPRESSED IN: 24 plant structures; EXPRESSED DURING: 14 growth stages; CONTAINS InterPro DOMAIN/s: GH3 auxin-responsive promoter (InterPro:IPR004993); BEST Arabidopsis thaliana protein match is: Auxin-responsive GH3 family protein (TAIR:AT2G46370.4)</t>
  </si>
  <si>
    <t>Peroxisomal membrane 22 kDa (Mpv17/PMP22) family protein</t>
  </si>
  <si>
    <t>Peroxisomal membrane 22 kDa (Mpv17/PMP22) family protein; FUNCTIONS IN: molecular_function unknown; INVOLVED IN: biological_process unknown; LOCATED IN: integral to membrane, chloroplast; EXPRESSED IN: 22 plant structures; EXPRESSED DURING: 13 growth stages; CONTAINS InterPro DOMAIN/s: Mpv17/PMP22 (InterPro:IPR007248); BEST Arabidopsis thaliana protein match is: Peroxisomal membrane 22 kDa (Mpv17/PMP22) family protein (TAIR:AT1G52870.2)</t>
  </si>
  <si>
    <t>Mpv17/PMP22</t>
  </si>
  <si>
    <t>pre-mRNA splicing factor-related</t>
  </si>
  <si>
    <t>EMBRYO DEFECTIVE 2770 (EMB2770); FUNCTIONS IN: binding; INVOLVED IN: nuclear mRNA splicing, via spliceosome, response to cold, response to abiotic stimulus; LOCATED IN: nucleus; EXPRESSED IN: 27 plant structures; EXPRESSED DURING: 15 growth stages; CONTAINS InterPro DOMAIN/s: RNA-processing protein, HAT helix (InterPro:IPR003107), Tetratricopeptide-like helical (InterPro:IPR011990), PRP1 splicing factor, N-terminal (InterPro:IPR010491), Ubiquitin supergroup (InterPro:IPR019955), Tetratricopeptide repeat-containing (InterPro:IPR013026); BEST Arabidopsis thaliana protein match is: beta-galactosidase 14 (TAIR:AT4G38590.1)</t>
  </si>
  <si>
    <t>HAT (Half-A-TPR) repeat | PRP1 splicing factor, N-terminal | Pre-mRNA-processing factor 6/Prp1/STA1 | Tetratricopeptide repeat-containing domain | Tetratricopeptide-like helical domain | Ubiquitin-like</t>
  </si>
  <si>
    <t>Ankyrin repeat family protein; CONTAINS InterPro DOMAIN/s: Ankyrin repeat-containing domain (InterPro:IPR020683), Ankyrin repeat (InterPro:IPR002110); BEST Arabidopsis thaliana protein match is: Ankyrin repeat family protein (TAIR:AT4G03480.1)</t>
  </si>
  <si>
    <t>Ankyrin repeat family protein; INVOLVED IN: biological_process unknown; EXPRESSED IN: cultured cell; CONTAINS InterPro DOMAIN/s: Ankyrin repeat-containing domain (InterPro:IPR020683), Ankyrin repeat (InterPro:IPR002110); BEST Arabidopsis thaliana protein match is: Ankyrin repeat family protein (TAIR:AT4G03440.1)</t>
  </si>
  <si>
    <t>Ankyrin repeat family protein; CONTAINS InterPro DOMAIN/s: Ankyrin repeat-containing domain (InterPro:IPR020683), Ankyrin repeat (InterPro:IPR002110); BEST Arabidopsis thaliana protein match is: Ankyrin repeat family protein (TAIR:AT4G03500.1)</t>
  </si>
  <si>
    <t>Ankyrin repeat family protein; CONTAINS InterPro DOMAIN/s: Ankyrin repeat-containing domain (InterPro:IPR020683), Ankyrin repeat (InterPro:IPR002110); BEST Arabidopsis thaliana protein match is: Ankyrin repeat family protein (TAIR:AT4G03460.1)</t>
  </si>
  <si>
    <t>RING membrane-anchor 1</t>
  </si>
  <si>
    <t>RING membrane-anchor 1 (RMA1); CONTAINS InterPro DOMAIN/s: Zinc finger, RING-type, conserved site (InterPro:IPR017907), Zinc finger, RING-type (InterPro:IPR001841), Zinc finger, C3HC4 RING-type (InterPro:IPR018957); BEST Arabidopsis thaliana protein match is: RING membrane-anchor 2 (TAIR:AT4G28270.1)</t>
  </si>
  <si>
    <t>two-pore  channel 1</t>
  </si>
  <si>
    <t>two-pore  channel 1 (TPC1); FUNCTIONS IN: voltage-gated calcium channel activity, calcium channel activity; INVOLVED IN: regulation of jasmonic acid biosynthetic process, calcium ion transport, calcium-mediated signaling, seed germination, regulation of stomatal movement; LOCATED IN: vacuolar membrane, plasma membrane, vacuole, plant-type vacuole; EXPRESSED IN: 25 plant structures; EXPRESSED DURING: 15 growth stages; CONTAINS InterPro DOMAIN/s: EF-HAND 2 (InterPro:IPR018249), Ion transport (InterPro:IPR005821), EF-hand-like domain (InterPro:IPR011992), Calcium-binding EF-hand (InterPro:IPR002048)</t>
  </si>
  <si>
    <t>EF-hand domain | EF-hand domain pair | Ion transport domain | Two pore calcium channel protein 1 | Voltage-dependent channel, four helix bundle domain</t>
  </si>
  <si>
    <t>Protein of unknown function (DUF3537); FUNCTIONS IN: molecular_function unknown; INVOLVED IN: biological_process unknown; LOCATED IN: cellular_component unknown; EXPRESSED IN: 19 plant structures; EXPRESSED DURING: 9 growth stages; CONTAINS InterPro DOMAIN/s: Protein of unknown function DUF3537 (InterPro:IPR021924); BEST Arabidopsis thaliana protein match is: Protein of unknown function (DUF3537) (TAIR:AT4G22270.1)</t>
  </si>
  <si>
    <t>transposon protein -related, similar to athila retroelement</t>
  </si>
  <si>
    <t>maternal effect embryo arrest 51 (MEE51); CONTAINS InterPro DOMAIN/s: Pyrophosphate-dependent phosphofructokinase PfpB (InterPro:IPR011183), Phosphofructokinase (InterPro:IPR000023); BEST Arabidopsis thaliana protein match is: Phosphofructokinase family protein (TAIR:AT1G12000.1)</t>
  </si>
  <si>
    <t>Microsomal signal peptidase 25 kDa subunit (SPC25); FUNCTIONS IN: peptidase activity; INVOLVED IN: signal peptide processing; LOCATED IN: integral to membrane, signal peptidase complex; EXPRESSED IN: male gametophyte; CONTAINS InterPro DOMAIN/s: Signal peptidase complex subunit 2 (InterPro:IPR009582); BEST Arabidopsis thaliana protein match is: Microsomal signal peptidase 25 kDa subunit (SPC25) (TAIR:AT2G39960.1)</t>
  </si>
  <si>
    <t>plant UBX domain containing protein 4</t>
  </si>
  <si>
    <t>plant UBX domain containing protein 4 (PUX4); INVOLVED IN: biological_process unknown; LOCATED IN: cellular_component unknown; EXPRESSED IN: 23 plant structures; EXPRESSED DURING: 13 growth stages; CONTAINS InterPro DOMAIN/s: UBX (InterPro:IPR001012), SEP domain (InterPro:IPR012989); BEST Arabidopsis thaliana protein match is: plant UBX domain-containing protein 3 (TAIR:AT4G22150.1)</t>
  </si>
  <si>
    <t>SEP domain | UBX domain | Ubiquitin-related domain</t>
  </si>
  <si>
    <t>malonyl-CoA decarboxylase family protein</t>
  </si>
  <si>
    <t>malonyl-CoA decarboxylase family protein; FUNCTIONS IN: malonyl-CoA decarboxylase activity; INVOLVED IN: fatty acid biosynthetic process; LOCATED IN: peroxisome; EXPRESSED IN: 25 plant structures; EXPRESSED DURING: 15 growth stages; CONTAINS InterPro DOMAIN/s: Malonyl-CoA decarboxylase (InterPro:IPR007956)</t>
  </si>
  <si>
    <t>Malonyl-CoA decarboxylase</t>
  </si>
  <si>
    <t>WRKY family transcription factor</t>
  </si>
  <si>
    <t>WRKY42; CONTAINS InterPro DOMAIN/s: DNA-binding WRKY (InterPro:IPR003657); BEST Arabidopsis thaliana protein match is: WRKY DNA-binding protein 31 (TAIR:AT4G22070.1)</t>
  </si>
  <si>
    <t>cysteine-rich RLK (RECEPTOR-like protein kinase) 40</t>
  </si>
  <si>
    <t>cysteine-rich RLK (RECEPTOR-like protein kinase) 40 (CRK40); FUNCTIONS IN: kinase activity; INVOLVED IN: protein amino acid phosphorylation; LOCATED IN: endomembrane system; CONTAINS InterPro DOMAIN/s: Protein kinase, ATP binding site (InterPro:IPR017441), Serine/threonine-protein kinase domain (InterPro:IPR002290), Protein of unknown function DUF26 (InterPro:IPR002902), Serine/threonine-protein kinase-like domain (InterPro:IPR017442), Protein kinase-like domain (InterPro:IPR011009), Serine/threonine-protein kinase, active site (InterPro:IPR008271), Protein kinase, catalytic domain (InterPro:IPR000719), Tyrosine-protein kinase, catalytic domain (InterPro:IPR020635); CONTAINS InterPro DOMAIN/s: Protein kinase, ATP binding site (InterPro:IPR017441), Serine/threonine-protein kinase domain (InterPro:IPR002290), Protein of unknown function DUF26 (InterPro:IPR002902),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39 (TAIR:AT4G04540.1)</t>
  </si>
  <si>
    <t>Concanavalin A-like lectin/glucanase, subgroup | Gnk2-homologous domain | Protein kinase domain | Protein kinase, ATP binding site | Protein kinase-like domain | Serine/threonine-protein kinase, active site</t>
  </si>
  <si>
    <t>APS reductase 1</t>
  </si>
  <si>
    <t>APS reductase 1 (APR1); FUNCTIONS IN: adenylyl-sulfate reductase activity; INVOLVED IN: response to oxidative stress, sulfate reduction, sulfate assimilation; LOCATED IN: chloroplast, chloroplast stroma, plastid; EXPRESSED IN: 25 plant structures; EXPRESSED DURING: 15 growth stages; CONTAINS InterPro DOMAIN/s: Rossmann-like alpha/beta/alpha sandwich fold (InterPro:IPR014729), Thioredoxin-independent 5&amp;apos;-adenylylsulphate reductase (InterPro:IPR004508), Thioredoxin fold (InterPro:IPR012335), Phosphoadenosine phosphosulphate reductase (InterPro:IPR002500), Thioredoxin-like (InterPro:IPR017936), Thioredoxin domain (InterPro:IPR013766), Thioredoxin-like fold (InterPro:IPR012336); BEST Arabidopsis thaliana protein match is: APS reductase 3 (TAIR:AT4G21990.1)</t>
  </si>
  <si>
    <t>autophagy 8b (ATG8B); CONTAINS InterPro DOMAIN/s: Light chain 3 (LC3) (InterPro:IPR004241); BEST Arabidopsis thaliana protein match is: Ubiquitin-like superfamily protein (TAIR:AT4G21980.2)</t>
  </si>
  <si>
    <t>Autophagy protein Atg8 ubiquitin like | Ubiquitin-related domain</t>
  </si>
  <si>
    <t>Major facilitator superfamily protein; FUNCTIONS IN: carbohydrate transmembrane transporter activity, sugar:hydrogen symporter activity; INVOLVED IN: transport, transmembrane transport; LOCATED IN: integral to membrane, membrane; EXPRESSED IN: 19 plant structures; EXPRESSED DURING: 13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Major facilitator superfamily protein (TAIR:AT4G04760.1)</t>
  </si>
  <si>
    <t>Major facilitator superfamily protein; FUNCTIONS IN: carbohydrate transmembrane transporter activity, sugar:hydrogen symporter activity; INVOLVED IN: transport, transmembrane transport; LOCATED IN: integral to membrane, membrane; EXPRESSED IN: leaf whorl, sepal, flower; EXPRESSED DURING: petal differentiation and expansion stage; CONTAINS InterPro DOMAIN/s: Sugar transporter, conserved site (InterPro:IPR005829), Major facilitator superfamily (InterPro:IPR020846), Sugar/inositol transporter (InterPro:IPR003663), General substrate transporter (InterPro:IPR005828), Major facilitator superfamily, general substrate transporter (InterPro:IPR016196); BEST Arabidopsis thaliana protein match is: Major facilitator superfamily protein (TAIR:AT4G04750.1)</t>
  </si>
  <si>
    <t>ATP binding cassette protein 1</t>
  </si>
  <si>
    <t>ATP binding cassette protein 1 (ABC1); FUNCTIONS IN: protein binding, ATPase activity, coupled to transmembrane movement of substances, transporter activity; INVOLVED IN: cellular iron ion homeostasis, regulation of response to red or far red light, iron-sulfur cluster assembly; LOCATED IN: chloroplast; EXPRESSED IN: 24 plant structures; EXPRESSED DURING: 15 growth stages; CONTAINS InterPro DOMAIN/s: SUF system FeS cluster assembly, SufB (InterPro:IPR010231), SUF system FeS cluster assembly, SufBD (InterPro:IPR000825); BEST Arabidopsis thaliana protein match is: Stabilizer of iron transporter SufD superfamily protein (TAIR:AT5G44316.1)</t>
  </si>
  <si>
    <t>SUF system FeS cluster assembly, SufB | SUF system FeS cluster assembly, SufBD</t>
  </si>
  <si>
    <t>ROP-interactive CRIB motif-containing protein 10</t>
  </si>
  <si>
    <t>ROP-interactive CRIB motif-containing protein 10 (RIC10); FUNCTIONS IN: molecular_function unknown; INVOLVED IN: pollen tube growth; LOCATED IN: cytoplasm; EXPRESSED IN: seed; EXPRESSED DURING: E expanded cotyledon stage; CONTAINS InterPro DOMAIN/s: PAK-box/P21-Rho-binding (InterPro:IPR000095); BEST Arabidopsis thaliana protein match is: PAK-box/P21-Rho-binding family protein (TAIR:AT4G21745.1)</t>
  </si>
  <si>
    <t>N-ethylmaleimide sensitive factor (NSF); FUNCTIONS IN: protein binding; LOCATED IN: vacuole; EXPRESSED IN: 26 plant structures; EXPRESSED DURING: 15 growth stages; CONTAINS InterPro DOMAIN/s: ATPase, AAA+ type, core (InterPro:IPR003593), ATPase, AAA-type, core (InterPro:IPR003959), ATPase, AAA-type, conserved site (InterPro:IPR003960), Aspartate decarboxylase-like fold (InterPro:IPR009010), Cell division protein 48, CDC48, domain 2 (InterPro:IPR004201), ATPase, AAA-type, VAT, N-terminal (InterPro:IPR003338); BEST Arabidopsis thaliana protein match is: cell division cycle 48 (TAIR:AT3G09840.1)</t>
  </si>
  <si>
    <t>AAA+ ATPase domain | ATPase, AAA-type, conserved site | ATPase, AAA-type, core | Aspartate decarboxylase-like domain | CDC48 domain 2-like | CDC48, N-terminal subdomain | CDC48, domain 2 | P-loop containing nucleoside triphosphate hydrolase</t>
  </si>
  <si>
    <t>transducin family protein / WD-40 repeat family protein; FUNCTIONS IN: nucleotide binding; INVOLVED IN: rRNA processing; LOCATED IN: CUL4 RING ubiquitin ligase complex; EXPRESSED IN: 20 plant structures; EXPRESSED DURING: 11 growth stages; CONTAINS InterPro DOMAIN/s: WD40 repeat 2 (InterPro:IPR019782), WD40 repeat, conserved site (InterPro:IPR019775), WD40 repeat (InterPro:IPR001680), WD40 repeat-like-containing domain (InterPro:IPR011046), WD40-repeat-containing domain (InterPro:IPR017986), Small-subunit processome, Utp21 (InterPro:IPR007319), WD40/YVTN repeat-like-containing domain (InterPro:IPR015943), WD40 repeat, subgroup (InterPro:IPR019781); BEST Arabidopsis thaliana protein match is: Transducin/WD40 repeat-like superfamily protein (TAIR:AT1G61210.2)</t>
  </si>
  <si>
    <t>Small-subunit processome, Utp21 | WD40 repeat | WD40 repeat, conserved site | WD40-repeat-containing domain | WD40/YVTN repeat-like-containing domain</t>
  </si>
  <si>
    <t>allantoinase</t>
  </si>
  <si>
    <t>allantoinase (ALN); CONTAINS InterPro DOMAIN/s: Amidohydrolase 1 (InterPro:IPR006680), Allantoinase (InterPro:IPR017593), Metal-dependent hydrolase, composite domain (InterPro:IPR011059); BEST Arabidopsis thaliana protein match is: pyrimidine 2 (TAIR:AT5G12200.1)</t>
  </si>
  <si>
    <t>Allantoinase | Amidohydrolase 1 | Metal-dependent hydrolase, composite domain</t>
  </si>
  <si>
    <t>unknown protein; FUNCTIONS IN: molecular_function unknown; INVOLVED IN: biological_process unknown; LOCATED IN: endomembrane system; BEST Arabidopsis thaliana protein match is: unknown protein (TAIR:AT4G21500.1)</t>
  </si>
  <si>
    <t>ankyrin repeat family protein</t>
  </si>
  <si>
    <t>ankyrin repeat family protein; INVOLVED IN: biological_process unknown; LOCATED IN: cellular_component unknown; EXPRESSED IN: 23 plant structures; EXPRESSED DURING: 13 growth stages; CONTAINS InterPro DOMAIN/s: Ankyrin repeat-containing domain (InterPro:IPR020683), Ankyrin repeat (InterPro:IPR002110); BEST Arabidopsis thaliana protein match is: Ankyrin repeat family protein (TAIR:AT4G14390.1)</t>
  </si>
  <si>
    <t>Wound-responsive family protein; FUNCTIONS IN: molecular_function unknown; INVOLVED IN: biological_process unknown; LOCATED IN: chloroplast; EXPRESSED IN: 22 plant structures; EXPRESSED DURING: 13 growth stages; CONTAINS InterPro DOMAIN/s: Protein of unknown function wound-induced (InterPro:IPR022251)</t>
  </si>
  <si>
    <t>Protein of unknown function wound-induced</t>
  </si>
  <si>
    <t>equilibrative nucleoside transporter 6</t>
  </si>
  <si>
    <t>equilibrative nucleoside transporter 6 (ENT6); FUNCTIONS IN: nucleoside transmembrane transporter activity; INVOLVED IN: transport; LOCATED IN: plasma membrane; CONTAINS InterPro DOMAIN/s: Delayed-early response protein/equilibrative nucleoside transporter (InterPro:IPR002259); BEST Arabidopsis thaliana protein match is: Major facilitator superfamily protein (TAIR:AT4G05120.1)</t>
  </si>
  <si>
    <t>Equilibrative nucleoside transporter | Major facilitator superfamily domain, general substrate transporter</t>
  </si>
  <si>
    <t>FUDR RESISTANT 1 (FUR1); FUNCTIONS IN: nucleoside transmembrane transporter activity; INVOLVED IN: nucleoside transport, pyrimidine nucleoside transport; LOCATED IN: plasma membrane; CONTAINS InterPro DOMAIN/s: Delayed-early response protein/equilibrative nucleoside transporter (InterPro:IPR002259), Major facilitator superfamily, general substrate transporter (InterPro:IPR016196); BEST Arabidopsis thaliana protein match is: equilibrative nucleoside transporter 6 (TAIR:AT4G05110.1)</t>
  </si>
  <si>
    <t>equilibrative nucleoside transporter 4</t>
  </si>
  <si>
    <t>equilibrative nucleoside transporter 4 (ENT4); FUNCTIONS IN: nucleoside transmembrane transporter activity; INVOLVED IN: transport; LOCATED IN: membrane; CONTAINS InterPro DOMAIN/s: Delayed-early response protein/equilibrative nucleoside transporter (InterPro:IPR002259), Major facilitator superfamily, general substrate transporter (InterPro:IPR016196); BEST Arabidopsis thaliana protein match is: Major facilitator superfamily protein (TAIR:AT4G05120.1)</t>
  </si>
  <si>
    <t>basic helix-loop-helix (bHLH) DNA-binding superfamily protein; FUNCTIONS IN: DNA binding, sequence-specific DNA binding transcription factor activity; INVOLVED IN: regulation of transcription; LOCATED IN: nucleus; EXPRESSED IN: 9 plant structures; EXPRESSED DURING: 6 growth stages; CONTAINS InterPro DOMAIN/s: Helix-loop-helix DNA-binding domain (InterPro:IPR001092), Helix-loop-helix DNA-binding (InterPro:IPR011598); BEST Arabidopsis thaliana protein match is: basic helix-loop-helix (bHLH) DNA-binding superfamily protein (TAIR:AT4G21340.1)</t>
  </si>
  <si>
    <t>kinesin 5</t>
  </si>
  <si>
    <t>kinesin 5 (ATK5); FUNCTIONS IN: microtubule motor activity; INVOLVED IN: spindle assembly, microtubule cytoskeleton organization; LOCATED IN: spindle microtubule, nucleus; EXPRESSED IN: 19 plant structures; EXPRESSED DURING: 13 growth stages; CONTAINS InterPro DOMAIN/s: Kinesin, motor region, conserved site (InterPro:IPR019821), Kinesin, motor domain (InterPro:IPR001752); BEST Arabidopsis thaliana protein match is: kinesin 1 (TAIR:AT4G21270.1)</t>
  </si>
  <si>
    <t>ARF-GAP domain 13</t>
  </si>
  <si>
    <t>ARF-GAP domain 13 (AGD13); FUNCTIONS IN: ARF GTPase activator activity, zinc ion binding; INVOLVED IN: regulation of ARF GTPase activity; EXPRESSED IN: 24 plant structures; EXPRESSED DURING: 15 growth stages; CONTAINS InterPro DOMAIN/s: Arf GTPase activating protein (InterPro:IPR001164), C2 membrane targeting protein (InterPro:IPR018029), C2 calcium/lipid-binding domain, CaLB (InterPro:IPR008973), C2 calcium-dependent membrane targeting (InterPro:IPR000008); BEST Arabidopsis thaliana protein match is: Calcium-dependent ARF-type GTPase activating protein family (TAIR:AT4G21160.4)</t>
  </si>
  <si>
    <t>Arf GTPase activating protein | C2 domain</t>
  </si>
  <si>
    <t>YAOZHE (YAO); FUNCTIONS IN: nucleotide binding, nucleic acid binding; INVOLVED IN: acceptance of pollen, mitochondrial fission, embryo sac development, embryo development ending in seed dormancy; LOCATED IN: nucleolus, anaphase-promoting complex, small nucleolar ribonucleoprotein complex, CUL4 RING ubiquitin ligase complex; EXPRESSED IN: 22 plant structures; EXPRESSED DURING: 13 growth stages;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(TAIR:AT4G21130.1)</t>
  </si>
  <si>
    <t>temperature sensing protein-related</t>
  </si>
  <si>
    <t>embryo sac development arrest 35 (EDA35); FUNCTIONS IN: molecular_function unknown; INVOLVED IN: polar nucleus fusion; LOCATED IN: cellular_component unknown; EXPRESSED IN: 25 plant structures; EXPRESSED DURING: 15 growth stages; CONTAINS InterPro DOMAIN/s: Cell division cycle, Cdc123 (InterPro:IPR016525), D123 (InterPro:IPR009772); CONTAINS InterPro DOMAIN/s: D123 (InterPro:IPR009772)</t>
  </si>
  <si>
    <t>Cell division protein Cdc123 | D123</t>
  </si>
  <si>
    <t>RNI-like superfamily protein; FUNCTIONS IN: ubiquitin-protein ligase activity; INVOLVED IN: ubiquitin-dependent protein catabolic process; LOCATED IN: chloroplast; EXPRESSED IN: 24 plant structures; EXPRESSED DURING: 15 growth stages; CONTAINS InterPro DOMAIN/s: F-box domain, cyclin-like (InterPro:IPR001810), Leucine-rich repeat (InterPro:IPR001611); BEST Arabidopsis thaliana protein match is: RNI-like superfamily protein (TAIR:AT4G05497.1)</t>
  </si>
  <si>
    <t>F-box domain | Leucine-rich repeat</t>
  </si>
  <si>
    <t>RNI-like superfamily protein; CONTAINS InterPro DOMAIN/s: F-box domain, cyclin-like (InterPro:IPR001810); BEST Arabidopsis thaliana protein match is: RNI-like superfamily protein (TAIR:AT4G05475.1)</t>
  </si>
  <si>
    <t>EPS15 homology domain 2</t>
  </si>
  <si>
    <t>EPS15 homology domain 2 (EHD2); FUNCTIONS IN: GTP binding, GTPase activity, calcium ion binding; INVOLVED IN: endocytosis; LOCATED IN: plasma membrane, microsome, membrane, cytoplasm; EXPRESSED IN: 22 plant structures; EXPRESSED DURING: 13 growth stages; CONTAINS InterPro DOMAIN/s: EF-HAND 2 (InterPro:IPR018249), EPS15 homology (EH) (InterPro:IPR000261), Dynamin, GTPase domain (InterPro:IPR001401), EF-hand-like domain (InterPro:IPR011992), Calcium-binding EF-hand (InterPro:IPR002048); BEST Arabidopsis thaliana protein match is: EPS15 homology domain 1 (TAIR:AT3G20290.2)</t>
  </si>
  <si>
    <t>Dynamin, GTPase domain | EF-hand domain | EF-hand domain pair | EPS15 homology (EH) | P-loop containing nucleoside triphosphate hydrolase</t>
  </si>
  <si>
    <t>CONTAINS InterPro DOMAIN/s: Uncharacterised protein family UPF0041 (InterPro:IPR005336); BEST Arabidopsis thaliana protein match is: Uncharacterised protein family (UPF0041) (TAIR:AT4G22310.1)</t>
  </si>
  <si>
    <t>Mitochondrial pyruvate carrier</t>
  </si>
  <si>
    <t>CAP (Cysteine-rich secretory proteins, Antigen 5, and Pathogenesis-related 1 protein) superfamily protein</t>
  </si>
  <si>
    <t>CAP (Cysteine-rich secretory proteins, Antigen 5, and Pathogenesis-related 1 protein) superfamily protein; FUNCTIONS IN: molecular_function unknown; LOCATED IN: endomembrane system, extracellular region; EXPRESSED IN: stem, hypocotyl, root; CONTAINS InterPro DOMAIN/s: Allergen V5/Tpx-1 related (InterPro:IPR001283), SCP-like extracellular (InterPro:IPR014044); BEST Arabidopsis thaliana protein match is: pathogenesis-related gene 1 (TAIR:AT2G14610.1)</t>
  </si>
  <si>
    <t>CAP domain | Cysteine-rich  secretory protein, allergen V5/Tpx-1-related</t>
  </si>
  <si>
    <t>gypsy-like retrotransposon family, has a 3.2e-135 P-value blast match to GB:AAD22153 polyprotein (Gypsy_Ty3-element) (Sorghum bicolor)</t>
  </si>
  <si>
    <t>pseudogene, hypothetical protein, similar to Athila retroelement ORF2, putative</t>
  </si>
  <si>
    <t>CACTA-like transposase family (Ptta/En/Spm), has a 4.2e-66 P-value blast match to At5g29026.1/8-244 CACTA-like transposase family (Ptta/En/Spm) (CACTA-element) (Arabidopsis thaliana)</t>
  </si>
  <si>
    <t>gypsy-like retrotransposon family, has a 7.2e-05 P-value blast match to GB:AAD19359 polyprotein (gypsy_Ty3-element) (Sorghum bicolor)</t>
  </si>
  <si>
    <t>GRAS family transcription factor; CONTAINS InterPro DOMAIN/s: Transcription factor GRAS (InterPro:IPR005202); BEST Arabidopsis thaliana protein match is: RGA-like protein 3 (TAIR:AT5G17490.1)</t>
  </si>
  <si>
    <t>stromal ascorbate peroxidase</t>
  </si>
  <si>
    <t>stromal ascorbate peroxidase (SAPX); FUNCTIONS IN: L-ascorbate peroxidase activity; INVOLVED IN: oxidation reduction, response to oxidative stress; INVOLVED IN: response to oxidative stress, oxidation reduction; LOCATED IN: mitochondrion, chloroplast stroma; LOCATED IN: mitochondrion, chloroplast stroma, chloroplast, membrane; EXPRESSED IN: 22 plant structures; EXPRESSED DURING: 14 growth stages; EXPRESSED DURING: 15 growth stages; CONTAINS InterPro DOMAIN/s: Haem peroxidase (InterPro:IPR010255), Plant ascorbate peroxidase (InterPro:IPR002207), Peroxidases heam-ligand binding site (InterPro:IPR019793), Haem peroxidase, plant/fungal/bacterial (InterPro:IPR002016); BEST Arabidopsis thaliana protein match is: thylakoidal ascorbate peroxidase (TAIR:AT1G77490.1)</t>
  </si>
  <si>
    <t>Haem peroxidase | Haem peroxidase, plant/fungal/bacterial | Peroxidases heam-ligand binding site | Plant ascorbate peroxidase</t>
  </si>
  <si>
    <t>Proline-rich extensin-like family protein; FUNCTIONS IN: structural constituent of cell wall; INVOLVED IN: plant-type cell wall organization; LOCATED IN: cellular_component unknown; EXPRESSED IN: male gametophyte; EXPRESSED DURING: M germinated pollen stage; CONTAINS InterPro DOMAIN/s: Extensin-like repeat (InterPro:IPR006706); BEST Arabidopsis thaliana protein match is: Proline-rich extensin-like family protein (TAIR:AT4G08410.1)</t>
  </si>
  <si>
    <t>FUNCTIONS IN: zinc ion binding; INVOLVED IN: biological_process unknown; LOCATED IN: cellular_component unknown; EXPRESSED IN: 24 plant structures; EXPRESSED DURING: 15 growth stages; CONTAINS InterPro DOMAIN/s: Zinc finger, RING-type (InterPro:IPR001841), Protein of unknown function DUF1644 (InterPro:IPR012866); BEST Arabidopsis thaliana protein match is: Protein of unknown function (DUF1644) (TAIR:AT1G77770.1)</t>
  </si>
  <si>
    <t>Protein of unknown function DUF1644 | Zinc finger, RING-type | Zinc finger, RING/FYVE/PHD-type</t>
  </si>
  <si>
    <t>MAPK/ERK kinase kinase 3</t>
  </si>
  <si>
    <t>MAPK/ERK kinase kinase 3 (MEKK3); FUNCTIONS IN: protein serine/threonine kinase activity, protein kinase activity, kinase activity, ATP binding; INVOLVED IN: protein amino acid phosphorylation; LOCATED IN: cellular_component unknown; EXPRESSED IN: 23 plant structures; EXPRESSED DURING: 14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MAPK/ERK kinase kinase 1 (TAIR:AT4G08500.1)</t>
  </si>
  <si>
    <t>mitogen-activated protein kinase kinase kinase 9</t>
  </si>
  <si>
    <t>mitogen-activated protein kinase kinase kinase 9 (MAPKKK9); FUNCTIONS IN: protein serine/threonine kinase activity, protein kinase activity, kinase activity, ATP binding; INVOLVED IN: protein amino acid phosphorylation; EXPRESSED IN: 22 plant structures; EXPRESSED DURING: 13 growth stages; CONTAINS InterPro DOMAIN/s: Protein kinase, catalytic domain (InterPro:IPR000719), Serine/threonine-protein kinase domain (InterPro:IPR002290), Serine/threonine-protein kinase-like domain (InterPro:IPR017442), Protein kinase-like domain (InterPro:IPR011009); BEST Arabidopsis thaliana protein match is: MAPK/ERK kinase kinase 1 (TAIR:AT4G08500.1)</t>
  </si>
  <si>
    <t>Protein kinase domain | Protein kinase-like domain | Serine/threonine/dual specificity protein kinase, catalytic  domain</t>
  </si>
  <si>
    <t>Sec14p-like phosphatidylinositol transfer family protein; CONTAINS InterPro DOMAIN/s: Cellular retinaldehyde-binding/triple function, C-terminal (InterPro:IPR001251), Cellular retinaldehyde-binding/triple function, N-terminal (InterPro:IPR008273), Phosphatidylinositol transfer protein-like, N-terminal (InterPro:IPR011074); BEST Arabidopsis thaliana protein match is: Sec14p-like phosphatidylinositol transfer family protein (TAIR:AT1G22180.2)</t>
  </si>
  <si>
    <t>Leucine-rich repeat receptor-like protein kinase family protein</t>
  </si>
  <si>
    <t>Leucine-rich repeat receptor-like protein kinase family protein; FUNCTIONS IN: kinase activity; INVOLVED IN: protein amino acid phosphorylation; LOCATED IN: plasma membrane, membrane; EXPRESSED IN: 23 plant structures; EXPRESSED DURING: 13 growth stages; CONTAINS InterPro DOMAIN/s: Protein kinase, ATP binding site (InterPro:IPR017441), Protein kinase, catalytic domain (InterPro:IPR000719), Leucine-rich repeat-containing N-terminal domain, type 2 (InterPro:IPR013210), Tyrosine-protein kinase, active site (InterPro:IPR008266), Leucine-rich repeat (InterPro:IPR001611), Serine/threonine-protein kinase-like domain (InterPro:IPR017442), Protein kinase-like domain (InterPro:IPR011009); CONTAINS InterPro DOMAIN/s: Protein kinase, ATP binding site (InterPro:IPR017441), Serine/threonine-protein kinase domain (InterPro:IPR002290), Leucine-rich repeat-containing N-terminal domain, type 2 (InterPro:IPR013210), Leucine-rich repeat (InterPro:IPR001611), Serine/threonine-protein kinase-like domain (InterPro:IPR017442), Protein kinase-like domain (InterPro:IPR011009), Protein kinase, catalytic domain (InterPro:IPR000719), Leucine-rich repeat, typical subtype (InterPro:IPR003591), Tyrosine-protein kinase, active site (InterPro:IPR008266), Tyrosine-protein kinase, catalytic domain (InterPro:IPR020635); BEST Arabidopsis thaliana protein match is: Protein kinase family protein with leucine-rich repeat domain (TAIR:AT1G35710.1)</t>
  </si>
  <si>
    <t>Concanavalin A-like lectin/glucanase, subgroup | Leucine rich repeat 4 | Leucine-rich repeat | Leucine-rich repeat-containing N-terminal, type 2 | Protein kinase domain | Protein kinase, ATP binding site | Protein kinase-like domain | Tyrosine-protein kinase, active site</t>
  </si>
  <si>
    <t>Arginase/deacetylase superfamily protein</t>
  </si>
  <si>
    <t>Arginase/deacetylase superfamily protein; FUNCTIONS IN: arginase activity, cobalt ion binding, agmatinase activity; INVOLVED IN: response to jasmonic acid stimulus, polyamine metabolic process; LOCATED IN: mitochondrion; LOCATED IN: mitochondrion, chloroplast; EXPRESSED IN: sepal vascular system, cotyledon vascular system, root vascular system, style, leaf; EXPRESSED DURING: seedling growth; CONTAINS InterPro DOMAIN/s: Ureohydrolase (InterPro:IPR006035); BEST Arabidopsis thaliana protein match is: arginase (TAIR:AT4G08900.1)</t>
  </si>
  <si>
    <t>Ureohydrolase | Ureohydrolase domain</t>
  </si>
  <si>
    <t>Ubiquitin carboxyl-terminal hydrolase family protein; CONTAINS InterPro DOMAIN/s: RNA recognition domain, plant (InterPro:IPR021099); BEST Arabidopsis thaliana protein match is: Ubiquitin carboxyl-terminal hydrolase family protein (TAIR:AT4G01037.1)</t>
  </si>
  <si>
    <t>F-BOX WITH WD-40 2</t>
  </si>
  <si>
    <t>F-BOX WITH WD-40 2 (FBW2); FUNCTIONS IN: ubiquitin-protein ligase activity; INVOLVED IN: ubiquitin-dependent protein catabolic process, posttranscriptional regulation of gene expression; LOCATED IN: cellular_component unknown; EXPRESSED IN: 22 plant structures; EXPRESSED DURING: 13 growth stages; BEST Arabidopsis thaliana protein match is: RNI-like superfamily protein (TAIR:AT4G05460.1)</t>
  </si>
  <si>
    <t>ascorbate peroxidase 4</t>
  </si>
  <si>
    <t>ascorbate peroxidase 4 (APX4); FUNCTIONS IN: peroxidase activity, heme binding; INVOLVED IN: oxidation reduction, response to oxidative stress; LOCATED IN: in 7 components; EXPRESSED IN: 22 plant structures; EXPRESSED DURING: 15 growth stages; CONTAINS InterPro DOMAIN/s: Haem peroxidase (InterPro:IPR010255), Plant ascorbate peroxidase (InterPro:IPR002207), Haem peroxidase, plant/fungal/bacterial (InterPro:IPR002016); BEST Arabidopsis thaliana protein match is: ascorbate peroxidase 5 (TAIR:AT4G35970.1)</t>
  </si>
  <si>
    <t>Nucleoside diphosphate kinase family protein</t>
  </si>
  <si>
    <t>NDPK1; FUNCTIONS IN: nucleoside diphosphate kinase activity, ATP binding; INVOLVED IN: response to cadmium ion, response to salt stress; LOCATED IN: apoplast, peroxisome, chloroplast, plasma membrane, vacuole; EXPRESSED IN: 30 plant structures; EXPRESSED DURING: 15 growth stages; CONTAINS InterPro DOMAIN/s: Nucleoside diphosphate kinase, core (InterPro:IPR001564); BEST Arabidopsis thaliana protein match is: nucleoside diphosphate kinase 3 (TAIR:AT4G11010.1)</t>
  </si>
  <si>
    <t>Chaperone DnaJ-domain superfamily protein; FUNCTIONS IN: heat shock protein binding; INVOLVED IN: protein folding; LOCATED IN: chloroplast; EXPRESSED IN: 21 plant structures; EXPRESSED DURING: 13 growth stages; CONTAINS InterPro DOMAIN/s: Molecular chaperone, heat shock protein, Hsp40, DnaJ (InterPro:IPR015609), Heat shock protein DnaJ, N-terminal (InterPro:IPR001623), Heat shock protein DnaJ, conserved site (InterPro:IPR018253); BEST Arabidopsis thaliana protein match is: Molecular chaperone Hsp40/DnaJ family protein (TAIR:AT1G80030.2)</t>
  </si>
  <si>
    <t>Polynucleotidyl transferase, ribonuclease H-like superfamily protein; FUNCTIONS IN: ribonuclease H activity, nucleic acid binding; INVOLVED IN: biological_process unknown; LOCATED IN: endomembrane system; EXPRESSED IN: 21 plant structures; EXPRESSED DURING: 13 growth stages; CONTAINS InterPro DOMAIN/s: Polynucleotidyl transferase, ribonuclease H fold (InterPro:IPR012337), Ribonuclease H (InterPro:IPR002156); BEST Arabidopsis thaliana protein match is: Beta-galactosidase related protein (TAIR:AT2G06845.1)</t>
  </si>
  <si>
    <t>Ribonuclease H domain | Ribonuclease H-like domain</t>
  </si>
  <si>
    <t>RAB GTPase homolog G3A</t>
  </si>
  <si>
    <t>RAB GTPase homolog G3A (RABG3A); FUNCTIONS IN: GTP binding; FUNCTIONS IN: GTP binding, GTPase activity; INVOLVED IN: intracellular protein transport, signal transduction, nucleocytoplasmic transport, protein transport, small GTPase mediated signal transduction; INVOLVED IN: protein transport, small GTPase mediated signal transduction; EXPRESSED IN: 24 plant structures; LOCATED IN: plasma membrane; EXPRESSED DURING: 15 growth stages; EXPRESSED IN: 25 plant structures; CONTAINS InterPro DOMAIN/s: Ran GTPase (InterPro:IPR002041), Ras (InterPro:IPR013753), Ras small GTPase, Ras type (InterPro:IPR003577), Small GTPase, Rho type (InterPro:IPR003578), Ras GTPase (InterPro:IPR001806), Small GTP-binding protein (InterPro:IPR005225), Small GTPase (InterPro:IPR020851), Ras small GTPase, Rab type (InterPro:IPR003579); CONTAINS InterPro DOMAIN/s: Ran GTPase (InterPro:IPR002041), Ras (InterPro:IPR013753), Ras small GTPase, Ras type (InterPro:IPR003577), Small GTPase, Rho type (InterPro:IPR003578), Small GTP-binding protein (InterPro:IPR005225), Ras GTPase (InterPro:IPR001806), Ras small GTPase, Rab type (InterPro:IPR003579), Small GTPase (InterPro:IPR020851); BEST Arabidopsis thaliana protein match is: RAB GTPase homolog  G3B (TAIR:AT1G22740.1); CONTAINS InterPro DOMAIN/s: Ras GTPase (InterPro:IPR001806), Small GTP-binding protein (InterPro:IPR005225), Small GTPase (InterPro:IPR020851), Ras (InterPro:IPR013753), Ras small GTPase, Rab type (InterPro:IPR003579); CONTAINS InterPro DOMAIN/s: Ras GTPase (InterPro:IPR001806), Small GTPase (InterPro:IPR020851), Ras (InterPro:IPR013753), Ras small GTPase, Rab type (InterPro:IPR003579)</t>
  </si>
  <si>
    <t>RH39</t>
  </si>
  <si>
    <t>RH39 (RH39); FUNCTIONS IN: LSU rRNA binding, ATPase activity, ATP-dependent helicase activity; INVOLVED IN: chloroplast ribulose bisphosphate carboxylase complex biogenesis, chloroplast rRNA processing; LOCATED IN: chloroplast; EXPRESSED IN: 21 plant structures; EXPRESSED DURING: 13 growth stages;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DEA(D/H)-box RNA helicase family protein (TAIR:AT3G06980.1)</t>
  </si>
  <si>
    <t>NAD(P)-binding Rossmann-fold superfamily protein; FUNCTIONS IN: oxidoreductase activity, binding, catalytic activity; INVOLVED IN: oxidation reduction, metabolic process; LOCATED IN: cellular_component unknown; CONTAINS InterPro DOMAIN/s: NAD(P)-binding domain (InterPro:IPR016040), Glucose/ribitol dehydrogenase (InterPro:IPR002347), Short-chain dehydrogenase/reductase SDR (InterPro:IPR002198); BEST Arabidopsis thaliana protein match is: NAD(P)-binding Rossmann-fold superfamily protein (TAIR:AT4G24050.1)</t>
  </si>
  <si>
    <t>Thioredoxin family protein</t>
  </si>
  <si>
    <t>Thioredoxin family protein; FUNCTIONS IN: electron carrier activity, protein disulfide oxidoreductase activity; INVOLVED IN: cell redox homeostasis; LOCATED IN: chloroplast; EXPRESSED IN: 22 plant structures; EXPRESSED DURING: 13 growth stages; CONTAINS InterPro DOMAIN/s: Glutaredoxin (InterPro:IPR002109), Thioredoxin fold (InterPro:IPR012335), Thioredoxin-like fold (InterPro:IPR012336), Glutathione S-transferase, N-terminal (InterPro:IPR004045); BEST Arabidopsis thaliana protein match is: Thioredoxin family protein (TAIR:AT5G03880.1)</t>
  </si>
  <si>
    <t>Glutaredoxin | Glutathione S-transferase, N-terminal | Thioredoxin-like fold</t>
  </si>
  <si>
    <t>cytochrome c-2</t>
  </si>
  <si>
    <t>cytochrome c-2 (CYTC-2); CONTAINS InterPro DOMAIN/s: Cytochrome c, class IA/ IB (InterPro:IPR002327), Cytochrome c, class I (InterPro:IPR003088), Cytochrome c domain (InterPro:IPR009056); BEST Arabidopsis thaliana protein match is: CYTOCHROME C-1 (TAIR:AT1G22840.1)</t>
  </si>
  <si>
    <t>Cytochrome c domain | Cytochrome c, class IA/ IB | Cytochrome c-like domain</t>
  </si>
  <si>
    <t>elongator protein 6</t>
  </si>
  <si>
    <t>elongator protein 6 (ELP6); CONTAINS InterPro DOMAIN/s: Protein of unknown function DUF2348 (InterPro:IPR018627)</t>
  </si>
  <si>
    <t>Uncharacterised protein family UPF0405</t>
  </si>
  <si>
    <t>Sucrose-phosphate synthase family protein</t>
  </si>
  <si>
    <t>ATSPS4F; FUNCTIONS IN: sucrose-phosphate synthase activity, transferase activity, transferring glycosyl groups; FUNCTIONS IN: transferase activity, transferring glycosyl groups; INVOLVED IN: biosynthetic process, sucrose metabolic process; LOCATED IN: plasma membrane; EXPRESSED IN: 19 plant structures; EXPRESSED DURING: 10 growth stages; CONTAINS InterPro DOMAIN/s: Sucrose-phosphate synthase (InterPro:IPR006380), Sucrose synthase (InterPro:IPR000368), Sucrose phosphate synthase, plant (InterPro:IPR012819), Glycosyl transferase, group 1 (InterPro:IPR001296); BEST Arabidopsis thaliana protein match is: sucrose phosphate synthase 3F (TAIR:AT1G04920.1)</t>
  </si>
  <si>
    <t>Glycosyl transferase, family 1 | Glycosyltransferase subfamily 4, N-terminal domain | HAD-like domain | Sucrose phosphate synthase, plant | Sucrose-phosphate synthase</t>
  </si>
  <si>
    <t>DNAJ heat shock N-terminal domain-containing protein; FUNCTIONS IN: heat shock protein binding; INVOLVED IN: protein folding; LOCATED IN: cellular_component unknown; EXPRESSED IN: 22 plant structures; EXPRESSED DURING: 13 growth stages; CONTAINS InterPro DOMAIN/s: Molecular chaperone, heat shock protein, Hsp40, DnaJ (InterPro:IPR015609), Heat shock protein DnaJ, N-terminal (InterPro:IPR001623), Zinc finger, DPH-type (InterPro:IPR007872); BEST Arabidopsis thaliana protein match is: Chaperone DnaJ-domain superfamily protein (TAIR:AT3G13310.1)</t>
  </si>
  <si>
    <t>DnaJ domain | Zinc finger, DPH-type</t>
  </si>
  <si>
    <t>HSP20-like chaperones superfamily protein</t>
  </si>
  <si>
    <t>ATHSP22.0; FUNCTIONS IN: molecular_function unknown; INVOLVED IN: response to heat; LOCATED IN: endomembrane system; EXPRESSED IN: 8 plant structures; EXPRESSED DURING: M germinated pollen stage, 4 anthesis, C globular stage, petal differentiation and expansion stage; CONTAINS InterPro DOMAIN/s: Heat shock protein Hsp20 (InterPro:IPR002068), HSP20-like chaperone (InterPro:IPR008978); BEST Arabidopsis thaliana protein match is: HSP20-like chaperones superfamily protein (TAIR:AT1G07400.1)</t>
  </si>
  <si>
    <t>pfkB-like carbohydrate kinase family protein; FUNCTIONS IN: kinase activity, ribokinase activity; INVOLVED IN: D-ribose metabolic process, acetate fermentation, sucrose biosynthetic process, sucrose catabolic process, using beta-fructofuranosidase; LOCATED IN: cellular_component unknown; EXPRESSED IN: petal, leaf whorl, sepal, male gametophyte, flower; EXPRESSED DURING: 4 anthesis, petal differentiation and expansion stage; CONTAINS InterPro DOMAIN/s: Carbohydrate/purine kinase (InterPro:IPR011611), Ribokinase (InterPro:IPR002139), Carbohydrate/puine kinase, PfkB, conserved site (InterPro:IPR002173); BEST Arabidopsis thaliana protein match is: pfkB-like carbohydrate kinase family protein (TAIR:AT3G59480.1)</t>
  </si>
  <si>
    <t>Carbohydrate kinase PfkB | Carbohydrate/puine kinase, PfkB, conserved site | Ribokinase | Ribokinase-like</t>
  </si>
  <si>
    <t>Wound-responsive family protein; CONTAINS InterPro DOMAIN/s: Protein of unknown function wound-induced (InterPro:IPR022251); BEST Arabidopsis thaliana protein match is: Wound-responsive family protein (TAIR:AT4G10270.1)</t>
  </si>
  <si>
    <t>RmlC-like cupins superfamily protein; FUNCTIONS IN: molecular_function unknown; LOCATED IN: chloroplast; EXPRESSED IN: 22 plant structures; EXPRESSED DURING: 14 growth stages; CONTAINS InterPro DOMAIN/s: Cupin, RmlC-type (InterPro:IPR011051), Protein of unknown function DUF861, cupin-3 (InterPro:IPR008579), RmlC-like jelly roll fold (InterPro:IPR014710); BEST Arabidopsis thaliana protein match is: RmlC-like cupins superfamily protein (TAIR:AT3G04300.1)</t>
  </si>
  <si>
    <t>F-box/RNI-like/FBD-like domains-containing protein; CONTAINS InterPro DOMAIN/s: FBD (InterPro:IPR013596), F-box domain, cyclin-like (InterPro:IPR001810), F-box domain, Skp2-like (InterPro:IPR022364), FBD-like (InterPro:IPR006566), Leucine-rich repeat 2 (InterPro:IPR013101); FUNCTIONS IN: molecular_function unknown; INVOLVED IN: biological_process unknown; LOCATED IN: cellular_component unknown; CONTAINS InterPro DOMAIN/s: F-box domain, cyclin-like (InterPro:IPR001810), FBD (InterPro:IPR013596), F-box domain, Skp2-like (InterPro:IPR022364), FBD-like (InterPro:IPR006566), Leucine-rich repeat 2 (InterPro:IPR013101); BEST Arabidopsis thaliana protein match is: FBD, F-box and Leucine Rich Repeat domains containing protein (TAIR:AT4G09920.1)</t>
  </si>
  <si>
    <t>Leucine-rich repeat (LRR) family protein; BEST Arabidopsis thaliana protein match is: F-box/RNI-like/FBD-like domains-containing protein (TAIR:AT4G10400.2)</t>
  </si>
  <si>
    <t>FBD / Leucine Rich Repeat domains containing protein</t>
  </si>
  <si>
    <t>FBD / Leucine Rich Repeat domains containing protein; CONTAINS InterPro DOMAIN/s: FBD (InterPro:IPR013596), FBD-like (InterPro:IPR006566), Leucine-rich repeat 2 (InterPro:IPR013101); BEST Arabidopsis thaliana protein match is: F-box/RNI-like/FBD-like domains-containing protein (TAIR:AT4G10400.2)</t>
  </si>
  <si>
    <t>Ribosomal protein L6 family; FUNCTIONS IN: structural constituent of ribosome, rRNA binding; INVOLVED IN: translation; LOCATED IN: cytosolic ribosome, cytosolic large ribosomal subunit, large ribosomal subunit; EXPRESSED IN: 23 plant structures; EXPRESSED DURING: 13 growth stages; CONTAINS InterPro DOMAIN/s: Ribosomal protein L6 (InterPro:IPR000702), Ribosomal protein L6, alpha-beta domain (InterPro:IPR020040), Ribosomal protein L6, conserved site-2 (InterPro:IPR002359); BEST Arabidopsis thaliana protein match is: Ribosomal protein L6 family (TAIR:AT1G33140.1)</t>
  </si>
  <si>
    <t>Nascent polypeptide-associated complex (NAC), alpha subunit family protein; FUNCTIONS IN: molecular_function unknown; INVOLVED IN: biological_process unknown; LOCATED IN: cellular_component unknown; EXPRESSED IN: 24 plant structures; EXPRESSED IN: 25 plant structures; EXPRESSED DURING: 13 growth stages; EXPRESSED DURING: 14 growth stages; CONTAINS InterPro DOMAIN/s: Ubiquitin-associated/translation elongation factor EF1B, N-terminal (InterPro:IPR000449), Nascent polypeptide-associated complex, alpha subunit (InterPro:IPR016641), Nascent polypeptide-associated complex NAC (InterPro:IPR002715); BEST Arabidopsis thaliana protein match is: nascent polypeptide-associated complex subunit alpha-like protein 5 (TAIR:AT1G33040.1)</t>
  </si>
  <si>
    <t>gypsy-like retrotransposon family, has a 1.1e-306 P-value blast match to GB:AAD27547 polyprotein (Gypsy_Ty3-element) (Oryza sativa subsp. indica)</t>
  </si>
  <si>
    <t>P-loop containing nucleoside triphosphate hydrolases superfamily protein; INVOLVED IN: biological_process unknown; LOCATED IN: chloroplast; EXPRESSED IN: 23 plant structures; EXPRESSED DURING: 13 growth stages; BEST Arabidopsis thaliana protein match is: P-loop containing nucleoside triphosphate hydrolases superfamily protein (TAIR:AT3G57180.1)</t>
  </si>
  <si>
    <t>CDC68-related</t>
  </si>
  <si>
    <t>CDC68-related; BEST Arabidopsis thaliana protein match is: CDC68-related (TAIR:AT4G10660.1)</t>
  </si>
  <si>
    <t>Phosphoenolpyruvate carboxylase family protein</t>
  </si>
  <si>
    <t>Phosphoenolpyruvate carboxylase family protein; FUNCTIONS IN: carbon-carbon lyase activity, catalytic activity; INVOLVED IN: in 7 processes; LOCATED IN: mitochondrion, chloroplast; EXPRESSED IN: 24 plant structures; EXPRESSED DURING: 13 growth stages; CONTAINS InterPro DOMAIN/s: Pyruvate/Phosphoenolpyruvate kinase, catalytic core (InterPro:IPR015813), HpcH/HpaI aldolase (InterPro:IPR005000); BEST Arabidopsis thaliana protein match is: aldolase like (TAIR:AT4G24080.1)</t>
  </si>
  <si>
    <t>HpcH/HpaI aldolase/citrate lyase domain | Pyruvate/Phosphoenolpyruvate kinase-like domain</t>
  </si>
  <si>
    <t>oligopeptide transporter 7</t>
  </si>
  <si>
    <t>oligopeptide transporter 7 (OPT7); CONTAINS InterPro DOMAIN/s: Tetrapeptide transporter, OPT1/isp4 (InterPro:IPR004648), Oligopeptide transporter OPT superfamily (InterPro:IPR004813); BEST Arabidopsis thaliana protein match is: oligopeptide transporter 1 (TAIR:AT4G27730.1)</t>
  </si>
  <si>
    <t>Oligopeptide transporter, OPT superfamily | Tetrapeptide transporter, OPT1/isp4</t>
  </si>
  <si>
    <t>Nuclear transport factor 2 (NTF2) family protein; FUNCTIONS IN: molecular_function unknown; INVOLVED IN: biological_process unknown; LOCATED IN: cellular_component unknown; EXPRESSED IN: 24 plant structures; EXPRESSED DURING: 14 growth stages; CONTAINS InterPro DOMAIN/s: F-box domain, Skp2-like (InterPro:IPR022364); BEST Arabidopsis thaliana protein match is: F-box family protein (TAIR:AT4G23960.1)</t>
  </si>
  <si>
    <t>unknown protein; LOCATED IN: cellular_component unknown; EXPRESSED IN: 23 plant structures; EXPRESSED DURING: 14 growth stages</t>
  </si>
  <si>
    <t>UDP-D-glucose/UDP-D-galactose 4-epimerase 5</t>
  </si>
  <si>
    <t>UDP-D-glucose/UDP-D-galactose 4-epimerase 5 (UGE5); FUNCTIONS IN: UDP-glucose 4-epimerase activity, protein dimerization activity; INVOLVED IN: response to stress; LOCATED IN: endomembrane system; EXPRESSED IN: male gametophyte, root, guard cell, leaf, pollen tube; EXPRESSED DURING: L mature pollen stage, M germinated pollen stage; CONTAINS InterPro DOMAIN/s: NAD-dependent epimerase/dehydratase (InterPro:IPR001509), NAD(P)-binding domain (InterPro:IPR016040), UDP-glucose 4-epimerase (InterPro:IPR005886), Nucleotide sugar epimerase (InterPro:IPR008089); BEST Arabidopsis thaliana protein match is: UDP-D-glucose/UDP-D-galactose 4-epimerase 2 (TAIR:AT4G23920.1)</t>
  </si>
  <si>
    <t>NAD(P)-binding domain | NAD-dependent epimerase/dehydratase, N-terminal domain | Nucleotide sugar epimerase | UDP-glucose 4-epimerase C-terminal domain | UDP-glucose 4-epimerase GalE</t>
  </si>
  <si>
    <t>mitochondrially targeted single-stranded DNA binding protein</t>
  </si>
  <si>
    <t>mitochondrially targeted single-stranded DNA binding protein (MTSSB); FUNCTIONS IN: single-stranded DNA binding; CONTAINS InterPro DOMAIN/s: Nucleic acid-binding, OB-fold (InterPro:IPR012340), Nucleic acid-binding, OB-fold-like (InterPro:IPR016027), Primosome PriB/single-strand DNA-binding (InterPro:IPR000424); BEST Arabidopsis thaliana protein match is: Nucleic acid-binding, OB-fold-like protein (TAIR:AT3G18580.1)</t>
  </si>
  <si>
    <t>HMG (high mobility group) box protein</t>
  </si>
  <si>
    <t>HMG (high mobility group) box protein; FUNCTIONS IN: sequence-specific DNA binding transcription factor activity; LOCATED IN: nucleus, chloroplast; EXPRESSED IN: 19 plant structures; EXPRESSED DURING: 13 growth stages; CONTAINS InterPro DOMAIN/s: High mobility group, superfamily (InterPro:IPR009071), High mobility group, HMG1/HMG2 (InterPro:IPR000910); BEST Arabidopsis thaliana protein match is: HMG (high mobility group) box protein (TAIR:AT4G23800.2)</t>
  </si>
  <si>
    <t>Nucleic acid-binding, OB-fold-like protein; FUNCTIONS IN: RNA binding, translation initiation factor activity; INVOLVED IN: translational initiation; LOCATED IN: chloroplast; EXPRESSED IN: 22 plant structures; EXPRESSED DURING: 13 growth stages; CONTAINS InterPro DOMAIN/s: Nucleic acid-binding, OB-fold-like (InterPro:IPR016027), Nucleic acid-binding, OB-fold (InterPro:IPR012340), S1, IF1 type (InterPro:IPR006196), Translation initiation factor IF-1 (InterPro:IPR004368)</t>
  </si>
  <si>
    <t>Nucleic acid-binding, OB-fold | RNA-binding domain, S1 | RNA-binding domain, S1, IF1 type | Translation initiation factor IF-1</t>
  </si>
  <si>
    <t>VIRB2-interacting protein 2</t>
  </si>
  <si>
    <t>VIRB2-interacting protein 2 (BTI2); INVOLVED IN: biological_process unknown; LOCATED IN: endoplasmic reticulum, plasma membrane, endoplasmic reticulum membrane; EXPRESSED IN: 26 plant structures; EXPRESSED DURING: 16 growth stages; CONTAINS InterPro DOMAIN/s: Reticulon (InterPro:IPR003388); BEST Arabidopsis thaliana protein match is: VIRB2-interacting protein 1 (TAIR:AT4G23630.1)</t>
  </si>
  <si>
    <t>Riboflavin synthase-like superfamily protein</t>
  </si>
  <si>
    <t>Riboflavin synthase-like superfamily protein; FUNCTIONS IN: in 6 functions; INVOLVED IN: oxidation reduction; LOCATED IN: integral to membrane, membrane; EXPRESSED IN: root, flower; EXPRESSED DURING: petal differentiation and expansion stage; CONTAINS InterPro DOMAIN/s: Ferredoxin reductase-type FAD-binding domain (InterPro:IPR017927), NADPH oxidase Respiratory burst (InterPro:IPR013623), Ferric reductase, NAD binding (InterPro:IPR013121), Cytochrome b245, heavy chain (InterPro:IPR000778), FAD-binding 8 (InterPro:IPR013112), Riboflavin synthase-like beta-barrel (InterPro:IPR017938), Ferric reductase-like transmembrane component, N-terminal (InterPro:IPR013130); BEST Arabidopsis thaliana protein match is: respiratory burst oxidase protein F (TAIR:AT1G64060.1)</t>
  </si>
  <si>
    <t>Cytochrome b245, heavy chain | EF-hand domain pair | FAD-binding 8 | Ferredoxin reductase-type FAD-binding domain | Ferric reductase transmembrane component-like domain | Ferric reductase, NAD binding | NADPH oxidase Respiratory burst | Riboflavin synthase-like beta-barrel</t>
  </si>
  <si>
    <t>TOPP7; CONTAINS InterPro DOMAIN/s: Metallophosphoesterase (InterPro:IPR004843), Serine/threonine-specific protein phosphatase/bis(5-nucleosyl)-tetraphosphatase (InterPro:IPR006186); BEST Arabidopsis thaliana protein match is: type one serine/threonine protein phosphatase 3 (TAIR:AT1G64040.1)</t>
  </si>
  <si>
    <t>Calcineurin-like phosphoesterase domain, apaH type | Metallo-dependent phosphatase-like | Serine/threonine-specific protein phosphatase/bis(5-nucleosyl)-tetraphosphatase</t>
  </si>
  <si>
    <t>RING-H2 finger A1A</t>
  </si>
  <si>
    <t>RING-H2 finger A1A (RHA1A); FUNCTIONS IN: zinc ion binding; EXPRESSED IN: 21 plant structures; EXPRESSED DURING: 13 growth stages; CONTAINS InterPro DOMAIN/s: Zinc finger, RING-type (InterPro:IPR001841), Zinc finger, C3HC4 RING-type (InterPro:IPR018957); BEST Arabidopsis thaliana protein match is: RING-H2 finger A1B (TAIR:AT4G11360.1)</t>
  </si>
  <si>
    <t>Defensin-like (DEFL) family protein</t>
  </si>
  <si>
    <t>Defensin-like (DEFL) family protein; LOCATED IN: endomembrane system; BEST Arabidopsis thaliana protein match is: S locus-related glycoprotein 1 (SLR1) binding pollen coat protein family (TAIR:AT3G05727.1)</t>
  </si>
  <si>
    <t>eukaryotic translation initiation factor 3A</t>
  </si>
  <si>
    <t>eukaryotic translation initiation factor 3A (EIF3A); FUNCTIONS IN: translation initiation factor activity; INVOLVED IN: translational initiation; LOCATED IN: eukaryotic translation initiation factor 3 complex, plasma membrane; EXPRESSED IN: 26 plant structures; EXPRESSED DURING: 14 growth stages; CONTAINS InterPro DOMAIN/s: Proteasome component (PCI) domain (InterPro:IPR000717); BEST Arabidopsis thaliana protein match is: unknown protein (TAIR:AT4G23330.1)</t>
  </si>
  <si>
    <t>Eukaryotic translation initiation factor 3 subunit A | Proteasome component (PCI) domain | Winged helix-turn-helix DNA-binding domain</t>
  </si>
  <si>
    <t>Receptor-like protein kinase-related family protein; LOCATED IN: endomembrane system; CONTAINS InterPro DOMAIN/s: Protein of unknown function DUF26 (InterPro:IPR002902); BEST Arabidopsis thaliana protein match is: cysteine-rich RLK (RECEPTOR-like protein kinase) 34 (TAIR:AT4G11530.1)</t>
  </si>
  <si>
    <t>cysteine-rich RLK (RECEPTOR-like protein kinase) 34</t>
  </si>
  <si>
    <t>cysteine-rich RLK (RECEPTOR-like protein kinase) 34 (CRK34); FUNCTIONS IN: kinase activity; INVOLVED IN: protein amino acid phosphorylation; LOCATED IN: endomembrane system; EXPRESSED IN: 10 plant structures; EXPRESSED DURING: 8 growth stages; CONTAINS InterPro DOMAIN/s: Protein kinase, ATP binding site (InterPro:IPR017441), Serine/threonine-protein kinase domain (InterPro:IPR002290), Protein of unknown function DUF26 (InterPro:IPR002902), Serine-threonine/tyrosine-protein kinase (InterPro:IPR001245),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11 (TAIR:AT4G23190.1)</t>
  </si>
  <si>
    <t>Concanavalin A-like lectin/glucanase, subgroup | Gnk2-homologous domain | Protein kinase domain | Protein kinase, ATP binding site | Protein kinase-like domain | Serine-threonine/tyrosine-protein kinase catalytic domain | Serine/threonine-protein kinase, active site</t>
  </si>
  <si>
    <t>Haloacid dehalogenase-like hydrolase (HAD) superfamily protein; FUNCTIONS IN: hydrolase activity, catalytic activity; INVOLVED IN: metabolic process; LOCATED IN: cellular_component unknown; EXPRESSED IN: 24 plant structures; EXPRESSED DURING: 15 growth stages; CONTAINS InterPro DOMAIN/s: Haloacid dehalogenase-like hydrolase (InterPro:IPR005834); BEST Arabidopsis thaliana protein match is: Haloacid dehalogenase-like hydrolase (HAD) superfamily protein (TAIR:AT3G10970.1)</t>
  </si>
  <si>
    <t>glutathione peroxidase 6</t>
  </si>
  <si>
    <t>glutathione peroxidase 6 (GPX6); FUNCTIONS IN: glutathione peroxidase activity; INVOLVED IN: response to oxidative stress, response to cadmium ion, response to salt stress, response to metal ion; LOCATED IN: cytosol, mitochondrion, chloroplast, plasma membrane; EXPRESSED IN: 26 plant structures; EXPRESSED DURING: 14 growth stages; CONTAINS InterPro DOMAIN/s: Thioredoxin fold (InterPro:IPR012335), Thioredoxin-like fold (InterPro:IPR012336), Glutathione peroxidase (InterPro:IPR000889); BEST Arabidopsis thaliana protein match is: glutathione peroxidase 7 (TAIR:AT4G31870.1)</t>
  </si>
  <si>
    <t>Glutathione peroxidase | Glutathione peroxidase active site | Glutathione peroxidase conserved site | Thioredoxin-like fold</t>
  </si>
  <si>
    <t>Ribosomal protein L19 family protein</t>
  </si>
  <si>
    <t>Ribosomal protein L19 family protein; FUNCTIONS IN: structural constituent of ribosome; INVOLVED IN: translation, ribosome biogenesis; LOCATED IN: ribosome, intracellular; CONTAINS InterPro DOMAIN/s: Ribosomal protein L19 (InterPro:IPR001857); BEST Arabidopsis thaliana protein match is: Ribosomal protein L19 family protein (TAIR:AT5G11750.1)</t>
  </si>
  <si>
    <t>Ribosomal protein L19 | Translation protein SH3-like domain</t>
  </si>
  <si>
    <t>Major Facilitator Superfamily with SPX (SYG1/Pho81/XPR1) domain-containing protein</t>
  </si>
  <si>
    <t>Major Facilitator Superfamily with SPX (SYG1/Pho81/XPR1) domain-containing protein; FUNCTIONS IN: molecular_function unknown; INVOLVED IN: transmembrane transport; LOCATED IN: cellular_component unknown; CONTAINS InterPro DOMAIN/s: SPX, N-terminal (InterPro:IPR004331), Major facilitator superfamily MFS-1 (InterPro:IPR011701), Major facilitator superfamily, general substrate transporter (InterPro:IPR016196); BEST Arabidopsis thaliana protein match is: Major Facilitator Superfamily with SPX (SYG1/Pho81/XPR1) domain-containing protein (TAIR:AT4G22990.2)</t>
  </si>
  <si>
    <t>Major facilitator superfamily | Major facilitator superfamily domain, general substrate transporter | SPX, N-terminal</t>
  </si>
  <si>
    <t>phospholipase D gamma 2</t>
  </si>
  <si>
    <t>phospholipase D gamma 2 (PLDGAMMA2); FUNCTIONS IN: phospholipase D activity; INVOLVED IN: phospholipid catabolic process; LOCATED IN: cytosolic ribosome, chloroplast; EXPRESSED IN: 23 plant structures; EXPRESSED DURING: 13 growth stages; CONTAINS InterPro DOMAIN/s: C2 membrane targeting protein (InterPro:IPR018029), C2 calcium/lipid-binding domain, CaLB (InterPro:IPR008973), Phospholipase D (InterPro:IPR015679), Phospholipase D, plant (InterPro:IPR011402), Phospholipase D/Transphosphatidylase (InterPro:IPR001736), C2 calcium-dependent membrane targeting (InterPro:IPR000008); CONTAINS InterPro DOMAIN/s: C2 membrane targeting protein (InterPro:IPR018029), Phospholipase D (InterPro:IPR015679), C2 calcium/lipid-binding domain, CaLB (InterPro:IPR008973), Phospholipase D, plant (InterPro:IPR011402), Phospholipase D/Transphosphatidylase (InterPro:IPR001736), C2 calcium-dependent membrane targeting (InterPro:IPR000008); BEST Arabidopsis thaliana protein match is: phospholipase D gamma 3 (TAIR:AT4G11840.1)</t>
  </si>
  <si>
    <t>Protein kinase superfamily protein; FUNCTIONS IN: protein serine/threonine kinase activity, protein kinase activity, kinase activity, ATP binding; INVOLVED IN: protein amino acid phosphorylation; LOCATED IN: endomembrane system; EXPRESSED IN: 22 plant structures;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EXPRESSED DURING: 11 growth stages; BEST Arabidopsis thaliana protein match is: kinases;protein kinases (TAIR:AT4G23250.1); CONTAINS InterPro DOMAIN/s: Protein kinase, catalytic domain (InterPro:IPR000719), Serine/threonine-protein kinase-like domain (InterPro:IPR017442), Protein kinase-like domain (InterPro:IPR011009), Serine/threonine-protein kinase, active site (InterPro:IPR008271); BEST Arabidopsis thaliana protein match is: cysteine-rich RLK (RECEPTOR-like protein kinase) 16 (TAIR:AT4G23240.1)</t>
  </si>
  <si>
    <t>INVOLVED IN: biological_process unknown; LOCATED IN: chloroplast; BEST Arabidopsis thaliana protein match is: non-yellowing 1 (TAIR:AT4G22920.1)</t>
  </si>
  <si>
    <t>Staygreen protein</t>
  </si>
  <si>
    <t>PGR5-like B</t>
  </si>
  <si>
    <t>PGR5-like B (PGRL1B); FUNCTIONS IN: molecular_function unknown; INVOLVED IN: photosynthetic electron transport in photosystem I, photosynthesis; LOCATED IN: chloroplast thylakoid membrane; EXPRESSED IN: 22 plant structures; EXPRESSED DURING: 13 growth stages; BEST Arabidopsis thaliana protein match is: PGR5-LIKE A (TAIR:AT4G22890.2); BEST Arabidopsis thaliana protein match is: PGR5-LIKE A (TAIR:AT4G22890.4)</t>
  </si>
  <si>
    <t>YTH family protein</t>
  </si>
  <si>
    <t>YTH family protein; FUNCTIONS IN: molecular_function unknown; INVOLVED IN: biological_process unknown; LOCATED IN: cellular_component unknown; EXPRESSED IN: 24 plant structures; EXPRESSED DURING: 14 growth stages; CONTAINS InterPro DOMAIN/s: YTH domain (InterPro:IPR007275); BEST Arabidopsis thaliana protein match is: cleavage and polyadenylation specificity factor 30 (TAIR:AT1G30460.1)</t>
  </si>
  <si>
    <t>Sec1/munc18-like (SM) proteins superfamily</t>
  </si>
  <si>
    <t>SEC1B; FUNCTIONS IN: protein transporter activity; INVOLVED IN: protein secretion, vesicle-mediated transport, vesicle docking involved in exocytosis; LOCATED IN: plasma membrane; EXPRESSED IN: 25 plant structures; EXPRESSED DURING: 15 growth stages; CONTAINS InterPro DOMAIN/s: Sec1-like protein (InterPro:IPR001619); BEST Arabidopsis thaliana protein match is: Sec1/munc18-like (SM) proteins superfamily (TAIR:AT1G12360.1)</t>
  </si>
  <si>
    <t>Sec1-like protein | Sec1-like, domain 2</t>
  </si>
  <si>
    <t>zinc finger (C2H2 type) family protein; CONTAINS InterPro DOMAIN/s: Zinc finger, C2H2-like (InterPro:IPR015880), Zinc finger, C2H2-type (InterPro:IPR007087); BEST Arabidopsis thaliana protein match is: C2H2-like zinc finger protein (TAIR:AT5G52010.1)</t>
  </si>
  <si>
    <t>NYN domain, limkain-b1-type | PIN domain-like | Zinc finger, C2H2 | Zinc finger, C2H2-like</t>
  </si>
  <si>
    <t>Copper amine oxidase family protein; FUNCTIONS IN: quinone binding, primary amine oxidase activity, copper ion binding; INVOLVED IN: oxidation reduction, amine metabolic process; LOCATED IN: vacuole; CONTAINS InterPro DOMAIN/s: Copper amine oxidase, N-terminal (InterPro:IPR016182), Copper amine oxidase, N2-terminal (InterPro:IPR015800), Copper amine oxidase, N2/N3-terminal (InterPro:IPR015801), Copper amine oxidase, N3-terminal (InterPro:IPR015802), Copper amine oxidase (InterPro:IPR000269), Copper amine oxidase, C-terminal (InterPro:IPR015798); BEST Arabidopsis thaliana protein match is: Copper amine oxidase family protein (TAIR:AT1G62810.1)</t>
  </si>
  <si>
    <t>adenine phosphoribosyl transferase 4</t>
  </si>
  <si>
    <t>adenine phosphoribosyl transferase 4 (APT4); FUNCTIONS IN: adenine phosphoribosyltransferase activity; INVOLVED IN: nucleoside metabolic process, adenine salvage; LOCATED IN: cytoplasm; EXPRESSED IN: 6 plant structures; CONTAINS InterPro DOMAIN/s: Phosphoribosyltransferase (InterPro:IPR000836); EXPRESSED DURING: petal differentiation and expansion stage; CONTAINS InterPro DOMAIN/s: Adenine phosphoribosyl transferase (InterPro:IPR005764), Phosphoribosyltransferase (InterPro:IPR000836); BEST Arabidopsis thaliana protein match is: adenine phosphoribosyl transferase 3 (TAIR:AT4G22570.1)</t>
  </si>
  <si>
    <t>Auxin-Induced in Root cultures 1</t>
  </si>
  <si>
    <t>Auxin-Induced in Root cultures 1 (AIR1); FUNCTIONS IN: lipid binding; INVOLVED IN: response to auxin stimulus, lateral root morphogenesis, lipid transport; LOCATED IN: endomembrane system; EXPRESSED IN: hypocotyl, root;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(TAIR:AT4G12545.1)</t>
  </si>
  <si>
    <t>ubiquitin protein ligase 5</t>
  </si>
  <si>
    <t>ubiquitin protein ligase 5 (UPL5); CONTAINS InterPro DOMAIN/s: Ubiquitin subgroup (InterPro:IPR019956), Ubiquitin (InterPro:IPR000626), Ubiquitin supergroup (InterPro:IPR019955), HECT (InterPro:IPR000569); BEST Arabidopsis thaliana protein match is: ubiquitin-protein ligase 1 (TAIR:AT1G55860.1)</t>
  </si>
  <si>
    <t>HECT | Ubiquitin | Ubiquitin-like | Ubiquitin-related domain</t>
  </si>
  <si>
    <t>Ribosomal protein L7Ae/L30e/S12e/Gadd45 family protein; FUNCTIONS IN: RNA binding; EXPRESSED IN: 22 plant structures; INVOLVED IN: ribosome biogenesis; EXPRESSED DURING: 13 growth stages; LOCATED IN: ribonucleoprotein complex; CONTAINS InterPro DOMAIN/s: H/ACA ribonucleoprotein complex, subunit Nhp2, eukaryote (InterPro:IPR002415), Ribosomal protein L7Ae/L8/Nhp2 family (InterPro:IPR018492), Ribosomal protein L7Ae/L30e/S12e/Gadd45 (InterPro:IPR004038); BEST Arabidopsis thaliana protein match is: Ribosomal protein L7Ae/L30e/S12e/Gadd45 family protein (TAIR:AT5G20160.2); CONTAINS InterPro DOMAIN/s: H/ACA ribonucleoprotein complex, subunit Nhp2, eukaryote (InterPro:IPR002415), Ribosomal protein L7Ae/L8/Nhp2 family (InterPro:IPR018492), Ribosomal protein L7Ae/L30e/S12e/Gadd45 (InterPro:IPR004038), Ribosomal protein L7Ae conserved site (InterPro:IPR004037); BEST Arabidopsis thaliana protein match is: Ribosomal protein L7Ae/L30e/S12e/Gadd45 family protein (TAIR:AT5G20160.1)</t>
  </si>
  <si>
    <t>50S ribosomal protein L30e-like | H/ACA ribonucleoprotein complex, subunit Nhp2, eukaryote | Ribosomal protein L7Ae conserved site | Ribosomal protein L7Ae/L30e/S12e/Gadd45 | Ribosomal protein L7Ae/L8/Nhp2 family</t>
  </si>
  <si>
    <t>origin of replication complex 1B</t>
  </si>
  <si>
    <t>origin of replication complex 1B (ORC1B); CONTAINS InterPro DOMAIN/s: ATPase, AAA-type, core (InterPro:IPR003959), Zinc finger, PHD-type, conserved site (InterPro:IPR019786), Zinc finger, PHD-type (InterPro:IPR001965), Origin recognition complex, subunit 1 (InterPro:IPR020793), ATPase, AAA+ type, core (InterPro:IPR003593), Bromo adjacent homology (BAH) domain (InterPro:IPR001025), Zinc finger, FYVE/PHD-type (InterPro:IPR011011), Zinc finger, PHD-finger (InterPro:IPR019787); BEST Arabidopsis thaliana protein match is: origin recognition complex 1 (TAIR:AT4G14700.1)</t>
  </si>
  <si>
    <t>AAA+ ATPase domain | ATPase, AAA-type, core | Bromo adjacent homology (BAH) domain | P-loop containing nucleoside triphosphate hydrolase | Zinc finger, FYVE/PHD-type | Zinc finger, PHD-finger | Zinc finger, PHD-type | Zinc finger, PHD-type, conserved site | Zinc finger, RING/FYVE/PHD-type</t>
  </si>
  <si>
    <t>unknown protein; INVOLVED IN: vegetative to reproductive phase transition of meristem; LOCATED IN: endomembrane system; BEST Arabidopsis thaliana protein match is: unknown protein (TAIR:AT5G40640.1)</t>
  </si>
  <si>
    <t>unknown protein; BEST Arabidopsis thaliana protein match is: unknown protein (TAIR:AT2G04280.1)</t>
  </si>
  <si>
    <t>Homeodomain-like transcriptional regulator</t>
  </si>
  <si>
    <t>Homeodomain-like transcriptional regulator; FUNCTIONS IN: sequence-specific DNA binding, DNA binding, sequence-specific DNA binding transcription factor activity; INVOLVED IN: regulation of transcription, DNA-dependent, regulation of transcription; EXPRESSED IN: 23 plant structures; EXPRESSED DURING: 13 growth stages; CONTAINS InterPro DOMAIN/s: DDT domain superfamily (InterPro:IPR018501), Homeobox (InterPro:IPR001356), Homeodomain-like (InterPro:IPR009057), DDT domain (InterPro:IPR004022), DDT domain, subgroup (InterPro:IPR018500), Homeodomain-related (InterPro:IPR012287); BEST Arabidopsis thaliana protein match is: Homeodomain-like transcriptional regulator (TAIR:AT5G44180.1)</t>
  </si>
  <si>
    <t>DDT domain | DDT domain superfamily | Homeobox domain | Homeodomain-like | WHIM1 domain</t>
  </si>
  <si>
    <t>RPA-interacting protein | RPA-interacting protein, C-terminal domain | RPA-interacting protein, N-terminal domain | RPA-interacting protein, central domain</t>
  </si>
  <si>
    <t>P-loop containing nucleoside triphosphate hydrolases superfamily protein; FUNCTIONS IN: nucleotide binding, ATP binding; INVOLVED IN: biological_process unknown; LOCATED IN: cellular_component unknown; EXPRESSED IN: 23 plant structures; EXPRESSED DURING: 15 growth stages; CONTAINS InterPro DOMAIN/s: Protein of unknown function, ATP binding (InterPro:IPR004130); BEST Arabidopsis thaliana protein match is: P-loop containing nucleoside triphosphate hydrolases superfamily protein (TAIR:AT5G22370.2)</t>
  </si>
  <si>
    <t>P-loop containing nucleoside triphosphate hydrolase | Uncharacterised protein family, ATP binding</t>
  </si>
  <si>
    <t>photosystem I subunit l</t>
  </si>
  <si>
    <t>photosystem I subunit l (PSAL); FUNCTIONS IN: molecular_function unknown; INVOLVED IN: photosynthesis, light reaction, photosynthesis; LOCATED IN: in 7 components; EXPRESSED IN: 24 plant structures; EXPRESSED DURING: 14 growth stages; CONTAINS InterPro DOMAIN/s: Photosystem I reaction centre, subunit XI PsaL (InterPro:IPR003757)</t>
  </si>
  <si>
    <t>unknown protein; FUNCTIONS IN: molecular_function unknown; INVOLVED IN: biological_process unknown; LOCATED IN: plant-type cell wall; EXPRESSED IN: 23 plant structures; EXPRESSED DURING: 13 growth stages</t>
  </si>
  <si>
    <t>Integrase-type DNA-binding superfamily protein; FUNCTIONS IN: DNA binding, sequence-specific DNA binding transcription factor activity; INVOLVED IN: regulation of transcription, DNA-dependent; LOCATED IN: nucleus; CONTAINS InterPro DOMAIN/s: DNA-binding, integrase-type (InterPro:IPR016177), Pathogenesis-related transcriptional factor/ERF, DNA-binding (InterPro:IPR001471)</t>
  </si>
  <si>
    <t>Ribosomal protein L13 family protein; FUNCTIONS IN: structural constituent of ribosome; INVOLVED IN: translation; LOCATED IN: ribosome, cytosolic large ribosomal subunit, membrane; EXPRESSED IN: 22 plant structures; EXPRESSED DURING: 13 growth stages; CONTAINS InterPro DOMAIN/s: Ribosomal protein L13 (InterPro:IPR005822), Ribosomal protein L13, eukaryotic/archaeal (InterPro:IPR005755); BEST Arabidopsis thaliana protein match is: Ribosomal protein L13 family protein (TAIR:AT5G48760.2)</t>
  </si>
  <si>
    <t>pseudogene, leucine-rich repeat transmembrane protein kinase -related, similar to leucine-rich repeat transmembrane protein kinase, putative; blastp match of 44% identity and 2.7e-12 P-value to GP|28071311|dbj|BAC56000.1||AP004623 putative leucine-rich repeat transmembrane protein kinase {Oryza sativa (japonica cultivar-group)}</t>
  </si>
  <si>
    <t>NON-YELLOW COLORING 1 (NYC1); CONTAINS InterPro DOMAIN/s: NAD(P)-binding domain (InterPro:IPR016040), Glucose/ribitol dehydrogenase (InterPro:IPR002347), Short-chain dehydrogenase/reductase SDR (InterPro:IPR002198); BEST Arabidopsis thaliana protein match is: NYC1-like (TAIR:AT5G04900.1)</t>
  </si>
  <si>
    <t>terpenoid synthase 12</t>
  </si>
  <si>
    <t>terpenoid synthase 12 (TPS12); FUNCTIONS IN: cyclase activity; INVOLVED IN: response to wounding, sesquiterpenoid biosynthetic process, farnesyl diphosphate metabolic process; LOCATED IN: peroxisome; EXPRESSED IN: root cortex, stigma, hydathode; CONTAINS InterPro DOMAIN/s: Terpene synthase, metal-binding domain (InterPro:IPR005630), Terpenoid synthase (InterPro:IPR008949), Terpenoid cylases/protein prenyltransferase alpha-alpha toroid (InterPro:IPR008930), Terpene synthase-like (InterPro:IPR001906); BEST Arabidopsis thaliana protein match is: terpenoid synthase 13 (TAIR:AT4G13300.1)</t>
  </si>
  <si>
    <t>NSP (nuclear shuttle protein)-interacting GTPase</t>
  </si>
  <si>
    <t>NSP (nuclear shuttle protein)-interacting GTPase (NIG); FUNCTIONS IN: GTP binding, GTPase activity; INVOLVED IN: nucleocytoplasmic transport, response to virus; LOCATED IN: cytosol, cytoplasm; EXPRESSED IN: flower, root, cultured cell, leaf; EXPRESSED DURING: seedling growth; CONTAINS InterPro DOMAIN/s: Arf GTPase activating protein (InterPro:IPR001164); BEST Arabidopsis thaliana protein match is: ArfGap/RecO-like zinc finger domain-containing protein (TAIR:AT4G32630.1)</t>
  </si>
  <si>
    <t>high affinity K+ transporter 5</t>
  </si>
  <si>
    <t>high affinity K+ transporter 5 (HAK5); FUNCTIONS IN: potassium ion transmembrane transporter activity, potassium:sodium symporter activity; INVOLVED IN: potassium ion transport; LOCATED IN: membrane; EXPRESSED IN: 15 plant structures; EXPRESSED DURING: 8 growth stages; CONTAINS InterPro DOMAIN/s: Potassium uptake protein, kup (InterPro:IPR018519), K+ potassium transporter (InterPro:IPR003855); BEST Arabidopsis thaliana protein match is: Potassium transporter family protein (TAIR:AT1G60160.1)</t>
  </si>
  <si>
    <t>SU(VAR)3-9 homolog 9</t>
  </si>
  <si>
    <t>SU(VAR)3-9 homolog 9 (SUVH9); FUNCTIONS IN: zinc ion binding, histone-lysine N-methyltransferase activity; INVOLVED IN: DNA mediated transformation; LOCATED IN: nucleus, chloroplast; EXPRESSED IN: 24 plant structures; EXPRESSED DURING: 13 growth stages; CONTAINS InterPro DOMAIN/s: SET domain (InterPro:IPR001214), SRA-YDG (InterPro:IPR003105), Pre-SET zinc-binding sub-group (InterPro:IPR003606), Pre-SET domain (InterPro:IPR007728); BEST Arabidopsis thaliana protein match is: SU(VAR)3-9 homolog 2 (TAIR:AT2G33290.1)</t>
  </si>
  <si>
    <t>Histone H3-K9 methyltransferase, plant | PUA-like domain | Pre-SET domain | Pre-SET zinc-binding sub-group | SET domain | SRA-YDG</t>
  </si>
  <si>
    <t>MIR850a; miRNA</t>
  </si>
  <si>
    <t>MIR863a; miRNA</t>
  </si>
  <si>
    <t>unknown protein; FUNCTIONS IN: molecular_function unknown; INVOLVED IN: biological_process unknown; LOCATED IN: chloroplast; BEST Arabidopsis thaliana protein match is: unknown protein (TAIR:AT2G05310.1)</t>
  </si>
  <si>
    <t>unknown protein; INVOLVED IN: N-terminal protein myristoylation; BEST Arabidopsis thaliana protein match is: unknown protein (TAIR:AT3G23930.1)</t>
  </si>
  <si>
    <t>triglyceride lipases;triglyceride lipases</t>
  </si>
  <si>
    <t>triglyceride lipases;triglyceride lipases; FUNCTIONS IN: triglyceride lipase activity; INVOLVED IN: lipid metabolic process; LOCATED IN: chloroplast; EXPRESSED IN: 20 plant structures; EXPRESSED DURING: 13 growth stages; CONTAINS InterPro DOMAIN/s: Lipase, class 3 (InterPro:IPR002921), C2 calcium/lipid-binding domain, CaLB (InterPro:IPR008973), C2 calcium-dependent membrane targeting (InterPro:IPR000008); BEST Arabidopsis thaliana protein match is: alpha/beta-Hydrolases superfamily protein (TAIR:AT5G18640.1)</t>
  </si>
  <si>
    <t>Alpha/Beta hydrolase fold | C2 domain | Fungal lipase-like domain</t>
  </si>
  <si>
    <t>Inosine triphosphate pyrophosphatase family protein</t>
  </si>
  <si>
    <t>Inosine triphosphate pyrophosphatase family protein; FUNCTIONS IN: hydrolase activity, pyrophosphatase activity; INVOLVED IN: biological_process unknown; EXPRESSED IN: 22 plant structures; EXPRESSED DURING: 13 growth stages; CONTAINS InterPro DOMAIN/s: Ham1-like protein (InterPro:IPR002637)</t>
  </si>
  <si>
    <t>Ham1-like protein | Inosine triphosphate pyrophosphatase | Inosine triphosphate pyrophosphatase-like</t>
  </si>
  <si>
    <t>methionine--tRNA ligase, putative / methionyl-tRNA synthetase, putative / MetRS, putative</t>
  </si>
  <si>
    <t>methionine--tRNA ligase, putative / methionyl-tRNA synthetase, putative / MetRS, putative; FUNCTIONS IN: methionine-tRNA ligase activity, tRNA binding, aminoacyl-tRNA ligase activity, nucleotide binding, ATP binding; INVOLVED IN: response to cadmium ion, methionyl-tRNA aminoacylation; LOCATED IN: cytosol; EXPRESSED IN: 26 plant structures; EXPRESSED DURING: 13 growth stages; CONTAINS InterPro DOMAIN/s: Aminoacyl-tRNA synthetase, class I, conserved site (InterPro:IPR001412), Nucleic acid-binding, OB-fold (InterPro:IPR012340), Aminoacyl-tRNA synthetase, class I (M) (InterPro:IPR015413), Methionyl-tRNA synthetase, class Ia (InterPro:IPR002304), Aminoacyl-tRNA synthetase, class 1a, anticodon-binding (InterPro:IPR009080), Rossmann-like alpha/beta/alpha sandwich fold (InterPro:IPR014729), Nucleic acid-binding, OB-fold-like (InterPro:IPR016027), Valyl/Leucyl/Isoleucyl-tRNA synthetase, class I, anticodon-binding (InterPro:IPR013155), Methionyl-tRNA synthetase, class Ia, N-terminal (InterPro:IPR014758), tRNA-binding domain (InterPro:IPR002547); BEST Arabidopsis thaliana protein match is: Nucleic acid-binding, OB-fold-like protein (TAIR:AT2G40660.1)</t>
  </si>
  <si>
    <t>Aminoacyl-tRNA synthetase, class 1a, anticodon-binding | Aminoacyl-tRNA synthetase, class I, conserved site | Methionine-tRNA ligase, type 1 | Methionyl-tRNA synthetase | Methionyl-tRNA synthetase, Zn-domain | Methionyl/Leucyl tRNA synthetase | Nucleic acid-binding, OB-fold | Rossmann-like alpha/beta/alpha sandwich fold | tRNA-binding domain</t>
  </si>
  <si>
    <t>receptor like protein 47</t>
  </si>
  <si>
    <t>receptor like protein 47 (RLP47); CONTAINS InterPro DOMAIN/s: Leucine-rich repeat-containing N-terminal domain, type 2 (InterPro:IPR013210), Leucine-rich repeat (InterPro:IPR001611); INVOLVED IN: signal transduction, defense response; BEST Arabidopsis thaliana protein match is: receptor like protein 50 (TAIR:AT4G13920.1); LOCATED IN: endomembrane system; EXPRESSED IN: 7 plant structures; EXPRESSED DURING: 9 growth stages; CONTAINS InterPro DOMAIN/s: Leucine-rich repeat, typical subtype (InterPro:IPR003591), Leucine-rich repeat-containing N-terminal domain, type 2 (InterPro:IPR013210), Leucine-rich repeat (InterPro:IPR001611); BEST Arabidopsis thaliana protein match is: receptor like protein 48 (TAIR:AT4G13880.1)</t>
  </si>
  <si>
    <t>Leucine-rich repeat (LRR) family protein; FUNCTIONS IN: kinase activity; INVOLVED IN: signal transduction; LOCATED IN: endomembrane system; EXPRESSED IN: stem, leaf whorl, hypocotyl, root, leaf; EXPRESSED DURING: LP.06 six leaves visible; CONTAINS InterPro DOMAIN/s: Leucine-rich repeat-containing N-terminal domain, type 2 (InterPro:IPR013210), Leucine-rich repeat (InterPro:IPR001611); BEST Arabidopsis thaliana protein match is: receptor like protein 47 (TAIR:AT4G13810.1)</t>
  </si>
  <si>
    <t>glycine-rich RNA-binding protein 2</t>
  </si>
  <si>
    <t>GLYCINE-RICH RNA-BINDING PROTEIN 2 (ATGRP2); glycine-rich RNA-binding protein 2 (GR-RBP2); FUNCTIONS IN: double-stranded DNA binding, RNA binding, single-stranded DNA binding, copper ion binding, ATP binding; INVOLVED IN: response to cold, seed germination, response to osmotic stress; LOCATED IN: mitochondrion; EXPRESSED IN: 23 plant structures; EXPRESSED IN: 24 plant structures; EXPRESSED DURING: 13 growth stages; EXPRESSED DURING: 14 growth stages; CONTAINS InterPro DOMAIN/s: RNA recognition motif, glycine rich protein (InterPro:IPR015465), RNA recognition motif, RNP-1 (InterPro:IPR000504), Nucleotide-binding, alpha-beta plait (InterPro:IPR012677); BEST Arabidopsis thaliana protein match is: glycine-rich RNA-binding protein 4 (TAIR:AT3G23830.2)</t>
  </si>
  <si>
    <t>receptor like protein 48</t>
  </si>
  <si>
    <t>receptor like protein 48 (RLP48); INVOLVED IN: signal transduction; LOCATED IN: endomembrane system; CONTAINS InterPro DOMAIN/s: Leucine-rich repeat, typical subtype (InterPro:IPR003591), Leucine-rich repeat-containing N-terminal domain, type 2 (InterPro:IPR013210), Leucine-rich repeat (InterPro:IPR001611); BEST Arabidopsis thaliana protein match is: receptor like protein 47 (TAIR:AT4G13810.2)</t>
  </si>
  <si>
    <t>pseudogene, similar to NL0D, contains leucine rich-repeat domains Pfam:PF00560, INTERPRO:IPR001611; similar to Cf-4A protein (Lycopersicon esculentum) gi|3097197|emb|CAA73187; blastp match of 33% identity and 2.9e-93 P-value to GP|4235641|gb|AAD13301.1||AF119040 NL0D {Lycopersicon esculentum}</t>
  </si>
  <si>
    <t>Pentatricopeptide repeat (PPR) superfamily protein; INVOLVED IN: biological_process unknown; LOCATED IN: membrane; EXPRESSED IN: leaf; CONTAINS InterPro DOMAIN/s: Pentatricopeptide repeat (InterPro:IPR002885); BEST Arabidopsis thaliana protein match is: pentatricopeptide (PPR) repeat-containing protein (TAIR:AT1G68930.1)</t>
  </si>
  <si>
    <t>COP9 signalosome, subunit CSN8</t>
  </si>
  <si>
    <t>CONSTITUTIVE PHOTOMORPHOGENIC 9 (COP9); CONTAINS InterPro DOMAIN/s: COP9 signalosome, subunit CSN8 (InterPro:IPR019280)</t>
  </si>
  <si>
    <t>Winged helix-turn-helix DNA-binding domain</t>
  </si>
  <si>
    <t>DNA methyltransferase 2</t>
  </si>
  <si>
    <t>DNA methyltransferase 2 (DMT2); FUNCTIONS IN: DNA binding, DNA (cytosine-5-)-methyltransferase activity; INVOLVED IN: DNA mediated transformation, DNA methylation; LOCATED IN: nucleus; CONTAINS InterPro DOMAIN/s: DNA (cytosine-5)-methyltransferase 1 (InterPro:IPR017198), DNA methylase, C-5 cytosine-specific (InterPro:IPR001525), Bromo adjacent homology (BAH) domain (InterPro:IPR001025), DNA methylase, C-5 cytosine-specific, active site (InterPro:IPR018117); BEST Arabidopsis thaliana protein match is: DNA (cytosine-5-)-methyltransferase family protein (TAIR:AT4G08990.1)</t>
  </si>
  <si>
    <t>Bromo adjacent homology (BAH) domain | C-5 cytosine methyltransferase | DNA (cytosine-5)-methyltransferase 1, eukaryote | DNA (cytosine-5)-methyltransferase 1, replication foci domain | DNA methylase, C-5 cytosine-specific, active site | S-adenosyl-L-methionine-dependent methyltransferase-like</t>
  </si>
  <si>
    <t>phragmoplast-associated kinesin-related protein 1</t>
  </si>
  <si>
    <t>phragmoplast-associated kinesin-related protein 1 (PAKRP1); CONTAINS InterPro DOMAIN/s: Kinesin, motor region, conserved site (InterPro:IPR019821), Kinesin-related protein (InterPro:IPR010544), Kinesin, motor domain (InterPro:IPR001752); BEST Arabidopsis thaliana protein match is: phragmoplast-associated kinesin-related protein, putative (TAIR:AT3G23670.1)</t>
  </si>
  <si>
    <t>putative recombination initiation defect 1</t>
  </si>
  <si>
    <t>putative recombination initiation defect 1 (PRD1); FUNCTIONS IN: protein binding, protein homodimerization activity; INVOLVED IN: chiasma assembly, meiotic DNA double-strand break formation; LOCATED IN: chloroplast; EXPRESSED IN: floral bud</t>
  </si>
  <si>
    <t>CBS domain-containing protein with a domain of unknown function (DUF21)</t>
  </si>
  <si>
    <t>CONTAINS InterPro DOMAIN/s: Protein of unknown function DUF21 (InterPro:IPR002550), Cystathionine beta-synthase, core (InterPro:IPR000644); BEST Arabidopsis thaliana protein match is: CBS domain-containing protein with a domain of unknown function (DUF21) (TAIR:AT4G14230.1)</t>
  </si>
  <si>
    <t>CBS domain | Domain of unknown function DUF21</t>
  </si>
  <si>
    <t>Transducin/WD40 repeat-like superfamily protein; INVOLVED IN: biological_process unknown; LOCATED IN: cell wall; EXPRESSED IN: male gametophyte; EXPRESSED DURING: L mature pollen stage, M germinated pollen stage; CONTAINS InterPro DOMAIN/s: WD40 repeat-like-containing domain (InterPro:IPR011046)</t>
  </si>
  <si>
    <t>Quinoprotein amine dehydrogenase, beta chain-like | WD40/YVTN repeat-like-containing domain</t>
  </si>
  <si>
    <t>Zinc-binding ribosomal protein family protein; FUNCTIONS IN: structural constituent of ribosome; INVOLVED IN: translation; LOCATED IN: ribosome, cytosolic large ribosomal subunit; EXPRESSED IN: 22 plant structures; EXPRESSED DURING: 13 growth stages; CONTAINS InterPro DOMAIN/s: Ribosomal protein L44e (InterPro:IPR000552), Ribosomal protein, zinc-binding domain (InterPro:IPR011332); BEST Arabidopsis thaliana protein match is: Zinc-binding ribosomal protein family protein (TAIR:AT3G23390.1)</t>
  </si>
  <si>
    <t>P-loop containing nucleoside triphosphate hydrolases superfamily protein; FUNCTIONS IN: microtubule motor activity, ATP binding; INVOLVED IN: microtubule-based movement; LOCATED IN: phragmoplast; EXPRESSED IN: 13 plant structures; EXPRESSED DURING: 7 growth stages; CONTAINS InterPro DOMAIN/s: Kinesin, motor domain (InterPro:IPR001752); BEST Arabidopsis thaliana protein match is: kinesin 1 (TAIR:AT4G21270.1)</t>
  </si>
  <si>
    <t>ACCELERATED CELL DEATH 6 (ACD6); CONTAINS InterPro DOMAIN/s: Ankyrin repeat-containing domain (InterPro:IPR020683), Ankyrin repeat (InterPro:IPR002110); BEST Arabidopsis thaliana protein match is: Ankyrin repeat family protein (TAIR:AT4G14390.1)</t>
  </si>
  <si>
    <t>basic Helix-Loop-Helix 104 (bHLH104); FUNCTIONS IN: DNA binding, sequence-specific DNA binding transcription factor activity; INVOLVED IN: regulation of transcription; LOCATED IN: nucleus; EXPRESSED IN: 24 plant structures; EXPRESSED DURING: 15 growth stages; CONTAINS InterPro DOMAIN/s: Helix-loop-helix DNA-binding domain (InterPro:IPR001092), Helix-loop-helix DNA-binding (InterPro:IPR011598); BEST Arabidopsis thaliana protein match is: basic helix-loop-helix (bHLH) DNA-binding superfamily protein (TAIR:AT3G23210.1)</t>
  </si>
  <si>
    <t>HR-like lesion-inducing protein-related</t>
  </si>
  <si>
    <t>HR-like lesion-inducing protein-related; LOCATED IN: endoplasmic reticulum; EXPRESSED IN: 23 plant structures; EXPRESSED DURING: 14 growth stages; CONTAINS InterPro DOMAIN/s: HR-like lesion-inducer (InterPro:IPR008637); BEST Arabidopsis thaliana protein match is: HR-like lesion-inducing protein-related (TAIR:AT1G04340.1)</t>
  </si>
  <si>
    <t>HR-like lesion-inducer</t>
  </si>
  <si>
    <t>Polyketide cyclase/dehydrase and lipid transport superfamily protein; FUNCTIONS IN: molecular_function unknown; INVOLVED IN: biological_process unknown; LOCATED IN: cellular_component unknown; EXPRESSED IN: 24 plant structures; EXPRESSED DURING: 15 growth stages; CONTAINS InterPro DOMAIN/s: Lipid-binding START (InterPro:IPR002913); BEST Arabidopsis thaliana protein match is: Polyketide cyclase/dehydrase and lipid transport superfamily protein (TAIR:AT3G23080.1)</t>
  </si>
  <si>
    <t>indole-3-acetic acid inducible</t>
  </si>
  <si>
    <t>indole-3-acetic acid inducible (IAA1); CONTAINS InterPro DOMAIN/s: Aux/IAA-ARF-dimerisation (InterPro:IPR011525), AUX/IAA protein (InterPro:IPR003311); BEST Arabidopsis thaliana protein match is: indole-3-acetic acid inducible 2 (TAIR:AT3G23030.1)</t>
  </si>
  <si>
    <t>pseudogene, disease resistance protein (CC-NBS-LRR class), putative, domain signature CC-NBS-LRR exists, suggestive of a disease resistance protein.; blastp match of 45% identity and 2.2e-162 P-value to GP|24461866|gb|AAN62353.1|AF506028_20|AF506028 NBS-LRR type disease resistance protein {Poncirus trifoliata}</t>
  </si>
  <si>
    <t>RNA polymerase Rpb7-like, N-terminal domain</t>
  </si>
  <si>
    <t>NRPE7; FUNCTIONS IN: DNA-directed RNA polymerase activity; INVOLVED IN: transcription; LOCATED IN: DNA-directed RNA polymerase V complex; EXPRESSED IN: 20 plant structures; EXPRESSED DURING: 13 growth stages; CONTAINS InterPro DOMAIN/s: Nucleic acid-binding, OB-fold (InterPro:IPR012340), RNA polymerase Rpb7, N-terminal (InterPro:IPR005576); BEST Arabidopsis thaliana protein match is: RNA polymerase Rpb7-like, N-terminal domain (TAIR:AT3G22900.1)</t>
  </si>
  <si>
    <t>Nucleic acid-binding, OB-fold | RNA polymerase Rpb7, N-terminal</t>
  </si>
  <si>
    <t>TESMIN/TSO1-like CXC 2</t>
  </si>
  <si>
    <t>TESMIN/TSO1-like CXC 2 (TCX2); FUNCTIONS IN: sequence-specific DNA binding transcription factor activity; INVOLVED IN: regulation of transcription; LOCATED IN: chloroplast; EXPRESSED IN: 16 plant structures; EXPRESSED DURING: 9 growth stages; CONTAINS InterPro DOMAIN/s: Tesmin/TSO1-like, CXC (InterPro:IPR005172); BEST Arabidopsis thaliana protein match is: Tesmin/TSO1-like CXC domain-containing protein (TAIR:AT3G22780.1)</t>
  </si>
  <si>
    <t>TUA6; FUNCTIONS IN: protein binding, structural constituent of cytoskeleton; INVOLVED IN: response to salt stress, microtubule cytoskeleton organization, cellular response to gravity; LOCATED IN: in 8 components; EXPRESSED IN: 26 plant structures; EXPRESSED IN: 27 plant structures; EXPRESSED DURING: 16 growth stages; CONTAINS InterPro DOMAIN/s: Alpha tubulin (InterPro:IPR002452), Tubulin (InterPro:IPR000217), Tubulin/FtsZ, GTPase domain (InterPro:IPR003008), Tubulin/FtsZ, N-terminal (InterPro:IPR019746), Tubulin/FtsZ, C-terminal (InterPro:IPR008280), Tubulin, conserved site (InterPro:IPR017975), Tubulin/FtsZ, 2-layer sandwich domain (InterPro:IPR018316); BEST Arabidopsis thaliana protein match is: tubulin alpha-2 chain (TAIR:AT1G50010.1)</t>
  </si>
  <si>
    <t>unknown protein; FUNCTIONS IN: molecular_function unknown; INVOLVED IN: biological_process unknown; LOCATED IN: chloroplast; EXPRESSED IN: 14 plant structures; EXPRESSED DURING: 6 growth stages</t>
  </si>
  <si>
    <t>Armadillo-type fold | Fanconi anaemia protein FANCD2</t>
  </si>
  <si>
    <t>Ribosomal L27e protein family; FUNCTIONS IN: structural constituent of ribosome; INVOLVED IN: translation; LOCATED IN: cytosolic ribosome, ribosome, cytosolic large ribosomal subunit, intracellular; LOCATED IN: ribosome, cytosolic large ribosomal subunit, intracellular; EXPRESSED IN: 22 plant structures; EXPRESSED IN: 23 plant structures; EXPRESSED DURING: 13 growth stages; CONTAINS InterPro DOMAIN/s: Ribosomal protein L27e (InterPro:IPR001141); CONTAINS InterPro DOMAIN/s: Ribosomal protein L27e, conserved site (InterPro:IPR018262), Ribosomal protein L27e (InterPro:IPR001141); BEST Arabidopsis thaliana protein match is: Ribosomal L27e protein family (TAIR:AT3G22230.1)</t>
  </si>
  <si>
    <t>catalytic LigB subunit of aromatic ring-opening dioxygenase family</t>
  </si>
  <si>
    <t>catalytic LigB subunit of aromatic ring-opening dioxygenase family; FUNCTIONS IN: oxidoreductase activity, ferrous iron binding, zinc ion binding, oxidoreductase activity, acting on single donors with incorporation of molecular oxygen; INVOLVED IN: oxidation reduction, cellular aromatic compound metabolic process; LOCATED IN: cellular_component unknown; EXPRESSED IN: 24 plant structures; EXPRESSED DURING: 15 growth stages; CONTAINS InterPro DOMAIN/s: Extradiol aromatic ring-opening dioxygenase, DODA type (InterPro:IPR014436), Extradiol ring-cleavage dioxygenase, class III enzyme, subunit B (InterPro:IPR004183)</t>
  </si>
  <si>
    <t>Extradiol aromatic ring-opening dioxygenase, DODA type | Extradiol ring-cleavage dioxygenase, class III enzyme, subunit B</t>
  </si>
  <si>
    <t>pleiotropic drug resistance 2</t>
  </si>
  <si>
    <t>pleiotropic drug resistance 2 (PDR2); FUNCTIONS IN: ATPase activity, coupled to transmembrane movement of substances; INVOLVED IN: transport, drug transmembrane transport; LOCATED IN: membrane; EXPRESSED IN: 18 plant structures; EXPRESSED DURING: 10 growth stages; CONTAINS InterPro DOMAIN/s: ATPase, AAA+ type, core (InterPro:IPR003593), ABC transporter-like (InterPro:IPR003439), Plant PDR ABC transporter associated (InterPro:IPR013581), ABC-2 type transporter (InterPro:IPR013525); BEST Arabidopsis thaliana protein match is: pleiotropic drug resistance 13 (TAIR:AT4G15215.1)</t>
  </si>
  <si>
    <t>AAA+ ATPase domain | ABC transporter-like | ABC-2 type transporter | ABC-transporter extracellular N-terminal domain | P-loop containing nucleoside triphosphate hydrolase | Plant PDR ABC transporter associated</t>
  </si>
  <si>
    <t>ABC-2 and Plant PDR ABC-type transporter family protein</t>
  </si>
  <si>
    <t>ABC-2 and Plant PDR ABC-type transporter family protein; FUNCTIONS IN: nucleoside-triphosphatase activity, ATPase activity, nucleotide binding, ATP binding; INVOLVED IN: biological_process unknown; LOCATED IN: membrane; CONTAINS InterPro DOMAIN/s: ATPase, AAA+ type, core (InterPro:IPR003593), ABC transporter-like (InterPro:IPR003439), Plant PDR ABC transporter associated (InterPro:IPR013581), ABC-2 type transporter (InterPro:IPR013525); BEST Arabidopsis thaliana protein match is: ABC-2 and Plant PDR ABC-type transporter family protein (TAIR:AT4G15236.1)</t>
  </si>
  <si>
    <t>ABC-2 and Plant PDR ABC-type transporter family protein; FUNCTIONS IN: nucleoside-triphosphatase activity, ATPase activity, nucleotide binding, ATP binding; LOCATED IN: membrane; CONTAINS InterPro DOMAIN/s: ATPase, AAA+ type, core (InterPro:IPR003593), ABC transporter-like (InterPro:IPR003439), Plant PDR ABC transporter associated (InterPro:IPR013581), ABC-2 type transporter (InterPro:IPR013525); BEST Arabidopsis thaliana protein match is: ABC-2 and Plant PDR ABC-type transporter family protein (TAIR:AT4G15233.2)</t>
  </si>
  <si>
    <t>B-box type zinc finger family protein; FUNCTIONS IN: zinc ion binding; INVOLVED IN: biological_process unknown; LOCATED IN: intracellular; CONTAINS InterPro DOMAIN/s: Zinc finger, B-box (InterPro:IPR000315); BEST Arabidopsis thaliana protein match is: B-box type zinc finger family protein (TAIR:AT3G21890.1)</t>
  </si>
  <si>
    <t>HXXXD-type acyl-transferase family protein; FUNCTIONS IN: transferase activity, transferring acyl groups other than amino-acyl groups, transferase activity; INVOLVED IN: biological_process unknown; LOCATED IN: cellular_component unknown; EXPRESSED IN: hypocotyl, root; CONTAINS InterPro DOMAIN/s: Transferase (InterPro:IPR003480); BEST Arabidopsis thaliana protein match is: HXXXD-type acyl-transferase family protein (TAIR:AT3G30280.1)</t>
  </si>
  <si>
    <t>cytochrome P450, family 702, subfamily A, polypeptide 6</t>
  </si>
  <si>
    <t>cytochrome P450, family 702, subfamily A, polypeptide 6 (CYP702A6); FUNCTIONS IN: electron carrier activity, monooxygenase activity, iron ion binding, heme binding; LOCATED IN: membrane; EXPRESSED IN: leaf; CONTAINS InterPro DOMAIN/s: Cytochrome P450 (InterPro:IPR001128), Cytochrome P450, E-class, group IV (InterPro:IPR002403), Cytochrome P450, conserved site (InterPro:IPR017972); BEST Arabidopsis thaliana protein match is: cytochrome P450, family 702, subfamily A, polypeptide 5 (TAIR:AT4G15393.2)</t>
  </si>
  <si>
    <t>Cytochrome P450 | Cytochrome P450, E-class, group IV | Cytochrome P450, conserved site</t>
  </si>
  <si>
    <t>Photosystem II reaction center PsbP family protein; FUNCTIONS IN: calcium ion binding; INVOLVED IN: photosynthesis; LOCATED IN: in 6 components; LOCATED IN: in 7 components; LOCATED IN: in 9 components; EXPRESSED IN: 21 plant structures; EXPRESSED DURING: 14 growth stages; CONTAINS InterPro DOMAIN/s: Photosystem II oxygen evolving complex protein PsbP (InterPro:IPR002683), Mog1/PsbP/DUF1795, alpha/beta/alpha sandwich (InterPro:IPR016124), Mog1/PsbP, alpha/beta/alpha sandwich (InterPro:IPR016123); BEST Arabidopsis thaliana protein match is: PsbP-like protein 1 (TAIR:AT3G55330.1)</t>
  </si>
  <si>
    <t>pyruvate orthophosphate dikinase</t>
  </si>
  <si>
    <t>pyruvate orthophosphate dikinase (PPDK); FUNCTIONS IN: kinase activity, pyruvate, phosphate dikinase activity; INVOLVED IN: phosphorylation, response to absence of light; LOCATED IN: cytosol, nucleus, chloroplast; LOCATED IN: cytosol, nucleus, chloroplast stroma, chloroplast; EXPRESSED IN: 22 plant structures; EXPRESSED DURING: 11 growth stages; CONTAINS InterPro DOMAIN/s: PEP-utilising enzyme, mobile domain (InterPro:IPR008279), ATP-grasp fold, subdomain 1 (InterPro:IPR013815), Pyruvate, phosphate dikinase (InterPro:IPR010121), Pyruvate/Phosphoenolpyruvate kinase, catalytic core (InterPro:IPR015813), Pyruvate phosphate dikinase, PEP/pyruvate-binding (InterPro:IPR002192), PEP-utilising enzyme, mobile region, conserved site (InterPro:IPR018274), ATP-grasp fold, subdomain 2 (InterPro:IPR013816), PEP-utilising enzyme (InterPro:IPR000121); CONTAINS InterPro DOMAIN/s: PEP-utilising enzyme, mobile domain (InterPro:IPR008279), Pyruvate, phosphate dikinase (InterPro:IPR010121), ATP-grasp fold, subdomain 1 (InterPro:IPR013815), Pyruvate phosphate dikinase, PEP/pyruvate-binding (InterPro:IPR002192), Pyruvate/Phosphoenolpyruvate kinase, catalytic core (InterPro:IPR015813), PEP-utilising enzyme, mobile region, conserved site (InterPro:IPR018274), ATP-grasp fold, subdomain 2 (InterPro:IPR013816), PEP-utilising enzyme (InterPro:IPR000121); CONTAINS InterPro DOMAIN/s: Pyruvate phosphate dikinase, PEP/pyruvate-binding (InterPro:IPR002192), PEP-utilising enzyme, mobile domain (InterPro:IPR008279), Pyruvate/Phosphoenolpyruvate kinase, catalytic core (InterPro:IPR015813), PEP-utilising enzyme, mobile region, conserved site (InterPro:IPR018274), ATP-grasp fold, subdomain 2 (InterPro:IPR013816), PEP-utilising enzyme (InterPro:IPR000121), ATP-grasp fold, subdomain 1 (InterPro:IPR013815), Pyruvate, phosphate dikinase (InterPro:IPR010121)</t>
  </si>
  <si>
    <t>ATP-grasp fold, subdomain 1 | ATP-grasp fold, subdomain 2 | PEP-utilising enzyme, C-terminal | PEP-utilising enzyme, active site | PEP-utilising enzyme, conserved site | PEP-utilising enzyme, mobile domain | Pyruvate phosphate dikinase, PEP/pyruvate-binding | Pyruvate, phosphate dikinase | Pyruvate/Phosphoenolpyruvate kinase-like domain</t>
  </si>
  <si>
    <t>EamA-like transporter family</t>
  </si>
  <si>
    <t>EamA-like transporter family; FUNCTIONS IN: molecular_function unknown; INVOLVED IN: biological_process unknown; LOCATED IN: membrane; CONTAINS InterPro DOMAIN/s: Protein of unknown function DUF6, transmembrane (InterPro:IPR000620); BEST Arabidopsis thaliana protein match is: nodulin MtN21 /EamA-like transporter family protein (TAIR:AT5G40230.1)</t>
  </si>
  <si>
    <t>indole-3-acetate beta-D-glucosyltransferase</t>
  </si>
  <si>
    <t>indole-3-acetate beta-D-glucosyltransferase (IAGLU); FUNCTIONS IN: UDP-glycosyltransferase activity, transferase activity, transferring glycosyl groups; INVOLVED IN: metabolic process; LOCATED IN: chloroplast; EXPRESSED IN: 17 plant structures; EXPRESSED DURING: 7 growth stages; CONTAINS InterPro DOMAIN/s: UDP-glucuronosyl/UDP-glucosyltransferase (InterPro:IPR002213); BEST Arabidopsis thaliana protein match is: UDP-glucosyltransferase 75B1 (TAIR:AT1G05560.1)</t>
  </si>
  <si>
    <t>MAGATAMA 3 (MAA3); FUNCTIONS IN: molecular_function unknown; INVOLVED IN: pollen-pistil interaction, pollen tube guidance, embryo sac development; LOCATED IN: cellular_component unknown; EXPRESSED IN: 23 plant structures; EXPRESSED DURING: 13 growth stages; CONTAINS InterPro DOMAIN/s: DEAD-like helicase, N-terminal (InterPro:IPR014001); BEST Arabidopsis thaliana protein match is: P-loop containing nucleoside triphosphate hydrolases superfamily protein (TAIR:AT1G16800.1)</t>
  </si>
  <si>
    <t>Helicase Sen1-like | Helicase, superfamily 1/2, ATP-binding domain | P-loop containing nucleoside triphosphate hydrolase</t>
  </si>
  <si>
    <t>Uncharacterised protein family (UPF0497); FUNCTIONS IN: molecular_function unknown; INVOLVED IN: biological_process unknown; LOCATED IN: plasma membrane; EXPRESSED IN: 23 plant structures; EXPRESSED DURING: 13 growth stages; CONTAINS InterPro DOMAIN/s: Uncharacterised protein family UPF0497, trans-membrane plant (InterPro:IPR006702), Uncharacterised protein family UPF0497, trans-membrane plant subgroup (InterPro:IPR006459); BEST Arabidopsis thaliana protein match is: Uncharacterised protein family (UPF0497) (TAIR:AT4G15620.1)</t>
  </si>
  <si>
    <t>Uncharacterised protein family UPF0497, trans-membrane plant | Uncharacterised protein family UPF0497, trans-membrane plant subgroup</t>
  </si>
  <si>
    <t>unknown protein; BEST Arabidopsis thaliana protein match is: unknown protein (TAIR:AT3G21465.1)</t>
  </si>
  <si>
    <t>FAD/NAD(P)-binding oxidoreductase family protein; FUNCTIONS IN: oxidoreductase activity, monooxygenase activity; INVOLVED IN: biological_process unknown; LOCATED IN: cellular_component unknown; CONTAINS InterPro DOMAIN/s: FAD dependent oxidoreductase (InterPro:IPR006076); BEST Arabidopsis thaliana protein match is: monooxygenase 1 (TAIR:AT4G15760.1)</t>
  </si>
  <si>
    <t>FAD dependent oxidoreductase</t>
  </si>
  <si>
    <t>RNA binding</t>
  </si>
  <si>
    <t>RNA binding; FUNCTIONS IN: RNA binding; INVOLVED IN: ribosome assembly, ribosome biogenesis; LOCATED IN: nucleus; EXPRESSED IN: 22 plant structures; EXPRESSED DURING: 13 growth stages; CONTAINS InterPro DOMAIN/s: Pseudouridine synthase/archaeosine transglycosylase-like (InterPro:IPR015947), Ribosome biogenesis factor NIP7-like (InterPro:IPR005155), Pseudouridine synthase/archaeosine transglycosylase (InterPro:IPR002478), Ribosome biogenesis factor, NIP7 (InterPro:IPR016686)</t>
  </si>
  <si>
    <t>PUA domain | PUA-like domain | Ribosome biogenesis factor NIP7-like | Ribosome biogenesis factor, NIP7</t>
  </si>
  <si>
    <t>heat shock factor binding protein</t>
  </si>
  <si>
    <t>heat shock factor binding protein (HSBP); CONTAINS InterPro DOMAIN/s: Heat shock factor binding 1 (InterPro:IPR009643)</t>
  </si>
  <si>
    <t>Heat shock factor binding 1</t>
  </si>
  <si>
    <t>ARM repeat superfamily protein; FUNCTIONS IN: binding; INVOLVED IN: biological_process unknown; LOCATED IN: cellular_component unknown; EXPRESSED IN: 21 plant structures; EXPRESSED DURING: 14 growth stages; CONTAINS InterPro DOMAIN/s: Armadillo-type fold (InterPro:IPR016024); BEST Arabidopsis thaliana protein match is: ARM repeat superfamily protein (TAIR:AT3G01450.1)</t>
  </si>
  <si>
    <t>RNA helicase 1</t>
  </si>
  <si>
    <t>RNA helicase 1 (RH1); CONTAINS InterPro DOMAIN/s: DNA/RNA helicase, DEAD/DEAH box type, N-terminal (InterPro:IPR011545), DEAD-like helicase, N-terminal (InterPro:IPR014001), DNA/RNA helicase, C-terminal (InterPro:IPR001650), Helicase, superfamily 1/2, ATP-binding domain (InterPro:IPR014021); BEST Arabidopsis thaliana protein match is: DEA(D/H)-box RNA helicase family protein (TAIR:AT4G16630.1)</t>
  </si>
  <si>
    <t>DEAD/DEAH box helicase domain | Helicase, C-terminal | Helicase, superfamily 1/2, ATP-binding domain | P-loop containing nucleoside triphosphate hydrolase</t>
  </si>
  <si>
    <t>binding; FUNCTIONS IN: binding; INVOLVED IN: biological_process unknown; LOCATED IN: cellular_component unknown; EXPRESSED IN: 21 plant structures; EXPRESSED DURING: 13 growth stages; CONTAINS InterPro DOMAIN/s: Chromosome condensation protein, HCP-6-related (InterPro:IPR012371), Armadillo-type fold (InterPro:IPR016024); BEST Arabidopsis thaliana protein match is: binding (TAIR:AT3G57060.1)</t>
  </si>
  <si>
    <t>Armadillo-like helical | Armadillo-type fold | Condensin subunit 1/Condensin-2 complex subunit D3 | Condensin-2 complex subunit D3</t>
  </si>
  <si>
    <t>pleiotropic regulatory locus 1</t>
  </si>
  <si>
    <t>pleiotropic regulatory locus 1 (PRL1);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(TAIR:AT3G16650.1)</t>
  </si>
  <si>
    <t>unknown protein; FUNCTIONS IN: molecular_function unknown; INVOLVED IN: biological_process unknown; LOCATED IN: chloroplast, chloroplast stroma; EXPRESSED IN: 22 plant structures; EXPRESSED DURING: 13 growth stages</t>
  </si>
  <si>
    <t>GATA type zinc finger transcription factor family protein; FUNCTIONS IN: sequence-specific DNA binding, zinc ion binding, sequence-specific DNA binding transcription factor activity; INVOLVED IN: regulation of transcription, DNA-dependent; CONTAINS InterPro DOMAIN/s: Zinc finger, NHR/GATA-type (InterPro:IPR013088), Zinc finger, GATA-type (InterPro:IPR000679); BEST Arabidopsis thaliana protein match is: GATA transcription factor 17 (TAIR:AT3G16870.1)</t>
  </si>
  <si>
    <t>Leucine-rich repeat (LRR) family protein; LOCATED IN: chloroplast; CONTAINS InterPro DOMAIN/s: Leucine-rich repeat (InterPro:IPR001611); BEST Arabidopsis thaliana protein match is: Leucine-rich repeat transmembrane protein kinase (TAIR:AT1G53420.1)</t>
  </si>
  <si>
    <t>phytochrome D</t>
  </si>
  <si>
    <t>phytochrome D (PHYD); CONTAINS InterPro DOMAIN/s: Phytochrome, central region (InterPro:IPR013515), Signal transduction histidine kinase, core (InterPro:IPR005467), PAS fold (InterPro:IPR013767), PAS (InterPro:IPR000014), Phytochrome chromophore attachment domain (InterPro:IPR016132), ATPase-like, ATP-binding domain (InterPro:IPR003594), PAS fold-2 (InterPro:IPR013654), Phytochrome A/B/C/D/E (InterPro:IPR012129), Phytochrome (InterPro:IPR001294), Phytochrome chromophore binding site (InterPro:IPR013516), Signal transduction histidine kinase, subgroup 1, dimerisation/phosphoacceptor domain (InterPro:IPR003661), GAF (InterPro:IPR003018); BEST Arabidopsis thaliana protein match is: phytochrome B (TAIR:AT2G18790.1)</t>
  </si>
  <si>
    <t>GAF domain | GAF domain-like | Histidine kinase-like ATPase, C-terminal domain | PAS domain | PAS fold | PAS fold-2 | Phytochrome | Phytochrome A/B/C/D/E | Phytochrome chromophore attachment domain | Phytochrome chromophore binding site | Phytochrome, central region | Signal transduction histidine kinase EnvZ-like, dimerisation/phosphoacceptor domain | Signal transduction histidine kinase, core</t>
  </si>
  <si>
    <t>unknown protein; FUNCTIONS IN: molecular_function unknown; INVOLVED IN: photorespiration; LOCATED IN: mitochondrion, mitochondrial membrane, mitochondrial respiratory chain complex I, respiratory chain complex I; LOCATED IN: mitochondrion, mitochondrial membrane, mitochondrial respiratory chain complex I, respiratory chain complex I, membrane; EXPRESSED IN: 25 plant structures; EXPRESSED DURING: 15 growth stages</t>
  </si>
  <si>
    <t>NADH-ubiquinone oxidoreductase, 21kDa subunit, N-terminal</t>
  </si>
  <si>
    <t>inositol transporter 4</t>
  </si>
  <si>
    <t>inositol transporter 4 (INT4); FUNCTIONS IN: carbohydrate transmembrane transporter activity, myo-inositol:hydrogen symporter activity, sugar:hydrogen symporter activity; INVOLVED IN: transport, transmembrane transport; LOCATED IN: plasma membrane, membrane; EXPRESSED IN: 22 plant structures; EXPRESSED DURING: 10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nositol transporter 3 (TAIR:AT2G35740.1)</t>
  </si>
  <si>
    <t>C2H2-like zinc finger protein; FUNCTIONS IN: sequence-specific DNA binding transcription factor activity, zinc ion binding, nucleic acid binding; INVOLVED IN: regulation of transcription; LOCATED IN: intracellular; EXPRESSED IN: 12 plant structures; EXPRESSED DURING: 6 growth stages; CONTAINS InterPro DOMAIN/s: Zinc finger, C2H2-like (InterPro:IPR015880), Zinc finger, C2H2-type (InterPro:IPR007087); BEST Arabidopsis thaliana protein match is: C2H2-like zinc finger protein (TAIR:AT3G60580.1)</t>
  </si>
  <si>
    <t>DEA(D/H)-box RNA helicase family protein; FUNCTIONS IN: helicase activity, ATP binding, ATP-dependent helicase activity, nucleic acid binding; LOCATED IN: cellular_component unknown; EXPRESSED IN: cultured cell; CONTAINS InterPro DOMAIN/s: RNA helicase, DEAD-box type, Q motif (InterPro:IPR014014), DNA/RNA helicase, DEAD/DEAH box type, N-terminal (InterPro:IPR011545), RNA helicase, ATP-dependent, DEAD-box, conserved site (InterPro:IPR000629), DEAD-like helicase, N-terminal (InterPro:IPR014001), DNA/RNA helicase, C-terminal (InterPro:IPR001650), Helicase, superfamily 1/2, ATP-binding domain (InterPro:IPR014021); BEST Arabidopsis thaliana protein match is: DEA(D/H)-box RNA helicase family protein (TAIR:AT5G60990.1)</t>
  </si>
  <si>
    <t>phosphatidylserine decarboxylase 1</t>
  </si>
  <si>
    <t>phosphatidylserine decarboxylase 1 (PSD1); FUNCTIONS IN: phosphatidylserine decarboxylase activity; INVOLVED IN: phospholipid biosynthetic process; LOCATED IN: mitochondrion; EXPRESSED IN: 18 plant structures; EXPRESSED DURING: 13 growth stages; CONTAINS InterPro DOMAIN/s: Phosphatidylserine decarboxylase-related (InterPro:IPR003817), Phosphatidylserine decarboxylase (InterPro:IPR005221)</t>
  </si>
  <si>
    <t>Phosphatidylserine decarboxylase-related</t>
  </si>
  <si>
    <t>Ribosomal protein L23/L15e family protein</t>
  </si>
  <si>
    <t>Ribosomal protein L23/L15e family protein; FUNCTIONS IN: structural constituent of ribosome; INVOLVED IN: translation; LOCATED IN: cytosolic ribosome, ribosome, cytosolic large ribosomal subunit, plasma membrane; EXPRESSED IN: 23 plant structures; EXPRESSED DURING: 13 growth stages; CONTAINS InterPro DOMAIN/s: Ribosomal protein L15e (InterPro:IPR000439), Ribosomal protein L23/L15e, core (InterPro:IPR012678), Ribosomal protein L15e, conserved site (InterPro:IPR020925); BEST Arabidopsis thaliana protein match is: Ribosomal protein L23/L15e family protein (TAIR:AT4G17390.1)</t>
  </si>
  <si>
    <t>Ribosomal protein L15e | Ribosomal protein L15e core domain | Ribosomal protein L15e, conserved site | Ribosomal protein L23/L15e core domain</t>
  </si>
  <si>
    <t>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iron ion binding; INVOLVED IN: oxidation reduction, flavonoid biosynthetic process; LOCATED IN: peroxisome; EXPRESSED IN: 23 plant structures; EXPRESSED DURING: 13 growth stages; CONTAINS InterPro DOMAIN/s: Isopenicillin N synthase (InterPro:IPR002283), Oxoglutarate/iron-dependent oxygenase (InterPro:IPR005123); BEST Arabidopsis thaliana protein match is: 2-oxoglutarate (2OG) and Fe(II)-dependent oxygenase superfamily protein (TAIR:AT4G16765.1)</t>
  </si>
  <si>
    <t>unknown protein; FUNCTIONS IN: molecular_function unknown; INVOLVED IN: biological_process unknown; LOCATED IN: cellular_component unknown; BEST Arabidopsis thaliana protein match is: unknown protein (TAIR:AT3G33528.1)</t>
  </si>
  <si>
    <t>unknown protein; BEST Arabidopsis thaliana protein match is: unknown protein (TAIR:AT2G35658.3)</t>
  </si>
  <si>
    <t>recognition of peronospora parasitica 4 (RPP4); FUNCTIONS IN: LRR domain binding; INVOLVED IN: defense response to fungus, incompatible interaction, defense response; LOCATED IN: intrinsic to membrane; EXPRESSED IN: 22 plant structures; EXPRESSED DURING: 15 growth stages; CONTAINS InterPro DOMAIN/s: NB-ARC (InterPro:IPR002182), Leucine-rich repeat (InterPro:IPR001611), Disease resistance protein (InterPro:IPR000767), Toll-Interleukin receptor (InterPro:IPR000157); BEST Arabidopsis thaliana protein match is: Disease resistance protein (TIR-NBS-LRR class) family (TAIR:AT4G16920.1)</t>
  </si>
  <si>
    <t>copia-like retrotransposon family, has a 0. P-value blast match to dbj|BAA78426.1| polyprotein (AtRE2-1) (Arabidopsis thaliana) (Ty1_Copia-element)</t>
  </si>
  <si>
    <t>GAG-pre-integrase domain | Integrase, catalytic core | Retrotransposon gag domain | Reverse transcriptase, RNA-dependent DNA polymerase | Ribonuclease H-like domain | Zinc finger, CCHC-type</t>
  </si>
  <si>
    <t>Leucine-rich repeat (LRR) family protein; BEST Arabidopsis thaliana protein match is: Disease resistance protein (TIR-NBS-LRR class) family (TAIR:AT4G16940.1)</t>
  </si>
  <si>
    <t>Leucine-rich repeat 3</t>
  </si>
  <si>
    <t>Disease resistance protein (TIR-NBS-LRR class) family; FUNCTIONS IN: transmembrane receptor activity, nucleoside-triphosphatase activity, nucleotide binding, ATP binding; INVOLVED IN: signal transduction, apoptosis, defense response, innate immune response; LOCATED IN: intrinsic to membrane; EXPRESSED IN: 18 plant structures; EXPRESSED DURING: 10 growth stages; CONTAINS InterPro DOMAIN/s: ATPase, AAA+ type, core (InterPro:IPR003593), NB-ARC (InterPro:IPR002182), Leucine-rich repeat (InterPro:IPR001611), Toll-Interleukin receptor (InterPro:IPR000157), Disease resistance protein (InterPro:IPR000767); BEST Arabidopsis thaliana protein match is: Disease resistance protein (TIR-NBS-LRR class) family (TAIR:AT4G16950.2)</t>
  </si>
  <si>
    <t>Disease resistance protein (TIR-NBS-LRR class) family; FUNCTIONS IN: transmembrane receptor activity, nucleoside-triphosphatase activity, nucleotide binding, ATP binding; INVOLVED IN: signal transduction, apoptosis, defense response, innate immune response; LOCATED IN: intrinsic to membrane; CONTAINS InterPro DOMAIN/s: ATPase, AAA+ type, core (InterPro:IPR003593), NB-ARC (InterPro:IPR002182), Leucine-rich repeat (InterPro:IPR001611), Toll-Interleukin receptor (InterPro:IPR000157), Disease resistance protein (InterPro:IPR000767); BEST Arabidopsis thaliana protein match is: Disease resistance protein (TIR-NBS-LRR class) family (TAIR:AT4G16940.1)</t>
  </si>
  <si>
    <t>expansin-like B1</t>
  </si>
  <si>
    <t>expansin-like B1 (EXLB1); INVOLVED IN: sexual reproduction, unidimensional cell growth, plant-type cell wall loosening; LOCATED IN: endomembrane system, extracellular region; EXPRESSED IN: 19 plant structures; EXPRESSED DURING: 9 growth stages; CONTAINS InterPro DOMAIN/s: Pollen allergen, N-terminal (InterPro:IPR014734), Rare lipoprotein A (InterPro:IPR005132), Pollen allergen/expansin, C-terminal (InterPro:IPR007117), Barwin-related endoglucanase (InterPro:IPR009009), Major pollen allergen Lol pI (InterPro:IPR005795), Expansin/Lol pI (InterPro:IPR007118), Expansin 45, endoglucanase-like (InterPro:IPR007112); BEST Arabidopsis thaliana protein match is: expansin-like A2 (TAIR:AT4G38400.1)</t>
  </si>
  <si>
    <t>Barwin-like endoglucanase | Expansin, cellulose-binding-like domain | Expansin/Lol pI | Expansin/pollen allergen, DPBB domain | Major pollen allergen Lol pI | RlpA-like double-psi beta-barrel domain</t>
  </si>
  <si>
    <t>ureidoglycine aminohydrolase</t>
  </si>
  <si>
    <t>ureidoglycine aminohydrolase (UGLYAH); FUNCTIONS IN: ureidoglycine aminohydrolase activity, sequence-specific DNA binding transcription factor activity; INVOLVED IN: allantoin catabolic process, regulation of transcription; LOCATED IN: endomembrane system; CONTAINS InterPro DOMAIN/s: Cupin 2, conserved barrel (InterPro:IPR013096), Cupin, RmlC-type (InterPro:IPR011051), RmlC-like jelly roll fold (InterPro:IPR014710)</t>
  </si>
  <si>
    <t>Cupin 2, conserved barrel | RmlC-like cupin domain | RmlC-like jelly roll fold</t>
  </si>
  <si>
    <t>chloroplast beta-amylase</t>
  </si>
  <si>
    <t>chloroplast beta-amylase (CT-BMY); CONTAINS InterPro DOMAIN/s: Glycoside hydrolase, family 14, conserved site (InterPro:IPR018238), Glycoside hydrolase, family 14 (InterPro:IPR001554), Glycoside hydrolase, catalytic core (InterPro:IPR017853), Glycoside hydrolase, family 14B, plant (InterPro:IPR001371), Glycoside hydrolase, subgroup, catalytic core (InterPro:IPR013781); BEST Arabidopsis thaliana protein match is: beta-amylase 1 (TAIR:AT3G23920.1)</t>
  </si>
  <si>
    <t>unknown protein; FUNCTIONS IN: molecular_function unknown; INVOLVED IN: biological_process unknown; LOCATED IN: chloroplast; EXPRESSED IN: 16 plant structures; EXPRESSED DURING: 8 growth stages</t>
  </si>
  <si>
    <t>tonoplast intrinsic protein 2;2</t>
  </si>
  <si>
    <t>tonoplast intrinsic protein 2;2 (TIP2;2); FUNCTIONS IN: water channel activity; INVOLVED IN: response to salt stress, transport; LOCATED IN: in 6 components; EXPRESSED IN: 25 plant structures; EXPRESSED DURING: 10 growth stages; CONTAINS InterPro DOMAIN/s: Major intrinsic protein, conserved site (InterPro:IPR022357), Aquaporin (InterPro:IPR012269), Major intrinsic protein (InterPro:IPR000425); BEST Arabidopsis thaliana protein match is: tonoplast intrinsic protein 2;3 (TAIR:AT5G47450.1)</t>
  </si>
  <si>
    <t>Ribosomal protein L23/L15e family protein; FUNCTIONS IN: structural constituent of ribosome; INVOLVED IN: translation; LOCATED IN: ribosome, cytosolic large ribosomal subunit, nucleolus, membrane; EXPRESSED IN: 25 plant structures; EXPRESSED DURING: 14 growth stages; CONTAINS InterPro DOMAIN/s: Ribosomal protein L15e (InterPro:IPR000439), Ribosomal protein L23/L15e, core (InterPro:IPR012678), Ribosomal protein L15e, conserved site (InterPro:IPR020925); BEST Arabidopsis thaliana protein match is: Ribosomal protein L23/L15e family protein (TAIR:AT4G16720.1)</t>
  </si>
  <si>
    <t>Tryptophan RNA-binding attenuator protein-like</t>
  </si>
  <si>
    <t>Tryptophan RNA-binding attenuator protein-like; FUNCTIONS IN: molecular_function unknown; INVOLVED IN: biological_process unknown; LOCATED IN: cellular_component unknown; EXPRESSED IN: 23 plant structures; EXPRESSED DURING: 13 growth stages; CONTAINS InterPro DOMAIN/s: Protein of unknown function DUF124 (InterPro:IPR002838), Tryptophan RNA-binding attenuator protein-like (InterPro:IPR016031); BEST Arabidopsis thaliana protein match is: Tryptophan RNA-binding attenuator protein-like (TAIR:AT5G47420.1)</t>
  </si>
  <si>
    <t>Mitochondrial biogenesis protein AIM24 | Tryptophan RNA-binding attenuator protein-like domain</t>
  </si>
  <si>
    <t>Protein of unknown function (DUF1639)</t>
  </si>
  <si>
    <t>Protein of unknown function (DUF1639); FUNCTIONS IN: molecular_function unknown; INVOLVED IN: biological_process unknown; LOCATED IN: chloroplast; CONTAINS InterPro DOMAIN/s: Protein of unknown function DUF1639 (InterPro:IPR012438); BEST Arabidopsis thaliana protein match is: Protein of unknown function (DUF1639) (TAIR:AT3G60410.3)</t>
  </si>
  <si>
    <t>Protein of unknown function DUF1639</t>
  </si>
  <si>
    <t>alpha/beta-Hydrolases superfamily protein; FUNCTIONS IN: palmitoyl-(protein) hydrolase activity; INVOLVED IN: protein modification process; LOCATED IN: endomembrane system; EXPRESSED IN: 11 plant structures; EXPRESSED DURING: LP.06 six leaves visible, LP.04 four leaves visible, C globular stage, petal differentiation and expansion stage; CONTAINS InterPro DOMAIN/s: Palmitoyl protein thioesterase (InterPro:IPR002472); BEST Arabidopsis thaliana protein match is: alpha/beta-Hydrolases superfamily protein (TAIR:AT4G17480.1)</t>
  </si>
  <si>
    <t>Alpha/Beta hydrolase fold | Palmitoyl protein thioesterase</t>
  </si>
  <si>
    <t>Hyaluronan / mRNA binding family</t>
  </si>
  <si>
    <t>Hyaluronan / mRNA binding family; FUNCTIONS IN: RNA binding; INVOLVED IN: biological_process unknown; LOCATED IN: nucleus, peroxisome; EXPRESSED IN: 23 plant structures; EXPRESSED DURING: 14 growth stages; CONTAINS InterPro DOMAIN/s: Stm1, N-terminal (InterPro:IPR019084), Hyaluronan/mRNA-binding protein (InterPro:IPR006861); BEST Arabidopsis thaliana protein match is: Hyaluronan / mRNA binding family (TAIR:AT5G47210.1)</t>
  </si>
  <si>
    <t>Hyaluronan/mRNA-binding protein | Stm1, N-terminal</t>
  </si>
  <si>
    <t>tRNA/rRNA methyltransferase (SpoU) family protein</t>
  </si>
  <si>
    <t>tRNA/rRNA methyltransferase (SpoU) family protein; FUNCTIONS IN: RNA binding, RNA methyltransferase activity; INVOLVED IN: RNA processing; LOCATED IN: endomembrane system; EXPRESSED IN: 17 plant structures; EXPRESSED DURING: 9 growth stages; CONTAINS InterPro DOMAIN/s: tRNA/rRNA methyltransferase, SpoU (InterPro:IPR001537)</t>
  </si>
  <si>
    <t>Alpha/beta knot methyltransferases | Armadillo-type fold | tRNA (guanine-N1-)-methyltransferase, N-terminal | tRNA/rRNA methyltransferase, SpoU type</t>
  </si>
  <si>
    <t>casein kinase II  beta chain 2</t>
  </si>
  <si>
    <t>casein kinase II  beta chain 2 (CKB2); FUNCTIONS IN: protein kinase regulator activity; INVOLVED IN: protein amino acid phosphorylation; LOCATED IN: protein kinase CK2 complex; EXPRESSED IN: 24 plant structures; EXPRESSED DURING: 15 growth stages; CONTAINS InterPro DOMAIN/s: Casein kinase II, regulatory subunit, alpha-helical (InterPro:IPR016149), Casein kinase II, regulatory subunit, beta-sheet (InterPro:IPR016150), Casein kinase II, regulatory subunit (InterPro:IPR000704); BEST Arabidopsis thaliana protein match is: casein kinase II  beta chain 1 (TAIR:AT5G47080.1); BEST Arabidopsis thaliana protein match is: casein kinase II  beta chain 1 (TAIR:AT5G47080.4)</t>
  </si>
  <si>
    <t>Casein kinase II, regulatory subunit | Casein kinase II, regulatory subunit, alpha-helical | Casein kinase II, regulatory subunit, beta-sheet</t>
  </si>
  <si>
    <t>heat shock factor 1</t>
  </si>
  <si>
    <t>heat shock factor 1 (HSF1); CONTAINS InterPro DOMAIN/s: Winged helix-turn-helix transcription repressor DNA-binding (InterPro:IPR011991), Heat shock factor (HSF)-type, DNA-binding (InterPro:IPR000232); BEST Arabidopsis thaliana protein match is: heat shock transcription factor A1D (TAIR:AT1G32330.1)</t>
  </si>
  <si>
    <t>FUNCTIONS IN: molecular_function unknown; INVOLVED IN: biological_process unknown; LOCATED IN: chloroplast, membrane; EXPRESSED IN: 23 plant structures; EXPRESSED DURING: 13 growth stages; CONTAINS InterPro DOMAIN/s: Abortive infection protein (InterPro:IPR003675); BEST Arabidopsis thaliana protein match is: unknown protein (TAIR:AT2G35260.1)</t>
  </si>
  <si>
    <t>Basic helix-loop-helix (bHLH) DNA-binding family protein</t>
  </si>
  <si>
    <t>Basic helix-loop-helix (bHLH) DNA-binding family protein; FUNCTIONS IN: DNA binding, sequence-specific DNA binding transcription factor activity; INVOLVED IN: regulation of transcription; LOCATED IN: nucleus; EXPRESSED IN: 22 plant structures; EXPRESSED DURING: 13 growth stages; CONTAINS InterPro DOMAIN/s: Helix-loop-helix DNA-binding domain (InterPro:IPR001092), Helix-loop-helix DNA-binding (InterPro:IPR011598); BEST Arabidopsis thaliana protein match is: Basic helix-loop-helix (bHLH) DNA-binding family protein (TAIR:AT5G46760.1)</t>
  </si>
  <si>
    <t>ubiquitin-specific protease 20</t>
  </si>
  <si>
    <t>ubiquitin-specific protease 20 (UBP20); FUNCTIONS IN: ubiquitin-specific protease activity, ubiquitin thiolesterase activity; INVOLVED IN: ubiquitin-dependent protein catabolic process; EXPRESSED IN: 24 plant structures; EXPRESSED DURING: 11 growth stages; CONTAINS InterPro DOMAIN/s: Peptidase C19, ubiquitin carboxyl-terminal hydrolase 2, conserved site (InterPro:IPR018200), Peptidase C19, ubiquitin carboxyl-terminal hydrolase 2 (InterPro:IPR001394); BEST Arabidopsis thaliana protein match is: ubiquitin-specific protease 21 (TAIR:AT5G46740.1)</t>
  </si>
  <si>
    <t>Peptidase C19, ubiquitin carboxyl-terminal hydrolase | Peptidase C19, ubiquitin carboxyl-terminal hydrolase, conserved site | Ubiquitin carboxyl-terminal hydrolase-like domain</t>
  </si>
  <si>
    <t>Tetratricopeptide repeat (TPR)-like superfamily protein; FUNCTIONS IN: binding; INVOLVED IN: biological_process unknown; EXPRESSED IN: 23 plant structures; EXPRESSED DURING: 15 growth stages; CONTAINS InterPro DOMAIN/s: Tetratricopeptide-like helical (InterPro:IPR011990), Tetratricopeptide repeat-containing (InterPro:IPR013026); BEST Arabidopsis thaliana protein match is: Tetratricopeptide repeat (TPR)-like superfamily protein (TAIR:AT5G20190.1)</t>
  </si>
  <si>
    <t>Ribosomal protein L32e</t>
  </si>
  <si>
    <t>Ribosomal protein L32e; FUNCTIONS IN: structural constituent of ribosome; INVOLVED IN: translation, ribosome biogenesis; LOCATED IN: cytosolic ribosome, ribosome, cytosolic large ribosomal subunit, nucleolus; EXPRESSED IN: callus, pollen tube, leaf; CONTAINS InterPro DOMAIN/s: Ribosomal protein L32e (InterPro:IPR001515), Ribosomal protein L32e, conserved site (InterPro:IPR018263); BEST Arabidopsis thaliana protein match is: Ribosomal protein L32e (TAIR:AT5G46430.2)</t>
  </si>
  <si>
    <t>Ribosomal protein L32e | Ribosomal protein L32e, conserved site</t>
  </si>
  <si>
    <t>WRKY DNA-binding protein 28</t>
  </si>
  <si>
    <t>WRKY DNA-binding protein 28 (WRKY28); CONTAINS InterPro DOMAIN/s: DNA-binding WRKY (InterPro:IPR003657), Transcription factor, WRKY group IIc (InterPro:IPR017396); BEST Arabidopsis thaliana protein match is: WRKY DNA-binding protein 8 (TAIR:AT5G46350.1)</t>
  </si>
  <si>
    <t>Drug/metabolite transporter superfamily protein</t>
  </si>
  <si>
    <t>Drug/metabolite transporter superfamily protein; CONTAINS InterPro DOMAIN/s: Protein of unknown function DUF250 (InterPro:IPR004853); BEST Arabidopsis thaliana protein match is: purine permease 10 (TAIR:AT4G18210.1)</t>
  </si>
  <si>
    <t>Trimeric LpxA-like enzyme</t>
  </si>
  <si>
    <t>Trimeric LpxA-like enzyme; FUNCTIONS IN: binding, transferase activity, translation initiation factor activity, nucleotidyltransferase activity; INVOLVED IN: biosynthetic process, regulation of translational initiation; EXPRESSED IN: 23 plant structures; EXPRESSED DURING: 13 growth stages; CONTAINS InterPro DOMAIN/s: Trimeric LpxA-like (InterPro:IPR011004), eIF4-gamma/eIF5/eIF2-epsilon (InterPro:IPR003307), Armadillo-type fold (InterPro:IPR016024), Nucleotidyl transferase (InterPro:IPR005835); BEST Arabidopsis thaliana protein match is: Trimeric LpxA-like enzyme (TAIR:AT2G34970.1)</t>
  </si>
  <si>
    <t>Armadillo-type fold | MIF4-like, type 1/2/3 | Nucleotide-diphospho-sugar transferases | Nucleotidyl transferase | W2 domain</t>
  </si>
  <si>
    <t>DEGP protease 5</t>
  </si>
  <si>
    <t>DEGP protease 5 (DEG5); FUNCTIONS IN: serine-type peptidase activity, catalytic activity, serine-type endopeptidase activity; INVOLVED IN: photosystem II repair, proteolysis; LOCATED IN: thylakoid, thylakoid lumen, chloroplast thylakoid lumen, chloroplast; EXPRESSED IN: 22 plant structures; EXPRESSED DURING: 13 growth stages; CONTAINS InterPro DOMAIN/s: Serine/cysteine peptidase, trypsin-like (InterPro:IPR009003), Peptidase S1C, HrtA/DegP2/Q/S (InterPro:IPR001940), Peptidase S1/S6, chymotrypsin/Hap (InterPro:IPR001254); BEST Arabidopsis thaliana protein match is: DegP protease 1 (TAIR:AT3G27925.1)</t>
  </si>
  <si>
    <t>Peptidase S1C | Trypsin-like cysteine/serine peptidase domain</t>
  </si>
  <si>
    <t>L-Aspartase-like family protein</t>
  </si>
  <si>
    <t>L-Aspartase-like family protein; FUNCTIONS IN: N6-(1,2-dicarboxyethyl)AMP AMP-lyase (fumarate-forming) activity, catalytic activity; INVOLVED IN: purine ribonucleotide biosynthetic process, purine base biosynthetic process, IMP biosynthetic process; LOCATED IN: chloroplast, chloroplast stroma; CONTAINS InterPro DOMAIN/s: Adenylosuccinate lyase C-terminal/plant (InterPro:IPR013539), L-Aspartase-like (InterPro:IPR008948), Adenylosuccinate lyase (InterPro:IPR004769), Fumarate lyase, conserved site (InterPro:IPR020557), Lyase 1, N-terminal (InterPro:IPR022761), Fumarate lyase (InterPro:IPR000362); BEST Arabidopsis thaliana protein match is: L-Aspartase-like family protein (TAIR:AT1G36280.1)</t>
  </si>
  <si>
    <t>Adenylosuccinate lyase | Adenylosuccinate lyase PurB, C-terminal | Fumarase/histidase, N-terminal | Fumarate lyase family | Fumarate lyase, N-terminal | Fumarate lyase, conserved site | L-Aspartase-like</t>
  </si>
  <si>
    <t>RNA helicase family protein; FUNCTIONS IN: RNA helicase activity, helicase activity, nucleic acid binding, ATP-dependent helicase activity, ATP binding; INVOLVED IN: biological_process unknown; LOCATED IN: cellular_component unknown; EXPRESSED IN: 22 plant structures; EXPRESSED DURING: 13 growth stages; CONTAINS InterPro DOMAIN/s: Helicase-associated domain (InterPro:IPR007502), DNA/RNA helicase, DEAD/DEAH box type, N-terminal (InterPro:IPR011545), Domain of unknown function DUF1605 (InterPro:IPR011709), DNA/RNA helicase, ATP-dependent, DEAH-box type, conserved site (InterPro:IPR002464), DEAD-like helicase, N-terminal (InterPro:IPR014001), DNA/RNA helicase, C-terminal (InterPro:IPR001650), Helicase, superfamily 1/2, ATP-binding domain (InterPro:IPR014021); BEST Arabidopsis thaliana protein match is: RNA helicase family protein (TAIR:AT1G32490.2)</t>
  </si>
  <si>
    <t>DNA/RNA helicase, ATP-dependent, DEAH-box type, conserved site | Domain of unknown function DUF1605 | Helicase, C-terminal | Helicase, superfamily 1/2, ATP-binding domain | Helicase-associated domain | P-loop containing nucleoside triphosphate hydrolase</t>
  </si>
  <si>
    <t>negative regulator of systemic acquired resistance (SNI1)</t>
  </si>
  <si>
    <t>SUPPRESSOR OF NPR1-1, INDUCIBLE 1 (SNI1)</t>
  </si>
  <si>
    <t>transcription factor-related</t>
  </si>
  <si>
    <t>transcription factor-related; FUNCTIONS IN: molecular_function unknown; INVOLVED IN: biological_process unknown; LOCATED IN: endomembrane system; BEST Arabidopsis thaliana protein match is: unknown protein (TAIR:AT3G14880.2)</t>
  </si>
  <si>
    <t>Transcription factor TGA like domain</t>
  </si>
  <si>
    <t>Leucine-rich repeat (LRR) family protein; FUNCTIONS IN: structural constituent of cell wall; LOCATED IN: endomembrane system; EXPRESSED IN: 22 plant structures; EXPRESSED DURING: 12 growth stages; CONTAINS InterPro DOMAIN/s: Leucine-rich repeat-containing N-terminal domain, type 2 (InterPro:IPR013210); BEST Arabidopsis thaliana protein match is: Leucine-rich repeat (LRR) family protein (TAIR:AT3G24480.1)</t>
  </si>
  <si>
    <t>Leucine-rich repeat-containing N-terminal, type 2</t>
  </si>
  <si>
    <t>ribosomal protein L16B</t>
  </si>
  <si>
    <t>ribosomal protein L16B (RPL16B); FUNCTIONS IN: structural constituent of ribosome; INVOLVED IN: lateral root morphogenesis, cell cycle, translation; LOCATED IN: cytosolic large ribosomal subunit, vacuole, membrane; EXPRESSED IN: lateral root primordium, leaf; CONTAINS InterPro DOMAIN/s: Ribosomal protein L5 (InterPro:IPR002132), Ribosomal protein L5, conserved site (InterPro:IPR020929), Ribosomal protein L5, N-terminal (InterPro:IPR020927), Ribosomal protein L5, C-terminal (InterPro:IPR020928); BEST Arabidopsis thaliana protein match is: Ribosomal L5P family protein (TAIR:AT5G45775.2)</t>
  </si>
  <si>
    <t>Rho termination factor; FUNCTIONS IN: transcription termination factor activity; INVOLVED IN: transcription termination; EXPRESSED IN: 21 plant structures; EXPRESSED DURING: 12 growth stages; CONTAINS InterPro DOMAIN/s: Rho termination factor, N-terminal (InterPro:IPR011112)</t>
  </si>
  <si>
    <t>Nucleic acid-binding, OB-fold | Rho termination factor, N-terminal</t>
  </si>
  <si>
    <t>Pentatricopeptide repeat (PPR-like) superfamily protein; CONTAINS InterPro DOMAIN/s: Pentatricopeptide repeat (InterPro:IPR002885); BEST Arabidopsis thaliana protein match is: Tetratricopeptide repeat (TPR)-like superfamily protein (TAIR:AT1G74630.1)</t>
  </si>
  <si>
    <t>heat shock transcription factor  A4A</t>
  </si>
  <si>
    <t>heat shock transcription factor  A4A (HSF A4A); FUNCTIONS IN: DNA binding, sequence-specific DNA binding transcription factor activity; INVOLVED IN: response to chitin; LOCATED IN: nucleus; EXPRESSED IN: 23 plant structures; EXPRESSED DURING: 13 growth stages; CONTAINS InterPro DOMAIN/s: Winged helix-turn-helix transcription repressor DNA-binding (InterPro:IPR011991), Heat shock factor (HSF)-type, DNA-binding (InterPro:IPR000232); BEST Arabidopsis thaliana protein match is: winged-helix DNA-binding transcription factor family protein (TAIR:AT5G45710.1)</t>
  </si>
  <si>
    <t>Transducin/WD40 repeat-like superfamily protein;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(TAIR:AT4G18905.1)</t>
  </si>
  <si>
    <t>Transducin/WD40 repeat-like superfamily protein; FUNCTIONS IN: nucleotide binding; INVOLVED IN: biological_process unknown; LOCATED IN: cellular_component unknown;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(TAIR:AT4G18900.1)</t>
  </si>
  <si>
    <t>Pentatricopeptide repeat (PPR) superfamily protein; FUNCTIONS IN: molecular_function unknown; INVOLVED IN: biological_process unknown; EXPRESSED IN: 23 plant structures; LOCATED IN: endomembrane system; EXPRESSED DURING: 13 growth stages; BEST Arabidopsis thaliana protein match is: Pentatricopeptide repeat (PPR) superfamily protein (TAIR:AT4G21190.1)</t>
  </si>
  <si>
    <t>E2F/DP family winged-helix DNA-binding domain</t>
  </si>
  <si>
    <t>VPS25; CONTAINS InterPro DOMAIN/s: ESCRT-II complex, vps25 subunit, N-terminal winged helix (InterPro:IPR014041), ESCRT-II complex, vps25 subunit, C-terminal winged helix (InterPro:IPR014040), ESCRT-II complex, vps25 subunit (InterPro:IPR008570)</t>
  </si>
  <si>
    <t>ESCRT-II complex, Vps25 subunit, N-terminal winged helix | ESCRT-II complex, vps25 subunit | Winged helix-turn-helix DNA-binding domain</t>
  </si>
  <si>
    <t>Protein of unknown function (DUF594)</t>
  </si>
  <si>
    <t>Protein of unknown function (DUF594); CONTAINS InterPro DOMAIN/s: Protein of unknown function DUF594 (InterPro:IPR007658); BEST Arabidopsis thaliana protein match is: Protein of unknown function (DUF594) (TAIR:AT5G45470.1)</t>
  </si>
  <si>
    <t>Domain of unknown function DUF4220 | Protein of unknown function DUF594</t>
  </si>
  <si>
    <t>Protein of unknown function (DUF3464)</t>
  </si>
  <si>
    <t>Protein of unknown function (DUF3464); FUNCTIONS IN: molecular_function unknown; INVOLVED IN: biological_process unknown; LOCATED IN: chloroplast, membrane; EXPRESSED IN: 22 plant structures; EXPRESSED DURING: 13 growth stages; CONTAINS InterPro DOMAIN/s: Protein of unknown function DUF3464 (InterPro:IPR021855); BEST Arabidopsis thaliana protein match is: Protein of unknown function (DUF3464) (TAIR:AT5G52780.1)</t>
  </si>
  <si>
    <t>Protein of unknown function DUF3464</t>
  </si>
  <si>
    <t>Replication factor-A protein 1-related</t>
  </si>
  <si>
    <t>Replication factor-A protein 1-related; FUNCTIONS IN: DNA binding, zinc ion binding, nucleic acid binding; INVOLVED IN: DNA replication; LOCATED IN: nucleus; EXPRESSED IN: sperm cell, flower; EXPRESSED DURING: petal differentiation and expansion stage; CONTAINS InterPro DOMAIN/s: Replication factor-a protein 1 Rpa1 (InterPro:IPR004591), Nucleic acid-binding, OB-fold (InterPro:IPR012340), Nucleic acid-binding, OB-fold-like (InterPro:IPR016027), Nucleic acid binding, OB-fold, tRNA/helicase-type (InterPro:IPR004365), Replication factor A, C-terminal (InterPro:IPR013955), Zinc finger, CCHC-type (InterPro:IPR001878), Replication factor-A protein 1, N-terminal (InterPro:IPR007199); BEST Arabidopsis thaliana protein match is: Replication factor-A protein 1-related (TAIR:AT5G45400.1)</t>
  </si>
  <si>
    <t>Nucleic acid-binding, OB-fold | OB-fold nucleic acid binding domain, AA-tRNA synthetase-type | Replication factor A protein 1 | Replication factor A, C-terminal | Replication factor-A protein 1, N-terminal | Zinc finger, CCHC-type</t>
  </si>
  <si>
    <t>Ankyrin repeat family protein; INVOLVED IN: biological_process unknown; LOCATED IN: endomembrane system; EXPRESSED IN: 24 plant structures; EXPRESSED DURING: 14 growth stages; BEST Arabidopsis thaliana protein match is: Ankyrin repeat family protein (TAIR:AT2G03430.1); CONTAINS InterPro DOMAIN/s: Ankyrin repeat-containing domain (InterPro:IPR020683), Ankyrin repeat (InterPro:IPR002110); BEST Arabidopsis thaliana protein match is: Ankyrin repeat family protein (TAIR:AT3G09890.1)</t>
  </si>
  <si>
    <t>nine-cis-epoxycarotenoid dioxygenase 4</t>
  </si>
  <si>
    <t>nine-cis-epoxycarotenoid dioxygenase 4 (NCED4); LOCATED IN: chloroplast, plastoglobule; EXPRESSED IN: 16 plant structures; EXPRESSED DURING: 9 growth stages; CONTAINS InterPro DOMAIN/s: Carotenoid oxygenase (InterPro:IPR004294); BEST Arabidopsis thaliana protein match is: nine-cis-epoxycarotenoid dioxygenase 5 (TAIR:AT1G30100.1)</t>
  </si>
  <si>
    <t>Carotenoid oxygenase</t>
  </si>
  <si>
    <t>zinc knuckle (CCHC-type) family protein; FUNCTIONS IN: zinc ion binding, nucleic acid binding; INVOLVED IN: biological_process unknown; LOCATED IN: cellular_component unknown; CONTAINS InterPro DOMAIN/s: CBF1-interacting co-repressor CIR, N-terminal (InterPro:IPR019339), Zinc finger, CCHC-type (InterPro:IPR001878)</t>
  </si>
  <si>
    <t>CBF1-interacting co-repressor CIR, N-terminal domain | Zinc finger, CCHC-type</t>
  </si>
  <si>
    <t>Profilin family protein</t>
  </si>
  <si>
    <t>Profilin family protein; FUNCTIONS IN: actin binding; INVOLVED IN: cytoskeleton organization; LOCATED IN: actin cytoskeleton; EXPRESSED IN: 22 plant structures; EXPRESSED DURING: 13 growth stages; CONTAINS InterPro DOMAIN/s: Profilin/allergen (InterPro:IPR002097); BEST Arabidopsis thaliana protein match is: Pectinacetylesterase family protein (TAIR:AT4G19410.2)</t>
  </si>
  <si>
    <t>Profilin</t>
  </si>
  <si>
    <t>Pectinacetylesterase family protein; FUNCTIONS IN: actin binding, carboxylesterase activity; FUNCTIONS IN: carboxylesterase activity; INVOLVED IN: cytoskeleton organization; LOCATED IN: cell wall, membrane, plant-type cell wall; EXPRESSED IN: 24 plant structures; LOCATED IN: plant-type cell wall; EXPRESSED DURING: 14 growth stages; EXPRESSED IN: 23 plant structures; CONTAINS InterPro DOMAIN/s: Pectinacetylesterase (InterPro:IPR004963); EXPRESSED DURING: 13 growth stages; CONTAINS InterPro DOMAIN/s: Pectinacetylesterase (InterPro:IPR004963), Profilin/allergen (InterPro:IPR002097); BEST Arabidopsis thaliana protein match is: Pectinacetylesterase family protein (TAIR:AT5G45280.2)</t>
  </si>
  <si>
    <t>Profilin | Protein notum homologue</t>
  </si>
  <si>
    <t>zinc ion binding;transcription regulators</t>
  </si>
  <si>
    <t>zinc ion binding;transcription regulators; FUNCTIONS IN: transcription regulator activity, zinc ion binding; INVOLVED IN: regulation of transcription, DNA-dependent, transcription initiation; LOCATED IN: endomembrane system; CONTAINS InterPro DOMAIN/s: Transcription factor TFIIB related (InterPro:IPR000812)</t>
  </si>
  <si>
    <t>iron-regulated transporter 1</t>
  </si>
  <si>
    <t>iron-regulated transporter 1 (IRT1); FUNCTIONS IN: manganese ion transmembrane transporter activity, zinc ion transmembrane transporter activity, cadmium ion transmembrane transporter activity, copper uptake transmembrane transporter activity, iron ion transmembrane transporter activity; INVOLVED IN: in 11 processes; LOCATED IN: endomembrane system, integral to membrane, membrane; LOCATED IN: endomembrane system, membrane; EXPRESSED IN: 9 plant structures; EXPRESSED DURING: 4 anthesis, C globular stage, petal differentiation and expansion stage; CONTAINS InterPro DOMAIN/s: Zinc/iron permease (InterPro:IPR003689); CONTAINS InterPro DOMAIN/s: Zinc/iron permease, fungal/plant (InterPro:IPR004698), Zinc/iron permease (InterPro:IPR003689); BEST Arabidopsis thaliana protein match is: iron regulated transporter 2 (TAIR:AT4G19680.2)</t>
  </si>
  <si>
    <t>Zinc/iron permease | Zinc/iron permease, fungal/plant</t>
  </si>
  <si>
    <t>Glycosyl hydrolase family protein with chitinase insertion domain</t>
  </si>
  <si>
    <t>Glycosyl hydrolase family protein with chitinase insertion domain; FUNCTIONS IN: cation binding, chitinase activity, hydrolase activity, hydrolyzing O-glycosyl compounds, catalytic activity; INVOLVED IN: carbohydrate metabolic process; LOCATED IN: cell wall; EXPRESSED IN: 10 plant structures; EXPRESSED DURING: LP.04 four leaves visible, 4 anthesis, C globular stage; CONTAINS InterPro DOMAIN/s: Glycoside hydrolase, family 18, catalytic domain (InterPro:IPR001223), Chitinase II (InterPro:IPR011583), Glycoside hydrolase, catalytic core (InterPro:IPR017853), Glycoside hydrolase, subgroup, catalytic core (InterPro:IPR013781); BEST Arabidopsis thaliana protein match is: Glycosyl hydrolase family protein with chitinase insertion domain (TAIR:AT4G19820.1)</t>
  </si>
  <si>
    <t>Chitinase II | Chitinase insertion domain | Glycoside hydrolase, catalytic domain | Glycoside hydrolase, family 18, catalytic domain | Glycoside hydrolase, superfamily</t>
  </si>
  <si>
    <t>Galactose oxidase/kelch repeat superfamily protein; FUNCTIONS IN: molecular_function unknown; INVOLVED IN: biological_process unknown; LOCATED IN: chloroplast; CONTAINS InterPro DOMAIN/s: F-box domain, cyclin-like (InterPro:IPR001810), Galactose oxidase/kelch, beta-propeller (InterPro:IPR011043), Kelch repeat type 1 (InterPro:IPR006652), Kelch related (InterPro:IPR013089), Kelch-type beta propeller (InterPro:IPR015915); BEST Arabidopsis thaliana protein match is: Galactose oxidase/kelch repeat superfamily protein (TAIR:AT4G19865.1)</t>
  </si>
  <si>
    <t>Glutathione S-transferase family protein; FUNCTIONS IN: molecular_function unknown; INVOLVED IN: response to cadmium ion; LOCATED IN: chloroplast; EXPRESSED IN: 23 plant structures; EXPRESSED DURING: 13 growth stages; CONTAINS InterPro DOMAIN/s: Glutathione S-transferase, predicted (InterPro:IPR016639), Glutathione S-transferase, C-terminal (InterPro:IPR004046), Glutathione S-transferase, C-terminal-like (InterPro:IPR010987), Glutathione S-transferase/chloride channel, C-terminal (InterPro:IPR017933), Thioredoxin-like fold (InterPro:IPR012336); CONTAINS InterPro DOMAIN/s: Glutathione S-transferase, predicted (InterPro:IPR016639), Glutathione S-transferase, C-terminal (InterPro:IPR004046), Glutathione S-transferase, C-terminal-like (InterPro:IPR010987), Thioredoxin-like fold (InterPro:IPR012336); CONTAINS InterPro DOMAIN/s: Glutathione S-transferase, predicted (InterPro:IPR016639), Glutathione S-transferase, C-terminal-like (InterPro:IPR010987), Glutathione S-transferase/chloride channel, C-terminal (InterPro:IPR017933), Thioredoxin-like fold (InterPro:IPR012336); BEST Arabidopsis thaliana protein match is: Glutathione S-transferase family protein (TAIR:AT5G45020.2)</t>
  </si>
  <si>
    <t>Glutathione S-transferase (GST) | Glutathione S-transferase, C-terminal-like | Glutathione S-transferase, N-terminal | Thioredoxin-like fold</t>
  </si>
  <si>
    <t>Pentatricopeptide repeat (PPR-like) superfamily protein; CONTAINS InterPro DOMAIN/s: Pentatricopeptide repeat (InterPro:IPR002885); BEST Arabidopsis thaliana protein match is: Tetratricopeptide repeat (TPR)-like superfamily protein (TAIR:AT5G39710.1)</t>
  </si>
  <si>
    <t>unknown protein; BEST Arabidopsis thaliana protein match is: unknown protein (TAIR:AT5G44780.1)</t>
  </si>
  <si>
    <t>VACUOLAR SORTING RECEPTOR 7</t>
  </si>
  <si>
    <t>VACUOLAR SORTING RECEPTOR 7 (VSR7); FUNCTIONS IN: calcium ion binding; INVOLVED IN: intracellular protein transport, N-terminal protein myristoylation, protein targeting to vacuole; INVOLVED IN: intracellular protein transport, protein targeting to vacuole; LOCATED IN: trans-Golgi network, integral to plasma membrane, Golgi transport complex; LOCATED IN: trans-Golgi network, integral to plasma membrane, Golgi transport complex, membrane; EXPRESSED IN: 17 plant structures; EXPRESSED IN: 18 plant structures; EXPRESSED DURING: 8 growth stages; CONTAINS InterPro DOMAIN/s: Protease-associated PA (InterPro:IPR003137), EGF-like calcium-binding, conserved site (InterPro:IPR018097), EGF-like calcium-binding (InterPro:IPR001881), Growth factor, receptor (InterPro:IPR009030); CONTAINS InterPro DOMAIN/s: Protease-associated PA (InterPro:IPR003137), EGF-like calcium-binding, conserved site (InterPro:IPR018097), Growth factor, receptor (InterPro:IPR009030); BEST Arabidopsis thaliana protein match is: VACUOLAR SORTING RECEPTOR 6 (TAIR:AT1G30900.1)</t>
  </si>
  <si>
    <t>EGF-like calcium-binding, conserved site | Protease-associated domain, PA</t>
  </si>
  <si>
    <t>cytochrome P450, family 71, subfamily A, polypeptide 27</t>
  </si>
  <si>
    <t>cytochrome P450, family 71, subfamily A, polypeptide 27 (CYP71A27); FUNCTIONS IN: electron carrier activity, monooxygenase activity, iron ion binding, oxygen binding, heme binding; INVOLVED IN: oxidation reduction; CONTAINS InterPro DOMAIN/s: Cytochrome P450 (InterPro:IPR001128), Cytochrome P450, E-class, group I (InterPro:IPR002401); BEST Arabidopsis thaliana protein match is: cytochrome P450, family 71, subfamily A, polypeptide 20 (TAIR:AT4G13310.1)</t>
  </si>
  <si>
    <t>plasma-membrane associated cation-binding protein 1</t>
  </si>
  <si>
    <t>plasma-membrane associated cation-binding protein 1 (PCAP1); FUNCTIONS IN: calmodulin binding, copper ion binding, phosphatidylinositol-3,4,5-trisphosphate binding, phosphatidylinositol-3,5-bisphosphate binding, calcium ion binding; INVOLVED IN: response to cold, N-terminal peptidyl-glycine N-myristoylation; INVOLVED IN: response to cold, N-terminal peptidyl-glycine N-myristoylation, defense response to bacterium; LOCATED IN: plasma membrane; LOCATED IN: plasma membrane, chloroplast, vacuole; LOCATED IN: plasma membrane, vacuole; EXPRESSED IN: 34 plant structures; EXPRESSED IN: 35 plant structures; EXPRESSED DURING: 15 growth stages; EXPRESSED DURING: 16 growth stages; CONTAINS InterPro DOMAIN/s: DREPP plasma membrane polypeptide (InterPro:IPR008469)</t>
  </si>
  <si>
    <t>DREPP family</t>
  </si>
  <si>
    <t>TBP-associated factor 11</t>
  </si>
  <si>
    <t>TBP-associated factor 11 (TAF11); FUNCTIONS IN: RNA polymerase II transcription factor activity, transcription initiation factor activity, DNA binding; INVOLVED IN: transcription initiation from RNA polymerase II promoter, transcription; LOCATED IN: nucleus; EXPRESSED IN: 23 plant structures; EXPRESSED DURING: 13 growth stages; CONTAINS InterPro DOMAIN/s: TAFII28-like protein (InterPro:IPR006809), Histone-fold (InterPro:IPR009072); BEST Arabidopsis thaliana protein match is: TBP-associated factor 11B (TAIR:AT1G20000.1)</t>
  </si>
  <si>
    <t>Histone-fold | TAFII28-like protein</t>
  </si>
  <si>
    <t>CTP synthase family protein; FUNCTIONS IN: CTP synthase activity, catalytic activity; INVOLVED IN: pyrimidine nucleotide biosynthetic process; INVOLVED IN: pyrimidine ribonucleotide metabolic process, pyrimidine nucleotide biosynthetic process; LOCATED IN: cellular_component unknown; EXPRESSED IN: 18 plant structures; EXPRESSED DURING: 8 growth stages; CONTAINS InterPro DOMAIN/s: Glutamine amidotransferase class-I, C-terminal (InterPro:IPR000991), CTP synthase (InterPro:IPR004468), CTP synthase, N-terminal (InterPro:IPR017456), Glutamine amidotransferase type 1 (InterPro:IPR017926); BEST Arabidopsis thaliana protein match is: CTP synthase family protein (TAIR:AT1G30820.1)</t>
  </si>
  <si>
    <t>FUNCTIONS IN: molecular_function unknown; INVOLVED IN: biological_process unknown; LOCATED IN: nucleus; CONTAINS InterPro DOMAIN/s: Ribonuclease H2, subunit B (InterPro:IPR019024)</t>
  </si>
  <si>
    <t>Ribonuclease H2, subunit B</t>
  </si>
  <si>
    <t>Subtilase family protein; FUNCTIONS IN: identical protein binding, serine-type endopeptidase activity; INVOLVED IN: proteolysis, negative regulation of catalytic activity; LOCATED IN: endomembrane system; EXPRESSED IN: 19 plant structures; EXPRESSED DURING: 13 growth stages; CONTAINS InterPro DOMAIN/s: Peptidase S8/S53, subtilisin/kexin/sedolisin (InterPro:IPR000209), Peptidase S8, subtilisin-related (InterPro:IPR015500), Peptidase S8/S53, subtilisin, active site (InterPro:IPR022398), Proteinase inhibitor I9, subtilisin propeptide (InterPro:IPR010259); CONTAINS InterPro DOMAIN/s: Peptidase S8/S53, subtilisin/kexin/sedolisin (InterPro:IPR000209), Peptidase S8/S53, subtilisin, active site (InterPro:IPR022398), Peptidase S8, subtilisin-related (InterPro:IPR015500), Proteinase inhibitor I9, subtilisin propeptide (InterPro:IPR010259); BEST Arabidopsis thaliana protein match is: Subtilase family protein (TAIR:AT5G44530.1)</t>
  </si>
  <si>
    <t>Peptidase S8, subtilisin,  Asp-active site | Peptidase S8, subtilisin, Ser-active site | Peptidase S8, subtilisin-related | Peptidase S8/S53 domain | Proteinase inhibitor I9</t>
  </si>
  <si>
    <t>small nuclear ribonucleoprotein associated protein B</t>
  </si>
  <si>
    <t>small nuclear ribonucleoprotein associated protein B; small nuclear ribonucleoprotein associated protein B (smB); INVOLVED IN: nuclear mRNA splicing, via spliceosome; LOCATED IN: nucleoplasm, Cajal body, nucleus, small nucleolar ribonucleoprotein complex; EXPRESSED IN: 21 plant structures; EXPRESSED DURING: 13 growth stages; CONTAINS InterPro DOMAIN/s: Like-Sm ribonucleoprotein (LSM) domain (InterPro:IPR001163), Small ribonucleoprotein associated, SmB/SmN (InterPro:IPR017131), Like-Sm ribonucleoprotein (LSM) domain, eukaryotic/archaea-type (InterPro:IPR006649), Like-Sm ribonucleoprotein (LSM)-related domain (InterPro:IPR010920); BEST Arabidopsis thaliana protein match is: Small nuclear ribonucleoprotein family protein (TAIR:AT5G44500.2)</t>
  </si>
  <si>
    <t>Like-Sm (LSM) domain | Ribonucleoprotein LSM domain | Ribonucleoprotein LSM domain, eukaryotic/archaea-type | Small ribonucleoprotein associated, SmB/SmN</t>
  </si>
  <si>
    <t>NAD(P)-binding Rossmann-fold superfamily protein; FUNCTIONS IN: coenzyme binding, UDP-glucose 4-epimerase activity, binding, catalytic activity; INVOLVED IN: galactose metabolic process, cellular metabolic process, nucleotide-sugar metabolic process, metabolic process; EXPRESSED IN: 18 plant structures; EXPRESSED DURING: 9 growth stages; CONTAINS InterPro DOMAIN/s: NAD-dependent epimerase/dehydratase (InterPro:IPR001509), NAD(P)-binding domain (InterPro:IPR016040), UDP-glucose 4-epimerase (InterPro:IPR005886); BEST Arabidopsis thaliana protein match is: NAD(P)-binding Rossmann-fold superfamily protein (TAIR:AT1G30620.2)</t>
  </si>
  <si>
    <t>NAD(P)-binding domain | NAD-dependent epimerase/dehydratase, N-terminal domain | UDP-glucose 4-epimerase C-terminal domain | UDP-glucose 4-epimerase GalE</t>
  </si>
  <si>
    <t>Putative endonuclease or glycosyl hydrolase; BEST Arabidopsis thaliana protein match is: unknown protein (TAIR:AT1G06810.1)</t>
  </si>
  <si>
    <t>Pentatricopeptide repeat (PPR-like) superfamily protein; CONTAINS InterPro DOMAIN/s: Pentatricopeptide repeat (InterPro:IPR002885); BEST Arabidopsis thaliana protein match is: Tetratricopeptide repeat (TPR)-like superfamily protein (TAIR:AT1G06710.1)</t>
  </si>
  <si>
    <t>NAD(P)-binding Rossmann-fold superfamily protein; FUNCTIONS IN: oxidoreductase activity, binding, catalytic activity; INVOLVED IN: oxidation reduction, metabolic process; EXPRESSED IN: 22 plant structures; EXPRESSED DURING: 13 growth stages; CONTAINS InterPro DOMAIN/s: NAD(P)-binding domain (InterPro:IPR016040), Glucose/ribitol dehydrogenase (InterPro:IPR002347), Short-chain dehydrogenase/reductase SDR (InterPro:IPR002198); BEST Arabidopsis thaliana protein match is: NAD(P)-binding Rossmann-fold superfamily protein (TAIR:AT5G51030.1)</t>
  </si>
  <si>
    <t>fatty acid hydroxylase 2</t>
  </si>
  <si>
    <t>fatty acid hydroxylase 2 (FAH2); CONTAINS InterPro DOMAIN/s: Fatty acid hydroxylase (InterPro:IPR006694); BEST Arabidopsis thaliana protein match is: fatty acid hydroxylase 1 (TAIR:AT2G34770.1)</t>
  </si>
  <si>
    <t>Leucine-rich receptor-like protein kinase family protein; FUNCTIONS IN: protein serine/threonine kinase activity, protein kinase activity, ATP binding; INVOLVED IN: signal transduction, N-terminal protein myristoylation; LOCATED IN: plasma membrane; CONTAINS InterPro DOMAIN/s: Serine/threonine-protein kinase domain (InterPro:IPR002290), Leucine-rich repeat-containing N-terminal domain, type 2 (InterPro:IPR013210), Leucine-rich repeat (InterPro:IPR001611), Serine-threonine/tyrosine-protein kinase (InterPro:IPR001245), Protein kinase-like domain (InterPro:IPR011009), Protein kinase, catalytic domain (InterPro:IPR000719), Leucine-rich repeat, typical subtype (InterPro:IPR003591), Tyrosine-protein kinase, catalytic domain (InterPro:IPR020635); BEST Arabidopsis thaliana protein match is: Leucine-rich receptor-like protein kinase family protein (TAIR:AT5G10020.1)</t>
  </si>
  <si>
    <t>Cytidine/deoxycytidylate deaminase family protein; FUNCTIONS IN: hydrolase activity, zinc ion binding, diaminohydroxyphosphoribosylaminopyrimidine deaminase activity; INVOLVED IN: riboflavin biosynthetic process; LOCATED IN: chloroplast; EXPRESSED IN: 23 plant structures; EXPRESSED DURING: 13 growth stages; CONTAINS InterPro DOMAIN/s: APOBEC/CMP deaminase, zinc-binding (InterPro:IPR016192), CMP/dCMP deaminase, zinc-binding (InterPro:IPR002125), Cytidine deaminase-like (InterPro:IPR016193), Riboflavin biosynthesis protein RibD (InterPro:IPR004794); BEST Arabidopsis thaliana protein match is: cytidine/deoxycytidylate deaminase family protein (TAIR:AT3G47390.2)</t>
  </si>
  <si>
    <t>APOBEC/CMP deaminase, zinc-binding | CMP/dCMP deaminase, zinc-binding | Cytidine deaminase-like | Dihydrofolate reductase-like domain | Riboflavin biosynthesis protein RibD</t>
  </si>
  <si>
    <t>Late embryogenesis abundant protein (LEA) family protein; BEST Arabidopsis thaliana protein match is: Late embryogenesis abundant protein (LEA) family protein (TAIR:AT5G44310.2)</t>
  </si>
  <si>
    <t>Galactosyltransferase family protein</t>
  </si>
  <si>
    <t>Galactosyltransferase family protein; FUNCTIONS IN: transferase activity, transferring hexosyl groups, transferase activity, transferring glycosyl groups; INVOLVED IN: protein amino acid glycosylation; LOCATED IN: membrane; EXPRESSED IN: 23 plant structures; EXPRESSED DURING: 13 growth stages; CONTAINS InterPro DOMAIN/s: Galectin, carbohydrate recognition domain (InterPro:IPR001079), Glycosyl transferase, family 31 (InterPro:IPR002659), Concanavalin A-like lectin/glucanase, subgroup (InterPro:IPR013320), Concanavalin A-like lectin/glucanase (InterPro:IPR008985); BEST Arabidopsis thaliana protein match is: Galactosyltransferase family protein (TAIR:AT5G62620.1)</t>
  </si>
  <si>
    <t>Tetratricopeptide repeat (TPR)-like superfamily protein; CONTAINS InterPro DOMAIN/s: Pentatricopeptide repeat (InterPro:IPR002885); FUNCTIONS IN: molecular_function unknown; BEST Arabidopsis thaliana protein match is: Tetratricopeptide repeat (TPR)-like superfamily protein (TAIR:AT4G33170.1); INVOLVED IN: biological_process unknown; LOCATED IN: endomembrane system; BEST Arabidopsis thaliana protein match is: Tetratricopeptide repeat (TPR)-like superfamily protein (TAIR:AT1G59720.1)</t>
  </si>
  <si>
    <t>breast cancer susceptibility1</t>
  </si>
  <si>
    <t>breast cancer susceptibility1 (BRCA1); FUNCTIONS IN: ubiquitin-protein ligase activity; INVOLVED IN: DNA repair, response to gamma radiation; LOCATED IN: intracellular, nucleus; EXPRESSED IN: 9 plant structures; EXPRESSED DURING: 4 anthesis, F mature embryo stage, petal differentiation and expansion stage, E expanded cotyledon stage, D bilateral stage; CONTAINS InterPro DOMAIN/s: Zinc finger, RING-type, conserved site (InterPro:IPR017907), BRCA1 (InterPro:IPR011364), Zinc finger, RING-type (InterPro:IPR001841), Zinc finger, C3HC4 RING-type (InterPro:IPR018957), BRCT (InterPro:IPR001357); BEST Arabidopsis thaliana protein match is: breast cancer associated RING 1 (TAIR:AT1G04020.2)</t>
  </si>
  <si>
    <t>BRCT domain | Breast cancer type 1 susceptibility protein (BRCA1) | Zinc finger, RING-type | Zinc finger, RING-type, conserved site | Zinc finger, RING/FYVE/PHD-type</t>
  </si>
  <si>
    <t>damaged DNA binding protein 1B</t>
  </si>
  <si>
    <t>damaged DNA binding protein 1B (DDB1B); CONTAINS InterPro DOMAIN/s: WD40 repeat-like-containing domain (InterPro:IPR011046), Cleavage/polyadenylation specificity factor, A subunit, C-terminal (InterPro:IPR004871); BEST Arabidopsis thaliana protein match is: damaged DNA binding protein 1A (TAIR:AT4G05420.1)</t>
  </si>
  <si>
    <t>Cleavage/polyadenylation specificity factor, A subunit, C-terminal | WD40-repeat-containing domain | WD40/YVTN repeat-like-containing domain</t>
  </si>
  <si>
    <t>BEST Arabidopsis thaliana protein match is: copper ion binding (TAIR:AT4G05400.2)</t>
  </si>
  <si>
    <t>ribophorin II (RPN2) family protein</t>
  </si>
  <si>
    <t>HAPLESS 6 (HAP6); FUNCTIONS IN: dolichyl-diphosphooligosaccharide-protein glycotransferase activity; INVOLVED IN: response to cold, protein amino acid terminal N-glycosylation; LOCATED IN: endoplasmic reticulum, endoplasmic reticulum membrane, plant-type cell wall; LOCATED IN: in 6 components; EXPRESSED IN: 23 plant structures; EXPRESSED IN: 25 plant structures; EXPRESSED DURING: 13 growth stages; EXPRESSED DURING: 14 growth stages; CONTAINS InterPro DOMAIN/s: Ribophorin II (InterPro:IPR008814)</t>
  </si>
  <si>
    <t>Dolichyl-diphosphooligosaccharide--protein glycosyltransferase subunit Swp1</t>
  </si>
  <si>
    <t>PPDK regulatory protein</t>
  </si>
  <si>
    <t>PPDK regulatory protein (RP1); FUNCTIONS IN: protein kinase activity, phosphoprotein phosphatase activity; INVOLVED IN: biological_process unknown; LOCATED IN: chloroplast; EXPRESSED IN: 21 plant structures; EXPRESSED DURING: 13 growth stages; CONTAINS InterPro DOMAIN/s: Pyruvate Pi dikinase regulator (InterPro:IPR017409), Protein of unknown function DUF299, phosphotransferase, predicted (InterPro:IPR005177); BEST Arabidopsis thaliana protein match is: PPDK regulatory protein 2 (TAIR:AT3G01200.1)</t>
  </si>
  <si>
    <t>Bifunctional kinase-pyrophosphorylase | Putative pyruvate, phosphate dikinase regulatory protein | Pyruvate Pi dikinase regulator, chloroplast</t>
  </si>
  <si>
    <t>Trimeric LpxA-like enzymes superfamily protein</t>
  </si>
  <si>
    <t>Trimeric LpxA-like enzymes superfamily protein; FUNCTIONS IN: transferase activity; CONTAINS InterPro DOMAIN/s: Trimeric LpxA-like (InterPro:IPR011004); BEST Arabidopsis thaliana protein match is: Trimeric LpxA-like enzymes superfamily protein (TAIR:AT4G05210.1)</t>
  </si>
  <si>
    <t>Bacterial transferase hexapeptide repeat | Trimeric LpxA-like | UDP-3-O-[3-hydroxymyristoyl] glucosamine N-acyltransferase</t>
  </si>
  <si>
    <t>kinesin 1</t>
  </si>
  <si>
    <t>kinesin 1 (ATK1); CONTAINS InterPro DOMAIN/s: Kinesin, motor region, conserved site (InterPro:IPR019821), Kinesin, motor domain (InterPro:IPR001752); BEST Arabidopsis thaliana protein match is: kinesin 5 (TAIR:AT4G05190.1)</t>
  </si>
  <si>
    <t>Protein of unknown function (DUF1218)</t>
  </si>
  <si>
    <t>Protein of unknown function (DUF1218); FUNCTIONS IN: molecular_function unknown; INVOLVED IN: biological_process unknown; LOCATED IN: endomembrane system; EXPRESSED IN: 22 plant structures; EXPRESSED DURING: 13 growth stages; CONTAINS InterPro DOMAIN/s: Protein of unknown function DUF1218 (InterPro:IPR009606); BEST Arabidopsis thaliana protein match is: Protein of unknown function (DUF1218) (TAIR:AT2G32280.1)</t>
  </si>
  <si>
    <t>Protein of unknown function DUF1218</t>
  </si>
  <si>
    <t>Subtilase family protein; FUNCTIONS IN: identical protein binding, serine-type endopeptidase activity; INVOLVED IN: proteolysis, pollen tube growth; LOCATED IN: endomembrane system; EXPRESSED IN: pollen tube; EXPRESSED DURING: M germinated pollen stage; CONTAINS InterPro DOMAIN/s: Peptidase S8/S53, subtilisin/kexin/sedolisin (InterPro:IPR000209), Proteinase inhibitor I9, subtilisin propeptide (InterPro:IPR010259), Peptidase S8/S53, subtilisin, active site (InterPro:IPR022398), Peptidase S8, subtilisin-related (InterPro:IPR015500); BEST Arabidopsis thaliana protein match is: Subtilase family protein (TAIR:AT4G10550.3)</t>
  </si>
  <si>
    <t>Peptidase S8, subtilisin, His-active site | Peptidase S8, subtilisin, Ser-active site | Peptidase S8, subtilisin-related | Peptidase S8/S53 domain | Proteinase inhibitor I9</t>
  </si>
  <si>
    <t>subtilase 3.12</t>
  </si>
  <si>
    <t>subtilase 3.12 (SBT3.12); FUNCTIONS IN: identical protein binding, serine-type endopeptidase activity; INVOLVED IN: proteolysis, negative regulation of catalytic activity; LOCATED IN: endomembrane system; EXPRESSED IN: 17 plant structures; EXPRESSED DURING: 8 growth stages; CONTAINS InterPro DOMAIN/s: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family protein (TAIR:AT4G10550.1)</t>
  </si>
  <si>
    <t>cysteine-rich RLK (RECEPTOR-like protein kinase) 29</t>
  </si>
  <si>
    <t>cysteine-rich RLK (RECEPTOR-like protein kinase) 29 (CRK29); FUNCTIONS IN: kinase activity; INVOLVED IN: response to abscisic acid stimulus; LOCATED IN: plasma membrane, vacuole; EXPRESSED IN: 21 plant structures; EXPRESSED DURING: 13 growth stages; CONTAINS InterPro DOMAIN/s: Protein kinase, ATP binding site (InterPro:IPR017441), Protein kinase, catalytic domain (InterPro:IPR000719), Protein of unknown function DUF26 (InterPro:IPR002902), Serine/threonine-protein kinase-like domain (InterPro:IPR017442), Protein kinase-like domain (InterPro:IPR011009), Serine/threonine-protein kinase, active site (InterPro:IPR008271); BEST Arabidopsis thaliana protein match is: cysteine-rich RLK (RECEPTOR-like protein kinase) 28 (TAIR:AT4G21400.1)</t>
  </si>
  <si>
    <t>Zinc finger, RING-type;Transcription factor jumonji/aspartyl beta-hydroxylase</t>
  </si>
  <si>
    <t>B160; FUNCTIONS IN: sequence-specific DNA binding transcription factor activity, zinc ion binding; INVOLVED IN: biological_process unknown; LOCATED IN: cellular_component unknown; EXPRESSED IN: 22 plant structures; EXPRESSED DURING: 13 growth stages; CONTAINS InterPro DOMAIN/s: Transcription factor jumonji/aspartyl beta-hydroxylase (InterPro:IPR003347), Zinc finger, RING-type (InterPro:IPR001841), Transcription factor jumonji (InterPro:IPR013129), WRC (InterPro:IPR014977); BEST Arabidopsis thaliana protein match is: Transcription factor jumonji (jmjC) domain-containing protein (TAIR:AT1G11950.1)</t>
  </si>
  <si>
    <t>JmjC domain | WRC | Zinc finger, RING-type</t>
  </si>
  <si>
    <t>unknown protein; FUNCTIONS IN: molecular_function unknown; INVOLVED IN: biological_process unknown; LOCATED IN: chloroplast, chloroplast stroma</t>
  </si>
  <si>
    <t>Protein of unknown function (DUF300)</t>
  </si>
  <si>
    <t>Protein of unknown function (DUF300); INVOLVED IN: biological_process unknown; LOCATED IN: endomembrane system; CONTAINS InterPro DOMAIN/s: Protein of unknown function DUF300 (InterPro:IPR005178); BEST Arabidopsis thaliana protein match is: Protein of unknown function (DUF300) (TAIR:AT1G11200.1)</t>
  </si>
  <si>
    <t>Organic solute transporter subunit alpha/Transmembrane protein 184</t>
  </si>
  <si>
    <t>quatre-quart2 (QQT2); FUNCTIONS IN: nucleotide binding, ATP binding; INVOLVED IN: embryo development, cell division; LOCATED IN: microtubule; EXPRESSED IN: 22 plant structures; EXPRESSED DURING: 13 growth stages; CONTAINS InterPro DOMAIN/s: Protein of unknown function, ATP binding (InterPro:IPR004130); BEST Arabidopsis thaliana protein match is: P-loop containing nucleoside triphosphate hydrolases superfamily protein (TAIR:AT4G12790.5)</t>
  </si>
  <si>
    <t>MATE efflux family protein; FUNCTIONS IN: antiporter activity, drug transmembrane transporter activity, transporter activity; INVOLVED IN: drug transmembrane transport, transmembrane transport; LOCATED IN: membrane; CONTAINS InterPro DOMAIN/s: Multi antimicrobial extrusion protein MatE (InterPro:IPR002528); BEST Arabidopsis thaliana protein match is: MATE efflux family protein (TAIR:AT4G21903.1); BEST Arabidopsis thaliana protein match is: MATE efflux family protein (TAIR:AT4G21903.2)</t>
  </si>
  <si>
    <t>APS reductase 3</t>
  </si>
  <si>
    <t>APS reductase 3 (APR3); CONTAINS InterPro DOMAIN/s: Rossmann-like alpha/beta/alpha sandwich fold (InterPro:IPR014729), Phosphoadenosine phosphosulphate reductase (InterPro:IPR002500); FUNCTIONS IN: adenylyl-sulfate reductase activity; BEST Arabidopsis thaliana protein match is: APS reductase 1 (TAIR:AT4G04610.1); INVOLVED IN: sulfate assimilation; LOCATED IN: chloroplast; EXPRESSED IN: 23 plant structures; EXPRESSED DURING: 15 growth stages; CONTAINS InterPro DOMAIN/s: Rossmann-like alpha/beta/alpha sandwich fold (InterPro:IPR014729), Thioredoxin-independent 5&amp;apos;-adenylylsulphate reductase (InterPro:IPR004508), Thioredoxin fold (InterPro:IPR012335), Phosphoadenosine phosphosulphate reductase (InterPro:IPR002500), Thioredoxin-like (InterPro:IPR017936), Thioredoxin domain (InterPro:IPR013766), Thioredoxin-like fold (InterPro:IPR012336)</t>
  </si>
  <si>
    <t>Eukaryotic aspartyl protease family protein; FUNCTIONS IN: aspartic-type endopeptidase activity; INVOLVED IN: proteolysis; LOCATED IN: endomembrane system; EXPRESSED IN: 6 plant structures; EXPRESSED DURING: LP.04 four leaves visible, 4 anthesis, C globular stage, petal differentiation and expansion stage;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(TAIR:AT1G69100.1)</t>
  </si>
  <si>
    <t>Plastid-lipid associated protein PAP / fibrillin family protein; FUNCTIONS IN: structural molecule activity; INVOLVED IN: biological_process unknown; LOCATED IN: thylakoid, thylakoid lumen, chloroplast thylakoid membrane, chloroplast, plastoglobule; EXPRESSED IN: fruit, guard cell, leaf; EXPRESSED DURING: seedling growth; CONTAINS InterPro DOMAIN/s: Plastid lipid-associated protein/fibrillin (InterPro:IPR006843); BEST Arabidopsis thaliana protein match is: fibrillin (TAIR:AT4G04020.1)</t>
  </si>
  <si>
    <t>MEMBRANE RELATED BIGGER1 (MRB1); FUNCTIONS IN: molecular_function unknown; INVOLVED IN: regulation of cell division, organ growth; LOCATED IN: plasma membrane; EXPRESSED IN: 24 plant structures; EXPRESSED DURING: 15 growth stages; CONTAINS InterPro DOMAIN/s: Protein of unknown function DUF3537 (InterPro:IPR021924); BEST Arabidopsis thaliana protein match is: Protein of unknown function (DUF3537) (TAIR:AT4G03820.1)</t>
  </si>
  <si>
    <t>Alkaline phytoceramidase (aPHC)</t>
  </si>
  <si>
    <t>ATCES1; FUNCTIONS IN: catalytic activity, hydrolase activity, acting on carbon-nitrogen (but not peptide) bonds, in linear amides; INVOLVED IN: ceramide metabolic process; LOCATED IN: endoplasmic reticulum, membrane; EXPRESSED IN: 24 plant structures; EXPRESSED DURING: 15 growth stages; CONTAINS InterPro DOMAIN/s: Ceramidase (InterPro:IPR008901)</t>
  </si>
  <si>
    <t>Ceramidase</t>
  </si>
  <si>
    <t>SWIB complex BAF60b domain-containing protein</t>
  </si>
  <si>
    <t>SWIB complex BAF60b domain-containing protein; CONTAINS InterPro DOMAIN/s: SWIB/MDM2 domain (InterPro:IPR003121), SWIB domain (InterPro:IPR019835), DEK, C-terminal (InterPro:IPR014876); BEST Arabidopsis thaliana protein match is: SWIB complex BAF60b domain-containing protein (TAIR:AT3G19080.1)</t>
  </si>
  <si>
    <t>DEK, C-terminal | Homeodomain-like | SWIB domain | SWIB/MDM2 domain</t>
  </si>
  <si>
    <t>Ribosomal protein L7Ae/L30e/S12e/Gadd45 family protein; FUNCTIONS IN: RNA binding; INVOLVED IN: ribosome biogenesis; LOCATED IN: nucleolus; EXPRESSED IN: 21 plant structures; EXPRESSED DURING: 13 growth stages; CONTAINS InterPro DOMAIN/s: H/ACA ribonucleoprotein complex, subunit Nhp2, eukaryote (InterPro:IPR002415), Ribosomal protein L7Ae/L8/Nhp2 family (InterPro:IPR018492), Ribosomal protein L7Ae/L30e/S12e/Gadd45 (InterPro:IPR004038), Ribosomal protein L7Ae conserved site (InterPro:IPR004037); BEST Arabidopsis thaliana protein match is: Ribosomal protein L7Ae/L30e/S12e/Gadd45 family protein (TAIR:AT5G20160.1)</t>
  </si>
  <si>
    <t>Bifunctional inhibitor/lipid-transfer protein/seed storage 2S albumin superfamily protein; FUNCTIONS IN: molecular_function unknown; INVOLVED IN: lipid transport; LOCATED IN: cellular_component unknown; EXPRESSED IN: sperm cell; CONTAINS InterPro DOMAIN/s: Bifunctional inhibitor/plant lipid transfer protein/seed storage (InterPro:IPR016140), Plant lipid transfer protein/hydrophobic protein, helical domain (InterPro:IPR013770); BEST Arabidopsis thaliana protein match is: protease inhibitor/seed storage/lipid transfer protein (LTP) family protein (TAIR:AT4G22470.1)</t>
  </si>
  <si>
    <t>Bifunctional inhibitor/lipid-transfer protein/seed storage 2S albumin superfamily protein; FUNCTIONS IN: lipid binding; INVOLVED IN: lipid transport; LOCATED IN: endomembrane system; EXPRESSED IN: 22 plant structures; EXPRESSED DURING: 13 growth stages;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azelaic acid induced 1 (TAIR:AT4G12470.1)</t>
  </si>
  <si>
    <t>Bifunctional inhibitor/lipid-transfer protein/seed storage 2S albumin superfamily protein; INVOLVED IN: lipid transport; CONTAINS InterPro DOMAIN/s: Bifunctional inhibitor/plant lipid transfer protein/seed storage (InterPro:IPR016140), Plant lipid transfer protein/hydrophobic protein, helical domain (InterPro:IPR013770); BEST Arabidopsis thaliana protein match is: protease inhibitor/seed storage/lipid transfer protein (LTP) family protein (TAIR:AT4G22470.1)</t>
  </si>
  <si>
    <t>Bifunctional inhibitor/lipid-transfer protein/seed storage 2S albumin superfamily protein; INVOLVED IN: lipid transport; LOCATED IN: endomembrane system;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(TAIR:AT4G22517.1)</t>
  </si>
  <si>
    <t>S-adenosyl-L-methionine-dependent methyltransferases superfamily protein; FUNCTIONS IN: methyltransferase activity; INVOLVED IN: metabolic process; LOCATED IN: cellular_component unknown; EXPRESSED IN: 19 plant structures; EXPRESSED DURING: 11 growth stages; CONTAINS InterPro DOMAIN/s: Methyltransferase type 11 (InterPro:IPR013216); BEST Arabidopsis thaliana protein match is: S-adenosyl-L-methionine-dependent methyltransferases superfamily protein (TAIR:AT5G10830.1)</t>
  </si>
  <si>
    <t>Bifunctional inhibitor/lipid-transfer protein/seed storage 2S albumin superfamily protein; CONTAINS InterPro DOMAIN/s: Bifunctional inhibitor/plant lipid transfer protein/seed storage (InterPro:IPR016140), Plant lipid transfer protein/seed storage/trypsin-alpha amylase inhibitor (InterPro:IPR003612); BEST Arabidopsis thaliana protein match is: Bifunctional inhibitor/lipid-transfer protein/seed storage 2S albumin superfamily protein (TAIR:AT4G22666.2)</t>
  </si>
  <si>
    <t>HSP70-interacting protein 1</t>
  </si>
  <si>
    <t>HSP70-interacting protein 1 (HIP1); FUNCTIONS IN: binding; INVOLVED IN: response to cadmium ion; EXPRESSED IN: 23 plant structures; EXPRESSED DURING: 13 growth stages; CONTAINS InterPro DOMAIN/s: Heat shock chaperonin-binding (InterPro:IPR006636), Tetratricopeptide TPR-1 (InterPro:IPR001440), Tetratricopeptide-like helical (InterPro:IPR011990), Tetratricopeptide repeat-containing (InterPro:IPR013026), Tetratricopeptide repeat (InterPro:IPR019734); BEST Arabidopsis thaliana protein match is: tetraticopeptide domain-containing thioredoxin (TAIR:AT3G17880.1)</t>
  </si>
  <si>
    <t>Heat shock chaperonin-binding | Tetratricopeptide repeat | Tetratricopeptide repeat-containing domain | Tetratricopeptide-like helical domain</t>
  </si>
  <si>
    <t>cytochrome P450, family 706, subfamily A, polypeptide 1</t>
  </si>
  <si>
    <t>cytochrome P450, family 706, subfamily A, polypeptide 1 (CYP706A1); FUNCTIONS IN: electron carrier activity, monooxygenase activity, iron ion binding, oxygen binding, heme binding; INVOLVED IN: oxidation reduction; LOCATED IN: mitochondrion, cell wall, plasma membrane; EXPRESSED IN: flower, guard cell, cultured cell, leaf; CONTAINS InterPro DOMAIN/s: Cytochrome P450 (InterPro:IPR001128), Cytochrome P450, E-class, group I (InterPro:IPR002401), Cytochrome P450, conserved site (InterPro:IPR017972); BEST Arabidopsis thaliana protein match is: cytochrome P450, family 706, subfamily A, polypeptide 2 (TAIR:AT4G22710.1)</t>
  </si>
  <si>
    <t>Cell cycle regulated microtubule associated protein</t>
  </si>
  <si>
    <t>Cell cycle regulated microtubule associated protein; FUNCTIONS IN: molecular_function unknown; INVOLVED IN: biological_process unknown; LOCATED IN: mitochondrion; CONTAINS InterPro DOMAIN/s: Cell cycle regulated microtubule associated protein (InterPro:IPR022021); BEST Arabidopsis thaliana protein match is: Cell cycle regulated microtubule associated protein (TAIR:AT4G11990.1)</t>
  </si>
  <si>
    <t>TPX2 | TPX2 central domain</t>
  </si>
  <si>
    <t>PGR5-LIKE A</t>
  </si>
  <si>
    <t>PGR5-LIKE A; FUNCTIONS IN: molecular_function unknown; INVOLVED IN: photosynthetic electron transport in photosystem I, photosynthesis; LOCATED IN: thylakoid, chloroplast thylakoid membrane, chloroplast; EXPRESSED IN: 22 plant structures; EXPRESSED DURING: 13 growth stages; BEST Arabidopsis thaliana protein match is: PGR5-like B (TAIR:AT4G11960.1)</t>
  </si>
  <si>
    <t>Protein of unknown function (DUF1191)</t>
  </si>
  <si>
    <t>Protein of unknown function (DUF1191); FUNCTIONS IN: molecular_function unknown; INVOLVED IN: biological_process unknown; LOCATED IN: endomembrane system; CONTAINS InterPro DOMAIN/s: Protein of unknown function DUF1191 (InterPro:IPR010605); BEST Arabidopsis thaliana protein match is: Protein of unknown function (DUF1191) (TAIR:AT4G11950.1)</t>
  </si>
  <si>
    <t>Protein of unknown function DUF1191</t>
  </si>
  <si>
    <t>homolog of separase</t>
  </si>
  <si>
    <t>homolog of separase (ESP); FUNCTIONS IN: peptidase activity; INVOLVED IN: in 6 processes; INVOLVED IN: meiotic chromosome separation, chromosome separation, embryo development ending in seed dormancy, positive regulation of sister chromatid cohesion, endosperm development; LOCATED IN: nucleus; EXPRESSED IN: 16 plant structures; EXPRESSED DURING: 7 growth stages; CONTAINS InterPro DOMAIN/s: Peptidase C50, separase (InterPro:IPR005314); BEST Arabidopsis thaliana protein match is: unknown protein (TAIR:AT5G28550.1)</t>
  </si>
  <si>
    <t>Peptidase C50, separase | Tetratricopeptide-like helical domain</t>
  </si>
  <si>
    <t>cysteine-rich RLK (RECEPTOR-like protein kinase) 5</t>
  </si>
  <si>
    <t>cysteine-rich RLK (RECEPTOR-like protein kinase) 5 (CRK5); FUNCTIONS IN: kinase activity; INVOLVED IN: defense response to bacterium, programmed cell death, response to salicylic acid stimulus; LOCATED IN: endomembrane system; EXPRESSED IN: 9 plant structures; EXPRESSED DURING: 8 growth stages; CONTAINS InterPro DOMAIN/s: Protein kinase, ATP binding site (InterPro:IPR017441), Protein kinase, catalytic domain (InterPro:IPR000719), Protein of unknown function DUF26 (InterPro:IPR002902), Serine-threonine/tyrosine-protein kinase (InterPro:IPR001245), Protein kinase-like domain (InterPro:IPR011009), Serine/threonine-protein kinase, active site (InterPro:IPR008271); CONTAINS InterPro DOMAIN/s: Protein kinase, ATP binding site (InterPro:IPR017441), Serine/threonine-protein kinase domain (InterPro:IPR002290), Protein of unknown function DUF26 (InterPro:IPR002902), Serine-threonine/tyrosine-protein kinase (InterPro:IPR001245), Serine/threonine-protein kinase, active site (InterPro:IPR008271), Protein kinase-like domain (InterPro:IPR011009), Protein kinase, catalytic domain (InterPro:IPR000719), Tyrosine-protein kinase, catalytic domain (InterPro:IPR020635); BEST Arabidopsis thaliana protein match is: cysteine-rich RLK (RECEPTOR-like protein kinase) 4 (TAIR:AT3G45860.1)</t>
  </si>
  <si>
    <t>cysteine-rich RLK (RECEPTOR-like protein kinase) 7</t>
  </si>
  <si>
    <t>cysteine-rich RLK (RECEPTOR-like protein kinase) 7 (CRK7); FUNCTIONS IN: kinase activity; INVOLVED IN: protein amino acid phosphorylation; LOCATED IN: endomembrane system; EXPRESSED IN: 11 plant structures; EXPRESSED DURING: 9 growth stages; CONTAINS InterPro DOMAIN/s: Protein kinase, ATP binding site (InterPro:IPR017441), Protein kinase, catalytic domain (InterPro:IPR000719), Protein of unknown function DUF26 (InterPro:IPR002902), Serine/threonine-protein kinase-like domain (InterPro:IPR017442), Protein kinase-like domain (InterPro:IPR011009), Serine/threonine-protein kinase, active site (InterPro:IPR008271); BEST Arabidopsis thaliana protein match is: cysteine-rich RLK (RECEPTOR-like protein kinase) 8 (TAIR:AT4G23160.1)</t>
  </si>
  <si>
    <t>receptor-like protein kinase-related family protein</t>
  </si>
  <si>
    <t>EP1; FUNCTIONS IN: protein kinase activity; INVOLVED IN: programmed cell death, response to salicylic acid stimulus; LOCATED IN: apoplast; CONTAINS InterPro DOMAIN/s: Protein of unknown function DUF26 (InterPro:IPR002902); BEST Arabidopsis thaliana protein match is: cysteine-rich RLK (RECEPTOR-like protein kinase) 8 (TAIR:AT4G23160.1)</t>
  </si>
  <si>
    <t>cysteine-rich RLK (RECEPTOR-like protein kinase) 12</t>
  </si>
  <si>
    <t>cysteine-rich RLK (RECEPTOR-like protein kinase) 12 (CRK12); FUNCTIONS IN: protein serine/threonine kinase activity, protein kinase activity, ATP binding; INVOLVED IN: protein amino acid phosphorylation; LOCATED IN: vacuole; EXPRESSED IN: 7 plant structures; EXPRESSED DURING: 8 growth stages; CONTAINS InterPro DOMAIN/s: Protein kinase, ATP binding site (InterPro:IPR017441), Serine/threonine-protein kinase domain (InterPro:IPR002290), Protein of unknown function DUF26 (InterPro:IPR002902), Serine-threonine/tyrosine-protein kinase (InterPro:IPR001245), Protein kinase-like domain (InterPro:IPR011009), Serine/threonine-protein kinase, active site (InterPro:IPR008271), Protein kinase, catalytic domain (InterPro:IPR000719), Tyrosine-protein kinase, catalytic domain (InterPro:IPR020635); BEST Arabidopsis thaliana protein match is: cysteine-rich RLK (RECEPTOR-like protein kinase) 14 (TAIR:AT4G23220.1)</t>
  </si>
  <si>
    <t>cysteine-rich RLK (RECEPTOR-like protein kinase) 15</t>
  </si>
  <si>
    <t>cysteine-rich RLK (RECEPTOR-like protein kinase) 15 (CRK15); FUNCTIONS IN: kinase activity; INVOLVED IN: protein amino acid phosphorylation; CONTAINS InterPro DOMAIN/s: Protein kinase, ATP binding site (InterPro:IPR017441), Serine/threonine-protein kinase domain (InterPro:IPR002290), Protein of unknown function DUF26 (InterPro:IPR002902), Serine/threonine-protein kinase-like domain (InterPro:IPR017442), Serine/threonine-protein kinase, active site (InterPro:IPR008271), Protein kinase-like domain (InterPro:IPR011009), Protein kinase, catalytic domain (InterPro:IPR000719), Tyrosine-protein kinase, catalytic domain (InterPro:IPR020635), Concanavalin A-like lectin/glucanase (InterPro:IPR008985); BEST Arabidopsis thaliana protein match is: cysteine-rich RLK (RECEPTOR-like protein kinase) 8 (TAIR:AT4G23160.1)</t>
  </si>
  <si>
    <t>cysteine-rich RLK (RECEPTOR-like protein kinase) 16</t>
  </si>
  <si>
    <t>cysteine-rich RLK (RECEPTOR-like protein kinase) 16 (CRK16); FUNCTIONS IN: protein serine/threonine kinase activity, protein kinase activity, ATP binding; INVOLVED IN: protein amino acid phosphorylation; EXPRESSED IN: 13 plant structures; EXPRESSED DURING: 10 growth stages; CONTAINS InterPro DOMAIN/s: Protein kinase, catalytic domain (InterPro:IPR000719), Serine/threonine-protein kinase domain (InterPro:IPR002290), Tyrosine-protein kinase, catalytic domain (InterPro:IPR020635), Serine-threonine/tyrosine-protein kinase (InterPro:IPR001245), Protein kinase-like domain (InterPro:IPR011009), Serine/threonine-protein kinase, active site (InterPro:IPR008271); BEST Arabidopsis thaliana protein match is: cysteine-rich RLK (RECEPTOR-like protein kinase) 21 (TAIR:AT4G23290.1)</t>
  </si>
  <si>
    <t>kinases;protein kinases</t>
  </si>
  <si>
    <t>EMBRYO DEFECTIVE 1290 (EMB1290); FUNCTIONS IN: protein kinase activity, kinase activity; INVOLVED IN: protein amino acid autophosphorylation, embryo development ending in seed dormancy; LOCATED IN: plasma membrane; EXPRESSED IN: stem; CONTAINS InterPro DOMAIN/s: Protein kinase, ATP binding site (InterPro:IPR017441), Serine/threonine-protein kinase domain (InterPro:IPR002290), Protein of unknown function DUF26 (InterPro:IPR002902), Serine-threonine/tyrosine-protein kinase (InterPro:IPR001245), Protein kinase-like domain (InterPro:IPR011009), Serine/threonine-protein kinase, active site (InterPro:IPR008271), Protein kinase, catalytic domain (InterPro:IPR000719), Tyrosine-protein kinase, catalytic domain (InterPro:IPR020635), Concanavalin A-like lectin/glucanase (InterPro:IPR008985); BEST Arabidopsis thaliana protein match is: cysteine-rich RLK (RECEPTOR-like protein kinase) 18 (TAIR:AT4G23260.1)</t>
  </si>
  <si>
    <t>cysteine-rich RLK (RECEPTOR-like protein kinase) 18</t>
  </si>
  <si>
    <t>cysteine-rich RLK (RECEPTOR-like protein kinase) 18 (CRK18); FUNCTIONS IN: protein serine/threonine kinase activity, protein kinase activity, ATP binding; INVOLVED IN: response to abscisic acid stimulus; LOCATED IN: endomembrane system; EXPRESSED IN: 14 plant structures; EXPRESSED DURING: 9 growth stages; CONTAINS InterPro DOMAIN/s: Protein kinase, ATP binding site (InterPro:IPR017441), Serine/threonine-protein kinase domain (InterPro:IPR002290), Protein of unknown function DUF26 (InterPro:IPR002902), Serine-threonine/tyrosine-protein kinase (InterPro:IPR001245), Serine/threonine-protein kinase, active site (InterPro:IPR008271), Protein kinase-like domain (InterPro:IPR011009), Protein kinase, catalytic domain (InterPro:IPR000719), Tyrosine-protein kinase, catalytic domain (InterPro:IPR020635); BEST Arabidopsis thaliana protein match is: kinases;protein kinases (TAIR:AT4G23250.1)</t>
  </si>
  <si>
    <t>cysteine-rich RLK (RECEPTOR-like protein kinase) 24</t>
  </si>
  <si>
    <t>cysteine-rich RLK (RECEPTOR-like protein kinase) 24 (CRK24); FUNCTIONS IN: kinase activity; INVOLVED IN: protein amino acid phosphorylation; EXPRESSED IN: central cell, stem, cauline leaf, leaf; EXPRESSED DURING: LP.06 six leaves visible; CONTAINS InterPro DOMAIN/s: Protein kinase, ATP binding site (InterPro:IPR017441), Serine/threonine-protein kinase domain (InterPro:IPR002290), Protein of unknown function DUF26 (InterPro:IPR002902), Serine/threonine-protein kinase-like domain (InterPro:IPR017442), Protein kinase-like domain (InterPro:IPR011009), Serine/threonine-protein kinase, active site (InterPro:IPR008271), Protein kinase, catalytic domain (InterPro:IPR000719), Tyrosine-protein kinase, catalytic domain (InterPro:IPR020635); BEST Arabidopsis thaliana protein match is: cysteine-rich RLK (RECEPTOR-like protein kinase) 21 (TAIR:AT4G23290.1)</t>
  </si>
  <si>
    <t>BEST Arabidopsis thaliana protein match is: eukaryotic translation initiation factor 3A (TAIR:AT4G11420.1); unknown protein; FUNCTIONS IN: molecular_function unknown; INVOLVED IN: biological_process unknown; LOCATED IN: cellular_component unknown; EXPRESSED IN: 17 plant structures; EXPRESSED DURING: 9 growth stages; CONTAINS InterPro DOMAIN/s: Protein of unknown function DUF2365 (InterPro:IPR019314)</t>
  </si>
  <si>
    <t>Eukaryotic translation initiation factor 3 subunit A | Protein of unknown function DUF2365</t>
  </si>
  <si>
    <t>NAD(P)-binding Rossmann-fold superfamily protein; FUNCTIONS IN: oxidoreductase activity, binding, catalytic activity; INVOLVED IN: oxidation reduction, metabolic process; LOCATED IN: chloroplast; CONTAINS InterPro DOMAIN/s: NAD(P)-binding domain (InterPro:IPR016040), Glucose/ribitol dehydrogenase (InterPro:IPR002347), Short-chain dehydrogenase/reductase SDR (InterPro:IPR002198); BEST Arabidopsis thaliana protein match is: NAD(P)-binding Rossmann-fold superfamily protein (TAIR:AT4G23430.2)</t>
  </si>
  <si>
    <t>NAD(P)-binding Rossmann-fold superfamily protein; FUNCTIONS IN: oxidoreductase activity, binding, catalytic activity; INVOLVED IN: oxidation reduction, metabolic process; LOCATED IN: chloroplast, chloroplast inner membrane; LOCATED IN: chloroplast, chloroplast inner membrane, chloroplast envelope; CONTAINS InterPro DOMAIN/s: NAD(P)-binding domain (InterPro:IPR016040), Glucose/ribitol dehydrogenase (InterPro:IPR002347), Short-chain dehydrogenase/reductase SDR (InterPro:IPR002198); BEST Arabidopsis thaliana protein match is: NAD(P)-binding Rossmann-fold superfamily protein (TAIR:AT4G23420.2)</t>
  </si>
  <si>
    <t>Protein of unknown function (DUF793)</t>
  </si>
  <si>
    <t>INVOLVED IN: biological_process unknown; EXPRESSED IN: cultured cell; CONTAINS InterPro DOMAIN/s: Protein BYPASS related (InterPro:IPR008511); BEST Arabidopsis thaliana protein match is: Protein of unknown function (DUF793) (TAIR:AT4G11300.1)</t>
  </si>
  <si>
    <t>Protein BYPASS-related</t>
  </si>
  <si>
    <t>ARM repeat superfamily protein; FUNCTIONS IN: binding; INVOLVED IN: biological_process unknown; LOCATED IN: cellular_component unknown; EXPRESSED IN: 21 plant structures; EXPRESSED DURING: 13 growth stages; CONTAINS InterPro DOMAIN/s: Armadillo-type fold (InterPro:IPR016024), Domain of unknown function, NUC173 (InterPro:IPR012978); BEST Arabidopsis thaliana protein match is: ARM repeat superfamily protein (TAIR:AT2G34357.1)</t>
  </si>
  <si>
    <t>Tyrosine transaminase family protein</t>
  </si>
  <si>
    <t>CORONATINE INDUCED 1 (CORI3); FUNCTIONS IN: cystathionine beta-lyase activity, transaminase activity; INVOLVED IN: in 8 processes; LOCATED IN: apoplast, vacuole; EXPRESSED IN: 18 plant structures; EXPRESSED DURING: 14 growth stages; CONTAINS InterPro DOMAIN/s: 1-aminocyclopropane-1-carboxylate synthase (InterPro:IPR001176), Aminotransferase, class I/classII (InterPro:IPR004839), Pyridoxal phosphate-dependent transferase, major domain (InterPro:IPR015424), Tyrosine transaminase (InterPro:IPR021178), Tyrosine/nicotianamine aminotransferase (InterPro:IPR005958), Pyridoxal phosphate-dependent transferase, major region, subdomain 1 (InterPro:IPR015421); CONTAINS InterPro DOMAIN/s: 1-aminocyclopropane-1-carboxylate synthase (InterPro:IPR001176), Pyridoxal phosphate-dependent transferase, major domain (InterPro:IPR015424), Aminotransferase, class I/classII (InterPro:IPR004839), Tyrosine transaminase (InterPro:IPR021178), Tyrosine/nicotianamine aminotransferase (InterPro:IPR005958), Pyridoxal phosphate-dependent transferase, major region, subdomain 1 (InterPro:IPR015421); CONTAINS InterPro DOMAIN/s: Aminotransferase, class I/classII (InterPro:IPR004839), Pyridoxal phosphate-dependent transferase, major domain (InterPro:IPR015424), Tyrosine/nicotianamine aminotransferase (InterPro:IPR005958), Pyridoxal phosphate-dependent transferase, major region, subdomain 1 (InterPro:IPR015421); BEST Arabidopsis thaliana protein match is: Tyrosine transaminase family protein (TAIR:AT4G23590.1)</t>
  </si>
  <si>
    <t>Aminotransferase, class I/classII | Pyridoxal phosphate-dependent transferase | Pyridoxal phosphate-dependent transferase, major region, subdomain 1 | Pyridoxal phosphate-dependent transferase, major region, subdomain 2 | Tyrosine transaminase | Tyrosine/nicotianamine aminotransferase</t>
  </si>
  <si>
    <t>Polyketide cyclase/dehydrase and lipid transport superfamily protein; FUNCTIONS IN: molecular_function unknown; INVOLVED IN: response to biotic stimulus, defense response; LOCATED IN: cellular_component unknown; EXPRESSED IN: 19 plant structures; EXPRESSED DURING: 9 growth stages; CONTAINS InterPro DOMAIN/s: Bet v I allergen (InterPro:IPR000916); BEST Arabidopsis thaliana protein match is: Polyketide cyclase/dehydrase and lipid transport superfamily protein (TAIR:AT4G23670.1)</t>
  </si>
  <si>
    <t>Cox19-like CHCH family protein</t>
  </si>
  <si>
    <t>Cox19-like CHCH family protein; CONTAINS InterPro DOMAIN/s: CHCH (InterPro:IPR010625)</t>
  </si>
  <si>
    <t>CHCH | Cysteine alpha-hairpin motif superfamily</t>
  </si>
  <si>
    <t>HMG (high mobility group) box protein; FUNCTIONS IN: sequence-specific DNA binding transcription factor activity; LOCATED IN: nucleus, chloroplast; EXPRESSED IN: 19 plant structures; EXPRESSED IN: 20 plant structures; EXPRESSED DURING: 11 growth stages; CONTAINS InterPro DOMAIN/s: High mobility group, superfamily (InterPro:IPR009071), High mobility group, HMG1/HMG2 (InterPro:IPR000910); BEST Arabidopsis thaliana protein match is: HMG (high mobility group) box protein (TAIR:AT4G11080.1)</t>
  </si>
  <si>
    <t>Pectin lyase-like superfamily protein; FUNCTIONS IN: polygalacturonase activity; INVOLVED IN: carbohydrate metabolic process; LOCATED IN: endomembrane system; EXPRESSED IN: 22 plant structures; EXPRESSED DURING: 13 growth stages; CONTAINS InterPro DOMAIN/s: Pectin lyase fold/virulence factor (InterPro:IPR011050), Glycoside hydrolase, family 28 (InterPro:IPR000743), Pectin lyase fold (InterPro:IPR012334), Parallel beta-helix repeat (InterPro:IPR006626); BEST Arabidopsis thaliana protein match is: Pectin lyase-like superfamily protein (TAIR:AT5G41870.1)</t>
  </si>
  <si>
    <t>Leucine-rich repeat (LRR) family protein; BEST Arabidopsis thaliana protein match is: Leucine-rich repeat family protein (TAIR:AT1G15740.1)</t>
  </si>
  <si>
    <t>PHD finger protein-related; FUNCTIONS IN: ubiquitin-protein ligase activity, zinc ion binding; INVOLVED IN: biological_process unknown; LOCATED IN: cytoplasm; EXPRESSED IN: 20 plant structures; EXPRESSED DURING: 13 growth stages; CONTAINS InterPro DOMAIN/s: Zinc finger, PHD-type (InterPro:IPR001965), Zinc finger, N-recognin (InterPro:IPR003126)</t>
  </si>
  <si>
    <t>Zinc finger, FYVE/PHD-type | Zinc finger, N-recognin | Zinc finger, PHD-type | Zinc finger, RING/FYVE/PHD-type</t>
  </si>
  <si>
    <t>unknown protein; BEST Arabidopsis thaliana protein match is: unknown protein (TAIR:AT4G11020.1)</t>
  </si>
  <si>
    <t>unknown protein; BEST Arabidopsis thaliana protein match is: unknown protein (TAIR:AT5G24165.1)</t>
  </si>
  <si>
    <t>Galactose-binding protein</t>
  </si>
  <si>
    <t>Galactose-binding protein; FUNCTIONS IN: molecular_function unknown; INVOLVED IN: biological_process unknown; EXPRESSED IN: 24 plant structures; LOCATED IN: anchored to plasma membrane; EXPRESSED DURING: 15 growth stages; EXPRESSED IN: 25 plant structures; CONTAINS InterPro DOMAIN/s: Sad1/UNC-like, C-terminal (InterPro:IPR012919), Galactose-binding domain-like (InterPro:IPR008979); BEST Arabidopsis thaliana protein match is: Galactose-binding protein (TAIR:AT1G22882.1)</t>
  </si>
  <si>
    <t>Galactose-binding domain-like | Sad1/UNC-like, C-terminal</t>
  </si>
  <si>
    <t>auxin response factor 9</t>
  </si>
  <si>
    <t>auxin response factor 9 (ARF9); FUNCTIONS IN: sequence-specific DNA binding transcription factor activity; INVOLVED IN: regulation of transcription, DNA-dependent; LOCATED IN: nucleus; EXPRESSED IN: 22 plant structures; EXPRESSED DURING: 13 growth stages; CONTAINS InterPro DOMAIN/s: Aux/IAA-ARF-dimerisation (InterPro:IPR011525), Transcriptional factor B3 (InterPro:IPR003340), AUX/IAA protein (InterPro:IPR003311), Auxin response factor (InterPro:IPR010525); BEST Arabidopsis thaliana protein match is: auxin response factor 11 (TAIR:AT2G46530.1)</t>
  </si>
  <si>
    <t>cellulose synthase like G3</t>
  </si>
  <si>
    <t>cellulose synthase like G3 (CSLG3); FUNCTIONS IN: cellulose synthase activity, transferase activity, transferring glycosyl groups, transferase activity; INVOLVED IN: cellulose biosynthetic process, polysaccharide biosynthetic process; LOCATED IN: membrane; EXPRESSED IN: 13 plant structures; EXPRESSED DURING: 8 growth stages; CONTAINS InterPro DOMAIN/s: Cellulose synthase (InterPro:IPR005150); BEST Arabidopsis thaliana protein match is: cellulose synthase like G1 (TAIR:AT4G24010.1)</t>
  </si>
  <si>
    <t>YELLOW STRIPE like 1</t>
  </si>
  <si>
    <t>YELLOW STRIPE like 1 (YSL1); CONTAINS InterPro DOMAIN/s: Oligopeptide transporter OPT superfamily (InterPro:IPR004813); BEST Arabidopsis thaliana protein match is: YELLOW STRIPE like 3 (TAIR:AT5G53550.2)</t>
  </si>
  <si>
    <t>Oligopeptide transporter, OPT superfamily</t>
  </si>
  <si>
    <t>alpha/beta-Hydrolases superfamily protein; CONTAINS InterPro DOMAIN/s: Alpha/beta hydrolase fold-1 (InterPro:IPR000073); BEST Arabidopsis thaliana protein match is: alpha/beta-Hydrolases superfamily protein (TAIR:AT1G64670.1)</t>
  </si>
  <si>
    <t>Alpha/Beta hydrolase fold | Alpha/beta hydrolase fold-1</t>
  </si>
  <si>
    <t>unknown protein; CONTAINS InterPro DOMAIN/s: Uncharacterised protein family UPF0307 (InterPro:IPR006839)</t>
  </si>
  <si>
    <t>PSPTO4464-like domain | Ribosome-associated, YjgA</t>
  </si>
  <si>
    <t>THAUMATIN-LIKE PROTEIN 1</t>
  </si>
  <si>
    <t>THAUMATIN-LIKE PROTEIN 1 (TLP1); FUNCTIONS IN: molecular_function unknown; INVOLVED IN: response to ethylene stimulus, response to other organism, induced systemic resistance, response to bacterium; LOCATED IN: endomembrane system; EXPRESSED IN: root vascular system; CONTAINS InterPro DOMAIN/s: Thaumatin, pathogenesis-related (InterPro:IPR001938); BEST Arabidopsis thaliana protein match is: Pathogenesis-related thaumatin superfamily protein (TAIR:AT4G38660.1)</t>
  </si>
  <si>
    <t>SHEPHERD (SHD); FUNCTIONS IN: unfolded protein binding, ATP binding; INVOLVED IN: in 8 processes; LOCATED IN: in 6 components; LOCATED IN: in 7 components; EXPRESSED IN: 25 plant structures; EXPRESSED DURING: 16 growth stages; CONTAINS InterPro DOMAIN/s: Chaperone protein htpG (InterPro:IPR001404), Heat shock protein Hsp90, C-terminal (InterPro:IPR020576), Heat shock protein Hsp90, N-terminal (InterPro:IPR020575), Molecular chaperone, heat shock protein, endoplasmin (InterPro:IPR015566), ATPase-like, ATP-binding domain (InterPro:IPR003594), Heat shock protein Hsp90, conserved site (InterPro:IPR019805), Ribosomal protein S5 domain 2-type fold (InterPro:IPR020568); BEST Arabidopsis thaliana protein match is: heat shock protein 90.1 (TAIR:AT5G52640.1)</t>
  </si>
  <si>
    <t>acyl-CoA-binding domain 3</t>
  </si>
  <si>
    <t>acyl-CoA-binding domain 3 (ACBP3); FUNCTIONS IN: acyl-CoA binding; INVOLVED IN: fatty acid transport; LOCATED IN: extracellular region; EXPRESSED IN: 6 plant structures; CONTAINS InterPro DOMAIN/s: Acyl-CoA-binding protein, ACBP (InterPro:IPR000582), FERM/acyl-CoA-binding protein, 3-helical bundle (InterPro:IPR014352); BEST Arabidopsis thaliana protein match is: acyl-CoA binding protein 2 (TAIR:AT4G27780.1)</t>
  </si>
  <si>
    <t>WRKY DNA-binding protein 7</t>
  </si>
  <si>
    <t>WRKY DNA-binding protein 7 (WRKY7); CONTAINS InterPro DOMAIN/s: DNA-binding WRKY (InterPro:IPR003657), Transcription factor, WRKY, Zn-cluster (InterPro:IPR018872); BEST Arabidopsis thaliana protein match is: WRKY DNA-binding protein 11 (TAIR:AT4G31550.1)</t>
  </si>
  <si>
    <t>EMBRYO DEFECTIVE 140</t>
  </si>
  <si>
    <t>EMBRYO DEFECTIVE 140 (EMB140); FUNCTIONS IN: RNA binding, nucleotide binding, nucleic acid binding; INVOLVED IN: embryo development ending in seed dormancy; LOCATED IN: intracellular; EXPRESSED IN: 23 plant structures; EXPRESSED DURING: 14 growth stages; CONTAINS InterPro DOMAIN/s: Lsm interaction (InterPro:IPR008669), RNA-processing protein, HAT helix (InterPro:IPR003107), RNA recognition motif, RNP-1 (InterPro:IPR000504), Nucleotide-binding, alpha-beta plait (InterPro:IPR012677); BEST Arabidopsis thaliana protein match is: crooked neck protein, putative / cell cycle protein, putative (TAIR:AT5G45990.1)</t>
  </si>
  <si>
    <t>HAT (Half-A-TPR) repeat | LSM-interacting domain | Nucleotide-binding, alpha-beta plait | RNA recognition motif domain | Tetratricopeptide-like helical domain</t>
  </si>
  <si>
    <t>Phosphorylase superfamily protein</t>
  </si>
  <si>
    <t>Phosphorylase superfamily protein; FUNCTIONS IN: catalytic activity; INVOLVED IN: nucleoside metabolic process; LOCATED IN: endomembrane system; CONTAINS InterPro DOMAIN/s: Nucleoside phosphorylase (InterPro:IPR000845), Nucleoside phosphorylase, family 1 (InterPro:IPR018017); BEST Arabidopsis thaliana protein match is: Phosphorylase superfamily protein (TAIR:AT4G24350.1)</t>
  </si>
  <si>
    <t>Nucleoside phosphorylase | Nucleoside phosphorylase domain</t>
  </si>
  <si>
    <t>Phosphorylase superfamily protein; FUNCTIONS IN: catalytic activity, nutrient reservoir activity; INVOLVED IN: response to wounding; LOCATED IN: plant-type cell wall; EXPRESSED IN: 17 plant structures; EXPRESSED DURING: 11 growth stages; CONTAINS InterPro DOMAIN/s: Nucleoside phosphorylase (InterPro:IPR000845), Nucleoside phosphorylase, family 1 (InterPro:IPR018017); BEST Arabidopsis thaliana protein match is: Phosphorylase superfamily protein (TAIR:AT4G24340.1)</t>
  </si>
  <si>
    <t>transcription initiation factor IIA gamma chain / TFIIA-gamma (TFIIA-S)</t>
  </si>
  <si>
    <t>transcription initiation factor IIA gamma chain / TFIIA-gamma (TFIIA-S); FUNCTIONS IN: RNA polymerase II transcription factor activity; INVOLVED IN: transcription initiation from RNA polymerase II promoter; LOCATED IN: transcription factor TFIIA complex; EXPRESSED IN: 25 plant structures; EXPRESSED DURING: 15 growth stages; CONTAINS InterPro DOMAIN/s: Transcription initiation factor IIA, gamma subunit (InterPro:IPR003194), Transcription factor IIA, beta-barrel (InterPro:IPR009088), Transcription initiation factor IIA, gamma subunit, N-terminal (InterPro:IPR015872), Transcription initiation factor IIA, gamma subunit, C-terminal (InterPro:IPR015871), Transcription factor IIA, helical (InterPro:IPR009083)</t>
  </si>
  <si>
    <t>Transcription factor IIA, beta-barrel | Transcription factor IIA, helical | Transcription initiation factor IIA, gamma subunit | Transcription initiation factor IIA, gamma subunit, C-terminal | Transcription initiation factor IIA, gamma subunit, N-terminal</t>
  </si>
  <si>
    <t>CRT (chloroquine-resistance transporter)-like transporter 2</t>
  </si>
  <si>
    <t>CRT (chloroquine-resistance transporter)-like transporter 2 (CLT2); CONTAINS InterPro DOMAIN/s: Chloroquine resistance transporter related (InterPro:IPR013936); INVOLVED IN: response to cadmium ion, defense response to oomycetes, glutathione transport; BEST Arabidopsis thaliana protein match is: CRT (chloroquine-resistance transporter)-like transporter 3 (TAIR:AT5G12170.2); LOCATED IN: chloroplast, plastid; EXPRESSED IN: 23 plant structures; EXPRESSED DURING: 15 growth stages</t>
  </si>
  <si>
    <t>AGAMOUS-like 24</t>
  </si>
  <si>
    <t>AGAMOUS-like 24 (AGL24); FUNCTIONS IN: sequence-specific DNA binding, protein homodimerization activity, protein heterodimerization activity, sequence-specific DNA binding transcription factor activity; INVOLVED IN: floral whorl development, maintenance of floral meristem identity, maintenance of inflorescence meristem identity, floral meristem determinacy, regulation of timing of transition from vegetative to reproductive phase; LOCATED IN: nucleus; EXPRESSED IN: 11 plant structures; EXPRESSED DURING: 8 growth stages; CONTAINS InterPro DOMAIN/s: Transcription factor, MADS-box (InterPro:IPR002100), Transcription factor, K-box (InterPro:IPR002487); BEST Arabidopsis thaliana protein match is: K-box region and MADS-box transcription factor family protein  (TAIR:AT2G22540.1)</t>
  </si>
  <si>
    <t>FUS3-complementing gene 2</t>
  </si>
  <si>
    <t>FUS3-complementing gene 2 (FC2); CONTAINS InterPro DOMAIN/s: Protein kinase, catalytic domain (InterPro:IPR000719), Serine/threonine-protein kinase domain (InterPro:IPR002290), Serine/threonine-protein kinase-like domain (InterPro:IPR017442), Protein kinase-like domain (InterPro:IPR011009), Serine/threonine-protein kinase, active site (InterPro:IPR008271); CONTAINS InterPro DOMAIN/s: Protein kinase, catalytic domain (InterPro:IPR000719), Serine/threonine-protein kinase domain (InterPro:IPR002290), Tyrosine-protein kinase, catalytic domain (InterPro:IPR020635), Serine/threonine-protein kinase-like domain (InterPro:IPR017442), Protein kinase-like domain (InterPro:IPR011009), Serine/threonine-protein kinase, active site (InterPro:IPR008271); BEST Arabidopsis thaliana protein match is: FUS3-complementing gene 1 (TAIR:AT3G53570.4)</t>
  </si>
  <si>
    <t>AAA-type ATPase family protein; FUNCTIONS IN: DNA binding, DNA-directed DNA polymerase activity, ATP binding; FUNCTIONS IN: DNA-directed DNA polymerase activity, DNA binding, ATP binding; INVOLVED IN: DNA replication; LOCATED IN: DNA polymerase III complex; EXPRESSED IN: 20 plant structures; EXPRESSED DURING: 9 growth stages; CONTAINS InterPro DOMAIN/s: ATPase, AAA-type, core (InterPro:IPR003959), DNA polymerase III, clamp loader complex, gamma/delta/delta subunit, C-terminal (InterPro:IPR008921), DNA polymerase III, subunit gamma/ tau (InterPro:IPR012763); BEST Arabidopsis thaliana protein match is: AAA-type ATPase family protein (TAIR:AT1G14460.1)</t>
  </si>
  <si>
    <t>DNA polymerase III, clamp loader complex, gamma/delta/delta subunit, C-terminal | DNA polymerase III, gamma subunit, domain III | DNA polymerase III, subunit gamma/ tau | P-loop containing nucleoside triphosphate hydrolase</t>
  </si>
  <si>
    <t>MA3 domain-containing protein; FUNCTIONS IN: molecular_function unknown; INVOLVED IN: biological_process unknown; LOCATED IN: cellular_component unknown; EXPRESSED IN: 24 plant structures; EXPRESSED DURING: 15 growth stages; CONTAINS InterPro DOMAIN/s: Initiation factor eIF-4 gamma, MA3 (InterPro:IPR003891); BEST Arabidopsis thaliana protein match is: MA3 domain-containing protein (TAIR:AT5G63190.2)</t>
  </si>
  <si>
    <t>Coiled-coil domain-containing protein 84</t>
  </si>
  <si>
    <t>Histidine kinase-, DNA gyrase B-, and HSP90-like ATPase family protein</t>
  </si>
  <si>
    <t>Histidine kinase-, DNA gyrase B-, and HSP90-like ATPase family protein; FUNCTIONS IN: ATP binding; LOCATED IN: membrane; EXPRESSED IN: 19 plant structures; EXPRESSED DURING: 13 growth stages; CONTAINS InterPro DOMAIN/s: ATPase-like, ATP-binding domain (InterPro:IPR003594); BEST Arabidopsis thaliana protein match is: Histidine kinase-, DNA gyrase B-, and HSP90-like ATPase family protein (TAIR:AT5G50780.1)</t>
  </si>
  <si>
    <t>Nodulin MtN3 family protein; LOCATED IN: endomembrane system, integral to membrane, membrane; EXPRESSED IN: 6 plant structures; EXPRESSED DURING: 4 anthesis, petal differentiation and expansion stage; CONTAINS InterPro DOMAIN/s: MtN3/saliva-related transmembrane protein, conserved region (InterPro:IPR018169), RAG1-activating protein 1 homologue (InterPro:IPR018179), RAG1-activating protein-1-related (InterPro:IPR004316); BEST Arabidopsis thaliana protein match is: Nodulin MtN3 family protein (TAIR:AT5G50800.1)</t>
  </si>
  <si>
    <t>SWEET sugar transporter, plants</t>
  </si>
  <si>
    <t>Fe superoxide dismutase 1</t>
  </si>
  <si>
    <t>Fe superoxide dismutase 1 (FSD1); CONTAINS InterPro DOMAIN/s: Manganese/iron superoxide dismutase, N-terminal (InterPro:IPR019831), Manganese/iron superoxide dismutase (InterPro:IPR001189), Manganese/iron superoxide dismutase, C-terminal (InterPro:IPR019832), Manganese/iron superoxide dismutase, binding site (InterPro:IPR019833); FUNCTIONS IN: superoxide dismutase activity, copper ion binding; BEST Arabidopsis thaliana protein match is: Fe superoxide dismutase 2 (TAIR:AT5G51100.1); INVOLVED IN: response to oxidative stress, response to cadmium ion, removal of superoxide radicals, response to copper ion, circadian rhythm; LOCATED IN: in 6 components; LOCATED IN: mitochondrion, chloroplast, plasma membrane; LOCATED IN: thylakoid, mitochondrion, plasma membrane, chloroplast, chloroplast envelope; EXPRESSED IN: 22 plant structures; EXPRESSED DURING: 14 growth stages</t>
  </si>
  <si>
    <t>Manganese/iron superoxide dismutase | Manganese/iron superoxide dismutase, C-terminal | Manganese/iron superoxide dismutase, N-terminal | Manganese/iron superoxide dismutase, binding site</t>
  </si>
  <si>
    <t>DNA-binding storekeeper protein-related transcriptional regulator; FUNCTIONS IN: transcription regulator activity; INVOLVED IN: biological_process unknown; LOCATED IN: nucleolus, chloroplast; EXPRESSED IN: 23 plant structures; EXPRESSED DURING: 13 growth stages; CONTAINS InterPro DOMAIN/s: Protein of unknown function DUF573 (InterPro:IPR007592); BEST Arabidopsis thaliana protein match is: DNA-binding storekeeper protein-related transcriptional regulator (TAIR:AT4G00130.1)</t>
  </si>
  <si>
    <t>SKU5 similar 1</t>
  </si>
  <si>
    <t>SKU5 similar 1 (SKS1); FUNCTIONS IN: oxidoreductase activity, copper ion binding; INVOLVED IN: oxidation reduction; LOCATED IN: anchored to plasma membrane, plasma membrane, anchored to membrane; EXPRESSED IN: 14 plant structures; EXPRESSED DURING: 6 growth stages; CONTAINS InterPro DOMAIN/s: Multicopper oxidase, type 3 (InterPro:IPR011707), Cupredoxin (InterPro:IPR008972), Multicopper oxidase, type 2 (InterPro:IPR011706), Multicopper oxidase, type 1 (InterPro:IPR001117); BEST Arabidopsis thaliana protein match is: SKU5  similar 2 (TAIR:AT5G51480.1)</t>
  </si>
  <si>
    <t>Cupredoxin | Multicopper oxidase, type 1 | Multicopper oxidase, type 2 | Multicopper oxidase, type 3</t>
  </si>
  <si>
    <t>Tetratricopeptide repeat (TPR)-like superfamily protein; INVOLVED IN: biological_process unknown; LOCATED IN: chloroplast; EXPRESSED IN: 21 plant structures; EXPRESSED DURING: 13 growth stages; CONTAINS InterPro DOMAIN/s: Pentatricopeptide repeat (InterPro:IPR002885); BEST Arabidopsis thaliana protein match is: Tetratricopeptide repeat (TPR)-like superfamily protein (TAIR:AT3G46790.1)</t>
  </si>
  <si>
    <t>P-loop containing nucleoside triphosphate hydrolases superfamily protein; FUNCTIONS IN: nucleobase, nucleoside, nucleotide kinase activity, nucleotide kinase activity, phosphotransferase activity, phosphate group as acceptor, ATP binding; INVOLVED IN: nucleobase, nucleoside, nucleotide and nucleic acid metabolic process; EXPRESSED IN: 23 plant structures; EXPRESSED DURING: 15 growth stages; CONTAINS InterPro DOMAIN/s: UMP-CMP kinase (InterPro:IPR006266), Adenylate kinase (InterPro:IPR000850); BEST Arabidopsis thaliana protein match is: P-loop containing nucleoside triphosphate hydrolases superfamily protein (TAIR:AT5G26667.3)</t>
  </si>
  <si>
    <t>Adenylate kinase/UMP-CMP kinase | P-loop containing nucleoside triphosphate hydrolase | UMP-CMP kinase</t>
  </si>
  <si>
    <t>DNA photolyases;DNA photolyases</t>
  </si>
  <si>
    <t>DNA photolyases;DNA photolyases; FUNCTIONS IN: DNA photolyase activity; INVOLVED IN: DNA repair; CONTAINS InterPro DOMAIN/s: Rossmann-like alpha/beta/alpha sandwich fold (InterPro:IPR014729), DNA photolyase, N-terminal (InterPro:IPR006050), Alpha/beta hydrolase fold-1 (InterPro:IPR000073); BEST Arabidopsis thaliana protein match is: alpha/beta-Hydrolases superfamily protein (TAIR:AT4G36530.1)</t>
  </si>
  <si>
    <t>Alpha/Beta hydrolase fold | Alpha/beta hydrolase fold-1 | DNA photolyase, N-terminal | Rossmann-like alpha/beta/alpha sandwich fold</t>
  </si>
  <si>
    <t>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INVOLVED IN: flavonoid biosynthetic process; LOCATED IN: cellular_component unknown; CONTAINS InterPro DOMAIN/s: Oxoglutarate/iron-dependent oxygenase (InterPro:IPR005123); BEST Arabidopsis thaliana protein match is: 2-oxoglutarate (2OG) and Fe(II)-dependent oxygenase superfamily protein (TAIR:AT4G25310.1)</t>
  </si>
  <si>
    <t>AT hook motif DNA-binding family protein; FUNCTIONS IN: DNA binding; INVOLVED IN: biological_process unknown; LOCATED IN: cellular_component unknown; EXPRESSED IN: 22 plant structures; EXPRESSED DURING: 13 growth stages; CONTAINS InterPro DOMAIN/s: Protein of unknown function DUF296 (InterPro:IPR005175), AT hook, DNA-binding motif (InterPro:IPR017956); BEST Arabidopsis thaliana protein match is: AT hook motif DNA-binding family protein (TAIR:AT5G51590.1)</t>
  </si>
  <si>
    <t>FK506 BINDING PROTEIN 53</t>
  </si>
  <si>
    <t>FK506 BINDING PROTEIN 53 (FKBP53); CONTAINS InterPro DOMAIN/s: Peptidyl-prolyl cis-trans isomerase, FKBP-type (InterPro:IPR001179); FUNCTIONS IN: FK506 binding, peptidyl-prolyl cis-trans isomerase activity, histone binding; BEST Arabidopsis thaliana protein match is: FKBP-like peptidyl-prolyl cis-trans isomerase family protein (TAIR:AT5G05420.1); INVOLVED IN: nucleosome assembly; LOCATED IN: nucleolus, nucleus; EXPRESSED IN: 23 plant structures; EXPRESSED DURING: 13 growth stages</t>
  </si>
  <si>
    <t>SHORT HYPOCOTYL UNDER BLUE1 (SHB1); CONTAINS InterPro DOMAIN/s: EXS, C-terminal (InterPro:IPR004342), SPX, N-terminal (InterPro:IPR004331); BEST Arabidopsis thaliana protein match is: EXS (ERD1/XPR1/SYG1) family protein (TAIR:AT1G35350.1)</t>
  </si>
  <si>
    <t>zinc finger WD40 repeat protein 1</t>
  </si>
  <si>
    <t>zinc finger WD40 repeat protein 1 (ZFWD1); FUNCTIONS IN: zinc ion binding, nucleic acid binding; INVOLVED IN: biological_process unknown; LOCATED IN: cellular_component unknown; EXPRESSED IN: xylem; CONTAINS InterPro DOMAIN/s: WD40 repeat 2 (InterPro:IPR019782), Zinc finger, CCCH-type (InterPro:IPR000571),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(TAIR:AT5G51980.1)</t>
  </si>
  <si>
    <t>G-protein beta WD-40 repeat | WD40 repeat | WD40 repeat, conserved site | WD40-repeat-containing domain | WD40/YVTN repeat-like-containing domain | Zinc finger, CCCH-type</t>
  </si>
  <si>
    <t>non-intrinsic ABC protein 8</t>
  </si>
  <si>
    <t>non-intrinsic ABC protein 8 (NAP8); FUNCTIONS IN: ATPase activity, coupled to transmembrane movement of substances, transporter activity; INVOLVED IN: transport, transmembrane transport; LOCATED IN: chloroplast, membrane; LOCATED IN: chloroplast, membrane, chloroplast envelope; EXPRESSED IN: 22 plant structures; EXPRESSED DURING: 13 growth stages; CONTAINS InterPro DOMAIN/s: ABC transporter-like (InterPro:IPR003439), ABC transporter, transmembrane domain, type 1 (InterPro:IPR011527), ABC transporter integral membrane type 1 (InterPro:IPR017940), ABC transporter, transmembrane domain (InterPro:IPR001140); CONTAINS InterPro DOMAIN/s: ATPase, AAA+ type, core (InterPro:IPR003593), ABC transporter-like (InterPro:IPR003439), ABC transporter integral membrane type 1 (InterPro:IPR017940), ABC transporter, transmembrane domain, type 1 (InterPro:IPR011527), ABC transporter, transmembrane domain (InterPro:IPR001140), ABC transporter, conserved site (InterPro:IPR017871);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transporter associated with antigen processing protein 2 (TAIR:AT5G39040.1)</t>
  </si>
  <si>
    <t>arginine/serine-rich splicing factor 35</t>
  </si>
  <si>
    <t>arginine/serine-rich splicing factor 35 (RSP35); FUNCTIONS IN: RNA binding, nucleotide binding, nucleic acid binding; INVOLVED IN: nuclear mRNA splicing, via spliceosome, RNA splicing; LOCATED IN: nuclear speck, spliceosomal complex; EXPRESSED IN: 22 plant structures; EXPRESSED IN: 23 plant structures; EXPRESSED DURING: 13 growth stages; CONTAINS InterPro DOMAIN/s: RNA recognition motif, RNP-1 (InterPro:IPR000504), Nucleotide-binding, alpha-beta plait (InterPro:IPR012677); BEST Arabidopsis thaliana protein match is: RNA-binding (RRM/RBD/RNP motifs) family protein (TAIR:AT5G52040.2); BEST Arabidopsis thaliana protein match is: RNA-binding (RRM/RBD/RNP motifs) family protein (TAIR:AT5G52040.4)</t>
  </si>
  <si>
    <t>Arginine/serine-rich-splicing factor RSP40/RSP41 | Nucleotide-binding, alpha-beta plait | RNA recognition motif domain</t>
  </si>
  <si>
    <t>homolog of DNA mismatch repair protein MSH3</t>
  </si>
  <si>
    <t>homolog of DNA mismatch repair protein MSH3 (MSH3); CONTAINS InterPro DOMAIN/s: DNA mismatch repair protein MutS, clamp (InterPro:IPR007861), DNA mismatch repair protein MutS, connector (InterPro:IPR007860), DNA mismatch repair protein MutS, N-terminal (InterPro:IPR016151), DNA mismatch repair protein MutS, core (InterPro:IPR007696), DNA mismatch repair protein MutS, C-terminal (InterPro:IPR000432), DNA mismatch repair protein MutS-like, N-terminal (InterPro:IPR007695); BEST Arabidopsis thaliana protein match is: MUTS homolog 6 (TAIR:AT4G02070.2)</t>
  </si>
  <si>
    <t>DNA mismatch repair protein MutS, C-terminal | DNA mismatch repair protein MutS, N-terminal | DNA mismatch repair protein MutS, clamp | DNA mismatch repair protein MutS, connector domain | DNA mismatch repair protein MutS, core | DNA mismatch repair protein MutS-like, N-terminal | P-loop containing nucleoside triphosphate hydrolase</t>
  </si>
  <si>
    <t>hydroxyproline-rich glycoprotein family protein; BEST Arabidopsis thaliana protein match is: hydroxyproline-rich glycoprotein family protein (TAIR:AT5G52430.1)</t>
  </si>
  <si>
    <t>fibrillarin 2</t>
  </si>
  <si>
    <t>fibrillarin 2 (FIB2); FUNCTIONS IN: snoRNA binding; INVOLVED IN: response to salt stress, RNA methylation, rRNA processing; LOCATED IN: nucleolus; EXPRESSED IN: 23 plant structures; EXPRESSED DURING: 13 growth stages; CONTAINS InterPro DOMAIN/s: Fibrillarin (InterPro:IPR000692); BEST Arabidopsis thaliana protein match is: fibrillarin 1 (TAIR:AT5G52470.1)</t>
  </si>
  <si>
    <t>Fibrillarin | S-adenosyl-L-methionine-dependent methyltransferase-like</t>
  </si>
  <si>
    <t>FtsJ-like methyltransferase family protein</t>
  </si>
  <si>
    <t>FtsJ-like methyltransferase family protein; FUNCTIONS IN: methyltransferase activity, nucleic acid binding; INVOLVED IN: methylation, rRNA processing, rRNA methylation; LOCATED IN: nucleus; EXPRESSED IN: 22 plant structures; EXPRESSED DURING: 13 growth stages; CONTAINS InterPro DOMAIN/s: Spb1, C-terminal (InterPro:IPR012920), Ribosomal RNA methyltransferase J (InterPro:IPR015507), Ribosomal RNA methyltransferase RrmJ/FtsJ (InterPro:IPR002877); BEST Arabidopsis thaliana protein match is: S-adenosyl-L-methionine-dependent methyltransferases superfamily protein (TAIR:AT5G01230.1)</t>
  </si>
  <si>
    <t>AdoMet-dependent rRNA methyltransferase, Spb1 | Ribosomal RNA large subunit methyltransferase E | Ribosomal RNA methyltransferase FtsJ domain | Ribosomal RNA methyltransferase Spb1, domain of unknown function DUF3381 | Ribosomal RNA methyltransferase, Spb1, C-terminal | S-adenosyl-L-methionine-dependent methyltransferase-like</t>
  </si>
  <si>
    <t>RNA binding Plectin/S10 domain-containing protein</t>
  </si>
  <si>
    <t>RNA binding Plectin/S10 domain-containing protein; FUNCTIONS IN: structural constituent of ribosome; INVOLVED IN: translation; LOCATED IN: cytosolic small ribosomal subunit, cytosolic ribosome, membrane; EXPRESSED IN: 22 plant structures; EXPRESSED DURING: 13 growth stages; CONTAINS InterPro DOMAIN/s: Plectin/S10, N-terminal (InterPro:IPR005326); BEST Arabidopsis thaliana protein match is: RNA binding Plectin/S10 domain-containing protein (TAIR:AT5G52650.1)</t>
  </si>
  <si>
    <t>Plectin/S10, N-terminal</t>
  </si>
  <si>
    <t>P-loop containing nucleoside triphosphate hydrolases superfamily protein; FUNCTIONS IN: nucleoside-triphosphatase activity, ATPase activity, nucleotide binding, ATP binding; INVOLVED IN: biological_process unknown; LOCATED IN: endomembrane system; EXPRESSED IN: 20 plant structures; EXPRESSED DURING: 12 growth stages; CONTAINS InterPro DOMAIN/s: ATPase, AAA-type, core (InterPro:IPR003959), ATPase, AAA+ type, core (InterPro:IPR003593); BEST Arabidopsis thaliana protein match is: P-loop containing nucleoside triphosphate hydrolases superfamily protein (TAIR:AT5G57480.1)</t>
  </si>
  <si>
    <t>AAA+ ATPase domain | AAA-type ATPase, N-terminal domain | ATPase, AAA-type, core | Mitochondrial chaperone BCS1 | P-loop containing nucleoside triphosphate hydrolase</t>
  </si>
  <si>
    <t>60S acidic ribosomal protein family; FUNCTIONS IN: structural constituent of ribosome; INVOLVED IN: translational elongation; LOCATED IN: cytosolic ribosome, ribosome, nucleus, plasma membrane; EXPRESSED IN: 23 plant structures; EXPRESSED DURING: 14 growth stages; CONTAINS InterPro DOMAIN/s: Ribosomal protein 60S (InterPro:IPR001813); BEST Arabidopsis thaliana protein match is: 60S acidic ribosomal protein family (TAIR:AT5G57290.3)</t>
  </si>
  <si>
    <t>Galactose mutarotase-like superfamily protein; FUNCTIONS IN: carbohydrate binding, isomerase activity, aldose 1-epimerase activity, catalytic activity; INVOLVED IN: galactose metabolic process, carbohydrate metabolic process; LOCATED IN: cell wall, plasma membrane, plant-type cell wall; EXPRESSED IN: 25 plant structures; EXPRESSED DURING: 16 growth stages; CONTAINS InterPro DOMAIN/s: Glycoside hydrolase-type carbohydrate-binding (InterPro:IPR011013), Aldose 1-epimerase (InterPro:IPR008183), Glycoside hydrolase-type carbohydrate-binding, subgroup (InterPro:IPR014718); BEST Arabidopsis thaliana protein match is: Galactose mutarotase-like superfamily protein (TAIR:AT5G57330.1)</t>
  </si>
  <si>
    <t>Peroxidase superfamily protein; FUNCTIONS IN: peroxidase activity; INVOLVED IN: response to oxidative stress, oxidation reduction; LOCATED IN: endomembrane system; EXPRESSED IN: shoot apex, embryo, seed; EXPRESSED DURING: E expanded cotyledon stage, D bilateral stage; CONTAINS InterPro DOMAIN/s: Haem peroxidase (InterPro:IPR010255), Plant peroxidase (InterPro:IPR000823), Peroxidases heam-ligand binding site (InterPro:IPR019793), Haem peroxidase, plant/fungal/bacterial (InterPro:IPR002016); BEST Arabidopsis thaliana protein match is: Peroxidase superfamily protein (TAIR:AT1G77100.1)</t>
  </si>
  <si>
    <t>CIL; FUNCTIONS IN: molecular_function unknown; INVOLVED IN: biological_process unknown; LOCATED IN: chloroplast; EXPRESSED IN: 7 plant structures; EXPRESSED DURING: LP.04 four leaves visible, LP.10 ten leaves visible, LP.02 two leaves visible, petal differentiation and expansion stage, LP.12 twelve leaves visible; CONTAINS InterPro DOMAIN/s: CCT domain (InterPro:IPR010402); BEST Arabidopsis thaliana protein match is: chloroplast import apparatus 2 (TAIR:AT5G57180.2)</t>
  </si>
  <si>
    <t>ABA INSENSITIVE 1 (ABI1);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(TAIR:AT5G57050.1)</t>
  </si>
  <si>
    <t>nucleosome assembly protein1;1</t>
  </si>
  <si>
    <t>nucleosome assembly protein1;1 (NAP1;1); FUNCTIONS IN: DNA binding; INVOLVED IN: DNA repair, nucleosome assembly; LOCATED IN: nucleus, plasma membrane, cytoplasm; EXPRESSED IN: 23 plant structures; EXPRESSED IN: 24 plant structures; EXPRESSED DURING: 13 growth stages; CONTAINS InterPro DOMAIN/s: Nucleosome assembly protein (NAP) (InterPro:IPR002164); BEST Arabidopsis thaliana protein match is: nucleosome assembly protein 1;3 (TAIR:AT5G56950.1)</t>
  </si>
  <si>
    <t>Ankyrin repeat family protein / BTB/POZ domain-containing protein</t>
  </si>
  <si>
    <t>Ankyrin repeat family protein / BTB/POZ domain-containing protein; CONTAINS InterPro DOMAIN/s: BTB/POZ (InterPro:IPR013069), NPR1/NIM1 like, C-terminal (InterPro:IPR021094), BTB/POZ fold (InterPro:IPR011333), Ankyrin repeat-containing domain (InterPro:IPR020683), BTB/POZ-like (InterPro:IPR000210), Ankyrin repeat (InterPro:IPR002110); BEST Arabidopsis thaliana protein match is: regulatory protein (NPR1) (TAIR:AT1G64280.1)</t>
  </si>
  <si>
    <t>Ankyrin repeat | Ankyrin repeat-containing domain | BTB/POZ | BTB/POZ fold | BTB/POZ-like | Domain of unknown function DUF3420 | NPR1/NIM1-like, C-terminal</t>
  </si>
  <si>
    <t>beta-galactosidase 12</t>
  </si>
  <si>
    <t>beta-galactosidase 12 (BGAL12); FUNCTIONS IN: cation binding, beta-galactosidase activity, hydrolase activity, hydrolyzing O-glycosyl compounds, catalytic activity; INVOLVED IN: carbohydrate metabolic process; INVOLVED IN: lactose catabolic process, using glucoside 3-dehydrogenase, carbohydrate metabolic process, lactose catabolic process via UDP-galactose, lactose catabolic process; LOCATED IN: cell wall; EXPRESSED IN: 21 plant structures; EXPRESSED DURING: 6 growth stages; CONTAINS InterPro DOMAIN/s: Glycoside hydrolase, family 35, conserved site (InterPro:IPR019801), Glycoside hydrolase family 2, carbohydrate-binding (InterPro:IPR006104), Glycoside hydrolase, family 35 (InterPro:IPR001944), Glycoside hydrolase, catalytic core (InterPro:IPR017853), Glycoside hydrolase, subgroup, catalytic core (InterPro:IPR013781), Galactose-binding domain-like (InterPro:IPR008979); BEST Arabidopsis thaliana protein match is: beta-galactosidase 2 (TAIR:AT3G52840.1)</t>
  </si>
  <si>
    <t>Galactose-binding domain-like | Glycoside hydrolase, catalytic domain | Glycoside hydrolase, family 35 | Glycoside hydrolase, family 35, conserved site | Glycoside hydrolase, superfamily | Glycosyl hydrolases family 2, sugar binding domain</t>
  </si>
  <si>
    <t>Haloacid dehalogenase-like hydrolase (HAD) superfamily protein; CONTAINS InterPro DOMAIN/s: NLI interacting factor (InterPro:IPR004274); BEST Arabidopsis thaliana protein match is: Haloacid dehalogenase-like hydrolase (HAD) superfamily protein (TAIR:AT2G36540.1)</t>
  </si>
  <si>
    <t>HAD-like domain | NLI interacting factor</t>
  </si>
  <si>
    <t>Ribosomal protein L31e family protein; FUNCTIONS IN: structural constituent of ribosome; INVOLVED IN: translation, ribosome biogenesis; LOCATED IN: ribosome, cytosolic large ribosomal subunit; EXPRESSED IN: 22 plant structures; EXPRESSED DURING: 13 growth stages; CONTAINS InterPro DOMAIN/s: Ribosomal protein L31e (InterPro:IPR000054), Ribosomal protein L31e, conserved site (InterPro:IPR020052); BEST Arabidopsis thaliana protein match is: Ribosomal protein L31e family protein (TAIR:AT5G56710.1)</t>
  </si>
  <si>
    <t>FUNCTIONS IN: molecular_function unknown; INVOLVED IN: biological_process unknown; LOCATED IN: cellular_component unknown; BEST Arabidopsis thaliana protein match is: oxidative stress 3 (TAIR:AT5G56550.1)</t>
  </si>
  <si>
    <t>RING/U-box superfamily protein; FUNCTIONS IN: zinc ion binding; INVOLVED IN: response to chitin; LOCATED IN: endomembrane system; EXPRESSED IN: 24 plant structures; EXPRESSED DURING: 15 growth stages; CONTAINS InterPro DOMAIN/s: Zinc finger, RING-type (InterPro:IPR001841), Zinc finger, C3HC4 RING-type (InterPro:IPR018957); BEST Arabidopsis thaliana protein match is: RING/U-box superfamily protein (TAIR:AT5G56340.1)</t>
  </si>
  <si>
    <t>Uncharacterised conserved protein UCP022280</t>
  </si>
  <si>
    <t>Uncharacterised conserved protein UCP022280; FUNCTIONS IN: molecular_function unknown; INVOLVED IN: biological_process unknown; LOCATED IN: cellular_component unknown; EXPRESSED IN: 25 plant structures; EXPRESSED DURING: 15 growth stages; CONTAINS InterPro DOMAIN/s: Uncharacterised conserved protein UCP022280 (InterPro:IPR016803); BEST Arabidopsis thaliana protein match is: Uncharacterised conserved protein UCP022280 (TAIR:AT2G45060.1)</t>
  </si>
  <si>
    <t>COP9 signalosome subunit 6B</t>
  </si>
  <si>
    <t>COP9 signalosome subunit 6B (CSN6B); CONTAINS InterPro DOMAIN/s: Mov34/MPN/PAD-1 (InterPro:IPR000555); BEST Arabidopsis thaliana protein match is: COP9 signalosome subunit 6A (TAIR:AT5G56280.1)</t>
  </si>
  <si>
    <t>JAB1/MPN/MOV34 metalloenzyme domain | Rpn11/EIF3F C-terminal domain</t>
  </si>
  <si>
    <t>Late embryogenesis abundant (LEA) hydroxyproline-rich glycoprotein family; CONTAINS InterPro DOMAIN/s: Late embryogenesis abundant protein, group 2 (InterPro:IPR004864); BEST Arabidopsis thaliana protein match is: unknown protein (TAIR:AT5G56050.1)</t>
  </si>
  <si>
    <t>Got1/Sft2-like vescicle transport protein family; FUNCTIONS IN: molecular_function unknown; INVOLVED IN: vesicle-mediated transport; LOCATED IN: cellular_component unknown; EXPRESSED IN: 22 plant structures; EXPRESSED DURING: 13 growth stages; CONTAINS InterPro DOMAIN/s: Vesicle transport protein, Got1/SFT2-like (InterPro:IPR007305), Vesicle transport protein, SFT2-like (InterPro:IPR011691); BEST Arabidopsis thaliana protein match is: Got1/Sft2-like vescicle transport protein family (TAIR:AT5G56020.1)</t>
  </si>
  <si>
    <t>Vesicle transport protein, Got1/SFT2-like | Vesicle transport protein, SFT2-like</t>
  </si>
  <si>
    <t>S-adenosyl-L-methionine-dependent methyltransferases superfamily protein; FUNCTIONS IN: S-adenosylmethionine-dependent methyltransferase activity, methyltransferase activity, RNA binding; INVOLVED IN: rRNA processing; LOCATED IN: nucleolus; EXPRESSED IN: 18 plant structures; EXPRESSED DURING: 9 growth stages; CONTAINS InterPro DOMAIN/s: Bacterial Fmu (Sun)/eukaryotic nucleolar NOL1/Nop2p (InterPro:IPR001678), Bacterial Fmu (Sun)/eukaryotic nucleolar NOL1/Nop2p, conserved site (InterPro:IPR018314), Nop2p (InterPro:IPR011023); BEST Arabidopsis thaliana protein match is: S-adenosyl-L-methionine-dependent methyltransferases superfamily protein (TAIR:AT5G55920.1)</t>
  </si>
  <si>
    <t>Bacterial Fmu (Sun)/eukaryotic nucleolar NOL1/Nop2p | Bacterial Fmu (Sun)/eukaryotic nucleolar NOL1/Nop2p, conserved site | Nop2p | RNA (C5-cytosine) methyltransferase | RNA (C5-cytosine) methyltransferase, NOP2 | S-adenosyl-L-methionine-dependent methyltransferase-like</t>
  </si>
  <si>
    <t>RNA-binding (RRM/RBD/RNP motifs) family protein; FUNCTIONS IN: RNA binding, nucleotide binding, nucleic acid binding; EXPRESSED IN: 25 plant structures; EXPRESSED DURING: 15 growth stages; CONTAINS InterPro DOMAIN/s: RNA recognition motif, RNP-1 (InterPro:IPR000504), Nucleotide-binding, alpha-beta plait (InterPro:IPR012677); BEST Arabidopsis thaliana protein match is: RNA-binding (RRM/RBD/RNP motifs) family protein (TAIR:AT5G55550.4)</t>
  </si>
  <si>
    <t>INVOLVED IN: biological_process unknown; LOCATED IN: chloroplast; EXPRESSED IN: 13 plant structures; EXPRESSED DURING: 7 growth stages; CONTAINS InterPro DOMAIN/s: Kinesin-related protein (InterPro:IPR010544); BEST Arabidopsis thaliana protein match is: unknown protein (TAIR:AT5G55520.2)</t>
  </si>
  <si>
    <t>Kinesin-like protein | Kinesin-related conserved domain</t>
  </si>
  <si>
    <t>Mitochondrial import inner membrane translocase subunit Tim17/Tim22/Tim23 family protein; FUNCTIONS IN: protein transporter activity, P-P-bond-hydrolysis-driven protein transmembrane transporter activity; INVOLVED IN: protein transport; LOCATED IN: chloroplast, mitochondrial inner membrane presequence translocase complex, chloroplast envelope; EXPRESSED IN: 22 plant structures; EXPRESSED DURING: 13 growth stages; CONTAINS InterPro DOMAIN/s: Mitochondrial inner membrane translocase complex, subunit Tim17/22 (InterPro:IPR003397); BEST Arabidopsis thaliana protein match is: Mitochondrial import inner membrane translocase subunit Tim17/Tim22/Tim23 family protein (TAIR:AT5G55510.1)</t>
  </si>
  <si>
    <t>protein phosphatase X 1</t>
  </si>
  <si>
    <t>protein phosphatase X 1 (PPX1); CONTAINS InterPro DOMAIN/s: Metallophosphoesterase (InterPro:IPR004843), Serine/threonine-specific protein phosphatase/bis(5-nucleosyl)-tetraphosphatase (InterPro:IPR006186); BEST Arabidopsis thaliana protein match is: protein phosphatase X 2 (TAIR:AT5G55260.1)</t>
  </si>
  <si>
    <t>SWIB/MDM2 domain superfamily protein; CONTAINS InterPro DOMAIN/s: SWIB/MDM2 domain (InterPro:IPR003121); BEST Arabidopsis thaliana protein match is: SWIB/MDM2 domain superfamily protein (TAIR:AT2G35605.1)</t>
  </si>
  <si>
    <t>small ubiquitin-like modifier 1</t>
  </si>
  <si>
    <t>small ubiquitin-like modifier 1 (SUMO1); CONTAINS InterPro DOMAIN/s: Ubiquitin (InterPro:IPR000626), Ubiquitin supergroup (InterPro:IPR019955); BEST Arabidopsis thaliana protein match is: small ubiquitin-like modifier 2 (TAIR:AT5G55160.1)</t>
  </si>
  <si>
    <t>mannose-1-phosphate guanylyltransferase (GDP)s;GDP-galactose:mannose-1-phosphate guanylyltransferases;GDP-galactose:glucose-1-phosphate guanylyltransferases;GDP-galactose:myoinositol-1-phosphate guanylyltransferases;glucose-1-phosphate guanylyltransferase</t>
  </si>
  <si>
    <t>vitamin c defective 2 (VTC2); FUNCTIONS IN: in 8 functions; INVOLVED IN: response to jasmonic acid stimulus, L-ascorbic acid biosynthetic process, defense response to bacterium, response to heat, defense response by callose deposition in cell wall; LOCATED IN: cellular_component unknown; EXPRESSED IN: 23 plant structures; EXPRESSED DURING: 15 growth stages; BEST Arabidopsis thaliana protein match is: galactose-1-phosphate guanylyltransferase (GDP)s;GDP-D-glucose phosphorylases;quercetin 4'-O-glucosyltransferases (TAIR:AT5G55120.1)</t>
  </si>
  <si>
    <t>GDP-L-galactose/GDP-D-glucose phosphorylase</t>
  </si>
  <si>
    <t>Class II aminoacyl-tRNA and biotin synthetases superfamily protein</t>
  </si>
  <si>
    <t>Class II aminoacyl-tRNA and biotin synthetases superfamily protein; FUNCTIONS IN: aspartate-tRNA ligase activity, nucleotide binding, aminoacyl-tRNA ligase activity, nucleic acid binding, ATP binding; INVOLVED IN: response to cadmium ion, tRNA aminoacylation for protein translation; LOCATED IN: cytoplasm; EXPRESSED IN: 24 plant structures; EXPRESSED DURING: 13 growth stages; CONTAINS InterPro DOMAIN/s: Aspartyl-tRNA synthetase, class IIb, archea/euk type (InterPro:IPR004523), Nucleic acid-binding, OB-fold (InterPro:IPR012340), Nucleic acid binding, OB-fold, tRNA/helicase-type (InterPro:IPR004365), Aminoacyl-tRNA synthetase, class II, conserved domain (InterPro:IPR006195), Aspartyl/Asparaginyl-tRNA synthetase, class IIb (InterPro:IPR002312), Nucleic acid-binding, OB-fold-like (InterPro:IPR016027), Aminoacyl-tRNA synthetase, class II (D/K/N) (InterPro:IPR004364), Aminoacyl-tRNA synthetase, class II (D/K/N)-like (InterPro:IPR018150); BEST Arabidopsis thaliana protein match is: Class II aminoacyl-tRNA and biotin synthetases superfamily protein (TAIR:AT4G31180.2)</t>
  </si>
  <si>
    <t>Aminoacyl-tRNA synthetase, class II | Aminoacyl-tRNA synthetase, class II (D/K/N) | Aminoacyl-tRNA synthetase, class II (D/K/N)-like | Aspartyl-tRNA synthetases | Aspartyl/Asparaginyl-tRNA synthetase, class IIb | Nucleic acid-binding, OB-fold | OB-fold nucleic acid binding domain, AA-tRNA synthetase-type</t>
  </si>
  <si>
    <t>aconitase 2</t>
  </si>
  <si>
    <t>aconitase 2 (ACO2); FUNCTIONS IN: aconitate hydratase activity, copper ion binding; INVOLVED IN: response to oxidative stress, response to cadmium ion, isocitrate metabolic process, citrate metabolic process; LOCATED IN: cytosol, mitochondrion, chloroplast; EXPRESSED IN: 25 plant structures; EXPRESSED DURING: 17 growth stages; CONTAINS InterPro DOMAIN/s: Aconitase family, 4Fe-4S cluster binding site (InterPro:IPR018136), Aconitase/3-isopropylmalate dehydratase large subunit, alpha/beta/alpha (InterPro:IPR001030), Aconitase A/isopropylmalate dehydratase small subunit, swivel (InterPro:IPR000573), Aconitase/3-isopropylmalate dehydratase large subunit, alpha/beta/alpha, subdomain 2 (InterPro:IPR015932), Aconitase/Iron regulatory protein 2/2-methylisocitrate dehydratase (InterPro:IPR015934), Aconitase/3-isopropylmalate dehydratase, swivel (InterPro:IPR015928), Aconitase-like core (InterPro:IPR015937), Aconitase/iron regulatory protein 2 (InterPro:IPR006249), Aconitase/3-isopropylmalate dehydratase large subunit, alpha/beta/alpha, subdomain 1/3 (InterPro:IPR015931); BEST Arabidopsis thaliana protein match is: aconitase 3 (TAIR:AT2G05710.1)</t>
  </si>
  <si>
    <t>ATRBP45C; CONTAINS InterPro DOMAIN/s: RNA recognition motif, RNP-1 (InterPro:IPR000504), Nucleotide-binding, alpha-beta plait (InterPro:IPR012677); BEST Arabidopsis thaliana protein match is: RNA-binding protein 45A (TAIR:AT5G54900.1)</t>
  </si>
  <si>
    <t>INVOLVED IN: biological_process unknown; LOCATED IN: cellular_component unknown; EXPRESSED IN: 20 plant structures; EXPRESSED DURING: 10 growth stages; CONTAINS InterPro DOMAIN/s: Ribosome 60S biogenesis N-terminal (InterPro:IPR021714); BEST Arabidopsis thaliana protein match is: unknown protein (TAIR:AT1G72270.1)</t>
  </si>
  <si>
    <t>F-box/RNI-like superfamily protein; FUNCTIONS IN: molecular_function unknown; INVOLVED IN: biological_process unknown; LOCATED IN: cellular_component unknown; EXPRESSED IN: 22 plant structures; EXPRESSED DURING: 13 growth stages; CONTAINS InterPro DOMAIN/s: F-box domain, cyclin-like (InterPro:IPR001810), F-box domain, Skp2-like (InterPro:IPR022364), FBD-like (InterPro:IPR006566), Leucine-rich repeat 2 (InterPro:IPR013101); BEST Arabidopsis thaliana protein match is: F-box/RNI-like superfamily protein (TAIR:AT2G29930.3)</t>
  </si>
  <si>
    <t>PDI-like 5-4</t>
  </si>
  <si>
    <t>PDI-like 5-4 (PDIL5-4); FUNCTIONS IN: protein disulfide isomerase activity; INVOLVED IN: cell redox homeostasis; EXPRESSED IN: 23 plant structures; EXPRESSED DURING: 14 growth stages; CONTAINS InterPro DOMAIN/s: Thioredoxin fold (InterPro:IPR012335), Thioredoxin-like (InterPro:IPR017936), Thioredoxin domain (InterPro:IPR013766), Thioredoxin-like fold (InterPro:IPR012336), Protein of unknown function DUF1692 (InterPro:IPR012936); CONTAINS InterPro DOMAIN/s: Thioredoxin fold (InterPro:IPR012335), Thioredoxin-like (InterPro:IPR017936), Thioredoxin-like fold (InterPro:IPR012336), Thioredoxin domain (InterPro:IPR013766), Protein of unknown function DUF1692 (InterPro:IPR012936); BEST Arabidopsis thaliana protein match is: PDI-like 5-3 (TAIR:AT3G20560.1)</t>
  </si>
  <si>
    <t>Endoplasmic reticulum vesicle transporter, C-terminal | Thioredoxin domain | Thioredoxin-like fold</t>
  </si>
  <si>
    <t>Ribosomal protein L14; FUNCTIONS IN: structural constituent of ribosome; INVOLVED IN: translation, ribosome biogenesis; LOCATED IN: in 8 components; EXPRESSED IN: 24 plant structures; EXPRESSED DURING: 13 growth stages; CONTAINS InterPro DOMAIN/s: Ribosomal protein L14 (InterPro:IPR002784); BEST Arabidopsis thaliana protein match is: Ribosomal protein L14 (TAIR:AT2G20450.1)</t>
  </si>
  <si>
    <t>zinc finger (C2H2 type) family protein; FUNCTIONS IN: sequence-specific DNA binding transcription factor activity, zinc ion binding, nucleic acid binding; INVOLVED IN: regulation of transcription; LOCATED IN: intracellular; EXPRESSED IN: 19 plant structures; EXPRESSED DURING: 13 growth stages; CONTAINS InterPro DOMAIN/s: Zinc finger, C2H2-like (InterPro:IPR015880), Zinc finger, C2H2-type (InterPro:IPR007087); BEST Arabidopsis thaliana protein match is: zinc finger protein-related (TAIR:AT5G54630.1)</t>
  </si>
  <si>
    <t>Poly(ADP-ribose) polymerase, catalytic domain | Zinc finger, C2H2 | Zinc finger, C2H2-like</t>
  </si>
  <si>
    <t>WES1; CONTAINS InterPro DOMAIN/s: GH3 auxin-responsive promoter (InterPro:IPR004993); BEST Arabidopsis thaliana protein match is: Auxin-responsive GH3 family protein (TAIR:AT5G54510.1)</t>
  </si>
  <si>
    <t>S-locus lectin protein kinase family protein; FUNCTIONS IN: in 6 functions; INVOLVED IN: protein amino acid phosphorylation, recognition of pollen; LOCATED IN: endomembrane system; EXPRESSED IN: 21 plant structures; EXPRESSED DURING: 11 growth stages; CONTAINS InterPro DOMAIN/s: Curculin-like (mannose-binding) lectin (InterPro:IPR001480), PAN-2 domain (InterPro:IPR013227), Apple-like (InterPro:IPR003609), Protein kinase, catalytic domain (InterPro:IPR000719), S-locus glycoprotein (InterPro:IPR000858), Serine-threonine/tyrosine-protein kinase (InterPro:IPR001245), Protein kinase-like domain (InterPro:IPR011009), Serine/threonine-protein kinase, active site (InterPro:IPR008271); BEST Arabidopsis thaliana protein match is: S-locus lectin protein kinase family protein (TAIR:AT4G27290.1)</t>
  </si>
  <si>
    <t>Met-10+ like family protein</t>
  </si>
  <si>
    <t>Met-10+ like family protein; CONTAINS InterPro DOMAIN/s: Protein of unknown function Met10 (InterPro:IPR003402); BEST Arabidopsis thaliana protein match is: S-adenosyl-L-methionine-dependent methyltransferases superfamily protein (TAIR:AT3G56120.1)</t>
  </si>
  <si>
    <t>S-adenosyl-L-methionine-dependent methyltransferase-like | tRNA (guanine(37)-N(1))-methyltransferase, eukaryotic | tRNA transferase Trm5/Tyw2</t>
  </si>
  <si>
    <t>Protein of unknown function (DUF1223)</t>
  </si>
  <si>
    <t>Protein of unknown function (DUF1223); CONTAINS InterPro DOMAIN/s: Protein of unknown function DUF1223 (InterPro:IPR010634); BEST Arabidopsis thaliana protein match is: Protein of unknown function (DUF1223) (TAIR:AT5G54240.1)</t>
  </si>
  <si>
    <t>Protein of unknown function DUF1223 | Thioredoxin-like fold</t>
  </si>
  <si>
    <t>Dynein light chain type 1 family protein</t>
  </si>
  <si>
    <t>Dynein light chain type 1 family protein; FUNCTIONS IN: microtubule motor activity; INVOLVED IN: microtubule-based process; LOCATED IN: microtubule associated complex; CONTAINS InterPro DOMAIN/s: Dynein light chain, type 1/2 (InterPro:IPR001372); BEST Arabidopsis thaliana protein match is: Dynein light chain type 1 family protein (TAIR:AT3G16120.1)</t>
  </si>
  <si>
    <t>Dynein light chain, type 1/2</t>
  </si>
  <si>
    <t>VIIIB; FUNCTIONS IN: motor activity; INVOLVED IN: actin filament-based movement; LOCATED IN: chloroplast, myosin complex; EXPRESSED IN: 19 plant structures; EXPRESSED DURING: 10 growth stages; CONTAINS InterPro DOMAIN/s: Myosin head, motor domain (InterPro:IPR001609), IQ calmodulin-binding region (InterPro:IPR000048); BEST Arabidopsis thaliana protein match is: myosin 2 (TAIR:AT5G54280.2)</t>
  </si>
  <si>
    <t>IQ motif, EF-hand binding site | Myosin head, motor domain | P-loop containing nucleoside triphosphate hydrolase</t>
  </si>
  <si>
    <t>RESPONSIVE TO DESICCATION 26 (RD26); CONTAINS InterPro DOMAIN/s: No apical meristem (NAM) protein (InterPro:IPR003441); BEST Arabidopsis thaliana protein match is: NAC domain containing protein 19 (TAIR:AT1G52890.1)</t>
  </si>
  <si>
    <t>protochlorophyllide oxidoreductase B</t>
  </si>
  <si>
    <t>protochlorophyllide oxidoreductase B (PORB); FUNCTIONS IN: oxidoreductase activity, protochlorophyllide reductase activity; INVOLVED IN: chlorophyll biosynthetic process, response to ethylene stimulus; LOCATED IN: chloroplast thylakoid membrane, chloroplast, membrane; LOCATED IN: chloroplast thylakoid membrane, chloroplast, membrane, chloroplast envelope; EXPRESSED IN: 22 plant structures; EXPRESSED DURING: 14 growth stages; CONTAINS InterPro DOMAIN/s: Light-dependent protochlorophyllide reductase (InterPro:IPR005979), NAD(P)-binding domain (InterPro:IPR016040), Glucose/ribitol dehydrogenase (InterPro:IPR002347), Short-chain dehydrogenase/reductase SDR (InterPro:IPR002198); CONTAINS InterPro DOMAIN/s: NAD(P)-binding domain (InterPro:IPR016040), Light-dependent protochlorophyllide reductase (InterPro:IPR005979), Glucose/ribitol dehydrogenase (InterPro:IPR002347), Short-chain dehydrogenase/reductase SDR (InterPro:IPR002198); BEST Arabidopsis thaliana protein match is: protochlorophyllide oxidoreductase A (TAIR:AT5G54190.1)</t>
  </si>
  <si>
    <t>Glucose/ribitol dehydrogenase | Light-dependent protochlorophyllide reductase | NAD(P)-binding domain | Short-chain dehydrogenase/reductase SDR</t>
  </si>
  <si>
    <t>3'-5'-exoribonuclease family protein; FUNCTIONS IN: 3'-5'-exoribonuclease activity, RNA binding; INVOLVED IN: RNA processing; LOCATED IN: cellular_component unknown; CONTAINS InterPro DOMAIN/s: Exoribonuclease, phosphorolytic domain 2 (InterPro:IPR015847), Exoribonuclease, phosphorolytic domain 1 (InterPro:IPR001247), Ribosomal protein S5 domain 2-type fold (InterPro:IPR020568); BEST Arabidopsis thaliana protein match is: 3'-5'-exoribonuclease family protein (TAIR:AT3G61620.2)</t>
  </si>
  <si>
    <t>unknown protein; FUNCTIONS IN: molecular_function unknown; INVOLVED IN: biological_process unknown; EXPRESSED IN: 22 plant structures; EXPRESSED DURING: 12 growth stages</t>
  </si>
  <si>
    <t>early nodulin-like protein 2</t>
  </si>
  <si>
    <t>early nodulin-like protein 2 (ENODL2); FUNCTIONS IN: electron carrier activity, copper ion binding; LOCATED IN: in 6 components; EXPRESSED IN: 24 plant structures; EXPRESSED DURING: 13 growth stages; CONTAINS InterPro DOMAIN/s: Plastocyanin-like (InterPro:IPR003245), Cupredoxin (InterPro:IPR008972); BEST Arabidopsis thaliana protein match is: early nodulin-like protein 1 (TAIR:AT5G53870.1)</t>
  </si>
  <si>
    <t>SPFH/Band 7/PHB domain-containing membrane-associated protein family</t>
  </si>
  <si>
    <t>SPFH/Band 7/PHB domain-containing membrane-associated protein family; FUNCTIONS IN: zinc ion binding; INVOLVED IN: biological_process unknown; LOCATED IN: mitochondrion, membrane; EXPRESSED IN: callus, leaf; CONTAINS InterPro DOMAIN/s: Band 7 protein (InterPro:IPR001107); BEST Arabidopsis thaliana protein match is: SPFH/Band 7/PHB domain-containing membrane-associated protein family (TAIR:AT5G54100.1)</t>
  </si>
  <si>
    <t>Band 7 protein | Stomatin family</t>
  </si>
  <si>
    <t>ARM repeat superfamily protein; FUNCTIONS IN: protein transporter activity, binding; INVOLVED IN: intracellular protein transport, protein import into nucleus, docking; LOCATED IN: nucleus, nuclear pore, cytoplasm; EXPRESSED IN: 23 plant structures; EXPRESSED DURING: 13 growth stages; CONTAINS InterPro DOMAIN/s: HEAT (InterPro:IPR000357), Importin-beta, N-terminal (InterPro:IPR001494), Armadillo-like helical (InterPro:IPR011989), HEAT, type 2 (InterPro:IPR021133), Armadillo-type fold (InterPro:IPR016024); BEST Arabidopsis thaliana protein match is: ARM repeat superfamily protein (TAIR:AT5G19820.1)</t>
  </si>
  <si>
    <t>Armadillo-like helical | Armadillo-type fold | HEAT | HEAT, type 2 | Importin-beta, N-terminal domain</t>
  </si>
  <si>
    <t>unknown protein; BEST Arabidopsis thaliana protein match is: unknown protein (TAIR:AT4G27657.1)</t>
  </si>
  <si>
    <t>Yippee family putative zinc-binding protein; CONTAINS InterPro DOMAIN/s: Yippee-like protein (InterPro:IPR004910); BEST Arabidopsis thaliana protein match is: Yippee family putative zinc-binding protein (TAIR:AT4G27745.1)</t>
  </si>
  <si>
    <t>thylakoid-associated phosphatase 38</t>
  </si>
  <si>
    <t>thylakoid-associated phosphatase 38 (TAP38); FUNCTIONS IN: phosphatase activity, protein serine/threonine phosphatase activity; INVOLVED IN: photosynthetic electron transport chain, photosystem stoichiometry adjustment, dephosphorylation; LOCATED IN: in 7 components; EXPRESSED IN: 23 plant structures; EXPRESSED DURING: 13 growth stages;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(TAIR:AT4G31860.1)</t>
  </si>
  <si>
    <t>unknown protein; CONTAINS InterPro DOMAIN/s: Protein of unknown function DUF688 (InterPro:IPR007789); BEST Arabidopsis thaliana protein match is: unknown protein (TAIR:AT5G53030.1)</t>
  </si>
  <si>
    <t>Protein of unknown function DUF688</t>
  </si>
  <si>
    <t>beta glucosidase 9</t>
  </si>
  <si>
    <t>beta glucosidase 9 (BGLU9); FUNCTIONS IN: cation binding, hydrolase activity, hydrolyzing O-glycosyl compounds, catalytic activity; INVOLVED IN: carbohydrate metabolic process; LOCATED IN: peroxisome; EXPRESSED IN: 20 plant structures; EXPRESSED DURING: 13 growth stages;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10 (TAIR:AT4G27830.1)</t>
  </si>
  <si>
    <t>Protein with RING/U-box and TRAF-like domains; FUNCTIONS IN: ubiquitin-protein ligase activity, zinc ion binding; INVOLVED IN: multicellular organismal development, protein ubiquitination, ubiquitin-dependent protein catabolic process; LOCATED IN: mitochondrion, nucleus; EXPRESSED IN: 24 plant structures; EXPRESSED DURING: 15 growth stages; CONTAINS InterPro DOMAIN/s: TRAF-like (InterPro:IPR008974), Seven-in-absentia protein, TRAF-like domain (InterPro:IPR018121), Zinc finger, RING-type (InterPro:IPR001841), Zinc finger, SIAH-type (InterPro:IPR013010), Seven In Absentia Homolog-type (InterPro:IPR013323), Seven-in-absentia protein, sina (InterPro:IPR004162), TRAF-type (InterPro:IPR013322); BEST Arabidopsis thaliana protein match is: Protein with RING/U-box and TRAF-like domains (TAIR:AT3G61790.1)</t>
  </si>
  <si>
    <t>E3 ubiquitin-protein ligase SINA like | SIAH-type domain | Seven-in-absentia protein, TRAF-like domain | TRAF-like | Zinc finger, RING-type | Zinc finger, RING/FYVE/PHD-type | Zinc finger, SIAH-type</t>
  </si>
  <si>
    <t>cytokinin response factor 4</t>
  </si>
  <si>
    <t>cytokinin response factor 4 (CRF4); CONTAINS InterPro DOMAIN/s: DNA-binding, integrase-type (InterPro:IPR016177), Pathogenesis-related transcriptional factor/ERF, DNA-binding (InterPro:IPR001471); BEST Arabidopsis thaliana protein match is: cytokinin response factor 3 (TAIR:AT5G53290.1)</t>
  </si>
  <si>
    <t>Acyl-CoA N-acyltransferases (NAT) superfamily protein; FUNCTIONS IN: N-acetyltransferase activity; INVOLVED IN: metabolic process; LOCATED IN: chloroplast; EXPRESSED IN: 22 plant structures; EXPRESSED DURING: 13 growth stages; CONTAINS InterPro DOMAIN/s: Acyl-CoA N-acyltransferase (InterPro:IPR016181); CONTAINS InterPro DOMAIN/s: GCN5-related N-acetyltransferase, C-terminal (InterPro:IPR022610), GCN5-related N-acetyltransferase (InterPro:IPR000182), Acyl-CoA N-acyltransferase (InterPro:IPR016181); BEST Arabidopsis thaliana protein match is: Acyl-CoA N-acyltransferases (NAT) superfamily protein (TAIR:AT2G06025.1)</t>
  </si>
  <si>
    <t>tetraspanin7</t>
  </si>
  <si>
    <t>tetraspanin7 (TET7); FUNCTIONS IN: molecular_function unknown; INVOLVED IN: aging; LOCATED IN: endomembrane system, integral to membrane; EXPRESSED IN: 24 plant structures; EXPRESSED DURING: 14 growth stages; CONTAINS InterPro DOMAIN/s: Tetraspanin (InterPro:IPR018499), Tetraspanin, conserved site (InterPro:IPR018503), Tetraspanin, subgroup (InterPro:IPR000301); BEST Arabidopsis thaliana protein match is: tetraspanin8 (TAIR:AT2G23810.1)</t>
  </si>
  <si>
    <t>Tetraspanin | Tetraspanin, conserved site | Tetraspanin/Peripherin</t>
  </si>
  <si>
    <t>unknown protein; FUNCTIONS IN: molecular_function unknown; INVOLVED IN: N-terminal protein myristoylation; LOCATED IN: cellular_component unknown; EXPRESSED IN: 15 plant structures; EXPRESSED DURING: 8 growth stages</t>
  </si>
  <si>
    <t>FUNCTIONS IN: molecular_function unknown; INVOLVED IN: RNA processing; LOCATED IN: intracellular; EXPRESSED IN: 22 plant structures; EXPRESSED DURING: 13 growth stages; CONTAINS InterPro DOMAIN/s: RNA-processing protein, HAT helix (InterPro:IPR003107), U3 small nucleolar RNA-associated protein 6 (InterPro:IPR013949)</t>
  </si>
  <si>
    <t>HAT (Half-A-TPR) repeat | Tetratricopeptide-like helical domain | U3 small nucleolar RNA-associated protein 6</t>
  </si>
  <si>
    <t>expansin B3</t>
  </si>
  <si>
    <t>expansin B3 (EXPB3); INVOLVED IN: response to cyclopentenone, syncytium formation, plant-type cell wall organization, unidimensional cell growth, plant-type cell wall loosening; LOCATED IN: endomembrane system, extracellular region; EXPRESSED IN: 21 plant structures; EXPRESSED DURING: 13 growth stages; CONTAINS InterPro DOMAIN/s: Barwin-related endoglucanase (InterPro:IPR009009), Pollen allergen, N-terminal (InterPro:IPR014734), Rare lipoprotein A (InterPro:IPR005132), Major pollen allergen Lol pI (InterPro:IPR005795), Expansin/Lol pI (InterPro:IPR007118), Expansin 45, endoglucanase-like (InterPro:IPR007112), Pollen allergen/expansin, C-terminal (InterPro:IPR007117); CONTAINS InterPro DOMAIN/s: Pollen allergen, N-terminal (InterPro:IPR014734), Rare lipoprotein A (InterPro:IPR005132), Pollen allergen/expansin, C-terminal (InterPro:IPR007117), Barwin-related endoglucanase (InterPro:IPR009009), Major pollen allergen Lol pI (InterPro:IPR005795), Expansin/Lol pI (InterPro:IPR007118), Expansin 45, endoglucanase-like (InterPro:IPR007112); BEST Arabidopsis thaliana protein match is: expansin B1 (TAIR:AT2G20750.1)</t>
  </si>
  <si>
    <t>Protein of unknown function (DUF1421)</t>
  </si>
  <si>
    <t>Protein of unknown function (DUF1421); CONTAINS InterPro DOMAIN/s: Protein of unknown function DUF1421 (InterPro:IPR010820); BEST Arabidopsis thaliana protein match is: Protein of unknown function (DUF1421) (TAIR:AT5G14540.1)</t>
  </si>
  <si>
    <t>Protein of unknown function DUF1421</t>
  </si>
  <si>
    <t>unknown protein; BEST Arabidopsis thaliana protein match is: unknown protein (TAIR:AT1G52270.1)</t>
  </si>
  <si>
    <t>Ribosomal protein L22p/L17e family protein; FUNCTIONS IN: structural constituent of ribosome; INVOLVED IN: translation; LOCATED IN: mitochondrion, ribosome; EXPRESSED IN: male gametophyte, cultured cell, pollen tube; EXPRESSED DURING: M germinated pollen stage; CONTAINS InterPro DOMAIN/s: Ribosomal protein L22/L17 (InterPro:IPR001063), Ribosomal protein L22, bacterial-type (InterPro:IPR005727); BEST Arabidopsis thaliana protein match is: Ribosomal protein L22p/L17e family protein (TAIR:AT1G52370.3)</t>
  </si>
  <si>
    <t>Ribosomal protein L22, bacterial/chloroplast-type | Ribosomal protein L22/L17</t>
  </si>
  <si>
    <t>ADP/ATP carrier 3</t>
  </si>
  <si>
    <t>ADP/ATP carrier 3 (AAC3); FUNCTIONS IN: binding, ATP:ADP antiporter activity; INVOLVED IN: transport, mitochondrial transport, purine nucleotide transport; LOCATED IN: mitochondrion, mitochondrial inner membrane, membrane, chloroplast envelope; EXPRESSED IN: 23 plant structures; EXPRESSED DURING: 14 growth stages; CONTAINS InterPro DOMAIN/s: Mitochondrial carrier protein (InterPro:IPR002067), Mitochondrial substrate carrier (InterPro:IPR001993), Mitochondrial substrate/solute carrier (InterPro:IPR018108), Adenine nucleotide translocator 1 (InterPro:IPR002113); BEST Arabidopsis thaliana protein match is: ADP/ATP carrier 2 (TAIR:AT5G13490.2)</t>
  </si>
  <si>
    <t>Adenine nucleotide translocator 1 | Mitochondrial carrier domain | Mitochondrial carrier protein | Mitochondrial substrate/solute carrier</t>
  </si>
  <si>
    <t>nucleotide binding;protein binding</t>
  </si>
  <si>
    <t>nucleotide binding;protein binding; CONTAINS InterPro DOMAIN/s: WD40 repeat 2 (InterPro:IPR019782), WD40 repeat, conserved site (InterPro:IPR019775), WD40 repeat (InterPro:IPR001680), Sof1-like protein (InterPro:IPR007287),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(TAIR:AT4G02730.1)</t>
  </si>
  <si>
    <t>G-protein beta WD-40 repeat | Sof1-like protein | WD40 repeat | WD40 repeat, conserved site | WD40-repeat-containing domain | WD40/YVTN repeat-like-containing domain</t>
  </si>
  <si>
    <t>26S proteasome regulatory subunit S2 1B</t>
  </si>
  <si>
    <t>26S proteasome regulatory subunit S2 1B (RPN1B); FUNCTIONS IN: enzyme regulator activity, binding; INVOLVED IN: protein catabolic process; LOCATED IN: proteasome regulatory particle, base subcomplex, proteasome complex; EXPRESSED IN: 6 plant structures; CONTAINS InterPro DOMAIN/s: 26S proteasome regulatory complex, non-ATPase subcomplex, Rpn1 subunit (InterPro:IPR016643), Proteasome/cyclosome, regulatory subunit (InterPro:IPR002015), Armadillo-type fold (InterPro:IPR016024); BEST Arabidopsis thaliana protein match is: 26S proteasome regulatory subunit S2 1A (TAIR:AT2G20580.1)</t>
  </si>
  <si>
    <t>26S proteasome regulatory complex, non-ATPase subcomplex, Rpn1 subunit | Armadillo-like helical | Armadillo-type fold | Proteasome/cyclosome repeat</t>
  </si>
  <si>
    <t>prohibitin 1</t>
  </si>
  <si>
    <t>prohibitin 1 (PHB1); INVOLVED IN: response to stress; LOCATED IN: mitochondrion, plasma membrane, respiratory chain complex I; EXPRESSED IN: 10 plant structures; CONTAINS InterPro DOMAIN/s: Prohibitin (InterPro:IPR000163), Band 7 protein (InterPro:IPR001107); BEST Arabidopsis thaliana protein match is: prohibitin 6 (TAIR:AT2G20530.2)</t>
  </si>
  <si>
    <t>Long-chain fatty alcohol dehydrogenase family protein</t>
  </si>
  <si>
    <t>Long-chain fatty alcohol dehydrogenase family protein; FUNCTIONS IN: electron carrier activity, oxidoreductase activity, acting on CH-OH group of donors, FAD binding; LOCATED IN: endoplasmic reticulum; EXPRESSED IN: 25 plant structures; EXPRESSED DURING: 13 growth stages; CONTAINS InterPro DOMAIN/s: Glucose-methanol-choline oxidoreductase, N-terminal (InterPro:IPR000172), Glucose-methanol-choline oxidoreductase, C-terminal (InterPro:IPR007867), Long-chain fatty alcohol dehydrogenase (InterPro:IPR012400); BEST Arabidopsis thaliana protein match is: Long-chain fatty alcohol dehydrogenase family protein (TAIR:AT1G03990.1)</t>
  </si>
  <si>
    <t>FUNCTIONS IN: molecular_function unknown; INVOLVED IN: biological_process unknown; LOCATED IN: chloroplast; EXPRESSED IN: 21 plant structures; EXPRESSED DURING: 10 growth stages; BEST Arabidopsis thaliana protein match is: Thioredoxin superfamily protein (TAIR:AT2G31840.1)</t>
  </si>
  <si>
    <t>ammonium transporter 1;4</t>
  </si>
  <si>
    <t>ammonium transporter 1;4 (AMT1;4); FUNCTIONS IN: ammonium transmembrane transporter activity, high affinity secondary active ammonium transmembrane transporter activity; INVOLVED IN: transport, transmembrane transport; LOCATED IN: plasma membrane, membrane; EXPRESSED IN: leaf whorl, sepal, male gametophyte, flower; EXPRESSED DURING: 4 anthesis, petal differentiation and expansion stage; CONTAINS InterPro DOMAIN/s: Ammonium transporter (InterPro:IPR001905), Ammonium transporter, conserved site (InterPro:IPR018047); BEST Arabidopsis thaliana protein match is: ammonium transporter 1;1 (TAIR:AT4G13510.1)</t>
  </si>
  <si>
    <t>RmlC-like cupins superfamily protein; CONTAINS InterPro DOMAIN/s: Cupin, RmlC-type (InterPro:IPR011051), Protein of unknown function DUF861, cupin-3 (InterPro:IPR008579), RmlC-like jelly roll fold (InterPro:IPR014710); BEST Arabidopsis thaliana protein match is: RmlC-like cupins superfamily protein (TAIR:AT3G04300.1)</t>
  </si>
  <si>
    <t>FUNCTIONS IN: molecular_function unknown; INVOLVED IN: biological_process unknown; LOCATED IN: chloroplast; EXPRESSED IN: 21 plant structures; EXPRESSED DURING: 13 growth stages; CONTAINS InterPro DOMAIN/s: Protein of unknown function DUF3493 (InterPro:IPR021883); BEST Arabidopsis thaliana protein match is: tetratricopeptide repeat (TPR)-containing protein (TAIR:AT1G02910.1)</t>
  </si>
  <si>
    <t>Protein of unknown function DUF3493</t>
  </si>
  <si>
    <t>basic helix-loop-helix (bHLH) DNA-binding superfamily protein; FUNCTIONS IN: sequence-specific DNA binding transcription factor activity; INVOLVED IN: regulation of transcription; LOCATED IN: nucleus; CONTAINS InterPro DOMAIN/s: Helix-loop-helix DNA-binding domain (InterPro:IPR001092), Helix-loop-helix DNA-binding (InterPro:IPR011598); BEST Arabidopsis thaliana protein match is: basic helix-loop-helix (bHLH) DNA-binding superfamily protein (TAIR:AT4G28800.1)</t>
  </si>
  <si>
    <t>casein kinase I-like 4</t>
  </si>
  <si>
    <t>casein kinase I-like 4 (ckl4); FUNCTIONS IN: protein serine/threonine kinase activity, protein kinase activity, kinase activity, ATP binding; INVOLVED IN: protein amino acid phosphorylation; LOCATED IN: nucleus, cytoplasm;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casein kinase I-like 3 (TAIR:AT4G28880.1)</t>
  </si>
  <si>
    <t>copia-like retrotransposon family, has a 7.7e-236 P-value blast match to GB:AAA57005 Hopscotch polyprotein (Ty1_Copia-element) (Zea mays)</t>
  </si>
  <si>
    <t>glycine-rich protein</t>
  </si>
  <si>
    <t>glycine-rich protein; FUNCTIONS IN: molecular_function unknown; INVOLVED IN: biological_process unknown; LOCATED IN: endomembrane system; EXPRESSED IN: 22 plant structures; EXPRESSED DURING: 13 growth stages</t>
  </si>
  <si>
    <t>Putative membrane lipoprotein; FUNCTIONS IN: molecular_function unknown; INVOLVED IN: biological_process unknown; LOCATED IN: endomembrane system; EXPRESSED IN: 15 plant structures; EXPRESSED DURING: 7 growth stages</t>
  </si>
  <si>
    <t>Concanavalin A-like lectin protein kinase family protein; FUNCTIONS IN: carbohydrate binding, kinase activity; INVOLVED IN: protein amino acid phosphorylation; LOCATED IN: endomembrane system; EXPRESSED IN: 7 plant structures; EXPRESSED DURING: 8 growth stages;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Legume lectin, beta chain,  Mn/Ca-binding site (InterPro:IPR019825); BEST Arabidopsis thaliana protein match is: Concanavalin A-like lectin protein kinase family protein (TAIR:AT1G70110.1)</t>
  </si>
  <si>
    <t>Concanavalin A-like lectin/glucanase, subgroup | Concanavalin A-like lectin/glucanases superfamily | Legume lectin domain | Legume lectin, beta chain, Mn/Ca-binding site | Protein kinase domain | Protein kinase, ATP binding site | Protein kinase-like domain | Serine/threonine-protein kinase, active site</t>
  </si>
  <si>
    <t>Phospholipase A2 family protein</t>
  </si>
  <si>
    <t>Phospholipase A2 family protein; CONTAINS InterPro DOMAIN/s: Phospholipase A2 (InterPro:IPR016090)</t>
  </si>
  <si>
    <t>Phospholipase A2 domain</t>
  </si>
  <si>
    <t>Mnd1 family protein</t>
  </si>
  <si>
    <t>ATMND1; FUNCTIONS IN: molecular_function unknown; INVOLVED IN: double-strand break repair, embryo sac development, response to ionizing radiation, pollen development; LOCATED IN: cellular_component unknown; EXPRESSED IN: 12 plant structures; EXPRESSED DURING: 7 growth stages; CONTAINS InterPro DOMAIN/s: Meiotic nuclear division protein 1 (InterPro:IPR005647)</t>
  </si>
  <si>
    <t>Meiotic nuclear division protein 1</t>
  </si>
  <si>
    <t>Beta-galactosidase related protein; FUNCTIONS IN: hydrolase activity, hydrolyzing O-glycosyl compounds; INVOLVED IN: carbohydrate metabolic process; EXPRESSED IN: leaf; CONTAINS InterPro DOMAIN/s: Glycoside hydrolase, family 35 (InterPro:IPR001944); BEST Arabidopsis thaliana protein match is: Beta-galactosidase related protein (TAIR:AT5G49250.1)</t>
  </si>
  <si>
    <t>gamma-glutamyl transpeptidase 4</t>
  </si>
  <si>
    <t>gamma-glutamyl transpeptidase 4 (GGT4); CONTAINS InterPro DOMAIN/s: Gamma-glutamyltranspeptidase (InterPro:IPR000101); BEST Arabidopsis thaliana protein match is: gamma-glutamyl transpeptidase 1 (TAIR:AT4G39640.2)</t>
  </si>
  <si>
    <t>Gamma-glutamyltranspeptidase | Nucleophile aminohydrolases, N-terminal</t>
  </si>
  <si>
    <t>DERLIN-1</t>
  </si>
  <si>
    <t>DERLIN-1 (DER1); CONTAINS InterPro DOMAIN/s: Der1-like (InterPro:IPR007599); BEST Arabidopsis thaliana protein match is: DERLIN-2.2 (TAIR:AT4G04860.1)</t>
  </si>
  <si>
    <t>Derlin</t>
  </si>
  <si>
    <t>profilin 4</t>
  </si>
  <si>
    <t>profilin 4 (PRF4); FUNCTIONS IN: actin binding; INVOLVED IN: cytoskeleton organization, actin cytoskeleton organization; LOCATED IN: nucleus, actin cytoskeleton, cytoplasm; EXPRESSED IN: 11 plant structures; EXPRESSED DURING: L mature pollen stage, M germinated pollen stage, 4 anthesis, petal differentiation and expansion stage; CONTAINS InterPro DOMAIN/s: Profilin/allergen (InterPro:IPR002097), Profilin, plant (InterPro:IPR005455); BEST Arabidopsis thaliana protein match is: profilin 5 (TAIR:AT2G19770.1)</t>
  </si>
  <si>
    <t>Profilin | Profilin conserved site</t>
  </si>
  <si>
    <t>O-Glycosyl hydrolases family 17 protein; FUNCTIONS IN: cation binding, hydrolase activity, hydrolyzing O-glycosyl compounds, catalytic activity; INVOLVED IN: carbohydrate metabolic process; LOCATED IN: anchored to plasma membrane, anchored to membrane; EXPRESSED IN: 19 plant structures; EXPRESSED DURING: 11 growth stages; CONTAINS InterPro DOMAIN/s: X8 (InterPro:IPR012946), Glycoside hydrolase, catalytic core (InterPro:IPR017853), Glycoside hydrolase, family 17 (InterPro:IPR000490), Glycoside hydrolase, subgroup, catalytic core (InterPro:IPR013781); CONTAINS InterPro DOMAIN/s: X8 (InterPro:IPR012946), Glycoside hydrolase, family 17 (InterPro:IPR000490), Glycoside hydrolase, catalytic core (InterPro:IPR017853), Glycoside hydrolase, subgroup, catalytic core (InterPro:IPR013781); BEST Arabidopsis thaliana protein match is: O-Glycosyl hydrolases family 17 protein (TAIR:AT5G56590.1)</t>
  </si>
  <si>
    <t>Ribosomal protein S30 family protein; FUNCTIONS IN: structural constituent of ribosome; INVOLVED IN: translation; LOCATED IN: cytosolic small ribosomal subunit, ribosome, nucleolus; EXPRESSED IN: 23 plant structures; EXPRESSED DURING: 13 growth stages; CONTAINS InterPro DOMAIN/s: Ribosomal protein S30 (InterPro:IPR006846); BEST Arabidopsis thaliana protein match is: Ribosomal protein S30 family protein (TAIR:AT5G56670.1)</t>
  </si>
  <si>
    <t>Ribosomal L28e protein family; FUNCTIONS IN: structural constituent of ribosome; INVOLVED IN: translation, ribosome biogenesis; LOCATED IN: ribosome, cytosolic large ribosomal subunit, plasma membrane; EXPRESSED IN: 23 plant structures; EXPRESSED DURING: 13 growth stages; CONTAINS InterPro DOMAIN/s: Ribosomal protein L28e (InterPro:IPR002672); BEST Arabidopsis thaliana protein match is: Ribosomal L28e protein family (TAIR:AT2G19730.3)</t>
  </si>
  <si>
    <t>Phospholipase A2 family protein; FUNCTIONS IN: phospholipase A2 activity; INVOLVED IN: phospholipid metabolic process, lipid catabolic process; LOCATED IN: endomembrane system; CONTAINS InterPro DOMAIN/s: Phospholipase A2, active site (InterPro:IPR013090), Phospholipase A2 (InterPro:IPR016090); BEST Arabidopsis thaliana protein match is: Phospholipase A2 family protein (TAIR:AT4G29460.1)</t>
  </si>
  <si>
    <t>Phospholipase A2 domain | Phospholipase A2, active site</t>
  </si>
  <si>
    <t>Metallopeptidase M24 family protein</t>
  </si>
  <si>
    <t>Metallopeptidase M24 family protein; FUNCTIONS IN: manganese ion binding, aminopeptidase activity; INVOLVED IN: cellular process; LOCATED IN: chloroplast; EXPRESSED IN: 22 plant structures; EXPRESSED DURING: 13 growth stages; CONTAINS InterPro DOMAIN/s: Peptidase M24B, X-Pro dipeptidase/aminopeptidase P  N-terminal (InterPro:IPR007865), Peptidase M24, structural domain (InterPro:IPR000994); BEST Arabidopsis thaliana protein match is: Metallopeptidase M24 family protein (TAIR:AT1G09300.1)</t>
  </si>
  <si>
    <t>Aminopeptidase P, N-terminal | Creatinase/Aminopeptidase P, N-terminal | Creatinase/Aminopeptidase P/Spt16, N-terminal | Peptidase M24, structural domain</t>
  </si>
  <si>
    <t>arginine methyltransferase 11</t>
  </si>
  <si>
    <t>arginine methyltransferase 11 (PRMT11); FUNCTIONS IN: protein-arginine N-methyltransferase activity; INVOLVED IN: protein amino acid methylation; LOCATED IN: nucleus; EXPRESSED IN: 22 plant structures; EXPRESSED DURING: 13 growth stages; CONTAINS InterPro DOMAIN/s: Ribosomal L11 methyltransferase, PrmA (InterPro:IPR010456); BEST Arabidopsis thaliana protein match is: protein arginine methyltransferase 1A (TAIR:AT2G19670.1)</t>
  </si>
  <si>
    <t>LOCATED IN: endoplasmic reticulum, plasma membrane; EXPRESSED IN: 23 plant structures; EXPRESSED DURING: 14 growth stages; CONTAINS InterPro DOMAIN/s: Saposin B (InterPro:IPR008139)</t>
  </si>
  <si>
    <t>Saposin B</t>
  </si>
  <si>
    <t>nucleosome/chromatin assembly factor group C5</t>
  </si>
  <si>
    <t>nucleosome/chromatin assembly factor group C5 (NFC5); CONTAINS InterPro DOMAIN/s: Histone-binding protein RBBP4 (InterPro:IPR022052), WD40 repeat 2 (InterPro:IPR019782), WD40 repeat, conserved site (InterPro:IPR019775), WD40 repeat (InterPro:IPR001680), WD40 repeat-like-containing domain (InterPro:IPR011046), WD40-repeat-containing domain (InterPro:IPR017986), WD40/YVTN repeat-like-containing domain (InterPro:IPR015943), WD40 repeat, subgroup (InterPro:IPR019781); BEST Arabidopsis thaliana protein match is: Transducin family protein / WD-40 repeat family protein (TAIR:AT2G19520.1)</t>
  </si>
  <si>
    <t>Histone-binding protein RBBP4, N-terminal | WD40 repeat | WD40 repeat, conserved site | WD40-repeat-containing domain | WD40/YVTN repeat-like-containing domain</t>
  </si>
  <si>
    <t>homolog of CFIM-25</t>
  </si>
  <si>
    <t>homolog of CFIM-25 (CFIM-25); CONTAINS InterPro DOMAIN/s: Cleavage/polyadenylation specificity factor, 25kDa subunit (InterPro:IPR016706); BEST Arabidopsis thaliana protein match is: Cleavage/polyadenylation specificity factor, 25kDa subunit (TAIR:AT4G25550.1)</t>
  </si>
  <si>
    <t>Cleavage/polyadenylation specificity factor subunit 5 | NUDIX hydrolase domain-like</t>
  </si>
  <si>
    <t>Oligosaccharyltransferase complex/magnesium transporter family protein; FUNCTIONS IN: molecular_function unknown; INVOLVED IN: biological_process unknown; LOCATED IN: plasma membrane; EXPRESSED IN: 22 plant structures; EXPRESSED DURING: 13 growth stages; CONTAINS InterPro DOMAIN/s: Oligosaccharyltransferase complex/magnesium transporter (InterPro:IPR021149); BEST Arabidopsis thaliana protein match is: Oligosaccharyltransferase complex/magnesium transporter family protein (TAIR:AT2G19340.2)</t>
  </si>
  <si>
    <t>Oligosaccharyl transferase complex, subunit OST3/OST6</t>
  </si>
  <si>
    <t>unknown protein; BEST Arabidopsis thaliana protein match is: unknown protein (TAIR:AT5G57123.1)</t>
  </si>
  <si>
    <t>Leucine-rich repeat transmembrane protein kinase protein</t>
  </si>
  <si>
    <t>Leucine-rich repeat transmembrane protein kinase protein; FUNCTIONS IN: protein serine/threonine kinase activity, protein kinase activity, ATP binding; INVOLVED IN: protein amino acid phosphorylation; LOCATED IN: endomembrane system; EXPRESSED IN: embryo, leaf whorl, root; EXPRESSED DURING: D bilateral stage; CONTAINS InterPro DOMAIN/s: Protein kinase, ATP binding site (InterPro:IPR017441), Protein kinase, catalytic domain (InterPro:IPR000719), Leucine-rich repeat (InterPro:IPR001611), Serine/threonine-protein kinase-like domain (InterPro:IPR017442), Protein kinase-like domain (InterPro:IPR011009), Serine/threonine-protein kinase, active site (InterPro:IPR008271); BEST Arabidopsis thaliana protein match is: FLG22-induced receptor-like kinase 1 (TAIR:AT2G19190.1)</t>
  </si>
  <si>
    <t>Concanavalin A-like lectin/glucanase, subgroup | Leucine-rich repeat | Malectin-like carbohydrate-binding domain | Protein kinase domain | Protein kinase, ATP binding site | Protein kinase-like domain | Serine-threonine/tyrosine-protein kinase catalytic domain | Serine/threonine-protein kinase, active site</t>
  </si>
  <si>
    <t>P-loop containing nucleoside triphosphate hydrolases superfamily protein; BEST Arabidopsis thaliana protein match is: P-loop containing nucleoside triphosphate hydrolases superfamily protein (TAIR:AT2G19120.1)</t>
  </si>
  <si>
    <t>CONTAINS InterPro DOMAIN/s: Nucleolar 27S pre-rRNA processing, Urb2/Npa2 (InterPro:IPR018849)</t>
  </si>
  <si>
    <t>Nucleolar 27S pre-rRNA processing, Urb2/Npa2, C-terminal</t>
  </si>
  <si>
    <t>small nuclear ribonucleoprotein F</t>
  </si>
  <si>
    <t>small nuclear ribonucleoprotein F (RUXF); FUNCTIONS IN: molecular_function unknown; LOCATED IN: nucleolus, nucleus, small nucleolar ribonucleoprotein complex; LOCATED IN: nucleus, small nucleolar ribonucleoprotein complex; EXPRESSED IN: 22 plant structures; EXPRESSED DURING: 13 growth stages; CONTAINS InterPro DOMAIN/s: Small nuclear ribonucleoprotein SmF (InterPro:IPR016487), Like-Sm ribonucleoprotein (LSM) domain (InterPro:IPR001163), Like-Sm ribonucleoprotein (LSM) domain, eukaryotic/archaea-type (InterPro:IPR006649), Like-Sm ribonucleoprotein (LSM)-related domain (InterPro:IPR010920); CONTAINS InterPro DOMAIN/s: Small nuclear ribonucleoprotein SmF (InterPro:IPR016487), Like-Sm ribonucleoprotein (LSM) domain (InterPro:IPR001163), Like-Sm ribonucleoprotein (LSM)-related domain (InterPro:IPR010920), Like-Sm ribonucleoprotein (LSM) domain, eukaryotic/archaea-type (InterPro:IPR006649); BEST Arabidopsis thaliana protein match is: Small nuclear ribonucleoprotein family protein (TAIR:AT2G14285.1)</t>
  </si>
  <si>
    <t>Like-Sm (LSM) domain | Ribonucleoprotein LSM domain | Ribonucleoprotein LSM domain, eukaryotic/archaea-type | Small nuclear ribonucleoprotein SmF</t>
  </si>
  <si>
    <t>FGGY family of carbohydrate kinase</t>
  </si>
  <si>
    <t>FGGY family of carbohydrate kinase; FUNCTIONS IN: carbohydrate kinase activity, phosphotransferase activity, alcohol group as acceptor; INVOLVED IN: carbohydrate metabolic process; LOCATED IN: chloroplast; EXPRESSED IN: 23 plant structures; EXPRESSED DURING: 15 growth stages; CONTAINS InterPro DOMAIN/s: Carbohydrate kinase, FGGY (InterPro:IPR000577), Carbohydrate kinase, FGGY, N-terminal (InterPro:IPR018484), Carbohydrate kinase, FGGY, C-terminal (InterPro:IPR018485), Carbohydrate kinase, FGGY-related (InterPro:IPR006003)</t>
  </si>
  <si>
    <t>Carbohydrate kinase, FGGY, C-terminal | Carbohydrate kinase, FGGY, N-terminal | Carbohydrate kinase, FGGY-related</t>
  </si>
  <si>
    <t>Small nuclear ribonucleoprotein family protein; CONTAINS InterPro DOMAIN/s: Like-Sm ribonucleoprotein (LSM) domain (InterPro:IPR001163), Like-Sm ribonucleoprotein (LSM) domain, eukaryotic/archaea-type (InterPro:IPR006649), Like-Sm ribonucleoprotein (LSM)-related domain (InterPro:IPR010920); BEST Arabidopsis thaliana protein match is: Small nuclear ribonucleoprotein family protein (TAIR:AT2G18740.1)</t>
  </si>
  <si>
    <t>Uncharacterised BCR, YbaB family COG0718</t>
  </si>
  <si>
    <t>Uncharacterised BCR, YbaB family COG0718; INVOLVED IN: biological_process unknown; LOCATED IN: chloroplast, chloroplast envelope; EXPRESSED IN: 21 plant structures; EXPRESSED DURING: 13 growth stages; CONTAINS InterPro DOMAIN/s: Uncharacterised protein family UPF0133 (InterPro:IPR004401); BEST Arabidopsis thaliana protein match is: Uncharacterised BCR, YbaB family COG0718 (TAIR:AT2G24020.2)</t>
  </si>
  <si>
    <t>Nucleoid-associated protein YbaB</t>
  </si>
  <si>
    <t>Initiation factor eIF-4 gamma, MA3</t>
  </si>
  <si>
    <t>Initiation factor eIF-4 gamma, MA3; CONTAINS InterPro DOMAIN/s: Initiation factor eIF-4 gamma, MA3 (InterPro:IPR003891); BEST Arabidopsis thaliana protein match is: MIF4G domain-containing protein / MA3 domain-containing protein (TAIR:AT2G24050.1)</t>
  </si>
  <si>
    <t>Translation initiation factor 3 protein</t>
  </si>
  <si>
    <t>Translation initiation factor 3 protein; FUNCTIONS IN: translation initiation factor activity; INVOLVED IN: translational initiation; EXPRESSED IN: 23 plant structures; LOCATED IN: cell wall, chloroplast; EXPRESSED DURING: 15 growth stages; CONTAINS InterPro DOMAIN/s: Translation initiation factor 3, N-terminal (InterPro:IPR019814), Translation initiation factor 3, C-terminal (InterPro:IPR019815), Translation initiation factor 3 (InterPro:IPR001288); BEST Arabidopsis thaliana protein match is: Translation initiation factor 3 protein (TAIR:AT2G24060.1); CONTAINS InterPro DOMAIN/s: Translation initiation factor 3, N-terminal (InterPro:IPR019814), Translation initiation factor 3, conserved site (InterPro:IPR019813), Translation initiation factor 3, C-terminal (InterPro:IPR019815), Translation initiation factor 3 (InterPro:IPR001288)</t>
  </si>
  <si>
    <t>Translation initiation factor 3 | Translation initiation factor 3, C-terminal | Translation initiation factor 3, N-terminal | Translation initiation factor 3, conserved site</t>
  </si>
  <si>
    <t>FAD/NAD(P)-binding oxidoreductase family protein; FUNCTIONS IN: oxidoreductase activity, FAD binding; INVOLVED IN: photosynthesis; LOCATED IN: chloroplast; EXPRESSED IN: 18 plant structures; EXPRESSED DURING: 11 growth stages; CONTAINS InterPro DOMAIN/s: Adrenodoxin reductase (InterPro:IPR000759), FAD dependent oxidoreductase (InterPro:IPR006076), Pyridine nucleotide-disulphide oxidoreductase, NAD-binding region (InterPro:IPR001327)</t>
  </si>
  <si>
    <t>Pyridine nucleotide-disulphide oxidoreductase, FAD/NAD(P)-binding domain | Pyridine nucleotide-disulphide oxidoreductase, NAD-binding domain</t>
  </si>
  <si>
    <t>Putative endonuclease or glycosyl hydrolase; FUNCTIONS IN: molecular_function unknown; INVOLVED IN: biological_process unknown; LOCATED IN: cellular_component unknown; EXPRESSED IN: 25 plant structures; EXPRESSED DURING: 15 growth stages; BEST Arabidopsis thaliana protein match is: Putative endonuclease or glycosyl hydrolase (TAIR:AT3G62050.1)</t>
  </si>
  <si>
    <t>Nucleic acid-binding, OB-fold-like protein; CONTAINS InterPro DOMAIN/s: Nucleic acid-binding, OB-fold-like (InterPro:IPR016027), Nucleic acid-binding, OB-fold (InterPro:IPR012340), Ribosomal protein S17, archaeal (InterPro:IPR019978), Ribosomal protein S17, conserved site (InterPro:IPR019979), Ribosomal protein S17 (InterPro:IPR000266); BEST Arabidopsis thaliana protein match is: ribosomal protein S11-beta (TAIR:AT5G23740.1)</t>
  </si>
  <si>
    <t>Transducin/WD40 repeat-like superfamily protein; FUNCTIONS IN: molecular_function unknown; INVOLVED IN: biological_process unknown; LOCATED IN: chloroplast; EXPRESSED IN: 21 plant structures; EXPRESSED DURING: 13 growth stages; CONTAINS InterPro DOMAIN/s: WD40 repeat-like-containing domain (InterPro:IPR011046), WD40 repeat (InterPro:IPR001680), WD40/YVTN repeat-like-containing domain (InterPro:IPR015943), WD40 repeat, subgroup (InterPro:IPR019781)</t>
  </si>
  <si>
    <t>SET domain group 4</t>
  </si>
  <si>
    <t>SET domain group 4 (SDG4); CONTAINS InterPro DOMAIN/s: SET domain (InterPro:IPR001214), Zinc finger, PHD-type, conserved site (InterPro:IPR019786), Zinc finger, PHD-type (InterPro:IPR001965), Post-SET domain (InterPro:IPR003616), Zinc finger, FYVE/PHD-type (InterPro:IPR011011), AWS (InterPro:IPR006560); BEST Arabidopsis thaliana protein match is: histone-lysine N-methyltransferase ASHH3 (TAIR:AT2G44150.1)</t>
  </si>
  <si>
    <t>AWS domain | Histone-lysine N-methyltransferase, SET2, plant | Post-SET domain | SET domain | Zinc finger, PHD-type | Zinc finger, PHD-type, conserved site</t>
  </si>
  <si>
    <t>Cytosol aminopeptidase family protein</t>
  </si>
  <si>
    <t>Cytosol aminopeptidase family protein; FUNCTIONS IN: manganese ion binding, metalloexopeptidase activity, aminopeptidase activity; INVOLVED IN: proteolysis, protein metabolic process; LOCATED IN: chloroplast, vacuole; EXPRESSED IN: guard cell, cultured cell; CONTAINS InterPro DOMAIN/s: Peptidase M17, leucyl aminopeptidase, C-terminal (InterPro:IPR000819), Peptidase M17, leucyl aminopeptidase, N-terminal (InterPro:IPR008283), Peptidase M17, leucyl aminopeptidase (InterPro:IPR011356); BEST Arabidopsis thaliana protein match is: Cytosol aminopeptidase family protein (TAIR:AT4G30910.1)</t>
  </si>
  <si>
    <t>Leucine aminopeptidase/peptidase B | Peptidase M17, leucine aminopeptidase | Peptidase M17, leucyl aminopeptidase, C-terminal | Peptidase M17, leucyl aminopeptidase, N-terminal</t>
  </si>
  <si>
    <t>Ribosomal protein L21</t>
  </si>
  <si>
    <t>NUCLEAR FUSION DEFECTIVE 1 (NFD1); FUNCTIONS IN: structural constituent of ribosome, RNA binding; INVOLVED IN: translation, karyogamy, embryo sac development, double fertilization forming a zygote and endosperm, pollen development; LOCATED IN: mitochondrion, ribosome; EXPRESSED IN: 22 plant structures; EXPRESSED DURING: 13 growth stages; CONTAINS InterPro DOMAIN/s: Ribosomal protein L21, conserved site (InterPro:IPR018258), Ribosomal protein L21 (InterPro:IPR001787); BEST Arabidopsis thaliana protein match is: Ribosomal protein L21 (TAIR:AT1G35680.1)</t>
  </si>
  <si>
    <t>Ribosomal protein L21 | Ribosomal protein L21, conserved site | Ribosomal protein L21-like</t>
  </si>
  <si>
    <t>ARM repeat superfamily protein; FUNCTIONS IN: binding; INVOLVED IN: biological_process unknown; LOCATED IN: Golgi apparatus; CONTAINS InterPro DOMAIN/s: Down-regulated-in-metastasis protein (InterPro:IPR011430), Armadillo-type fold (InterPro:IPR016024); BEST Arabidopsis thaliana protein match is: unknown protein (TAIR:AT5G36722.1)</t>
  </si>
  <si>
    <t>Armadillo-like helical | Armadillo-type fold | Down-regulated-in-metastasis protein</t>
  </si>
  <si>
    <t>Calcineurin-like metallo-phosphoesterase superfamily protein; FUNCTIONS IN: molecular_function unknown; INVOLVED IN: biological_process unknown; LOCATED IN: endomembrane system; EXPRESSED IN: 24 plant structures; EXPRESSED DURING: 15 growth stages</t>
  </si>
  <si>
    <t>Metallo-dependent phosphatase-like</t>
  </si>
  <si>
    <t>Biotin/lipoate A/B protein ligase family</t>
  </si>
  <si>
    <t>Biotin/lipoate A/B protein ligase family; FUNCTIONS IN: lipoyltransferase activity, octanoyltransferase activity, catalytic activity; INVOLVED IN: protein modification process, lipoate biosynthetic process; LOCATED IN: cytoplasm; EXPRESSED IN: 22 plant structures; EXPRESSED DURING: 13 growth stages; CONTAINS InterPro DOMAIN/s: Octanoyltransferase, conserved site (InterPro:IPR020605), Octanoyltransferase (InterPro:IPR000544), Biotin/lipoate A/B protein ligase (InterPro:IPR004143); BEST Arabidopsis thaliana protein match is: Biotin/lipoate A/B protein ligase family (TAIR:AT1G47578.1)</t>
  </si>
  <si>
    <t>Integrase-type DNA-binding superfamily protein; FUNCTIONS IN: DNA binding, sequence-specific DNA binding transcription factor activity; INVOLVED IN: regulation of transcription, DNA-dependent; LOCATED IN: nucleus; EXPRESSED IN: 13 plant structures; EXPRESSED DURING: 8 growth stages; CONTAINS InterPro DOMAIN/s: DNA-binding, integrase-type (InterPro:IPR016177), Pathogenesis-related transcriptional factor/ERF, DNA-binding (InterPro:IPR001471); BEST Arabidopsis thaliana protein match is: Integrase-type DNA-binding superfamily protein (TAIR:AT1G19210.1)</t>
  </si>
  <si>
    <t>Protein of unknown function (DUF1997)</t>
  </si>
  <si>
    <t>Protein of unknown function (DUF1997); CONTAINS InterPro DOMAIN/s: Protein of unknown function DUF1997 (InterPro:IPR018971); BEST Arabidopsis thaliana protein match is: Protein of unknown function (DUF1997) (TAIR:AT5G04440.1)</t>
  </si>
  <si>
    <t>Protein of unknown function DUF1997</t>
  </si>
  <si>
    <t>SHK1 binding protein 1</t>
  </si>
  <si>
    <t>PROTEIN ARGININE METHYLTRANSFERASE 5 (PRMT5); SHK1 binding protein 1 (SKB1); FUNCTIONS IN: protein methyltransferase activity; INVOLVED IN: positive regulation of vernalization response, regulation of flower development; LOCATED IN: cytoplasm; EXPRESSED IN: 25 plant structures; EXPRESSED DURING: 13 growth stages; CONTAINS InterPro DOMAIN/s: Skb1 methyltransferase (InterPro:IPR007857)</t>
  </si>
  <si>
    <t>Protein arginine N-methyltransferase | Protein arginine N-methyltransferase PRMT5 | S-adenosyl-L-methionine-dependent methyltransferase-like</t>
  </si>
  <si>
    <t>O-Glycosyl hydrolases family 17 protein; FUNCTIONS IN: cation binding, hydrolase activity, hydrolyzing O-glycosyl compounds, catalytic activity; INVOLVED IN: carbohydrate metabolic process; LOCATED IN: anchored to plasma membrane, plasma membrane, vacuole, anchored to membrane, plant-type cell wall; EXPRESSED IN: 24 plant structures; EXPRESSED DURING: 12 growth stages; CONTAINS InterPro DOMAIN/s: X8 (InterPro:IPR012946), Glycoside hydrolase, catalytic core (InterPro:IPR017853), Glycoside hydrolase, family 17 (InterPro:IPR000490), Glycoside hydrolase, subgroup, catalytic core (InterPro:IPR013781); BEST Arabidopsis thaliana protein match is: O-Glycosyl hydrolases family 17 protein (TAIR:AT5G58090.1)</t>
  </si>
  <si>
    <t>DNA topoisomerase, type IA, core</t>
  </si>
  <si>
    <t>DNA topoisomerase, type IA, core; FUNCTIONS IN: DNA topoisomerase activity, DNA topoisomerase type I activity, DNA binding, nucleic acid binding; INVOLVED IN: DNA topological change, DNA unwinding involved in replication, DNA metabolic process; LOCATED IN: chromosome; EXPRESSED IN: 22 plant structures; EXPRESSED DURING: 14 growth stages; CONTAINS InterPro DOMAIN/s: DNA topoisomerase, type IA, zn finger (InterPro:IPR013498), DNA topoisomerase, type IA, core (InterPro:IPR000380), DNA topoisomerase, type IA, DNA-binding (InterPro:IPR003602), DNA topoisomerase, type IA, domain 2 (InterPro:IPR003601), DNA topoisomerase, type IA, central (InterPro:IPR013497), DNA topoisomerase, type IA, central region, subdomain 3 (InterPro:IPR013826), DNA topoisomerase I, bacterial-type (InterPro:IPR005733), Toprim domain, subgroup (InterPro:IPR006154), DNA topoisomerase, type IA, central region, subdomain 1 (InterPro:IPR013824), Toprim domain (InterPro:IPR006171); BEST Arabidopsis thaliana protein match is: topoisomerase 3alpha (TAIR:AT5G63920.1)</t>
  </si>
  <si>
    <t>DNA topoisomerase I, bacterial-type | DNA topoisomerase I, type IA | DNA topoisomerase, type IA | DNA topoisomerase, type IA, DNA-binding domain | DNA topoisomerase, type IA, active site | DNA topoisomerase, type IA, central | DNA topoisomerase, type IA, central region, subdomain 1 | DNA topoisomerase, type IA, central region, subdomain 2 | DNA topoisomerase, type IA, core domain | DNA topoisomerase, type IA, domain 2 | DNA topoisomerase, type IA, zn finger | Topoisomerase C-terminal repeat | Toprim domain</t>
  </si>
  <si>
    <t>Leucine-rich repeat protein kinase family protein; FUNCTIONS IN: protein serine/threonine kinase activity, kinase activity, ATP binding; INVOLVED IN: transmembrane receptor protein tyrosine kinase signaling pathway, protein amino acid phosphorylation; LOCATED IN: endomembrane system; EXPRESSED IN: shoot apex, embryo, leaf whorl, sepal, flower; EXPRESSED DURING: petal differentiation and expansion stage, D bilateral stage; CONTAINS InterPro DOMAIN/s: Protein kinase, catalytic domain (InterPro:IPR000719), Serine/threonine-protein kinase domain (InterPro:IPR002290), Leucine-rich repeat-containing N-terminal domain, type 2 (InterPro:IPR013210), Tyrosine-protein kinase, catalytic domain (InterPro:IPR020635), Serine/threonine-protein kinase-like domain (InterPro:IPR017442), Protein kinase-like domain (InterPro:IPR011009); BEST Arabidopsis thaliana protein match is: Leucine-rich repeat protein kinase family protein (TAIR:AT5G35390.1)</t>
  </si>
  <si>
    <t>Leucine-rich repeat-containing N-terminal, type 2 | Protein kinase domain | Protein kinase-like domain</t>
  </si>
  <si>
    <t>AIG2-like (avirulence induced gene) family protein; CONTAINS InterPro DOMAIN/s: Butirosin biosynthesis, BtrG-like (InterPro:IPR013024), AIG2-like (InterPro:IPR009288); BEST Arabidopsis thaliana protein match is: AIG2-like (avirulence induced gene) family protein (TAIR:AT2G24390.1)</t>
  </si>
  <si>
    <t>unknown protein; LOCATED IN: plasma membrane; EXPRESSED IN: 25 plant structures; EXPRESSED DURING: 15 growth stages</t>
  </si>
  <si>
    <t>RING/U-box superfamily protein; FUNCTIONS IN: zinc ion binding; EXPRESSED IN: 22 plant structures; EXPRESSED DURING: 15 growth stages; CONTAINS InterPro DOMAIN/s: Zinc finger, RING-type (InterPro:IPR001841), Zinc finger, C3HC4 RING-type (InterPro:IPR018957); BEST Arabidopsis thaliana protein match is: RING/U-box superfamily protein (TAIR:AT5G24870.2)</t>
  </si>
  <si>
    <t>NAD(P)-binding Rossmann-fold superfamily protein; FUNCTIONS IN: 3-beta-hydroxy-delta5-steroid dehydrogenase activity, binding, catalytic activity; FUNCTIONS IN: binding, 3-beta-hydroxy-delta5-steroid dehydrogenase activity, catalytic activity; INVOLVED IN: steroid biosynthetic process, metabolic process; EXPRESSED IN: 22 plant structures; LOCATED IN: chloroplast stroma, chloroplast, chloroplast envelope; EXPRESSED DURING: 13 growth stages; CONTAINS InterPro DOMAIN/s: 3-beta hydroxysteroid dehydrogenase/isomerase (InterPro:IPR002225), NAD(P)-binding domain (InterPro:IPR016040); BEST Arabidopsis thaliana protein match is: NAD(P)-binding Rossmann-fold superfamily protein (TAIR:AT2G37660.1)</t>
  </si>
  <si>
    <t>serine/arginine-rich 22</t>
  </si>
  <si>
    <t>serine/arginine-rich 22 (SRZ-22); FUNCTIONS IN: protein binding; INVOLVED IN: nuclear mRNA splicing, via spliceosome, RNA splicing; LOCATED IN: nuclear speck, nucleolus, nucleus; EXPRESSED IN: 26 plant structures; EXPRESSED DURING: 14 growth stages; CONTAINS InterPro DOMAIN/s: RNA recognition motif, RNP-1 (InterPro:IPR000504), Nucleotide-binding, alpha-beta plait (InterPro:IPR012677), Zinc finger, CCHC-type (InterPro:IPR001878); BEST Arabidopsis thaliana protein match is: RNA recognition motif and CCHC-type zinc finger domains containing protein (TAIR:AT2G24590.1)</t>
  </si>
  <si>
    <t>ribosomal protein S6</t>
  </si>
  <si>
    <t>ribosomal protein S6 (RPS6); FUNCTIONS IN: structural constituent of ribosome; INVOLVED IN: growth, translation; LOCATED IN: cytosolic small ribosomal subunit, plasma membrane, membrane; LOCATED IN: in 6 components; EXPRESSED IN: 28 plant structures; EXPRESSED IN: 29 plant structures; EXPRESSED DURING: 13 growth stages; CONTAINS InterPro DOMAIN/s: Ribosomal protein S6e (InterPro:IPR001377); CONTAINS InterPro DOMAIN/s: Ribosomal protein S6e (InterPro:IPR001377), Ribosomal protein S6, eukaryotic (InterPro:IPR014401); BEST Arabidopsis thaliana protein match is: Ribosomal protein S6e (TAIR:AT5G10360.1)</t>
  </si>
  <si>
    <t>Ribosomal protein S6, eukaryotic | Ribosomal protein S6e</t>
  </si>
  <si>
    <t>TBP-associated factor II 15</t>
  </si>
  <si>
    <t>TBP-associated factor II 15 (TAFII15); FUNCTIONS IN: RNA polymerase II transcription factor activity, sequence-specific DNA binding transcription factor activity; INVOLVED IN: transcription initiation; LOCATED IN: nucleus; EXPRESSED IN: 24 plant structures; EXPRESSED DURING: 15 growth stages; CONTAINS InterPro DOMAIN/s: Transcription initiation factor TFIID, 23-30kDa subunit (InterPro:IPR003923)</t>
  </si>
  <si>
    <t>Transcription initiation factor TFIID, 23-30kDa subunit</t>
  </si>
  <si>
    <t>Tetrapyrrole (Corrin/Porphyrin) Methylases; FUNCTIONS IN: methyltransferase activity, diphthine synthase activity; INVOLVED IN: peptidyl-diphthamide biosynthetic process from peptidyl-histidine, metabolic process; LOCATED IN: cellular_component unknown; EXPRESSED IN: 22 plant structures; EXPRESSED DURING: 13 growth stages; CONTAINS InterPro DOMAIN/s: Diphthine synthase (InterPro:IPR004551), Tetrapyrrole methylase (InterPro:IPR000878), Tetrapyrrole methylase, subdomain 1 (InterPro:IPR014777), Tetrapyrrole methylase, subdomain 2 (InterPro:IPR014776)</t>
  </si>
  <si>
    <t>Diphthine synthase | Tetrapyrrole methylase | Tetrapyrrole methylase, subdomain 1 | Tetrapyrrole methylase, subdomain 2</t>
  </si>
  <si>
    <t>WRKY family transcription factor; BEST Arabidopsis thaliana protein match is: myosin heavy chain-related (TAIR:AT5G10890.1)</t>
  </si>
  <si>
    <t>ATP-dependent caseinolytic (Clp) protease/crotonase family protein; FUNCTIONS IN: 3-hydroxyisobutyryl-CoA hydrolase activity, catalytic activity; INVOLVED IN: fatty acid beta-oxidation, metabolic process; LOCATED IN: mitochondrion; EXPRESSED IN: 22 plant structures; EXPRESSED DURING: 12 growth stages; CONTAINS InterPro DOMAIN/s: Crotonase, core (InterPro:IPR001753); BEST Arabidopsis thaliana protein match is: ATP-dependent caseinolytic (Clp) protease/crotonase family protein (TAIR:AT3G60510.1)</t>
  </si>
  <si>
    <t>ClpP/crotonase-like domain | Crotonase superfamily</t>
  </si>
  <si>
    <t>early nodulin-like protein 15</t>
  </si>
  <si>
    <t>early nodulin-like protein 15 (ENODL15); FUNCTIONS IN: electron carrier activity, copper ion binding; LOCATED IN: plasma membrane, anchored to membrane; EXPRESSED IN: 22 plant structures; EXPRESSED DURING: 13 growth stages; CONTAINS InterPro DOMAIN/s: Plastocyanin-like (InterPro:IPR003245), Cupredoxin (InterPro:IPR008972); BEST Arabidopsis thaliana protein match is: early nodulin-like protein 14 (TAIR:AT2G25060.1)</t>
  </si>
  <si>
    <t>proton gradient regulation 3</t>
  </si>
  <si>
    <t>proton gradient regulation 3 (PGR3); CONTAINS InterPro DOMAIN/s: Pentatricopeptide repeat (InterPro:IPR002885); BEST Arabidopsis thaliana protein match is: Tetratricopeptide repeat (TPR)-like superfamily protein (TAIR:AT3G06920.1)</t>
  </si>
  <si>
    <t>glutathione peroxidase 7</t>
  </si>
  <si>
    <t>glutathione peroxidase 7 (GPX7); FUNCTIONS IN: glutathione peroxidase activity; INVOLVED IN: response to karrikin; LOCATED IN: chloroplast; EXPRESSED IN: 23 plant structures; EXPRESSED DURING: 13 growth stages; CONTAINS InterPro DOMAIN/s: Thioredoxin fold (InterPro:IPR012335), Thioredoxin-like fold (InterPro:IPR012336), Glutathione peroxidase (InterPro:IPR000889); BEST Arabidopsis thaliana protein match is: glutathione peroxidase 1 (TAIR:AT2G25080.1)</t>
  </si>
  <si>
    <t>Mitochondrial glycoprotein family protein; FUNCTIONS IN: molecular_function unknown; INVOLVED IN: biological_process unknown; LOCATED IN: mitochondrion, mitochondrial matrix; EXPRESSED IN: 22 plant structures; EXPRESSED DURING: 13 growth stages; CONTAINS InterPro DOMAIN/s: Mitochondrial glycoprotein (InterPro:IPR003428); BEST Arabidopsis thaliana protein match is: Mitochondrial glycoprotein family protein (TAIR:AT1G80720.1)</t>
  </si>
  <si>
    <t>Ribosomal protein L39 family protein; FUNCTIONS IN: structural constituent of ribosome; INVOLVED IN: translation; LOCATED IN: ribosome, cytosolic large ribosomal subunit; EXPRESSED IN: 23 plant structures; EXPRESSED DURING: 13 growth stages; CONTAINS InterPro DOMAIN/s: Ribosomal protein L39e, conserved site (InterPro:IPR020083), Ribosomal protein L39e (InterPro:IPR000077); BEST Arabidopsis thaliana protein match is: Ribosomal protein L39 family protein (TAIR:AT3G02190.1)</t>
  </si>
  <si>
    <t>unknown protein; FUNCTIONS IN: molecular_function unknown; INVOLVED IN: biological_process unknown; LOCATED IN: chloroplast; EXPRESSED IN: 24 plant structures; EXPRESSED DURING: 15 growth stages; BEST Arabidopsis thaliana protein match is: unknown protein (TAIR:AT2G25250.1)</t>
  </si>
  <si>
    <t>unknown protein; BEST Arabidopsis thaliana protein match is: unknown protein (TAIR:AT1G15800.1); BEST Arabidopsis thaliana protein match is: unknown protein (TAIR:AT1G80610.1)</t>
  </si>
  <si>
    <t>calcium-binding EF hand family protein</t>
  </si>
  <si>
    <t>calcium-binding EF hand family protein; FUNCTIONS IN: calcium ion binding; EXPRESSED IN: 24 plant structures; EXPRESSED DURING: 15 growth stages; CONTAINS InterPro DOMAIN/s: EF-Hand 1, calcium-binding site (InterPro:IPR018247), EF-HAND 2 (InterPro:IPR018249), EF-hand-like domain (InterPro:IPR011992), Calcium-binding EF-hand (InterPro:IPR002048), EF-hand (InterPro:IPR018248)</t>
  </si>
  <si>
    <t>ATPase, F0 complex, subunit B/B', bacterial/chloroplast</t>
  </si>
  <si>
    <t>ATPase, F0 complex, subunit B/B', bacterial/chloroplast; FUNCTIONS IN: hydrogen ion transmembrane transporter activity; INVOLVED IN: defense response to bacterium; LOCATED IN: thylakoid, chloroplast thylakoid membrane, chloroplast, membrane, chloroplast envelope; EXPRESSED IN: 23 plant structures; EXPRESSED DURING: 14 growth stages; CONTAINS InterPro DOMAIN/s: ATPase, F0 complex, subunit B/B&amp;apos;, bacterial/chloroplast (InterPro:IPR002146)</t>
  </si>
  <si>
    <t>Ubiquitin-like superfamily protein; FUNCTIONS IN: molecular_function unknown; INVOLVED IN: biological_process unknown; LOCATED IN: plasma membrane; EXPRESSED IN: 22 plant structures; EXPRESSED DURING: 13 growth stages; BEST Arabidopsis thaliana protein match is: Ubiquitin-like superfamily protein (TAIR:AT5G25340.1)</t>
  </si>
  <si>
    <t>unknown protein; FUNCTIONS IN: molecular_function unknown; INVOLVED IN: biological_process unknown; LOCATED IN: cellular_component unknown; BEST Arabidopsis thaliana protein match is: unknown protein (TAIR:AT3G24150.1)</t>
  </si>
  <si>
    <t>S-domain-2 5</t>
  </si>
  <si>
    <t>S-domain-2 5 (SD2-5); FUNCTIONS IN: carbohydrate binding, protein kinase activity, kinase activity; INVOLVED IN: protein amino acid autophosphorylation; LOCATED IN: plasma membrane; EXPRESSED IN: 25 plant structures; EXPRESSED DURING: 15 growth stages; CONTAINS InterPro DOMAIN/s: Curculin-like (mannose-binding) lectin (InterPro:IPR001480),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S-locus lectin protein kinase family protein (TAIR:AT5G35370.1)</t>
  </si>
  <si>
    <t>Bulb-type lectin domain | Concanavalin A-like lectin/glucanase, subgroup | Protein kinase domain | Protein kinase, ATP binding site | Protein kinase-like domain | S-receptor-like serine/threonine-protein kinase | Serine/threonine-protein kinase, active site</t>
  </si>
  <si>
    <t>LisH dimerisation motif;WD40/YVTN repeat-like-containing domain</t>
  </si>
  <si>
    <t>LEUNIG (LUG); CONTAINS InterPro DOMAIN/s: WD40 repeat 2 (InterPro:IPR019782), LisH dimerisation motif, subgroup (InterPro:IPR013720), WD40 repeat, conserved site (InterPro:IPR019775), WD40 repeat (InterPro:IPR001680), WD40 repeat-like-containing domain (InterPro:IPR011046), WD40-repeat-containing domain (InterPro:IPR017986), WD40/YVTN repeat-like-containing domain (InterPro:IPR015943), LisH dimerisation motif (InterPro:IPR006594), WD40 repeat, subgroup (InterPro:IPR019781); FUNCTIONS IN: transcription repressor activity, protein heterodimerization activity; INVOLVED IN: flower development, negative regulation of transcription; LOCATED IN: nucleus; EXPRESSED IN: 23 plant structures; EXPRESSED DURING: 13 growth stages; CONTAINS InterPro DOMAIN/s: LisH dimerisation motif, subgroup (InterPro:IPR013720), WD40 repeat 2 (InterPro:IPR019782), WD40 repeat, conserved site (InterPro:IPR019775), WD40 repeat (InterPro:IPR001680), WD40 repeat-like-containing domain (InterPro:IPR011046), WD40-repeat-containing domain (InterPro:IPR017986), WD40/YVTN repeat-like-containing domain (InterPro:IPR015943), LisH dimerisation motif (InterPro:IPR006594), WD40 repeat, subgroup (InterPro:IPR019781); BEST Arabidopsis thaliana protein match is: LEUNIG_homolog (TAIR:AT2G32700.6)</t>
  </si>
  <si>
    <t>LisH dimerisation motif | LisH dimerisation motif, subgroup | WD40 repeat | WD40 repeat, conserved site | WD40-repeat-containing domain | WD40/YVTN repeat-like-containing domain</t>
  </si>
  <si>
    <t>TIFY domain protein 8</t>
  </si>
  <si>
    <t>TIFY domain protein 8 (TIFY8); CONTAINS InterPro DOMAIN/s: Tify (InterPro:IPR010399)</t>
  </si>
  <si>
    <t>Tify</t>
  </si>
  <si>
    <t>zinc finger (C3HC4-type RING finger) family protein; FUNCTIONS IN: protein binding, zinc ion binding; LOCATED IN: plasma membrane; EXPRESSED IN: 24 plant structures; EXPRESSED DURING: 15 growth stages; CONTAINS InterPro DOMAIN/s: Zinc finger, RING-type (InterPro:IPR001841), Zinc finger, RING/FYVE/PHD-type (InterPro:IPR013083); BEST Arabidopsis thaliana protein match is: zinc finger (C3HC4-type RING finger) family protein (TAIR:AT1G80400.1)</t>
  </si>
  <si>
    <t>Mitochondrial glycoprotein family protein; LOCATED IN: mitochondrion; EXPRESSED IN: 21 plant structures; EXPRESSED DURING: 12 growth stages; CONTAINS InterPro DOMAIN/s: Mitochondrial glycoprotein (InterPro:IPR003428); BEST Arabidopsis thaliana protein match is: Mitochondrial glycoprotein family protein (TAIR:AT3G55605.1)</t>
  </si>
  <si>
    <t>copper ion binding</t>
  </si>
  <si>
    <t>copper ion binding; BEST Arabidopsis thaliana protein match is: unknown protein (TAIR:AT2G25670.2)</t>
  </si>
  <si>
    <t>unknown protein; BEST Arabidopsis thaliana protein match is: unknown protein (TAIR:AT1G52343.1)</t>
  </si>
  <si>
    <t>La protein 1</t>
  </si>
  <si>
    <t>La protein 1 (La1); FUNCTIONS IN: RNA binding; INVOLVED IN: embryo development, ribosome biogenesis; LOCATED IN: nucleoplasm, cell wall; EXPRESSED IN: 24 plant structures; EXPRESSED DURING: 13 growth stages; CONTAINS InterPro DOMAIN/s: Winged helix-turn-helix transcription repressor DNA-binding (InterPro:IPR011991), RNA-binding protein Lupus La (InterPro:IPR006630), Lupus La protein (InterPro:IPR002344), RNA recognition motif, RNP-1 (InterPro:IPR000504), Nucleotide-binding, alpha-beta plait (InterPro:IPR012677), RNA-binding motif (InterPro:IPR014886); BEST Arabidopsis thaliana protein match is: RNA recognition motif (RRM)-containing protein (TAIR:AT1G79880.1)</t>
  </si>
  <si>
    <t>Lupus La protein | Nucleotide-binding, alpha-beta plait | RNA recognition motif domain | RNA-binding motif | RNA-binding protein Lupus La | Winged helix-turn-helix DNA-binding domain</t>
  </si>
  <si>
    <t>tocopherol cyclase, chloroplast / vitamin E deficient 1 (VTE1) / sucrose export defective 1 (SXD1)</t>
  </si>
  <si>
    <t>VITAMIN E DEFICIENT 1 (VTE1); FUNCTIONS IN: tocopherol cyclase activity; INVOLVED IN: in 9 processes; LOCATED IN: chloroplast, plastoglobule, chloroplast inner membrane; EXPRESSED IN: 23 plant structures; EXPRESSED DURING: 13 growth stages</t>
  </si>
  <si>
    <t>Tocopherol cyclase</t>
  </si>
  <si>
    <t>carotenoid cleavage dioxygenase 8</t>
  </si>
  <si>
    <t>carotenoid cleavage dioxygenase 8 (CCD8); CONTAINS InterPro DOMAIN/s: Carotenoid oxygenase (InterPro:IPR004294); BEST Arabidopsis thaliana protein match is: nine-cis-epoxycarotenoid dioxygenase 6 (TAIR:AT3G24220.1)</t>
  </si>
  <si>
    <t>ataurora1</t>
  </si>
  <si>
    <t>ataurora1 (AUR1); CONTAINS InterPro DOMAIN/s: Spindle assembly checkpoint kinase (InterPro:IPR020663), Protein kinase, ATP binding site (InterPro:IPR017441), Protein kinase, catalytic domain (InterPro:IPR000719), Serine/threonine-protein kinase domain (InterPro:IPR002290), Calcium/calmodulin-dependent protein kinase-like (InterPro:IPR020636), Serine/threonine-protein kinase-like domain (InterPro:IPR017442), Protein kinase-like domain (InterPro:IPR011009), Serine/threonine-protein kinase, active site (InterPro:IPR008271); BEST Arabidopsis thaliana protein match is: ataurora2 (TAIR:AT2G25880.1)</t>
  </si>
  <si>
    <t>CONTAINS InterPro DOMAIN/s: Nuclear pore complex protein, Nucleoporin Nup85-like (InterPro:IPR011502)</t>
  </si>
  <si>
    <t>Nucleoporin Nup85-like</t>
  </si>
  <si>
    <t>gamma vacuolar processing enzyme</t>
  </si>
  <si>
    <t>gamma vacuolar processing enzyme (GAMMA-VPE); CONTAINS InterPro DOMAIN/s: Peptidase C13, legumain (InterPro:IPR001096); BEST Arabidopsis thaliana protein match is: alpha-vacuolar processing enzyme (TAIR:AT2G25940.1)</t>
  </si>
  <si>
    <t>calcineurin B-like protein 10</t>
  </si>
  <si>
    <t>calcineurin B-like protein 10 (CBL10); CONTAINS InterPro DOMAIN/s: EF-Hand 1, calcium-binding site (InterPro:IPR018247), Recoverin (InterPro:IPR001125), EF-HAND 2 (InterPro:IPR018249), Calcineurin B protein (InterPro:IPR015757), Calcium-binding EF-hand (InterPro:IPR002048), EF-hand-like domain (InterPro:IPR011992); CONTAINS InterPro DOMAIN/s: EF-Hand 1, calcium-binding site (InterPro:IPR018247), Recoverin (InterPro:IPR001125), EF-HAND 2 (InterPro:IPR018249), Calcineurin B protein (InterPro:IPR015757), EF-hand-like domain (InterPro:IPR011992), Calcium-binding EF-hand (InterPro:IPR002048); CONTAINS InterPro DOMAIN/s: Recoverin (InterPro:IPR001125), EF-HAND 2 (InterPro:IPR018249), Calcineurin B protein (InterPro:IPR015757), EF-hand-like domain (InterPro:IPR011992), Calcium-binding EF-hand (InterPro:IPR002048); BEST Arabidopsis thaliana protein match is: calcineurin B-like 3 (TAIR:AT4G26570.1)</t>
  </si>
  <si>
    <t>glycine decarboxylase P-protein 1</t>
  </si>
  <si>
    <t>glycine decarboxylase P-protein 1 (GLDP1); FUNCTIONS IN: glycine dehydrogenase (decarboxylating) activity, protein binding; INVOLVED IN: glycine catabolic process, response to cadmium ion, glycine decarboxylation via glycine cleavage system; LOCATED IN: mitochondrion, apoplast, glycine cleavage complex, chloroplast; LOCATED IN: mitochondrion, apoplast, glycine cleavage complex, chloroplast, chloroplast envelope; EXPRESSED IN: 31 plant structures; EXPRESSED DURING: 15 growth stages; EXPRESSED DURING: 16 growth stages; CONTAINS InterPro DOMAIN/s: Pyridoxal phosphate-dependent transferase, major domain (InterPro:IPR015424), Glycine cleavage system P-protein (InterPro:IPR003437), Glycine cleavage system P-protein-like (InterPro:IPR020581), Pyridoxal phosphate-dependent transferase, major region, subdomain 1 (InterPro:IPR015421), Glycine cleavage system P-protein, N-terminal (InterPro:IPR020580); CONTAINS InterPro DOMAIN/s: Pyridoxal phosphate-dependent transferase, major domain (InterPro:IPR015424), Glycine cleavage system P-protein-like (InterPro:IPR020581), Glycine cleavage system P-protein (InterPro:IPR003437), Pyridoxal phosphate-dependent transferase, major region, subdomain 1 (InterPro:IPR015421), Glycine cleavage system P-protein, N-terminal (InterPro:IPR020580); BEST Arabidopsis thaliana protein match is: glycine decarboxylase P-protein 2 (TAIR:AT2G26080.1)</t>
  </si>
  <si>
    <t>Glycine cleavage system P protein | Glycine cleavage system P protein, homodimeric | Glycine cleavage system P-protein, N-terminal | Pyridoxal phosphate-dependent transferase | Pyridoxal phosphate-dependent transferase, major region, subdomain 1</t>
  </si>
  <si>
    <t>Tetratricopeptide repeat (TPR)-like superfamily protein; LOCATED IN: chloroplast; EXPRESSED IN: 9 plant structures; EXPRESSED DURING: 4 anthesis, F mature embryo stage, petal differentiation and expansion stage, E expanded cotyledon stage, D bilateral stage; CONTAINS InterPro DOMAIN/s: Pentatricopeptide repeat (InterPro:IPR002885); BEST Arabidopsis thaliana protein match is: Tetratricopeptide repeat (TPR)-like superfamily protein (TAIR:AT5G09950.1)</t>
  </si>
  <si>
    <t>alpha/beta-Hydrolases superfamily protein; FUNCTIONS IN: catalytic activity; EXPRESSED IN: 24 plant structures; EXPRESSED DURING: 13 growth stages; CONTAINS InterPro DOMAIN/s: Epoxide hydrolase-like (InterPro:IPR000639), Alpha/beta hydrolase fold-1 (InterPro:IPR000073); BEST Arabidopsis thaliana protein match is: alpha/beta-Hydrolases superfamily protein (TAIR:AT5G21950.1)</t>
  </si>
  <si>
    <t>eukaryotic translation initiation factor 3K</t>
  </si>
  <si>
    <t>eukaryotic translation initiation factor 3K (EIF3K); FUNCTIONS IN: translation initiation factor activity; INVOLVED IN: translational initiation, regulation of translational initiation; LOCATED IN: eukaryotic translation initiation factor 3 complex; EXPRESSED IN: 23 plant structures; EXPRESSED DURING: 13 growth stages; CONTAINS InterPro DOMAIN/s: Winged helix-turn-helix transcription repressor DNA-binding (InterPro:IPR011991), Translation initiation factor 3, subunit 12, N-terminal, eukaryotic (InterPro:IPR016020), Translation initiation factor 3, subunit 12, eukaryotic (InterPro:IPR009374), Armadillo-type fold (InterPro:IPR016024), SAC3/GANP/Nin1/mts3/eIF-3 p25 (InterPro:IPR005062)</t>
  </si>
  <si>
    <t>Armadillo-type fold | Eukaryotic translation initiation factor 3 subunit K | SAC3/GANP/Nin1/mts3/eIF-3 p25 | Translation initiation factor 3, subunit 12, N-terminal, eukaryotic | Winged helix-turn-helix DNA-binding domain</t>
  </si>
  <si>
    <t>CDC20.2;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FUNCTIONS IN: signal transducer activity; INVOLVED IN: signal transduction; LOCATED IN: heterotrimeric G-protein complex; EXPRESSED IN: male gametophyte, pollen tube; EXPRESSED DURING: L mature pollen stage, M germinated pollen stage; CONTAINS InterPro DOMAIN/s: WD40 repeat 2 (InterPro:IPR019782), WD40 repeat, conserved site (InterPro:IPR019775), WD40 repeat (InterPro:IPR001680), WD40 repeat-like-containing domain (InterPro:IPR011046), WD40-repeat-containing domain (InterPro:IPR017986), WD40/YVTN repeat-like-containing domain (InterPro:IPR015943), WD40 repeat, subgroup (InterPro:IPR019781); BEST Arabidopsis thaliana protein match is: Transducin family protein / WD-40 repeat family protein (TAIR:AT4G33270.1)</t>
  </si>
  <si>
    <t>CDC20.1;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Transducin family protein / WD-40 repeat family protein (TAIR:AT4G33260.1)</t>
  </si>
  <si>
    <t>Vacuolar import/degradation, Vid27-related protein</t>
  </si>
  <si>
    <t>Vacuolar import/degradation, Vid27-related protein; FUNCTIONS IN: molecular_function unknown; INVOLVED IN: N-terminal protein myristoylation; LOCATED IN: cytosol, nucleus, plasma membrane; EXPRESSED IN: 25 plant structures; EXPRESSED DURING: 15 growth stages; CONTAINS InterPro DOMAIN/s: WD40 repeat-like-containing domain (InterPro:IPR011046), Vacuolar import/degradation, Vid27-related (InterPro:IPR013863); BEST Arabidopsis thaliana protein match is: Vacuolar import/degradation, Vid27-related protein (TAIR:AT3G19240.1)</t>
  </si>
  <si>
    <t>Vacuolar import/degradation, Vid27-related | WD40/YVTN repeat-like-containing domain</t>
  </si>
  <si>
    <t>ROOT PRIMORDIUM DEFECTIVE 1 (RPD1); CONTAINS InterPro DOMAIN/s: RNA recognition domain, plant (InterPro:IPR021099); BEST Arabidopsis thaliana protein match is: Ubiquitin carboxyl-terminal hydrolase family protein (TAIR:AT5G45790.2)</t>
  </si>
  <si>
    <t>Protein phosphatase 2C family protein; FUNCTIONS IN: protein serine/threonine phosphatase activity, phosphoprotein phosphatase activity, catalytic activity; LOCATED IN: chloroplast; EXPRESSED IN: 22 plant structures; EXPRESSED DURING: 13 growth stages; CONTAINS InterPro DOMAIN/s: Protein phosphatase 2C-related (InterPro:IPR001932), Sporulation stage II, protein E C-terminal (InterPro:IPR010822); BEST Arabidopsis thaliana protein match is: Protein phosphatase 2C family protein (TAIR:AT4G16580.1)</t>
  </si>
  <si>
    <t>K+ uptake permease 5</t>
  </si>
  <si>
    <t>K+ uptake permease 5 (KUP5); FUNCTIONS IN: potassium ion transmembrane transporter activity; INVOLVED IN: potassium ion transport; LOCATED IN: plasma membrane; EXPRESSED IN: 25 plant structures; EXPRESSED DURING: 15 growth stages; CONTAINS InterPro DOMAIN/s: Potassium uptake protein, kup (InterPro:IPR018519), K+ potassium transporter (InterPro:IPR003855); BEST Arabidopsis thaliana protein match is: K+ uptake permease 7 (TAIR:AT5G09400.1)</t>
  </si>
  <si>
    <t>metallo-beta-lactamase family protein</t>
  </si>
  <si>
    <t>metallo-beta-lactamase family protein; FUNCTIONS IN: hydrolase activity, catalytic activity; INVOLVED IN: response to arsenic, metabolic process; LOCATED IN: chloroplast; EXPRESSED IN: 22 plant structures; EXPRESSED DURING: 13 growth stages; CONTAINS InterPro DOMAIN/s: Beta-lactamase-like (InterPro:IPR001279)</t>
  </si>
  <si>
    <t>Protein of unknown function (DUF3506)</t>
  </si>
  <si>
    <t>EXECUTER1 (EX1); FUNCTIONS IN: DNA binding, nuclease activity; INVOLVED IN: response to singlet oxygen; LOCATED IN: thylakoid membrane; EXPRESSED IN: 23 plant structures; EXPRESSED DURING: 15 growth stages; CONTAINS InterPro DOMAIN/s: Protein of unknown function DUF3506 (InterPro:IPR021894), UvrB/UvrC protein (InterPro:IPR001943); BEST Arabidopsis thaliana protein match is: Protein of unknown function (DUF3506) (TAIR:AT1G27510.1)</t>
  </si>
  <si>
    <t>Protein of unknown function DUF3506 | UVR domain</t>
  </si>
  <si>
    <t>tRNA synthetase class II (D, K and N) family protein</t>
  </si>
  <si>
    <t>tRNA synthetase class II (D, K and N) family protein; FUNCTIONS IN: in 6 functions; INVOLVED IN: aspartyl-tRNA aminoacylation, translation, tRNA aminoacylation for protein translation; LOCATED IN: mitochondrion, chloroplast, membrane, cytoplasm; EXPRESSED IN: 22 plant structures; EXPRESSED DURING: 13 growth stages; CONTAINS InterPro DOMAIN/s: Nucleic acid-binding, OB-fold (InterPro:IPR012340), Nucleic acid binding, OB-fold, tRNA/helicase-type (InterPro:IPR004365), Aspartyl/Asparaginyl-tRNA synthetase, class IIb (InterPro:IPR002312), Aminoacyl-tRNA synthetase, class II, conserved domain (InterPro:IPR006195), Aspartyl-tRNA synthetase, class IIb, bacterial/mitochondrial type (InterPro:IPR004524), Nucleic acid-binding, OB-fold-like (InterPro:IPR016027), Aminoacyl-tRNA synthetase, class II (D/K/N) (InterPro:IPR004364), Aminoacyl-tRNA synthetase, class II (D/K/N)-like (InterPro:IPR018150), Aspartyl-tRNA synthetase, class IIb, bacterial/mitochondrial type, C-terminal (InterPro:IPR018153), GAD domain (InterPro:IPR004115); BEST Arabidopsis thaliana protein match is: Lysyl-tRNA synthetase, class II (TAIR:AT3G13490.1)</t>
  </si>
  <si>
    <t>Aminoacyl-tRNA synthetase, class II | Aminoacyl-tRNA synthetase, class II (D/K/N) | Aminoacyl-tRNA synthetase, class II (D/K/N)-like | Aspartate-tRNA ligase, class IIb, bacterial/mitochondrial-type | Aspartyl/Asparaginyl-tRNA synthetase, class IIb | GAD domain | GAD-like domain | Nucleic acid-binding, OB-fold | OB-fold nucleic acid binding domain, AA-tRNA synthetase-type</t>
  </si>
  <si>
    <t>Jojoba acyl CoA reductase-related male sterility protein</t>
  </si>
  <si>
    <t>ECERIFERUM 4 (CER4); FUNCTIONS IN: oxidoreductase activity, acting on the CH-CH group of donors, fatty-acyl-CoA reductase (alcohol-forming) activity; INVOLVED IN: microsporogenesis, wax biosynthetic process; LOCATED IN: endoplasmic reticulum; EXPRESSED IN: 21 plant structures; EXPRESSED DURING: 13 growth stages; CONTAINS InterPro DOMAIN/s: Male sterility (InterPro:IPR004262), NAD(P)-binding domain (InterPro:IPR016040), Male sterility, NAD-binding (InterPro:IPR013120); BEST Arabidopsis thaliana protein match is: fatty acid reductase 1 (TAIR:AT5G22500.1)</t>
  </si>
  <si>
    <t>Glycosyl hydrolase family 10 protein</t>
  </si>
  <si>
    <t>Glycosyl hydrolase family 10 protein; FUNCTIONS IN: cation binding, hydrolase activity, hydrolyzing O-glycosyl compounds, catalytic activity; INVOLVED IN: carbohydrate metabolic process; LOCATED IN: endomembrane system; CONTAINS InterPro DOMAIN/s: Glycoside hydrolase, family 10 (InterPro:IPR001000), Carbohydrate-binding, CenC-like (InterPro:IPR003305), Glycoside hydrolase, catalytic core (InterPro:IPR017853), Galactose-binding domain-like (InterPro:IPR008979), Glycoside hydrolase, subgroup, catalytic core (InterPro:IPR013781); BEST Arabidopsis thaliana protein match is: Glycosyl hydrolase family 10 protein (TAIR:AT4G33840.1)</t>
  </si>
  <si>
    <t>Carbohydrate-binding, CenC-like | Galactose-binding domain-like | Glycoside hydrolase, catalytic domain | Glycoside hydrolase, family 10 | Glycoside hydrolase, superfamily</t>
  </si>
  <si>
    <t>Ribosomal protein S14p/S29e family protein; FUNCTIONS IN: structural constituent of ribosome; INVOLVED IN: translation; LOCATED IN: cytosolic small ribosomal subunit, ribosome; EXPRESSED IN: 24 plant structures; EXPRESSED DURING: 14 growth stages; CONTAINS InterPro DOMAIN/s: Ribosomal protein S14 (InterPro:IPR001209); BEST Arabidopsis thaliana protein match is: Ribosomal protein S14p/S29e family protein (TAIR:AT3G43980.1)</t>
  </si>
  <si>
    <t>ARM repeat superfamily protein; FUNCTIONS IN: binding; INVOLVED IN: biological_process unknown; LOCATED IN: cellular_component unknown; EXPRESSED IN: cotyledon; CONTAINS InterPro DOMAIN/s: Armadillo-like helical (InterPro:IPR011989), Armadillo (InterPro:IPR000225), Armadillo-type fold (InterPro:IPR016024)</t>
  </si>
  <si>
    <t>Armadillo | Armadillo-like helical | Armadillo-type fold</t>
  </si>
  <si>
    <t>abscisic acid responsive elements-binding factor 3</t>
  </si>
  <si>
    <t>abscisic acid responsive elements-binding factor 3 (ABF3); FUNCTIONS IN: protein binding, DNA binding, transcription activator activity, sequence-specific DNA binding transcription factor activity; INVOLVED IN: in 6 processes; EXPRESSED IN: 23 plant structures; EXPRESSED DURING: 12 growth stages; CONTAINS InterPro DOMAIN/s: Basic-leucine zipper (bZIP) transcription factor (InterPro:IPR004827), bZIP transcription factor, bZIP-1 (InterPro:IPR011616); BEST Arabidopsis thaliana protein match is: ABRE binding factor 4 (TAIR:AT3G19290.1); BEST Arabidopsis thaliana protein match is: abscisic acid responsive element-binding factor 1 (TAIR:AT1G49720.2)</t>
  </si>
  <si>
    <t>Class I glutamine amidotransferase-like superfamily protein; INVOLVED IN: biological_process unknown; LOCATED IN: chloroplast; EXPRESSED IN: 20 plant structures; EXPRESSED DURING: 12 growth stages; CONTAINS InterPro DOMAIN/s: DJ-1 (InterPro:IPR006287), ThiJ/PfpI (InterPro:IPR002818); BEST Arabidopsis thaliana protein match is: Class I glutamine amidotransferase-like superfamily protein (TAIR:AT1G53280.1)</t>
  </si>
  <si>
    <t>Plant protein of unknown function (DUF641)</t>
  </si>
  <si>
    <t>Plant protein of unknown function (DUF641); CONTAINS InterPro DOMAIN/s: Protein of unknown function DUF641, plant (InterPro:IPR006943); BEST Arabidopsis thaliana protein match is: Plant protein of unknown function (DUF641) (TAIR:AT2G45260.1)</t>
  </si>
  <si>
    <t>Domain of unknown function DUF641, plant</t>
  </si>
  <si>
    <t>unknown protein; FUNCTIONS IN: molecular_function unknown; INVOLVED IN: biological_process unknown; EXPRESSED IN: 22 plant structures; LOCATED IN: chloroplast; LOCATED IN: chloroplast, chloroplast stroma; EXPRESSED DURING: 13 growth stages; BEST Arabidopsis thaliana protein match is: unknown protein (TAIR:AT2G23370.1)</t>
  </si>
  <si>
    <t>UDP-glucosyltransferase 73B2</t>
  </si>
  <si>
    <t>UDP-glucosyltransferase 73B2 (UGT73B2); FUNCTIONS IN: flavonol 3-O-glucosyltransferase activity, UDP-glycosyltransferase activity, quercetin 7-O-glucosyltransferase activity, UDP-glucosyltransferase activity; INVOLVED IN: flavonol biosynthetic process, response to other organism; LOCATED IN: endomembrane system; EXPRESSED IN: male gametophyte, pollen tube; EXPRESSED DURING: M germinated pollen stage; CONTAINS InterPro DOMAIN/s: UDP-glucuronosyl/UDP-glucosyltransferase (InterPro:IPR002213); BEST Arabidopsis thaliana protein match is: UDP-glucosyl transferase 73B3 (TAIR:AT4G34131.1)</t>
  </si>
  <si>
    <t>D111/G-patch domain-containing protein; FUNCTIONS IN: nucleic acid binding; LOCATED IN: intracellular; EXPRESSED IN: 16 plant structures; EXPRESSED DURING: 7 growth stages; CONTAINS InterPro DOMAIN/s: D111/G-patch (InterPro:IPR000467); BEST Arabidopsis thaliana protein match is: suppressor of abi3-5 (TAIR:AT3G54230.2)</t>
  </si>
  <si>
    <t>G-patch domain</t>
  </si>
  <si>
    <t>D-3-phosphoglycerate dehydrogenase</t>
  </si>
  <si>
    <t>embryo sac development arrest 9 (EDA9); FUNCTIONS IN: ATP binding; INVOLVED IN: megagametogenesis; LOCATED IN: mitochondrion, chloroplast, membrane; EXPRESSED IN: 26 plant structures; EXPRESSED DURING: 14 growth stages; CONTAINS InterPro DOMAIN/s: D-3-phosphoglycerate dehydrogenase (InterPro:IPR006236), D-isomer specific 2-hydroxyacid dehydrogenase, catalytic domain (InterPro:IPR006139), D-isomer specific 2-hydroxyacid dehydrogenase, NAD-binding (InterPro:IPR006140), D-3-phosphogylcerate Dehydrogenase (InterPro:IPR015508), Amino acid-binding ACT (InterPro:IPR002912), NAD(P)-binding domain (InterPro:IPR016040); BEST Arabidopsis thaliana protein match is: D-3-phosphoglycerate dehydrogenase (TAIR:AT3G19480.1)</t>
  </si>
  <si>
    <t>Leucine-rich repeat protein kinase family protein; FUNCTIONS IN: protein serine/threonine kinase activity, protein kinase activity, ATP binding; INVOLVED IN: transmembrane receptor protein tyrosine kinase signaling pathway, protein amino acid phosphorylation; LOCATED IN: endomembrane system; EXPRESSED IN: 21 plant structures; EXPRESSED DURING: 14 growth stages; CONTAINS InterPro DOMAIN/s: Protein kinase, catalytic domain (InterPro:IPR000719), Serine/threonine-protein kinase domain (InterPro:IPR002290), Leucine-rich repeat (InterPro:IPR001611), Leucine-rich repeat-containing N-terminal domain, type 2 (InterPro:IPR013210), Tyrosine-protein kinase, catalytic domain (InterPro:IPR020635), Serine/threonine-protein kinase-like domain (InterPro:IPR017442), Protein kinase-like domain (InterPro:IPR011009); BEST Arabidopsis thaliana protein match is: Leucine-rich repeat protein kinase family protein (TAIR:AT2G15300.1)</t>
  </si>
  <si>
    <t>3-ketoacyl-CoA synthase 16</t>
  </si>
  <si>
    <t>3-ketoacyl-CoA synthase 16 (KCS16); FUNCTIONS IN: transferase activity, transferring acyl groups other than amino-acyl groups, catalytic activity, acyltransferase activity; INVOLVED IN: fatty acid elongation, response to light stimulus, very long-chain fatty acid metabolic process, response to osmotic stress; LOCATED IN: endomembrane system, membrane; EXPRESSED IN: 17 plant structures; EXPRESSED DURING: 8 growth stages; CONTAINS InterPro DOMAIN/s: Thiolase-like (InterPro:IPR016039), Very-long-chain 3-ketoacyl-CoA synthase (InterPro:IPR012392), 3-Oxoacyl-[acyl-carrier-protein (ACP)] synthase III C-terminal (InterPro:IPR013747), FAE1/Type III polyketide synthase-like protein (InterPro:IPR013601), Thiolase-like, subgroup (InterPro:IPR016038); BEST Arabidopsis thaliana protein match is: 3-ketoacyl-CoA synthase 8 (TAIR:AT2G15090.1)</t>
  </si>
  <si>
    <t>4-hydroxy-3-methylbut-2-enyl diphosphate reductase</t>
  </si>
  <si>
    <t>4-hydroxy-3-methylbut-2-enyl diphosphate reductase (HDR); FUNCTIONS IN: 4-hydroxy-3-methylbut-2-en-1-yl diphosphate reductase activity, 4-hydroxy-3-methylbut-2-en-1-yl diphosphate synthase activity; INVOLVED IN: response to antibiotic, isopentenyl diphosphate biosynthetic process, mevalonate-independent pathway; LOCATED IN: chloroplast stroma, chloroplast; EXPRESSED IN: 24 plant structures; EXPRESSED DURING: 15 growth stages; CONTAINS InterPro DOMAIN/s: LytB protein (InterPro:IPR003451)</t>
  </si>
  <si>
    <t>S-adenosyl-L-methionine-dependent methyltransferases superfamily protein; FUNCTIONS IN: methyltransferase activity, catalytic activity; INVOLVED IN: metabolic process; LOCATED IN: cellular_component unknown; EXPRESSED IN: 21 plant structures; EXPRESSED DURING: 13 growth stages; CONTAINS InterPro DOMAIN/s: Methyltransferase type 11 (InterPro:IPR013216); BEST Arabidopsis thaliana protein match is: S-adenosyl-L-methionine-dependent methyltransferases superfamily protein (TAIR:AT3G60910.1)</t>
  </si>
  <si>
    <t>Methyltransferase domain | S-adenosyl-L-methionine-dependent methyltransferase-like</t>
  </si>
  <si>
    <t>AP2/B3-like transcriptional factor family protein; FUNCTIONS IN: DNA binding, sequence-specific DNA binding transcription factor activity; INVOLVED IN: regulation of transcription, DNA-dependent; LOCATED IN: endomembrane system; EXPRESSED IN: 17 plant structures; EXPRESSED DURING: 9 growth stages; CONTAINS InterPro DOMAIN/s: Transcriptional factor B3 (InterPro:IPR003340); BEST Arabidopsis thaliana protein match is: AP2/B3-like transcriptional factor family protein (TAIR:AT3G06160.2)</t>
  </si>
  <si>
    <t>Protein kinase superfamily protein; FUNCTIONS IN: protein serine/threonine kinase activity, protein kinase activity, kinase activity, ATP binding; INVOLVED IN: protein amino acid phosphorylation; LOCATED IN: cellular_component unknown; EXPRESSED IN: 22 plant structures; EXPRESSED DURING: 13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(TAIR:AT1G01540.2)</t>
  </si>
  <si>
    <t>NmrA-like negative transcriptional regulator family protein; FUNCTIONS IN: pinoresinol reductase activity; INVOLVED IN: metabolic process; LOCATED IN: cellular_component unknown; EXPRESSED IN: 23 plant structures; EXPRESSED DURING: 13 growth stages; CONTAINS InterPro DOMAIN/s: NAD(P)-binding domain (InterPro:IPR016040), NmrA-like (InterPro:IPR008030); BEST Arabidopsis thaliana protein match is: NmrA-like negative transcriptional regulator family protein (TAIR:AT1G75280.1)</t>
  </si>
  <si>
    <t>BEST Arabidopsis thaliana protein match is: F-box family protein (TAIR:AT2G16365.3)</t>
  </si>
  <si>
    <t>CAN OF WORMS1 (COW1); FUNCTIONS IN: transporter activity, phosphatidylinositol transporter activity; INVOLVED IN: root epidermal cell differentiation, transport, root hair cell tip growth, cell tip growth; LOCATED IN: intracellular; EXPRESSED IN: 9 plant structures; CONTAINS InterPro DOMAIN/s: Cellular retinaldehyde-binding/triple function, C-terminal (InterPro:IPR001251), Cellular retinaldehyde-binding/triple function, N-terminal (InterPro:IPR008273), Cellular retinaldehyde binding/alpha-tocopherol transport (InterPro:IPR001071), Phosphatidylinositol transfer protein-like, N-terminal (InterPro:IPR011074); BEST Arabidopsis thaliana protein match is: Sec14p-like phosphatidylinositol transfer family protein (TAIR:AT2G16380.1)</t>
  </si>
  <si>
    <t>Chalcone and stilbene synthase family protein</t>
  </si>
  <si>
    <t>LESS ADHESIVE POLLEN 5 (LAP5); FUNCTIONS IN: transferase activity, transferring acyl groups other than amino-acyl groups, catalytic activity, acyltransferase activity; INVOLVED IN: phenylpropanoid biosynthetic process, pollen exine formation; LOCATED IN: cellular_component unknown; EXPRESSED IN: leaf whorl, sepal, anther, flower, seed; EXPRESSED DURING: petal differentiation and expansion stage, E expanded cotyledon stage; CONTAINS InterPro DOMAIN/s: Chalcone/stilbene synthase, N-terminal (InterPro:IPR001099), Thiolase-like (InterPro:IPR016039), Polyketide synthase, type III (InterPro:IPR011141), Thiolase-like, subgroup (InterPro:IPR016038), Chalcone/stilbene synthase, C-terminal (InterPro:IPR012328); BEST Arabidopsis thaliana protein match is: Chalcone and stilbene synthase family protein (TAIR:AT1G02050.1)</t>
  </si>
  <si>
    <t>Chalcone/stilbene synthase, C-terminal | Chalcone/stilbene synthase, N-terminal | Polyketide synthase, type III | Thiolase-like | Thiolase-like, subgroup</t>
  </si>
  <si>
    <t>PLC-like phosphodiesterases superfamily protein; FUNCTIONS IN: phospholipase C activity, phosphoric diester hydrolase activity; INVOLVED IN: triglyceride biosynthetic process, intracellular signaling pathway, lipid metabolic process, phospholipid biosynthetic process; LOCATED IN: cellular_component unknown; EXPRESSED IN: male gametophyte, pollen tube; EXPRESSED DURING: L mature pollen stage, M germinated pollen stage; CONTAINS InterPro DOMAIN/s: Phospholipase C, phosphatidylinositol-specific , X domain (InterPro:IPR000909), PLC-like phosphodiesterase, TIM beta/alpha-barrel domain (InterPro:IPR017946); BEST Arabidopsis thaliana protein match is: PLC-like phosphodiesterases superfamily protein (TAIR:AT4G34930.1)</t>
  </si>
  <si>
    <t>actin depolymerizing factor 9</t>
  </si>
  <si>
    <t>actin depolymerizing factor 9 (ADF9); FUNCTIONS IN: actin binding; INVOLVED IN: biological_process unknown; LOCATED IN: intracellular; EXPRESSED IN: 8 plant structures; EXPRESSED DURING: 4 anthesis, petal differentiation and expansion stage; CONTAINS InterPro DOMAIN/s: Actin-binding, cofilin/tropomyosin type (InterPro:IPR002108); BEST Arabidopsis thaliana protein match is: actin depolymerizing factor 5 (TAIR:AT2G16700.1)</t>
  </si>
  <si>
    <t>ADF-H/Gelsolin-like domain | ADF/Cofilin/Destrin | Actin-depolymerising factor homology domain</t>
  </si>
  <si>
    <t>MULTICOPY SUPPRESSOR OF IRA1 3 (MSI3); CONTAINS InterPro DOMAIN/s: WD40 repeat 2 (InterPro:IPR019782), Histone-binding protein RBBP4 (InterPro:IPR022052),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 family protein / WD-40 repeat family protein (TAIR:AT2G16780.1)</t>
  </si>
  <si>
    <t>Heavy metal transport/detoxification superfamily protein ; FUNCTIONS IN: metal ion binding; INVOLVED IN: metal ion transport; LOCATED IN: cellular_component unknown; EXPRESSED IN: 14 plant structures; EXPRESSED DURING: LP.06 six leaves visible, LP.04 four leaves visible, 4 anthesis, C globular stage, petal differentiation and expansion stage; CONTAINS InterPro DOMAIN/s: Heavy metal transport/detoxification protein (InterPro:IPR006121); BEST Arabidopsis thaliana protein match is: farnesylated protein 6 (TAIR:AT4G38580.1)</t>
  </si>
  <si>
    <t>high-affinity nickel-transport family protein</t>
  </si>
  <si>
    <t>high-affinity nickel-transport family protein; FUNCTIONS IN: nickel ion transmembrane transporter activity, metal ion binding; INVOLVED IN: nickel ion transport, metal ion transport, transmembrane transport; INVOLVED IN: nickel ion transport, transmembrane transport, metal ion transport; LOCATED IN: integral to membrane, chloroplast; CONTAINS InterPro DOMAIN/s: Nickel/cobalt transporter, high-affinity (InterPro:IPR011541); BEST Arabidopsis thaliana protein match is: high-affinity nickel-transport family protein (TAIR:AT2G16800.1)</t>
  </si>
  <si>
    <t>Nickel/cobalt transporter, high-affinity</t>
  </si>
  <si>
    <t>catalase 2</t>
  </si>
  <si>
    <t>catalase 2 (CAT2); FUNCTIONS IN: protein binding, catalase activity, cobalt ion binding; INVOLVED IN: in 10 processes; LOCATED IN: mitochondrion, cytosolic ribosome, stromule, peroxisome; LOCATED IN: mitochondrion, cytosolic ribosome, stromule, peroxisome, chloroplast; EXPRESSED IN: 24 plant structures; EXPRESSED IN: 25 plant structures; EXPRESSED DURING: 16 growth stages; CONTAINS InterPro DOMAIN/s: Catalase (InterPro:IPR002226), Catalase related subgroup (InterPro:IPR018028), Catalase-like domain, haem-dependent (InterPro:IPR020835), Catalase, N-terminal (InterPro:IPR011614), Catalase-related immune responsive (InterPro:IPR010582); CONTAINS InterPro DOMAIN/s: Catalase-like domain, haem-dependent (InterPro:IPR020835), Catalase related subgroup (InterPro:IPR018028), Catalase (InterPro:IPR002226), Catalase, N-terminal (InterPro:IPR011614), Catalase-related immune responsive (InterPro:IPR010582); BEST Arabidopsis thaliana protein match is: catalase 1 (TAIR:AT1G20630.1)</t>
  </si>
  <si>
    <t>Catalase active site | Catalase core domain | Catalase haem-binding site | Catalase immune-responsive domain | Catalase, mono-functional, haem-containing | Catalase, mono-functional, haem-containing, clades 1 and 3 | Catalase-like domain</t>
  </si>
  <si>
    <t>plasma membrane intrinsic protein 3</t>
  </si>
  <si>
    <t>plasma membrane intrinsic protein 3 (PIP3); CONTAINS InterPro DOMAIN/s: Major intrinsic protein, conserved site (InterPro:IPR022357), Aquaporin (InterPro:IPR012269), Major intrinsic protein (InterPro:IPR000425); FUNCTIONS IN: water channel activity; BEST Arabidopsis thaliana protein match is: plasma membrane intrinsic protein 2;8 (TAIR:AT2G16850.1); INVOLVED IN: response to salt stress, transport; LOCATED IN: anchored to plasma membrane, nucleus, plasma membrane, vacuole, membrane; EXPRESSED IN: guard cell, cultured cell, callus, leaf; EXPRESSED DURING: seedling growth</t>
  </si>
  <si>
    <t>NAD(P)-binding Rossmann-fold superfamily protein; FUNCTIONS IN: binding, catalytic activity; INVOLVED IN: metabolic process; LOCATED IN: chloroplast; EXPRESSED IN: 21 plant structures; EXPRESSED DURING: 13 growth stages; CONTAINS InterPro DOMAIN/s: NAD(P)-binding domain (InterPro:IPR016040), NmrA-like (InterPro:IPR008030); BEST Arabidopsis thaliana protein match is: NAD(P)-binding Rossmann-fold superfamily protein (TAIR:AT2G34460.1)</t>
  </si>
  <si>
    <t>Plant regulator RWP-RK family protein</t>
  </si>
  <si>
    <t>Plant regulator RWP-RK family protein; CONTAINS InterPro DOMAIN/s: Octicosapeptide/Phox/Bem1p (InterPro:IPR000270), Plant regulator RWP-RK (InterPro:IPR003035); BEST Arabidopsis thaliana protein match is: Plant regulator RWP-RK family protein (TAIR:AT2G17150.1)</t>
  </si>
  <si>
    <t>Phox/Bem1p | RWP-RK domain</t>
  </si>
  <si>
    <t>homoserine kinase, putative / HSK, putative</t>
  </si>
  <si>
    <t>homoserine kinase, putative / HSK, putative; BEST Arabidopsis thaliana protein match is: homoserine kinase (TAIR:AT2G17265.1)</t>
  </si>
  <si>
    <t>unknown protein; BEST Arabidopsis thaliana protein match is: unknown protein (TAIR:AT2G17300.1)</t>
  </si>
  <si>
    <t>RING-H2 finger A3B</t>
  </si>
  <si>
    <t>RING-H2 finger A3B (RHA3B); FUNCTIONS IN: zinc ion binding; INVOLVED IN: response to chitin; EXPRESSED IN: 20 plant structures; EXPRESSED DURING: 13 growth stages; CONTAINS InterPro DOMAIN/s: Zinc finger, RING-type (InterPro:IPR001841), Zinc finger, C3HC4 RING-type (InterPro:IPR018957); BEST Arabidopsis thaliana protein match is: RING-H2 finger A3A (TAIR:AT2G17450.1)</t>
  </si>
  <si>
    <t>mitochondrial ribosomal protein L11</t>
  </si>
  <si>
    <t>mitochondrial ribosomal protein L11 (MRPL11); FUNCTIONS IN: structural constituent of ribosome; INVOLVED IN: translation, ribosome biogenesis; LOCATED IN: cytosolic large ribosomal subunit, ribosome; EXPRESSED IN: 22 plant structures; EXPRESSED DURING: 13 growth stages; CONTAINS InterPro DOMAIN/s: Ribosomal protein L11, C-terminal domain (InterPro:IPR020783), Ribosomal protein L11, bacterial-type (InterPro:IPR006519), Ribosomal protein L11, N-terminal domain (InterPro:IPR020784), Ribosomal protein L11 (InterPro:IPR000911); BEST Arabidopsis thaliana protein match is: plastid ribosomal protein l11 (TAIR:AT1G32990.1)</t>
  </si>
  <si>
    <t>Ribosomal protein L11, C-terminal | Ribosomal protein L11, N-terminal | Ribosomal protein L11, bacterial-type | Ribosomal protein L11/L12</t>
  </si>
  <si>
    <t>MUTL protein homolog 3</t>
  </si>
  <si>
    <t>MUTL protein homolog 3 (MLH3); FUNCTIONS IN: mismatched DNA binding, ATP binding; INVOLVED IN: mismatch repair, reciprocal meiotic recombination; LOCATED IN: chromosome; EXPRESSED IN: inflorescence; CONTAINS InterPro DOMAIN/s: DNA mismatch repair protein, N-terminal (InterPro:IPR014763), MutL, C-terminal, dimerisation (InterPro:IPR014790), DNA mismatch repair protein (InterPro:IPR002099), DNA mismatch repair, conserved site (InterPro:IPR014762), ATPase-like, ATP-binding domain (InterPro:IPR003594); BEST Arabidopsis thaliana protein match is: DNA mismatch repair protein, putative (TAIR:AT4G02460.1)</t>
  </si>
  <si>
    <t>high mobility group B5</t>
  </si>
  <si>
    <t>high mobility group B5 (HMGB5); CONTAINS InterPro DOMAIN/s: High mobility group, superfamily (InterPro:IPR009071), High mobility group, HMG1/HMG2 (InterPro:IPR000910); BEST Arabidopsis thaliana protein match is: high mobility group B4 (TAIR:AT2G17560.2)</t>
  </si>
  <si>
    <t>Cyclin B2;2</t>
  </si>
  <si>
    <t>Cyclin B2;2 (CYCB2;2); FUNCTIONS IN: cyclin-dependent protein kinase regulator activity; INVOLVED IN: regulation of cell cycle; LOCATED IN: nucleus; EXPRESSED IN: 17 plant structures; EXPRESSED DURING: 10 growth stages; CONTAINS InterPro DOMAIN/s: Cyclin, C-terminal (InterPro:IPR004367), Cyclin-like (InterPro:IPR011028), Cyclin, N-terminal (InterPro:IPR006671), Cyclin, A/B/D/E (InterPro:IPR014400), Cyclin (InterPro:IPR006670); BEST Arabidopsis thaliana protein match is: Cyclin B2;1 (TAIR:AT2G17620.1)</t>
  </si>
  <si>
    <t>NAD(P)H dehydrogenase (quinone)s</t>
  </si>
  <si>
    <t>NAD(P)H dehydrogenase (quinone)s; FUNCTIONS IN: NAD(P)H dehydrogenase (quinone) activity; LOCATED IN: chloroplast, plastid; EXPRESSED IN: 23 plant structures; EXPRESSED DURING: 13 growth stages; CONTAINS InterPro DOMAIN/s: Vitamin K epoxide reductase (InterPro:IPR012932), Thioredoxin-like fold (InterPro:IPR012336)</t>
  </si>
  <si>
    <t>Thioredoxin-like fold | Vitamin K epoxide reductase</t>
  </si>
  <si>
    <t>Pentatricopeptide repeat (PPR) superfamily protein; CONTAINS InterPro DOMAIN/s: Pentatricopeptide repeat (InterPro:IPR002885); BEST Arabidopsis thaliana protein match is: Tetratricopeptide repeat (TPR)-like superfamily protein (TAIR:AT2G02150.1)</t>
  </si>
  <si>
    <t>unknown protein; FUNCTIONS IN: molecular_function unknown; INVOLVED IN: biological_process unknown; LOCATED IN: cellular_component unknown; EXPRESSED IN: 24 plant structures; EXPRESSED DURING: 15 growth stages; BEST Arabidopsis thaliana protein match is: unknown protein (TAIR:AT2G17787.1)</t>
  </si>
  <si>
    <t>S-adenosyl-L-methionine-dependent methyltransferases superfamily protein; CONTAINS InterPro DOMAIN/s: Methyltransferase-16, putative (InterPro:IPR019410); BEST Arabidopsis thaliana protein match is: S-adenosyl-L-methionine-dependent methyltransferases superfamily protein (TAIR:AT5G27400.1)</t>
  </si>
  <si>
    <t>basic Helix-Loop-Helix 11 (bHLH11); FUNCTIONS IN: DNA binding, sequence-specific DNA binding transcription factor activity; INVOLVED IN: regulation of transcription; LOCATED IN: nucleus, chloroplast, cytoplasm; CONTAINS InterPro DOMAIN/s: Helix-loop-helix DNA-binding domain (InterPro:IPR001092), Helix-loop-helix DNA-binding (InterPro:IPR011598); BEST Arabidopsis thaliana protein match is: basic helix-loop-helix (bHLH) DNA-binding superfamily protein (TAIR:AT3G19860.1); BEST Arabidopsis thaliana protein match is: basic helix-loop-helix (bHLH) DNA-binding superfamily protein (TAIR:AT3G19860.2)</t>
  </si>
  <si>
    <t>phosphotransferases, alcohol group as acceptor;binding;inositol or phosphatidylinositol kinases</t>
  </si>
  <si>
    <t>phosphotransferases, alcohol group as acceptor;binding;inositol or phosphatidylinositol kinases; FUNCTIONS IN: inositol or phosphatidylinositol kinase activity, binding, phosphotransferase activity, alcohol group as acceptor; CONTAINS InterPro DOMAIN/s: Phosphatidylinositol 3-/4-kinase, catalytic (InterPro:IPR000403), PIK-related kinase, FAT (InterPro:IPR003151), Armadillo-type fold (InterPro:IPR016024), PIK-related kinase (InterPro:IPR014009), PIK-related kinase, FATC (InterPro:IPR003152), Protein kinase-like domain (InterPro:IPR011009); CONTAINS InterPro DOMAIN/s: Phosphatidylinositol 3-/4-kinase, catalytic (InterPro:IPR000403), PIK-related kinase, FAT (InterPro:IPR003151), PIK-related kinase (InterPro:IPR014009), Armadillo-type fold (InterPro:IPR016024), PIK-related kinase, FATC (InterPro:IPR003152), Protein kinase-like domain (InterPro:IPR011009); BEST Arabidopsis thaliana protein match is: Phosphatidylinositol 3- and 4-kinase family protein with FAT domain (TAIR:AT2G17930.1)</t>
  </si>
  <si>
    <t>Armadillo-like helical | Armadillo-type fold | PIK-related kinase | PIK-related kinase, FAT | PIK-related kinase, FATC | Phosphatidylinositol 3-/4-kinase, catalytic domain | Protein kinase-like domain</t>
  </si>
  <si>
    <t>Sec1/munc18-like (SM) proteins superfamily; INVOLVED IN: vesicle-mediated transport, vesicle docking involved in exocytosis; LOCATED IN: peroxisome; CONTAINS InterPro DOMAIN/s: Sec1-like protein (InterPro:IPR001619), Protein of unknown function DUF641, plant (InterPro:IPR006943); BEST Arabidopsis thaliana protein match is: Plant protein of unknown function (DUF641) (TAIR:AT2G45260.1)</t>
  </si>
  <si>
    <t>Domain of unknown function DUF641, plant | Sec1-like protein</t>
  </si>
  <si>
    <t>unknown protein; FUNCTIONS IN: molecular_function unknown; INVOLVED IN: biological_process unknown; EXPRESSED IN: leaf apex, cauline leaf, flower, carpel, leaf; LOCATED IN: nucleus; EXPRESSED DURING: LP.04 four leaves visible, 4 anthesis, petal differentiation and expansion stage; EXPRESSED IN: 6 plant structures; BEST Arabidopsis thaliana protein match is: unknown protein (TAIR:AT2G17990.1)</t>
  </si>
  <si>
    <t>Ribosomal protein L2 family; FUNCTIONS IN: structural constituent of ribosome; INVOLVED IN: translation; LOCATED IN: cytosolic ribosome, ribosome, cytosolic large ribosomal subunit, plasma membrane, vacuole; EXPRESSED IN: guard cell, cultured cell; CONTAINS InterPro DOMAIN/s: Nucleic acid-binding, OB-fold (InterPro:IPR012340), Ribosomal protein L2 (InterPro:IPR002171), Translation protein SH3-like (InterPro:IPR008991), Nucleic acid-binding, OB-fold-like (InterPro:IPR016027), Ribosomal protein L2, C-terminal (InterPro:IPR022669), Ribosomal protein L2, domain 3 (InterPro:IPR014726), Ribosomal Proteins L2, RNA binding domain (InterPro:IPR022666), Ribosomal protein L2, conserved site (InterPro:IPR022671); BEST Arabidopsis thaliana protein match is: Ribosomal protein L2 family (TAIR:AT2G18020.1)</t>
  </si>
  <si>
    <t>disease resistance protein (TIR-NBS-LRR class), putative</t>
  </si>
  <si>
    <t>disease resistance protein (TIR-NBS-LRR class), putative; FUNCTIONS IN: transmembrane receptor activity, nucleoside-triphosphatase activity, nucleotide binding, ATP binding; INVOLVED IN: signal transduction, defense response, apoptosis, innate immune response; LOCATED IN: intrinsic to membrane; EXPRESSED IN: 20 plant structures; EXPRESSED DURING: 9 growth stages; CONTAINS InterPro DOMAIN/s: ATPase, AAA+ type, core (InterPro:IPR003593), NB-ARC (InterPro:IPR002182), Toll-Interleukin receptor (InterPro:IPR000157), Disease resistance protein (InterPro:IPR000767); BEST Arabidopsis thaliana protein match is: Disease resistance protein (TIR-NBS-LRR class) (TAIR:AT5G45050.1)</t>
  </si>
  <si>
    <t>Disease resistance protein (TIR-NBS-LRR class) family; FUNCTIONS IN: transmembrane receptor activity, ATP binding; INVOLVED IN: signal transduction, apoptosis, defense response, innate immune response; LOCATED IN: intrinsic to membrane, chloroplast; EXPRESSED IN: 20 plant structures; EXPRESSED DURING: 13 growth stages; CONTAINS InterPro DOMAIN/s: NB-ARC (InterPro:IPR002182), Toll-Interleukin receptor (InterPro:IPR000157), Disease resistance protein (InterPro:IPR000767); BEST Arabidopsis thaliana protein match is: Disease resistance protein (TIR-NBS-LRR class) family (TAIR:AT5G45250.1)</t>
  </si>
  <si>
    <t>Leucine-rich repeat | Leucine-rich repeat 3 | NB-ARC | P-loop containing nucleoside triphosphate hydrolase | Toll/interleukin-1 receptor homology (TIR) domain</t>
  </si>
  <si>
    <t>Leucine-rich receptor-like protein kinase family protein; FUNCTIONS IN: protein serine/threonine kinase activity, kinase activity, ATP binding; INVOLVED IN: transmembrane receptor protein tyrosine kinase signaling pathway, protein amino acid phosphorylation; LOCATED IN: plasma membrane; EXPRESSED IN: 21 plant structures; EXPRESSED DURING: 13 growth stages; CONTAINS InterPro DOMAIN/s: Protein kinase, catalytic domain (InterPro:IPR000719), Leucine-rich repeat-containing N-terminal domain, type 2 (InterPro:IPR013210), Leucine-rich repeat (InterPro:IPR001611), Serine-threonine/tyrosine-protein kinase (InterPro:IPR001245), Protein kinase-like domain (InterPro:IPR011009), Serine/threonine-protein kinase, active site (InterPro:IPR008271); BEST Arabidopsis thaliana protein match is: Leucine-rich receptor-like protein kinase family protein (TAIR:AT1G75640.1)</t>
  </si>
  <si>
    <t>Serine carboxypeptidase S28 family protein</t>
  </si>
  <si>
    <t>Serine carboxypeptidase S28 family protein; FUNCTIONS IN: serine-type peptidase activity; INVOLVED IN: proteolysis; LOCATED IN: vacuole; EXPRESSED IN: male gametophyte, guard cell, pollen tube; EXPRESSED DURING: L mature pollen stage, M germinated pollen stage; CONTAINS InterPro DOMAIN/s: Peptidase S28 (InterPro:IPR008758); BEST Arabidopsis thaliana protein match is: Serine carboxypeptidase S28 family protein (TAIR:AT4G36195.3)</t>
  </si>
  <si>
    <t>Alpha/Beta hydrolase fold | Peptidase S28</t>
  </si>
  <si>
    <t>beta-galactosidase 3</t>
  </si>
  <si>
    <t>beta-galactosidase 3 (BGAL3); FUNCTIONS IN: beta-galactosidase activity; INVOLVED IN: carbohydrate metabolic process; INVOLVED IN: lactose catabolic process, using glucoside 3-dehydrogenase, carbohydrate metabolic process, lactose catabolic process via UDP-galactose, lactose catabolic process; LOCATED IN: endomembrane system; EXPRESSED IN: 23 plant structures; EXPRESSED DURING: 13 growth stages; CONTAINS InterPro DOMAIN/s: Glycoside hydrolase, family 35, conserved site (InterPro:IPR019801), Glycoside hydrolase, family 35 (InterPro:IPR001944), D-galactoside/L-rhamnose binding SUEL lectin (InterPro:IPR000922), Glycoside hydrolase, catalytic core (InterPro:IPR017853), Galactose-binding domain-like (InterPro:IPR008979), Glycoside hydrolase, subgroup, catalytic core (InterPro:IPR013781); CONTAINS InterPro DOMAIN/s: Glycoside hydrolase, family 35, conserved site (InterPro:IPR019801), Glycoside hydrolase, family 35 (InterPro:IPR001944), D-galactoside/L-rhamnose binding SUEL lectin (InterPro:IPR000922), Glycoside hydrolase, catalytic core (InterPro:IPR017853), Glycoside hydrolase, subgroup, catalytic core (InterPro:IPR013781), Galactose-binding domain-like (InterPro:IPR008979); BEST Arabidopsis thaliana protein match is: beta galactosidase 1 (TAIR:AT3G13750.1)</t>
  </si>
  <si>
    <t>ubiquitin-conjugating enzyme 17</t>
  </si>
  <si>
    <t>ubiquitin-conjugating enzyme 17 (UBC17); FUNCTIONS IN: ubiquitin-protein ligase activity, small conjugating protein ligase activity; INVOLVED IN: response to gibberellin stimulus, ubiquitin-dependent protein catabolic process; LOCATED IN: cellular_component unknown; EXPRESSED IN: 22 plant structures; EXPRESSED DURING: 13 growth stages; CONTAINS InterPro DOMAIN/s: Ubiquitin-conjugating enzyme/RWD-like (InterPro:IPR016135), Ubiquitin-conjugating enzyme, E2 (InterPro:IPR000608); BEST Arabidopsis thaliana protein match is: ubiquitin-conjugating enzyme 16 (TAIR:AT1G75440.1)</t>
  </si>
  <si>
    <t>Ribosomal protein L12 family protein</t>
  </si>
  <si>
    <t>Ribosomal protein L12 family protein; FUNCTIONS IN: structural constituent of ribosome; INVOLVED IN: translation; LOCATED IN: ribosome, intracellular, large ribosomal subunit; EXPRESSED IN: 21 plant structures; EXPRESSED DURING: 13 growth stages; CONTAINS InterPro DOMAIN/s: Ribosomal protein L7/L12 (InterPro:IPR000206), Ribosomal protein L12, chloroplast (InterPro:IPR015608), Ribosomal protein L7/L12, oligomerisation (InterPro:IPR008932), Ribosomal protein L7/L12, C-terminal/adaptor protein ClpS-like (InterPro:IPR014719), Ribosomal protein L7/L12, C-terminal (InterPro:IPR013823); BEST Arabidopsis thaliana protein match is: Ribosomal protein L7/L12, oligomerisation;Ribosomal protein L7/L12, C-terminal/adaptor protein ClpS-like (TAIR:AT1G70190.2)</t>
  </si>
  <si>
    <t>mitogen-activated protein kinase 14</t>
  </si>
  <si>
    <t>mitogen-activated protein kinase 14 (MPK14); CONTAINS InterPro DOMAIN/s: Protein kinase, ATP binding site (InterPro:IPR017441), Serine/threonine-protein kinase domain (InterPro:IPR002290), Serine/threonine-protein kinase-like domain (InterPro:IPR017442), Serine/threonine-protein kinase, active site (InterPro:IPR008271), Protein kinase-like domain (InterPro:IPR011009), MAP kinase, conserved site (InterPro:IPR003527), Protein kinase, catalytic domain (InterPro:IPR000719), Tyrosine-protein kinase, catalytic domain (InterPro:IPR020635); BEST Arabidopsis thaliana protein match is: MAP kinase 7 (TAIR:AT2G18170.1)</t>
  </si>
  <si>
    <t>Mitogen-activated protein (MAP) kinase, conserved site | Protein kinase domain | Protein kinase, ATP binding site | Protein kinase-like domain | Serine/threonine-protein kinase, active site | Serine/threonine/dual specificity protein kinase, catalytic  domain</t>
  </si>
  <si>
    <t>S-adenosyl-L-methionine-dependent methyltransferases superfamily protein; CONTAINS InterPro DOMAIN/s: SAM dependent carboxyl methyltransferase (InterPro:IPR005299); BEST Arabidopsis thaliana protein match is: S-adenosyl-L-methionine-dependent methyltransferases superfamily protein (TAIR:AT3G11480.1)</t>
  </si>
  <si>
    <t>alpha/beta-Hydrolases superfamily protein; FUNCTIONS IN: hydrolase activity, catalytic activity; LOCATED IN: chloroplast; EXPRESSED IN: 22 plant structures; EXPRESSED DURING: 13 growth stages; CONTAINS InterPro DOMAIN/s: Epoxide hydrolase-like (InterPro:IPR000639), Alpha/beta hydrolase fold-1 (InterPro:IPR000073); BEST Arabidopsis thaliana protein match is: alpha/beta-Hydrolases superfamily protein (TAIR:AT5G19850.1)</t>
  </si>
  <si>
    <t>AAA-type ATPase family protein; FUNCTIONS IN: ATPase activity, zinc ion binding; LOCATED IN: chloroplast; EXPRESSED IN: 14 plant structures; EXPRESSED DURING: 6 growth stages; CONTAINS InterPro DOMAIN/s: ATPase, AAA-type, core (InterPro:IPR003959), ATPase, AAA+ type, core (InterPro:IPR003593), ATPase, AAA-type, conserved site (InterPro:IPR003960), Protein of unknown function DUF3523 (InterPro:IPR021911); BEST Arabidopsis thaliana protein match is: AAA-type ATPase family protein (TAIR:AT2G18330.1)</t>
  </si>
  <si>
    <t>Sec14p-like phosphatidylinositol transfer family protein; FUNCTIONS IN: transporter activity; INVOLVED IN: transport; EXPRESSED IN: 23 plant structures; LOCATED IN: intracellular; EXPRESSED DURING: 15 growth stages; CONTAINS InterPro DOMAIN/s: Cellular retinaldehyde-binding/triple function, C-terminal (InterPro:IPR001251); BEST Arabidopsis thaliana protein match is: Sec14p-like phosphatidylinositol transfer family protein (TAIR:AT1G75170.2); CONTAINS InterPro DOMAIN/s: Cellular retinaldehyde-binding/triple function, C-terminal (InterPro:IPR001251), Cellular retinaldehyde-binding/triple function, N-terminal (InterPro:IPR008273), Cellular retinaldehyde binding/alpha-tocopherol transport (InterPro:IPR001071), Phosphatidylinositol transfer protein-like, N-terminal (InterPro:IPR011074)</t>
  </si>
  <si>
    <t>Tetratricopeptide repeat (TPR)-like superfamily protein; CONTAINS InterPro DOMAIN/s: Pentatricopeptide repeat (InterPro:IPR002885); BEST Arabidopsis thaliana protein match is: Tetratricopeptide repeat (TPR)-like superfamily protein (TAIR:AT2G18520.1)</t>
  </si>
  <si>
    <t>RmlC-like cupins superfamily protein; FUNCTIONS IN: nutrient reservoir activity; INVOLVED IN: biological_process unknown; LOCATED IN: endomembrane system; EXPRESSED IN: seed; EXPRESSED DURING: seedling growth; CONTAINS InterPro DOMAIN/s: Cupin, RmlC-type (InterPro:IPR011051), Cupin 1 (InterPro:IPR006045), RmlC-like jelly roll fold (InterPro:IPR014710); BEST Arabidopsis thaliana protein match is: RmlC-like cupins superfamily protein (TAIR:AT2G18540.1)</t>
  </si>
  <si>
    <t>Cupin 1 | RmlC-like cupin domain | RmlC-like jelly roll fold</t>
  </si>
  <si>
    <t>BES1/BZR1 homolog 2</t>
  </si>
  <si>
    <t>BES1/BZR1 homolog 2 (BEH2); CONTAINS InterPro DOMAIN/s: BZR1, transcriptional repressor (InterPro:IPR008540); BEST Arabidopsis thaliana protein match is: BES1/BZR1 homolog 1 (TAIR:AT3G50750.1)</t>
  </si>
  <si>
    <t>Galactose oxidase/kelch repeat superfamily protein; CONTAINS InterPro DOMAIN/s: Galactose oxidase/kelch, beta-propeller (InterPro:IPR011043), Kelch repeat type 1 (InterPro:IPR006652), Kelch related (InterPro:IPR013089), Kelch-type beta propeller (InterPro:IPR015915); BEST Arabidopsis thaliana protein match is: Galactose oxidase/kelch repeat superfamily protein (TAIR:AT3G24610.1)</t>
  </si>
  <si>
    <t>PQ-loop repeat family protein / transmembrane family protein</t>
  </si>
  <si>
    <t>PQ-loop repeat family protein / transmembrane family protein; CONTAINS InterPro DOMAIN/s: Cystinosin/ERS1p repeat (InterPro:IPR006603); BEST Arabidopsis thaliana protein match is: PQ-loop repeat family protein / transmembrane family protein (TAIR:AT2G41050.1)</t>
  </si>
  <si>
    <t>PQ-loop repeat</t>
  </si>
  <si>
    <t>related to AP2 10</t>
  </si>
  <si>
    <t>related to AP2 10 (RAP2.10); FUNCTIONS IN: DNA binding, sequence-specific DNA binding transcription factor activity; INVOLVED IN: regulation of transcription, DNA-dependent; EXPRESSED IN: 16 plant structures; EXPRESSED DURING: 6 growth stages; CONTAINS InterPro DOMAIN/s: DNA-binding, integrase-type (InterPro:IPR016177), Pathogenesis-related transcriptional factor/ERF, DNA-binding (InterPro:IPR001471); BEST Arabidopsis thaliana protein match is: DREB and EAR motif protein 3 (TAIR:AT2G23340.1)</t>
  </si>
  <si>
    <t>Cystathionine beta-synthase (CBS) family protein</t>
  </si>
  <si>
    <t>LOSS OF THE TIMING OF ET AND JA BIOSYNTHESIS 2 (LEJ2); FUNCTIONS IN: molecular_function unknown; INVOLVED IN: biological_process unknown; LOCATED IN: chloroplast; EXPRESSED IN: 23 plant structures; EXPRESSED DURING: 13 growth stages; CONTAINS InterPro DOMAIN/s: Cystathionine beta-synthase, core (InterPro:IPR000644); BEST Arabidopsis thaliana protein match is: Cystathionine beta-synthase (CBS) family protein (TAIR:AT4G34120.1)</t>
  </si>
  <si>
    <t>CBS domain</t>
  </si>
  <si>
    <t>Remorin family protein; FUNCTIONS IN: DNA binding; LOCATED IN: plasma membrane, chloroplast; EXPRESSED IN: 22 plant structures; EXPRESSED DURING: 13 growth stages; CONTAINS InterPro DOMAIN/s: Remorin, C-terminal (InterPro:IPR005516); BEST Arabidopsis thaliana protein match is: Remorin family protein (TAIR:AT1G45207.2)</t>
  </si>
  <si>
    <t>accelerated cell death 2 (ACD2)</t>
  </si>
  <si>
    <t>ACCELERATED CELL DEATH 2 (ACD2); FUNCTIONS IN: red chlorophyll catabolite reductase activity; INVOLVED IN: chlorophyll catabolic process, defense response, incompatible interaction, regulation of programmed cell death, regulation of plant-type hypersensitive response; LOCATED IN: in 6 components; EXPRESSED IN: 23 plant structures; EXPRESSED DURING: 13 growth stages; CONTAINS InterPro DOMAIN/s: Red chlorophyll catabolite reductase (InterPro:IPR009439)</t>
  </si>
  <si>
    <t>Red chlorophyll catabolite reductase</t>
  </si>
  <si>
    <t>Zinc-finger domain of monoamine-oxidase A repressor R1; FUNCTIONS IN: zinc ion binding; EXPRESSED IN: 21 plant structures; EXPRESSED DURING: 13 growth stages; CONTAINS InterPro DOMAIN/s: Zinc finger, RING-type (InterPro:IPR001841), Cell division cycle-associated protein (InterPro:IPR018866); BEST Arabidopsis thaliana protein match is: Zinc-finger domain of monoamine-oxidase A repressor R1 (TAIR:AT2G23530.1)</t>
  </si>
  <si>
    <t>Zinc finger, RING-type | Zinc-finger domain of monoamine-oxidase A repressor R1</t>
  </si>
  <si>
    <t>Nucleoporin p58/p45</t>
  </si>
  <si>
    <t>methyl esterase 9</t>
  </si>
  <si>
    <t>methyl esterase 9 (MES9); CONTAINS InterPro DOMAIN/s: Alpha/beta hydrolase fold-1 (InterPro:IPR000073); BEST Arabidopsis thaliana protein match is: methyl esterase 4 (TAIR:AT2G23580.1)</t>
  </si>
  <si>
    <t>Pentatricopeptide repeat (PPR) superfamily protein; CONTAINS InterPro DOMAIN/s: Pentatricopeptide repeat (InterPro:IPR002885); BEST Arabidopsis thaliana protein match is: pentatricopeptide (PPR) repeat-containing protein (TAIR:AT2G22070.1)</t>
  </si>
  <si>
    <t>LOCATED IN: cytosol, plasma membrane; EXPRESSED IN: 20 plant structures; EXPRESSED DURING: 13 growth stages; CONTAINS InterPro DOMAIN/s: Beta tubulin, autoregulation binding site (InterPro:IPR013838), Misato Segment II, myosin-like (InterPro:IPR019605), Tubulin/FtsZ, N-terminal (InterPro:IPR019746); CONTAINS InterPro DOMAIN/s: Misato Segment II, myosin-like (InterPro:IPR019605), Tubulin/FtsZ, N-terminal (InterPro:IPR019746)</t>
  </si>
  <si>
    <t>Beta tubulin, autoregulation binding site | DML1/Misato, tubulin domain | Misato Segment II tubulin-like domain | Tubulin/FtsZ, GTPase domain</t>
  </si>
  <si>
    <t>HIGH CHLOROPHYLL FLUORESCENCE 164 (HCF164); FUNCTIONS IN: oxidoreductase activity, acting on sulfur group of donors, disulfide as acceptor; INVOLVED IN: cytochrome b6f complex assembly; LOCATED IN: chloroplast thylakoid membrane, chloroplast, chloroplast thylakoid; EXPRESSED IN: 22 plant structures; EXPRESSED DURING: 13 growth stages; CONTAINS InterPro DOMAIN/s: Thioredoxin fold (InterPro:IPR012335), Thioredoxin, core (InterPro:IPR015467), Thioredoxin-like (InterPro:IPR017936), Thioredoxin domain (InterPro:IPR013766), Thioredoxin-like fold (InterPro:IPR012336); BEST Arabidopsis thaliana protein match is: thioredoxin X (TAIR:AT1G50320.1)</t>
  </si>
  <si>
    <t>Tetratricopeptide repeat (TPR)-like superfamily protein; FUNCTIONS IN: binding; INVOLVED IN: biological_process unknown; LOCATED IN: cellular_component unknown; EXPRESSED IN: 23 plant structures; EXPRESSED DURING: 14 growth stages; CONTAINS InterPro DOMAIN/s: Tetratricopeptide TPR-1 (InterPro:IPR001440), Tetratricopeptide-like helical (InterPro:IPR011990), Tetratricopeptide repeat-containing (InterPro:IPR013026), Tetratricopeptide repeat (InterPro:IPR019734)</t>
  </si>
  <si>
    <t>Cold acclimation protein WCOR413 family</t>
  </si>
  <si>
    <t>Cold acclimation protein WCOR413 family; CONTAINS InterPro DOMAIN/s: Cold acclimation WCOR413 (InterPro:IPR008892); BEST Arabidopsis thaliana protein match is: cold-regulated 413-plasma membrane 2 (TAIR:AT3G50830.1)</t>
  </si>
  <si>
    <t>Cold acclimation WCOR413</t>
  </si>
  <si>
    <t>Leucine-rich repeat protein kinase family protein; FUNCTIONS IN: protein serine/threonine kinase activity, kinase activity, ATP binding; INVOLVED IN: transmembrane receptor protein tyrosine kinase signaling pathway, protein amino acid phosphorylation; LOCATED IN: endomembrane system; EXPRESSED IN: 22 plant structures; EXPRESSED DURING: 13 growth stages;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BEST Arabidopsis thaliana protein match is: Leucine-rich repeat protein kinase family protein (TAIR:AT2G23300.1)</t>
  </si>
  <si>
    <t>myb domain protein 73</t>
  </si>
  <si>
    <t>myb domain protein 73 (MYB73);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70 (TAIR:AT2G23290.1)</t>
  </si>
  <si>
    <t>CYCLIN B1;1</t>
  </si>
  <si>
    <t>CYCLIN B1;1 (CYCB1;1); FUNCTIONS IN: cyclin-dependent protein kinase regulator activity; INVOLVED IN: regulation of cell cycle, regulation of cell growth, response to gamma radiation; LOCATED IN: nucleus; EXPRESSED IN: 17 plant structures; EXPRESSED DURING: 8 growth stages; CONTAINS InterPro DOMAIN/s: Cyclin, C-terminal (InterPro:IPR004367), Cyclin-like (InterPro:IPR011028), Cyclin-related (InterPro:IPR013763), Cyclin, N-terminal (InterPro:IPR006671), Cyclin, A/B/D/E (InterPro:IPR014400), Cyclin (InterPro:IPR006670); BEST Arabidopsis thaliana protein match is: Cyclin family protein (TAIR:AT5G06150.1)</t>
  </si>
  <si>
    <t>HOOKLESS 1 (HLS1); CONTAINS InterPro DOMAIN/s: GCN5-related N-acetyltransferase, C-terminal (InterPro:IPR022610), GCN5-related N-acetyltransferase (InterPro:IPR000182), Acyl-CoA N-acyltransferase (InterPro:IPR016181); BEST Arabidopsis thaliana protein match is: Acyl-CoA N-acyltransferases (NAT) superfamily protein (TAIR:AT2G23060.1)</t>
  </si>
  <si>
    <t>NAKED PINS IN YUC MUTANTS 5 (NPY5); FUNCTIONS IN: signal transducer activity; INVOLVED IN: flower development, response to light stimulus; LOCATED IN: cellular_component unknown; EXPRESSED IN: 23 plant structures; EXPRESSED DURING: 13 growth stages; CONTAINS InterPro DOMAIN/s: NPH3 (InterPro:IPR004249), BTB/POZ (InterPro:IPR013069), BTB/POZ fold (InterPro:IPR011333), BTB/POZ-like (InterPro:IPR000210); BEST Arabidopsis thaliana protein match is: Phototropic-responsive NPH3 family protein (TAIR:AT2G23050.1)</t>
  </si>
  <si>
    <t>Ribosomal protein L12/ ATP-dependent Clp protease adaptor protein ClpS family protein; FUNCTIONS IN: structural constituent of ribosome; INVOLVED IN: translation; LOCATED IN: ribosome, intracellular, large ribosomal subunit; EXPRESSED IN: 20 plant structures; EXPRESSED DURING: 13 growth stages; CONTAINS InterPro DOMAIN/s: Ribosomal protein L12, chloroplast (InterPro:IPR015608), Ribosomal protein L7/L12, C-terminal/adaptor protein ClpS-like (InterPro:IPR014719), Ribosomal protein L7/L12, C-terminal (InterPro:IPR013823); BEST Arabidopsis thaliana protein match is: Ribosomal protein L7/L12, oligomerisation;Ribosomal protein L7/L12, C-terminal/adaptor protein ClpS-like (TAIR:AT1G70190.2)</t>
  </si>
  <si>
    <t>heptahelical protein 4</t>
  </si>
  <si>
    <t>heptahelical protein 4 (HHP4); FUNCTIONS IN: receptor activity; INVOLVED IN: response to hormone stimulus, response to sucrose stimulus; LOCATED IN: integral to membrane; EXPRESSED IN: stem, fruit, root, flower, leaf; CONTAINS InterPro DOMAIN/s: Hly-III related (InterPro:IPR004254); BEST Arabidopsis thaliana protein match is: heptahelical protein 5 (TAIR:AT4G38320.1)</t>
  </si>
  <si>
    <t>growth-regulating factor 2</t>
  </si>
  <si>
    <t>growth-regulating factor 2 (GRF2); CONTAINS InterPro DOMAIN/s: Glutamine-Leucine-Glutamine, QLQ (InterPro:IPR014978), WRC (InterPro:IPR014977); BEST Arabidopsis thaliana protein match is: growth-regulating factor 1 (TAIR:AT2G22840.1)</t>
  </si>
  <si>
    <t>xyloglucan endotransglucosylase/hydrolase 7</t>
  </si>
  <si>
    <t>xyloglucan endotransglucosylase/hydrolase 7 (XTH7); FUNCTIONS IN: hydrolase activity, acting on glycosyl bonds, xyloglucan:xyloglucosyl transferase activity, hydrolase activity, hydrolyzing O-glycosyl compounds; INVOLVED IN: carbohydrate metabolic process, cellular glucan metabolic process; LOCATED IN: endomembrane system, cell wall, apoplast; EXPRESSED IN: 17 plant structures; EXPRESSED DURING: 10 growth stages;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Glycoside hydrolase, family 16, active site (InterPro:IPR008263); BEST Arabidopsis thaliana protein match is: xyloglucan endotransglucosylase/hydrolase 6 (TAIR:AT5G65730.1)</t>
  </si>
  <si>
    <t>Concanavalin A-like lectin/glucanase, subgroup | Concanavalin A-like lectin/glucanases superfamily | Glycoside hydrolase, family 16 | Glycoside hydrolase, family 16, active site | Xyloglucan endo-transglycosylase, C-terminal | Xyloglucan endotransglucosylase/hydrolase</t>
  </si>
  <si>
    <t>embryo sac development arrest 40 (EDA40); FUNCTIONS IN: ubiquitin-protein ligase activity, zinc ion binding; INVOLVED IN: polar nucleus fusion; LOCATED IN: plasma membrane; EXPRESSED IN: 22 plant structures; EXPRESSED DURING: 13 growth stages; CONTAINS InterPro DOMAIN/s: Zinc finger, RING-type (InterPro:IPR001841), Zinc finger, C3HC4 RING-type (InterPro:IPR018957), von Willebrand factor, type A (InterPro:IPR002035); BEST Arabidopsis thaliana protein match is: Zinc finger (C3HC4-type RING finger) family protein (TAIR:AT2G22680.1)</t>
  </si>
  <si>
    <t>mitochondrial heat shock protein 70-1</t>
  </si>
  <si>
    <t>mitochondrial heat shock protein 70-1 (mtHsc70-1); FUNCTIONS IN: zinc ion binding, ATP binding; INVOLVED IN: protein folding, response to cadmium ion, response to salt stress; LOCATED IN: mitochondrion, cell wall, plasma membrane, mitochondrial matrix; EXPRESSED IN: 26 plant structures; EXPRESSED DURING: 15 growth stages; CONTAINS InterPro DOMAIN/s: Heat shock protein 70, conserved site (InterPro:IPR018181), Chaperone DnaK (InterPro:IPR012725), Heat shock protein Hsp70 (InterPro:IPR001023), Heat shock protein 70 (InterPro:IPR013126); BEST Arabidopsis thaliana protein match is: mitochondrial HSO70 2 (TAIR:AT5G09590.1)</t>
  </si>
  <si>
    <t>Chaperone DnaK | Heat shock protein 70 family | Heat shock protein 70, conserved site | Heat shock protein 70kD, C-terminal domain | Heat shock protein 70kD, peptide-binding domain</t>
  </si>
  <si>
    <t>unknown protein; FUNCTIONS IN: molecular_function unknown; INVOLVED IN: biological_process unknown; LOCATED IN: chloroplast thylakoid membrane, chloroplast, chloroplast envelope; BEST Arabidopsis thaliana protein match is: unknown protein (TAIR:AT1G36320.1)</t>
  </si>
  <si>
    <t>subunit NDH-M of NAD(P)H:plastoquinone dehydrogenase complex</t>
  </si>
  <si>
    <t>subunit NDH-M of NAD(P)H:plastoquinone dehydrogenase complex (NDH-M); FUNCTIONS IN: oxidoreductase activity, acting on NADH or NADPH, quinone or similar compound as acceptor; INVOLVED IN: NADH dehydrogenase complex (plastoquinone) assembly; LOCATED IN: chloroplast thylakoid membrane, chloroplast, NAD(P)H dehydrogenase complex (plastoquinone); CONTAINS InterPro DOMAIN/s: NAD(P)H-quinone oxidoreductase subunit M (InterPro:IPR018922)</t>
  </si>
  <si>
    <t>NAD(P)H-quinone oxidoreductase subunit M</t>
  </si>
  <si>
    <t>serine transhydroxymethyltransferase 1</t>
  </si>
  <si>
    <t>serine transhydroxymethyltransferase 1 (SHM1); FUNCTIONS IN: poly(U) RNA binding, glycine hydroxymethyltransferase activity; INVOLVED IN: in 8 processes; LOCATED IN: in 9 components; EXPRESSED IN: 28 plant structures; EXPRESSED DURING: 17 growth stages; CONTAINS InterPro DOMAIN/s: Pyridoxal phosphate-dependent transferase, major domain (InterPro:IPR015424), Serine hydroxymethyltransferase, pyridoxal phosphate binding site (InterPro:IPR019798), Pyridoxal phosphate-dependent transferase, major region, subdomain 1 (InterPro:IPR015421), Serine hydroxymethyltransferase (InterPro:IPR001085); BEST Arabidopsis thaliana protein match is: serine hydroxymethyltransferase 2 (TAIR:AT5G26780.1)</t>
  </si>
  <si>
    <t>Pyridoxal phosphate-dependent transferase | Pyridoxal phosphate-dependent transferase, major region, subdomain 1 | Pyridoxal phosphate-dependent transferase, major region, subdomain 2 | Serine hydroxymethyltransferase | Serine hydroxymethyltransferase, pyridoxal phosphate binding site</t>
  </si>
  <si>
    <t>elicitor-activated gene 3-2</t>
  </si>
  <si>
    <t>elicitor-activated gene 3-2 (ELI3-2);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elicitor-activated gene 3-1 (TAIR:AT4G37980.1)</t>
  </si>
  <si>
    <t>Pentatricopeptide repeat (PPR-like) superfamily protein; CONTAINS InterPro DOMAIN/s: Pentatricopeptide repeat (InterPro:IPR002885); BEST Arabidopsis thaliana protein match is: SLOW GROWTH 1 (TAIR:AT2G22410.1)</t>
  </si>
  <si>
    <t>ARM repeat superfamily protein; FUNCTIONS IN: binding; INVOLVED IN: biological_process unknown; LOCATED IN: plasma membrane; EXPRESSED IN: 23 plant structures; EXPRESSED DURING: 13 growth stages; CONTAINS InterPro DOMAIN/s: HEAT (InterPro:IPR000357), Armadillo-type fold (InterPro:IPR016024)</t>
  </si>
  <si>
    <t>Armadillo-like helical | Armadillo-type fold | Domain of unknown function DUF4042</t>
  </si>
  <si>
    <t>histone deacetylase 1</t>
  </si>
  <si>
    <t>histone deacetylase 1 (HD1); CONTAINS InterPro DOMAIN/s: Histone deacetylase (InterPro:IPR003084), Histone deacetylase superfamily (InterPro:IPR000286); BEST Arabidopsis thaliana protein match is: histone deacetylase 6 (TAIR:AT5G63110.1)</t>
  </si>
  <si>
    <t>Histone deacetylase | Histone deacetylase domain | Histone deacetylase superfamily</t>
  </si>
  <si>
    <t>Pentatricopeptide repeat (PPR) superfamily protein; CONTAINS InterPro DOMAIN/s: Pentatricopeptide repeat (InterPro:IPR002885); BEST Arabidopsis thaliana protein match is: Tetratricopeptide repeat (TPR)-like superfamily protein (TAIR:AT5G03560.2)</t>
  </si>
  <si>
    <t>pigment defective 191 (pde191); FUNCTIONS IN: molecular_function unknown; INVOLVED IN: biological_process unknown; LOCATED IN: cellular_component unknown; EXPRESSED IN: 21 plant structures; EXPRESSED DURING: 13 growth stages; CONTAINS InterPro DOMAIN/s: Mitochodrial transcription termination factor-related (InterPro:IPR003690); BEST Arabidopsis thaliana protein match is: Mitochondrial transcription termination factor family protein (TAIR:AT2G21710.1)</t>
  </si>
  <si>
    <t>calcium-dependent protein kinase 26</t>
  </si>
  <si>
    <t>calcium-dependent protein kinase 26 (CPK26); FUNCTIONS IN: calmodulin-dependent protein kinase activity, protein kinase activity, kinase activity, calcium ion binding, ATP binding; FUNCTIONS IN: in 6 functions; INVOLVED IN: protein amino acid phosphorylation; LOCATED IN: cellular_component unknown; EXPRESSED IN: 17 plant structures; EXPRESSED DURING: 7 growth stages; CONTAINS InterPro DOMAIN/s: EF-Hand 1, calcium-binding site (InterPro:IPR018247), EF-hand-like domain (InterPro:IPR011992), Calcium-binding EF-hand (InterPro:IPR002048), EF-hand (InterPro:IPR018248), Serine/threonine-protein kinase-like domain (InterPro:IPR017442), Protein kinase-like domain (InterPro:IPR011009), Protein kinase, catalytic domain (InterPro:IPR000719), EF-HAND 2 (InterPro:IPR018249), Calcium-dependent protein kinase (InterPro:IPR020642), Calcium/calmodulin-dependent protein kinase-like (InterPro:IPR020636); CONTAINS InterPro DOMAIN/s: Protein kinase, ATP binding site (InterPro:IPR017441), EF-Hand 1, calcium-binding site (InterPro:IPR018247), Serine/threonine-protein kinase domain (InterPro:IPR002290), Calcium-binding EF-hand (InterPro:IPR002048), EF-hand-like domain (InterPro:IPR011992), EF-hand (InterPro:IPR018248), Serine/threonine-protein kinase-like domain (InterPro:IPR017442), Protein kinase-like domain (InterPro:IPR011009), Serine/threonine-protein kinase, active site (InterPro:IPR008271), Protein kinase, catalytic domain (InterPro:IPR000719), EF-HAND 2 (InterPro:IPR018249), Calcium-dependent protein kinase (InterPro:IPR020642), Calcium/calmodulin-dependent protein kinase-like (InterPro:IPR020636), Tyrosine-protein kinase, catalytic domain (InterPro:IPR020635); BEST Arabidopsis thaliana protein match is: Calcium-dependent protein kinase family protein (TAIR:AT2G17290.1)</t>
  </si>
  <si>
    <t>BEST Arabidopsis thaliana protein match is: Integral membrane protein hemolysin-III homolog (TAIR:AT2G45250.1)</t>
  </si>
  <si>
    <t>glycosyl hydrolase family 10 protein</t>
  </si>
  <si>
    <t>glycosyl hydrolase family 10 protein; FUNCTIONS IN: cation binding, hydrolase activity, hydrolyzing O-glycosyl compounds, catalytic activity; INVOLVED IN: carbohydrate metabolic process; CONTAINS InterPro DOMAIN/s: Glycoside hydrolase, family 10 (InterPro:IPR001000), Glycoside hydrolase, catalytic core (InterPro:IPR017853), Glycoside hydrolase, subgroup, catalytic core (InterPro:IPR013781); BEST Arabidopsis thaliana protein match is: Glycosyl hydrolase family 10 protein (TAIR:AT4G38650.1)</t>
  </si>
  <si>
    <t>Glycoside hydrolase, catalytic domain | Glycoside hydrolase, family 10 | Glycoside hydrolase, superfamily</t>
  </si>
  <si>
    <t>Phosphoglycerate mutase family protein; CONTAINS InterPro DOMAIN/s: Histidine phosphatase superfamily, clade-1 (InterPro:IPR013078)</t>
  </si>
  <si>
    <t>SKU5 similar 9</t>
  </si>
  <si>
    <t>SKU5 similar 9 (sks9); FUNCTIONS IN: oxidoreductase activity, copper ion binding; INVOLVED IN: oxidation reduction; LOCATED IN: plant-type cell wall; EXPRESSED IN: 12 plant structures; EXPRESSED DURING: 9 growth stages; CONTAINS InterPro DOMAIN/s: Multicopper oxidase, type 3 (InterPro:IPR011707), Cupredoxin (InterPro:IPR008972), Multicopper oxidase, type 2 (InterPro:IPR011706), Multicopper oxidase, type 1 (InterPro:IPR001117); BEST Arabidopsis thaliana protein match is: SKU5  similar 10 (TAIR:AT4G28090.1)</t>
  </si>
  <si>
    <t>LOCATED IN: chloroplast; EXPRESSED IN: 21 plant structures; EXPRESSED DURING: 12 growth stages; CONTAINS InterPro DOMAIN/s: RNA polymerase II-associated protein 1, C-terminal (InterPro:IPR013929), RNA polymerase II-associated protein 1, N-terminal (InterPro:IPR013930)</t>
  </si>
  <si>
    <t>Armadillo-type fold | RNA polymerase II-associated protein 1, C-terminal | RNA polymerase II-associated protein 1, N-terminal</t>
  </si>
  <si>
    <t>geranylgeranyl reductase</t>
  </si>
  <si>
    <t>geranylgeranyl reductase (GGR); INVOLVED IN: isoprenoid biosynthetic process; LOCATED IN: chloroplast; EXPRESSED IN: 24 plant structures; EXPRESSED DURING: 13 growth stages; CONTAINS InterPro DOMAIN/s: Polyprenyl synthetase-related (InterPro:IPR017446), Terpenoid synthase (InterPro:IPR008949), Polyprenyl synthetase (InterPro:IPR000092); BEST Arabidopsis thaliana protein match is: geranylgeranyl pyrophosphate synthase 1 (TAIR:AT4G36810.1)</t>
  </si>
  <si>
    <t>Transducin/WD40 repeat-like superfamily protein; CONTAINS InterPro DOMAIN/s: WD40 repeat 2 (InterPro:IPR019782), WD40 repeat-like-containing domain (InterPro:IPR011046), WD40-repeat-containing domain (InterPro:IPR017986), WD40/YVTN repeat-like-containing domain (InterPro:IPR015943), WD40 repeat (InterPro:IPR001680), WD40 repeat, subgroup (InterPro:IPR019781); BEST Arabidopsis thaliana protein match is: Transducin/WD40 repeat-like superfamily protein (TAIR:AT4G35140.1)</t>
  </si>
  <si>
    <t>Pathogenesis-related thaumatin superfamily protein; CONTAINS InterPro DOMAIN/s: Thaumatin, pathogenesis-related (InterPro:IPR001938); BEST Arabidopsis thaliana protein match is: THAUMATIN-LIKE PROTEIN 1 (TAIR:AT4G24180.1)</t>
  </si>
  <si>
    <t>Pathogenesis-related thaumatin superfamily protein; INVOLVED IN: response to other organism; EXPRESSED IN: 18 plant structures; EXPRESSED DURING: 11 growth stages; CONTAINS InterPro DOMAIN/s: Thaumatin, conserved site (InterPro:IPR017949), Thaumatin, pathogenesis-related (InterPro:IPR001938); BEST Arabidopsis thaliana protein match is: Pathogenesis-related thaumatin superfamily protein (TAIR:AT4G36010.2)</t>
  </si>
  <si>
    <t>glycine rich protein 2</t>
  </si>
  <si>
    <t>glycine rich protein 2 (GRP2); FUNCTIONS IN: double-stranded DNA binding, mRNA binding, single-stranded DNA binding, nucleic acid binding; INVOLVED IN: stamen development, vegetative to reproductive phase transition of meristem, response to cold, seed development, DNA duplex unwinding; LOCATED IN: nucleolus, nucleus, plasma membrane, cytoplasm; EXPRESSED IN: 37 plant structures; EXPRESSED DURING: 14 growth stages; CONTAINS InterPro DOMAIN/s: Nucleic acid-binding, OB-fold-like (InterPro:IPR016027), Nucleic acid-binding, OB-fold (InterPro:IPR012340), Cold shock protein (InterPro:IPR011129), Cold-shock conserved site (InterPro:IPR019844), Zinc finger, CCHC-type (InterPro:IPR001878), Cold-shock protein, DNA-binding (InterPro:IPR002059); BEST Arabidopsis thaliana protein match is: glycine-rich protein 2B (TAIR:AT2G21060.1)</t>
  </si>
  <si>
    <t>Disease resistance-responsive (dirigent-like protein) family protein; FUNCTIONS IN: molecular_function unknown; INVOLVED IN: defense response; LOCATED IN: endomembrane system; EXPRESSED IN: 14 plant structures; EXPRESSED DURING: 9 growth stages; CONTAINS InterPro DOMAIN/s: Plant disease resistance response protein (InterPro:IPR004265); BEST Arabidopsis thaliana protein match is: Disease resistance-responsive (dirigent-like protein) family protein (TAIR:AT2G21110.1)</t>
  </si>
  <si>
    <t>Pre-mRNA-processing-splicing factor; FUNCTIONS IN: molecular_function unknown; INVOLVED IN: nuclear mRNA splicing, via spliceosome; LOCATED IN: spliceosomal complex; EXPRESSED IN: 19 plant structures; EXPRESSED DURING: 8 growth stages; CONTAINS InterPro DOMAIN/s: Mov34/MPN/PAD-1 (InterPro:IPR000555), Pre-mRNA-processing-splicing factor 8, U5-snRNA-binding (InterPro:IPR019581), Pre-mRNA-processing-splicing factor 8 (InterPro:IPR012591), Pre-mRNA-processing-splicing factor 8, U6-snRNA-binding (InterPro:IPR019580), PROCN (InterPro:IPR012592), PRP8 domain IV core (InterPro:IPR021983), PRO, C-terminal (InterPro:IPR012984), RNA recognition motif, spliceosomal PrP8 (InterPro:IPR019582); BEST Arabidopsis thaliana protein match is: Pre-mRNA-processing-splicing factor (TAIR:AT1G80070.1)</t>
  </si>
  <si>
    <t>SAUR-like auxin-responsive protein family ; FUNCTIONS IN: molecular_function unknown; INVOLVED IN: response to auxin stimulus, response to cold; LOCATED IN: plasma membrane; EXPRESSED IN: 21 plant structures; EXPRESSED DURING: 13 growth stages; CONTAINS InterPro DOMAIN/s: Auxin responsive SAUR protein (InterPro:IPR003676); BEST Arabidopsis thaliana protein match is: SAUR-like auxin-responsive protein family  (TAIR:AT2G21210.1)</t>
  </si>
  <si>
    <t>SMALL AUXIN UPREGULATED 15 (SAUR15); CONTAINS InterPro DOMAIN/s: Auxin responsive SAUR protein (InterPro:IPR003676); BEST Arabidopsis thaliana protein match is: SAUR-like auxin-responsive protein family  (TAIR:AT5G18050.1)</t>
  </si>
  <si>
    <t>SAUR-like auxin-responsive protein family ; CONTAINS InterPro DOMAIN/s: Auxin responsive SAUR protein (InterPro:IPR003676); BEST Arabidopsis thaliana protein match is: SAUR-like auxin-responsive protein family  (TAIR:AT2G21220.1)</t>
  </si>
  <si>
    <t>FMN-linked oxidoreductases superfamily protein; FUNCTIONS IN: tRNA dihydrouridine synthase activity, FAD binding, catalytic activity, zinc ion binding, nucleic acid binding; INVOLVED IN: oxidation reduction, tRNA processing, metabolic process; LOCATED IN: vacuole; EXPRESSED IN: 22 plant structures; EXPRESSED DURING: 13 growth stages; CONTAINS InterPro DOMAIN/s: Zinc finger, CCCH-type (InterPro:IPR000571), Aldolase-type TIM barrel (InterPro:IPR013785), tRNA-dihydrouridine synthase (InterPro:IPR001269), tRNA-dihydrouridine synthase, conserved site (InterPro:IPR018517); BEST Arabidopsis thaliana protein match is: Aldolase-type TIM barrel family protein (TAIR:AT3G49640.1)</t>
  </si>
  <si>
    <t>Aldolase-type TIM barrel | Zinc finger, CCCH-type | tRNA-dihydrouridine synthase | tRNA-dihydrouridine synthase, conserved site</t>
  </si>
  <si>
    <t>B-box type zinc finger family protein; FUNCTIONS IN: sequence-specific DNA binding transcription factor activity, zinc ion binding; INVOLVED IN: regulation of transcription; LOCATED IN: endomembrane system, intracellular; LOCATED IN: intracellular; EXPRESSED IN: 18 plant structures; EXPRESSED DURING: 8 growth stages; CONTAINS InterPro DOMAIN/s: Zinc finger, B-box (InterPro:IPR000315); BEST Arabidopsis thaliana protein match is: B-box zinc finger family protein (TAIR:AT2G21320.1)</t>
  </si>
  <si>
    <t>fructose-bisphosphate aldolase 2</t>
  </si>
  <si>
    <t>fructose-bisphosphate aldolase 2 (FBA2); FUNCTIONS IN: fructose-bisphosphate aldolase activity, catalytic activity; INVOLVED IN: response to cadmium ion, pentose-phosphate shunt, response to abscisic acid stimulus; LOCATED IN: in 6 components; LOCATED IN: in 7 components; EXPRESSED IN: 26 plant structures; EXPRESSED IN: 27 plant structures; EXPRESSED DURING: 14 growth stages; CONTAINS InterPro DOMAIN/s: Aldolase-type TIM barrel (InterPro:IPR013785), Fructose-bisphosphate aldolase, class-I (InterPro:IPR000741); BEST Arabidopsis thaliana protein match is: fructose-bisphosphate aldolase 1 (TAIR:AT2G21330.1); BEST Arabidopsis thaliana protein match is: fructose-bisphosphate aldolase 1 (TAIR:AT2G21330.2)</t>
  </si>
  <si>
    <t>Malectin/receptor-like protein kinase family protein</t>
  </si>
  <si>
    <t>Malectin/receptor-like protein kinase family protein; FUNCTIONS IN: kinase activity; INVOLVED IN: protein amino acid phosphorylation; LOCATED IN: chloroplast; EXPRESSED IN: 10 plant structures; EXPRESSED DURING: L mature pollen stage, M germinated pollen stage, 4 anthesis, C globular stage, petal differentiation and expansion stage; CONTAINS InterPro DOMAIN/s: Protein kinase, ATP binding site (InterPro:IPR017441), Malectin/receptor-like protein kinase (InterPro:IPR021720), Protein kinase, catalytic domain (InterPro:IPR000719), Serine-threonine/tyrosine-protein kinase (InterPro:IPR001245), Protein kinase-like domain (InterPro:IPR011009), Serine/threonine-protein kinase, active site (InterPro:IPR008271); BEST Arabidopsis thaliana protein match is: Malectin/receptor-like protein kinase family protein (TAIR:AT2G21480.1)</t>
  </si>
  <si>
    <t>Sec14p-like phosphatidylinositol transfer family protein; FUNCTIONS IN: phosphatidylinositol transporter activity, transporter activity; INVOLVED IN: transport; EXPRESSED IN: 23 plant structures; LOCATED IN: plasma membrane; EXPRESSED DURING: 14 growth stages; CONTAINS InterPro DOMAIN/s: Cellular retinaldehyde-binding/triple function, C-terminal (InterPro:IPR001251), Cellular retinaldehyde-binding/triple function, N-terminal (InterPro:IPR008273), Cellular retinaldehyde binding/alpha-tocopherol transport (InterPro:IPR001071), Phosphatidylinositol transfer protein-like, N-terminal (InterPro:IPR011074); BEST Arabidopsis thaliana protein match is: Sec14p-like phosphatidylinositol transfer family protein (TAIR:AT2G21520.1)</t>
  </si>
  <si>
    <t>Ribosomal protein S25 family protein; FUNCTIONS IN: structural constituent of ribosome; INVOLVED IN: translation; LOCATED IN: cytosolic ribosome, cytosolic small ribosomal subunit, ribosome; LOCATED IN: cytosolic small ribosomal subunit, cytosolic ribosome, ribosome; EXPRESSED IN: 23 plant structures; EXPRESSED DURING: 13 growth stages; CONTAINS InterPro DOMAIN/s: Ribosomal protein S25 (InterPro:IPR004977); BEST Arabidopsis thaliana protein match is: Ribosomal protein S25 family protein (TAIR:AT2G21580.1); BEST Arabidopsis thaliana protein match is: Ribosomal protein S25 family protein (TAIR:AT2G21580.2)</t>
  </si>
  <si>
    <t>Leucine-rich repeat protein kinase family protein; FUNCTIONS IN: protein serine/threonine kinase activity, protein kinase activity, ATP binding; INVOLVED IN: transmembrane receptor protein tyrosine kinase signaling pathway, protein amino acid phosphorylation; LOCATED IN: endomembrane system; EXPRESSED IN: 18 plant structures; EXPRESSED DURING: 12 growth stages; CONTAINS InterPro DOMAIN/s: Protein kinase, catalytic domain (InterPro:IPR000719), Leucine-rich repeat (InterPro:IPR001611), Serine-threonine/tyrosine-protein kinase (InterPro:IPR001245), Protein kinase-like domain (InterPro:IPR011009); BEST Arabidopsis thaliana protein match is: Leucine-rich repeat protein kinase family protein (TAIR:AT2G16250.1)</t>
  </si>
  <si>
    <t>Concanavalin A-like lectin/glucanase, subgroup | Leucine-rich repeat | Protein kinase domain | Protein kinase-like domain | Serine-threonine/tyrosine-protein kinase catalytic domain</t>
  </si>
  <si>
    <t>unknown protein; FUNCTIONS IN: molecular_function unknown; INVOLVED IN: biological_process unknown; LOCATED IN: chloroplast; EXPRESSED IN: 22 plant structures; EXPRESSED DURING: 13 growth stages; BEST Arabidopsis thaliana protein match is: unknown protein (TAIR:AT5G11630.2)</t>
  </si>
  <si>
    <t>Galactose oxidase/kelch repeat superfamily protein; FUNCTIONS IN: molecular_function unknown; INVOLVED IN: biological_process unknown; LOCATED IN: chloroplast; EXPRESSED IN: 18 plant structures; EXPRESSED DURING: 9 growth stages; CONTAINS InterPro DOMAIN/s: F-box domain, cyclin-like (InterPro:IPR001810), Galactose oxidase/kelch, beta-propeller (InterPro:IPR011043), Kelch repeat type 1 (InterPro:IPR006652), Kelch related (InterPro:IPR013089), Kelch-type beta propeller (InterPro:IPR015915); BEST Arabidopsis thaliana protein match is: Galactose oxidase/kelch repeat superfamily protein (TAIR:AT5G49000.2)</t>
  </si>
  <si>
    <t>Galactose oxidase/kelch repeat superfamily protein; CONTAINS InterPro DOMAIN/s: F-box domain, cyclin-like (InterPro:IPR001810), Galactose oxidase/kelch, beta-propeller (InterPro:IPR011043), Kelch-type beta propeller (InterPro:IPR015915); BEST Arabidopsis thaliana protein match is: Galactose oxidase/kelch repeat superfamily protein (TAIR:AT5G48990.1)</t>
  </si>
  <si>
    <t>gamma-glutamyl transpeptidase 1</t>
  </si>
  <si>
    <t>gamma-glutamyl transpeptidase 1 (GGT1); FUNCTIONS IN: gamma-glutamyltransferase activity, glutathione gamma-glutamylcysteinyltransferase activity; INVOLVED IN: response to oxidative stress, glutathione catabolic process; LOCATED IN: apoplast, plant-type cell wall; EXPRESSED IN: 26 plant structures; EXPRESSED DURING: 10 growth stages; CONTAINS InterPro DOMAIN/s: Gamma-glutamyltranspeptidase (InterPro:IPR000101); BEST Arabidopsis thaliana protein match is: gamma-glutamyl transpeptidase 2 (TAIR:AT4G39650.1)</t>
  </si>
  <si>
    <t>FK506-binding protein 16-2</t>
  </si>
  <si>
    <t>FK506-binding protein 16-2 (FKBP16-2); FUNCTIONS IN: FK506 binding, peptidyl-prolyl cis-trans isomerase activity; INVOLVED IN: protein folding; LOCATED IN: chloroplast thylakoid membrane, chloroplast thylakoid lumen; LOCATED IN: thylakoid, chloroplast thylakoid membrane, chloroplast thylakoid lumen, chloroplast; EXPRESSED IN: 20 plant structures; EXPRESSED DURING: 13 growth stages; CONTAINS InterPro DOMAIN/s: Peptidyl-prolyl cis-trans isomerase, FKBP-type (InterPro:IPR001179); BEST Arabidopsis thaliana protein match is: FK506-binding protein 13 (TAIR:AT5G45680.1)</t>
  </si>
  <si>
    <t>Lipase/lipooxygenase, PLAT/LH2 family protein</t>
  </si>
  <si>
    <t>Lipase/lipooxygenase, PLAT/LH2 family protein; FUNCTIONS IN: molecular_function unknown; INVOLVED IN: biological_process unknown; LOCATED IN: thylakoid, chloroplast thylakoid membrane, plasma membrane, chloroplast, vacuole; EXPRESSED IN: 25 plant structures; EXPRESSED DURING: 13 growth stages; CONTAINS InterPro DOMAIN/s: Lipoxygenase, LH2 (InterPro:IPR001024), Lipase/lipooxygenase, PLAT/LH2 (InterPro:IPR008976); BEST Arabidopsis thaliana protein match is: Lipase/lipooxygenase, PLAT/LH2 family protein (TAIR:AT2G22170.1)</t>
  </si>
  <si>
    <t>Lipase/lipooxygenase, PLAT/LH2 | PLAT/LH2 domain</t>
  </si>
  <si>
    <t>Ribosomal protein L23/L15e family protein; FUNCTIONS IN: structural constituent of ribosome, nucleotide binding; INVOLVED IN: translation, ribosome biogenesis; LOCATED IN: ribosome, intracellular; EXPRESSED IN: 22 plant structures; EXPRESSED DURING: 13 growth stages; CONTAINS InterPro DOMAIN/s: Ribosomal protein L23/L15e, core (InterPro:IPR012678), Nucleotide-binding, alpha-beta plait (InterPro:IPR012677), Ribosomal protein L25/L23 (InterPro:IPR013025)</t>
  </si>
  <si>
    <t>Nucleotide-binding, alpha-beta plait | Ribosomal protein L23/L15e core domain | Ribosomal protein L25/L23</t>
  </si>
  <si>
    <t>ubiquitin-specific protease 3</t>
  </si>
  <si>
    <t>ubiquitin-specific protease 3 (UBP3); CONTAINS InterPro DOMAIN/s: Peptidase C19, ubiquitin carboxyl-terminal hydrolase 2, conserved site (InterPro:IPR018200), Peptidase C19, ubiquitin carboxyl-terminal hydrolase 2 (InterPro:IPR001394); BEST Arabidopsis thaliana protein match is: ubiquitin-specific protease 4 (TAIR:AT2G22310.1)</t>
  </si>
  <si>
    <t>Pentatricopeptide repeat (PPR) superfamily protein; FUNCTIONS IN: binding; INVOLVED IN: biological_process unknown; LOCATED IN: cellular_component unknown; CONTAINS InterPro DOMAIN/s: Pentatricopeptide repeat (InterPro:IPR002885), Tetratricopeptide-like helical (InterPro:IPR011990); BEST Arabidopsis thaliana protein match is: Tetratricopeptide repeat (TPR)-like superfamily protein (TAIR:AT3G03580.1)</t>
  </si>
  <si>
    <t>S-adenosyl-L-methionine-dependent methyltransferases superfamily protein; FUNCTIONS IN: methyltransferase activity, RNA binding; INVOLVED IN: biological_process unknown; LOCATED IN: cellular_component unknown; EXPRESSED IN: 17 plant structures; EXPRESSED DURING: 8 growth stages; CONTAINS InterPro DOMAIN/s: Bacterial Fmu (Sun)/eukaryotic nucleolar NOL1/Nop2p (InterPro:IPR001678), Bacterial Fmu (Sun)/eukaryotic nucleolar NOL1/Nop2p, conserved site (InterPro:IPR018314); BEST Arabidopsis thaliana protein match is: S-adenosyl-L-methionine-dependent methyltransferases superfamily protein (TAIR:AT2G22400.1)</t>
  </si>
  <si>
    <t>Myosin heavy chain-related protein; BEST Arabidopsis thaliana protein match is: Plant protein of unknown function (DUF827) (TAIR:AT5G16730.1)</t>
  </si>
  <si>
    <t>Concanavalin A-like lectin family protein; FUNCTIONS IN: carbohydrate binding, binding; INVOLVED IN: biological_process unknown; LOCATED IN: endomembrane system; EXPRESSED IN: 22 plant structures; EXPRESSED DURING: 13 growth stages; CONTAINS InterPro DOMAIN/s: Legume lectin, beta chain (InterPro:IPR001220), Concanavalin A-like lectin/glucanase, subgroup (InterPro:IPR013320), Concanavalin A-like lectin/glucanase (InterPro:IPR008985); BEST Arabidopsis thaliana protein match is: Concanavalin A-like lectin family protein (TAIR:AT3G09190.1)</t>
  </si>
  <si>
    <t>Carbohydrate-binding-like fold; FUNCTIONS IN: carbohydrate binding, catalytic activity; INVOLVED IN: carbohydrate metabolic process; LOCATED IN: cellular_component unknown; EXPRESSED IN: 21 plant structures; EXPRESSED DURING: 13 growth stages; CONTAINS InterPro DOMAIN/s: Immunoglobulin-like fold (InterPro:IPR013783), Carbohydrate-binding-like fold (InterPro:IPR013784), Glycoside hydrolase, carbohydrate-binding (InterPro:IPR002044); BEST Arabidopsis thaliana protein match is: catalytics;carbohydrate kinases;phosphoglucan, water dikinases (TAIR:AT5G26570.1)</t>
  </si>
  <si>
    <t>Carbohydrate binding module family 20 | Carbohydrate-binding-like fold | Glycoside hydrolase, family 13 | Immunoglobulin-like fold</t>
  </si>
  <si>
    <t>mRNA capping enzyme family protein</t>
  </si>
  <si>
    <t>mRNA capping enzyme family protein; FUNCTIONS IN: phosphatase activity, protein tyrosine phosphatase activity, protein tyrosine/serine/threonine phosphatase activity, mRNA guanylyltransferase activity, polynucleotide 5'-phosphatase activity; INVOLVED IN: protein amino acid dephosphorylation, mRNA processing, mRNA capping, dephosphorylation; LOCATED IN: nucleus; EXPRESSED IN: 24 plant structures; EXPRESSED DURING: 15 growth stages; CONTAINS InterPro DOMAIN/s: Nucleic acid-binding, OB-fold (InterPro:IPR012340), Dual-specific/protein-tyrosine phosphatase, conserved region (InterPro:IPR000387), mRNA capping enzyme (InterPro:IPR001339), mRNA capping enzyme, bifunctional (InterPro:IPR017074), Protein-tyrosine phosphatase, active site (InterPro:IPR016130), Nucleic acid-binding, OB-fold-like (InterPro:IPR016027), Dual specificity phosphatase, catalytic domain (InterPro:IPR000340), mRNA capping enzyme, C-terminal (InterPro:IPR013846); BEST Arabidopsis thaliana protein match is: mRNA capping enzyme family protein (TAIR:AT3G09100.2)</t>
  </si>
  <si>
    <t>Dual specificity phosphatase, catalytic domain | Nucleic acid-binding, OB-fold | Protein-tyrosine phosphatase, active site | Protein-tyrosine phosphatase-like | Protein-tyrosine/Dual specificity phosphatase | mRNA capping enzyme | mRNA capping enzyme, C-terminal | mRNA capping enzyme, bifunctional</t>
  </si>
  <si>
    <t>Thiamine pyrophosphate dependent pyruvate decarboxylase family protein</t>
  </si>
  <si>
    <t>Thiamine pyrophosphate dependent pyruvate decarboxylase family protein; FUNCTIONS IN: in 6 functions; LOCATED IN: cellular_component unknown; CONTAINS InterPro DOMAIN/s: TPP-binding enzyme, conserved site (InterPro:IPR000399), Thiamine pyrophosphate enzyme, central domain (InterPro:IPR012000), Pyruvate decarboxylase/indolepyruvate decarboxylase (InterPro:IPR012110), Thiamine pyrophosphate enzyme, N-terminal TPP-binding domain (InterPro:IPR012001), Thiamine pyrophosphate enzyme, C-terminal TPP-binding (InterPro:IPR011766); BEST Arabidopsis thaliana protein match is: Thiamine pyrophosphate dependent pyruvate decarboxylase family protein (TAIR:AT4G33070.1)</t>
  </si>
  <si>
    <t>DHS-like NAD/FAD-binding domain | TPP-binding enzyme, conserved site | Thiamin diphosphate-binding fold | Thiamine pyrophosphate (TPP)-dependent enzyme | Thiamine pyrophosphate enzyme, C-terminal TPP-binding | Thiamine pyrophosphate enzyme, N-terminal TPP-binding domain | Thiamine pyrophosphate enzyme, central domain</t>
  </si>
  <si>
    <t>Mitochondrial substrate carrier family protein; FUNCTIONS IN: transporter activity, binding; INVOLVED IN: transport, mitochondrial transport, transmembrane transport; LOCATED IN: mitochondrial inner membrane, membrane; EXPRESSED IN: 23 plant structures; EXPRESSED DURING: 15 growth stages; CONTAINS InterPro DOMAIN/s: Mitochondrial substrate carrier (InterPro:IPR001993), Mitochondrial substrate/solute carrier (InterPro:IPR018108), Adenine nucleotide translocator 1 (InterPro:IPR002113); BEST Arabidopsis thaliana protein match is: Mitochondrial substrate carrier family protein (TAIR:AT2G37890.1)</t>
  </si>
  <si>
    <t>Cysteine/Histidine-rich C1 domain family protein; FUNCTIONS IN: zinc ion binding; INVOLVED IN: intracellular signaling pathway; LOCATED IN: cellular_component unknown; CONTAINS InterPro DOMAIN/s: Protein kinase C-like, phorbol ester/diacylglycerol binding (InterPro:IPR002219), DC1 (InterPro:IPR004146), Zinc finger, PHD-type (InterPro:IPR001965), C1-like (InterPro:IPR011424); BEST Arabidopsis thaliana protein match is: Cysteine/Histidine-rich C1 domain family protein (TAIR:AT2G02610.1)</t>
  </si>
  <si>
    <t>C1-like | DC1 | Protein kinase C-like, phorbol ester/diacylglycerol-binding domain | Zinc finger, PHD-type | Zinc finger, RING/FYVE/PHD-type</t>
  </si>
  <si>
    <t>ROOT UV-B SENSITIVE 5 (RUS5); CONTAINS InterPro DOMAIN/s: Protein of unknown function DUF647 (InterPro:IPR006968); BEST Arabidopsis thaliana protein match is: Protein of unknown function, DUF647 (TAIR:AT3G45890.1)</t>
  </si>
  <si>
    <t>unknown protein; BEST Arabidopsis thaliana protein match is: unknown protein (TAIR:AT3G08880.1)</t>
  </si>
  <si>
    <t>BRCA2-like B</t>
  </si>
  <si>
    <t>BRCA2-like B (BRCA2B); FUNCTIONS IN: single-stranded DNA binding; INVOLVED IN: meiosis; LOCATED IN: mitochondrion; CONTAINS InterPro DOMAIN/s: Nucleic acid-binding, OB-fold-like (InterPro:IPR016027), DNA recombination/repair protein BRCA2, helical domain (InterPro:IPR015252), DNA recombination and repair protein, BRCA2 (InterPro:IPR011370), BRCA2, oligonucleotide/oligosaccharide-binding 1 (InterPro:IPR015187), Breast cancer type 2 susceptibility protein (InterPro:IPR015525), BRCA2 repeat (InterPro:IPR002093); BEST Arabidopsis thaliana protein match is: BREAST CANCER 2 like 2A (TAIR:AT4G00020.1)</t>
  </si>
  <si>
    <t>Nuclear transport factor 2 (NTF2) family protein; CONTAINS InterPro DOMAIN/s: Wound-induced protein, Wun1 (InterPro:IPR009798); BEST Arabidopsis thaliana protein match is: senescence associated gene 20 (TAIR:AT3G10985.1)</t>
  </si>
  <si>
    <t>Wound-induced protein, Wun1</t>
  </si>
  <si>
    <t>MIR164/MIR164B; miRNA</t>
  </si>
  <si>
    <t>ENTH/VHS/GAT family protein</t>
  </si>
  <si>
    <t>ENTH/VHS/GAT family protein; FUNCTIONS IN: protein transporter activity; INVOLVED IN: intracellular protein transport, intra-Golgi vesicle-mediated transport; LOCATED IN: Golgi stack, intracellular; CONTAINS InterPro DOMAIN/s: VHS (InterPro:IPR002014), GAT (InterPro:IPR004152), VHS subgroup (InterPro:IPR018205), ENTH/VHS (InterPro:IPR008942); BEST Arabidopsis thaliana protein match is: ENTH/VHS/GAT family protein (TAIR:AT2G38410.1)</t>
  </si>
  <si>
    <t>ENTH/VHS | GAT | VHS | VHS subgroup</t>
  </si>
  <si>
    <t>unknown protein; FUNCTIONS IN: molecular_function unknown; INVOLVED IN: biological_process unknown; LOCATED IN: chloroplast; EXPRESSED IN: 19 plant structures; EXPRESSED DURING: 13 growth stages</t>
  </si>
  <si>
    <t>serine/threonine protein kinase 1</t>
  </si>
  <si>
    <t>serine/threonine protein kinase 1 (SR1); FUNCTIONS IN: protein serine/threonine kinase activity, protein kinase activity, kinase activity, ATP binding; INVOLVED IN: signal transduction, protein amino acid phosphorylation; LOCATED IN: vacuole; EXPRESSED IN: 23 plant structures; EXPRESSED DURING: 15 growth stages;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SOS3-interacting protein 4 (TAIR:AT2G30360.1)</t>
  </si>
  <si>
    <t>Leucine-rich receptor-like protein kinase family protein; FUNCTIONS IN: protein serine/threonine kinase activity, kinase activity, ATP binding; INVOLVED IN: transmembrane receptor protein tyrosine kinase signaling pathway, protein amino acid phosphorylation; LOCATED IN: plasma membrane; EXPRESSED IN: 22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Serine-threonine/tyrosine-protein kinase (InterPro:IPR001245), Protein kinase-like domain (InterPro:IPR011009); BEST Arabidopsis thaliana protein match is: Leucine-rich repeat protein kinase family protein (TAIR:AT3G56370.1)</t>
  </si>
  <si>
    <t>Leucine-rich repeat | Leucine-rich repeat-containing N-terminal, type 2 | Protein kinase domain | Protein kinase, ATP binding site | Protein kinase-like domain | Serine-threonine/tyrosine-protein kinase catalytic domain</t>
  </si>
  <si>
    <t>eukaryotic translation initiation factor 2B family protein / eIF-2B family protein</t>
  </si>
  <si>
    <t>eukaryotic translation initiation factor 2B family protein / eIF-2B family protein; FUNCTIONS IN: translation initiation factor activity; INVOLVED IN: translational initiation; LOCATED IN: cellular_component unknown; EXPRESSED IN: 19 plant structures; EXPRESSED DURING: 12 growth stages; CONTAINS InterPro DOMAIN/s: Translation initiation factor IF2/IF5, N-terminal (InterPro:IPR016189), Translation initiation factor IF2/IF5 (InterPro:IPR002735); BEST Arabidopsis thaliana protein match is: eukaryotic translation initiation factor 2 beta subunit (TAIR:AT5G20920.2)</t>
  </si>
  <si>
    <t>Translation initiation factor IF2/IF5 | Translation initiation factor IF2/IF5, N-terminal</t>
  </si>
  <si>
    <t>RING/U-box superfamily protein; FUNCTIONS IN: zinc ion binding; LOCATED IN: chloroplast; EXPRESSED IN: 23 plant structures; EXPRESSED DURING: 14 growth stages; CONTAINS InterPro DOMAIN/s: Zinc finger, RING-type, conserved site (InterPro:IPR017907), Zinc finger, RING-type (InterPro:IPR001841), Zinc finger, C3HC4 RING-type (InterPro:IPR018957); BEST Arabidopsis thaliana protein match is: RING/U-box superfamily protein (TAIR:AT1G65040.1)</t>
  </si>
  <si>
    <t>RHO guanyl-nucleotide exchange factor 7</t>
  </si>
  <si>
    <t>RHO guanyl-nucleotide exchange factor 7 (ROPGEF7); CONTAINS InterPro DOMAIN/s: Rop nucleotide exchanger, PRONE (InterPro:IPR005512); BEST Arabidopsis thaliana protein match is: ROP guanine nucleotide exchange factor 5 (TAIR:AT5G05940.1)</t>
  </si>
  <si>
    <t>unknown protein; FUNCTIONS IN: molecular_function unknown; INVOLVED IN: biological_process unknown; LOCATED IN: chloroplast; EXPRESSED IN: 13 plant structures; EXPRESSED DURING: 6 growth stages; BEST Arabidopsis thaliana protein match is: unknown protein (TAIR:AT5G59080.1)</t>
  </si>
  <si>
    <t>Mitochondrial glycoprotein family protein; INVOLVED IN: biological_process unknown; LOCATED IN: chloroplast, mitochondrial matrix; EXPRESSED IN: 23 plant structures; EXPRESSED DURING: 13 growth stages; CONTAINS InterPro DOMAIN/s: Mitochondrial glycoprotein (InterPro:IPR003428); BEST Arabidopsis thaliana protein match is: Mitochondrial glycoprotein family protein (TAIR:AT3G55605.1)</t>
  </si>
  <si>
    <t>one helix protein</t>
  </si>
  <si>
    <t>one helix protein (OHP); FUNCTIONS IN: molecular_function unknown; INVOLVED IN: response to high light intensity; LOCATED IN: chloroplast thylakoid membrane, chloroplast; EXPRESSED IN: 21 plant structures; EXPRESSED DURING: 13 growth stages</t>
  </si>
  <si>
    <t>far-red-elongated hypocotyl1-like</t>
  </si>
  <si>
    <t>far-red-elongated hypocotyl1-like (FHL); FUNCTIONS IN: protein binding; INVOLVED IN: maintenance of protein location in nucleus, response to blue light, response to far red light; LOCATED IN: nuclear speck; EXPRESSED IN: 19 plant structures; EXPRESSED DURING: 10 growth stages; BEST Arabidopsis thaliana protein match is: far-red elongated hypocotyl 1 (TAIR:AT2G37678.1)</t>
  </si>
  <si>
    <t>Haloacid dehalogenase-like hydrolase (HAD) superfamily protein; FUNCTIONS IN: hydrolase activity, catalytic activity; INVOLVED IN: metabolic process; LOCATED IN: cellular_component unknown; EXPRESSED IN: 24 plant structures; EXPRESSED DURING: 15 growth stages; CONTAINS InterPro DOMAIN/s: Haloacid dehalogenase-like hydrolase (InterPro:IPR005834), Pyrimidine 5-nucleotidase (InterPro:IPR010237), HAD-superfamily hydrolase, subfamily IA, variant 3 (InterPro:IPR006402); BEST Arabidopsis thaliana protein match is: Haloacid dehalogenase-like hydrolase (HAD) superfamily protein (TAIR:AT5G59480.1)</t>
  </si>
  <si>
    <t>Ribonuclease II/R family protein</t>
  </si>
  <si>
    <t>EMBRYO DEFECTIVE 2730 (EMB2730); FUNCTIONS IN: ribonuclease activity, 3'-5'-exoribonuclease activity, RNA binding; INVOLVED IN: chloroplast organization, rRNA processing, embryo development ending in seed dormancy; LOCATED IN: mitochondrion, chloroplast; EXPRESSED IN: 22 plant structures; EXPRESSED DURING: 13 growth stages; CONTAINS InterPro DOMAIN/s: Ribonuclease II/R (InterPro:IPR001900); BEST Arabidopsis thaliana protein match is: ribonuclease II family protein (TAIR:AT2G17510.1)</t>
  </si>
  <si>
    <t>Nucleic acid-binding, OB-fold | Winged helix-turn-helix DNA-binding domain</t>
  </si>
  <si>
    <t>expansin A9</t>
  </si>
  <si>
    <t>expansin A9 (EXPA9); INVOLVED IN: plant-type cell wall modification involved in multidimensional cell growth, unidimensional cell growth, plant-type cell wall loosening; LOCATED IN: chloroplast; EXPRESSED IN: 22 plant structures; EXPRESSED DURING: 11 growth stages; CONTAINS InterPro DOMAIN/s: Barwin-related endoglucanase (InterPro:IPR009009), Pollen allergen, N-terminal (InterPro:IPR014734), Expansin (InterPro:IPR002963), Rare lipoprotein A (InterPro:IPR005132), Expansin/Lol pI (InterPro:IPR007118), Expansin 45, endoglucanase-like (InterPro:IPR007112), Pollen allergen/expansin, C-terminal (InterPro:IPR007117); BEST Arabidopsis thaliana protein match is: Barwin-like endoglucanases superfamily protein (TAIR:AT2G37640.1)</t>
  </si>
  <si>
    <t>SNARE-like superfamily protein; FUNCTIONS IN: molecular_function unknown; INVOLVED IN: transport, ER to Golgi vesicle-mediated transport; LOCATED IN: cis-Golgi network; EXPRESSED IN: 24 plant structures; EXPRESSED DURING: 15 growth stages; CONTAINS InterPro DOMAIN/s: Sybindin-like protein (InterPro:IPR007233), Longin-like (InterPro:IPR011012); BEST Arabidopsis thaliana protein match is: SNARE-like superfamily protein (TAIR:AT1G51160.2)</t>
  </si>
  <si>
    <t>Longin-like domain | Sybindin-like protein</t>
  </si>
  <si>
    <t>Cysteine/Histidine-rich C1 domain family protein; FUNCTIONS IN: zinc ion binding; CONTAINS InterPro DOMAIN/s: Zinc finger, RING-type (InterPro:IPR001841), DC1 (InterPro:IPR004146), Zinc finger, PHD-type (InterPro:IPR001965), C1-like (InterPro:IPR011424); BEST Arabidopsis thaliana protein match is: Cysteine/Histidine-rich C1 domain family protein (TAIR:AT5G02350.1)</t>
  </si>
  <si>
    <t>ATP binding microtubule motor family protein; FUNCTIONS IN: microtubule motor activity, DNA binding, ATP binding; INVOLVED IN: DNA repair, microtubule-based movement; LOCATED IN: chloroplast; EXPRESSED IN: 17 plant structures; EXPRESSED DURING: 10 growth stages; CONTAINS InterPro DOMAIN/s: Kinesin, motor region, conserved site (InterPro:IPR019821), Helix-hairpin-helix DNA-binding motif, class 1 (InterPro:IPR003583), Kinesin, motor domain (InterPro:IPR001752); BEST Arabidopsis thaliana protein match is: ATP binding microtubule motor family protein (TAIR:AT5G23910.1)</t>
  </si>
  <si>
    <t>Helix-hairpin-helix DNA-binding motif, class 1 | Kinesin, motor domain | Kinesin, motor region, conserved site | Kinesin-like protein | P-loop containing nucleoside triphosphate hydrolase | RuvA domain 2-like</t>
  </si>
  <si>
    <t>Ribosomal protein L36e family protein; FUNCTIONS IN: structural constituent of ribosome; INVOLVED IN: translation; LOCATED IN: ribosome, cytosolic large ribosomal subunit, plasma membrane; EXPRESSED IN: 24 plant structures; EXPRESSED DURING: 13 growth stages; CONTAINS InterPro DOMAIN/s: Ribosomal protein L36e (InterPro:IPR000509); BEST Arabidopsis thaliana protein match is: Ribosomal protein L36e family protein (TAIR:AT3G53740.4)</t>
  </si>
  <si>
    <t>heat shock cognate protein 70-1</t>
  </si>
  <si>
    <t>heat shock cognate protein 70-1 (HSC70-1); FUNCTIONS IN: ATP binding; INVOLVED IN: protein folding, response to cadmium ion, response to cold, response to virus, response to heat; INVOLVED IN: protein folding, response to cold, response to virus, response to heat; LOCATED IN: cytosol, apoplast, chloroplast, plasma membrane, membrane; LOCATED IN: in 9 components; EXPRESSED IN: 27 plant structures; EXPRESSED IN: 29 plant structures; EXPRESSED DURING: 16 growth stages; CONTAINS InterPro DOMAIN/s: Heat shock protein 70, conserved site (InterPro:IPR018181), Heat shock protein Hsp70 (InterPro:IPR001023), Heat shock protein 70 (InterPro:IPR013126); BEST Arabidopsis thaliana protein match is: Heat shock protein 70 (Hsp 70) family protein (TAIR:AT5G02490.1)</t>
  </si>
  <si>
    <t>CONTAINS InterPro DOMAIN/s: SANT associated (InterPro:IPR015216); BEST Arabidopsis thaliana protein match is: kinase interacting family protein (TAIR:AT1G58210.1)</t>
  </si>
  <si>
    <t>SANT associated</t>
  </si>
  <si>
    <t>Ribosomal L29 family protein ; FUNCTIONS IN: structural constituent of ribosome; INVOLVED IN: translation, ribosome biogenesis; LOCATED IN: cytosolic ribosome, ribosome, cytosolic large ribosomal subunit, plasma membrane; LOCATED IN: ribosome, cytosolic large ribosomal subunit; EXPRESSED IN: 24 plant structures; EXPRESSED IN: 25 plant structures; EXPRESSED DURING: 15 growth stages; CONTAINS InterPro DOMAIN/s: Ribosomal protein L29 (InterPro:IPR001854); CONTAINS InterPro DOMAIN/s: Ribosomal protein L29 (InterPro:IPR001854), Ribosomal protein L29, conserved site (InterPro:IPR018254); BEST Arabidopsis thaliana protein match is: Ribosomal L29 family protein  (TAIR:AT3G09500.1)</t>
  </si>
  <si>
    <t>LOCATED IN: endomembrane system; EXPRESSED IN: 21 plant structures; EXPRESSED DURING: 13 growth stages; BEST Arabidopsis thaliana protein match is: methionine--tRNA ligase, putative / methionyl-tRNA synthetase, putative / MetRS, putative (TAIR:AT4G13780.1)</t>
  </si>
  <si>
    <t>Aminoacyl-tRNA synthetase, class 1a, anticodon-binding</t>
  </si>
  <si>
    <t>unknown protein; FUNCTIONS IN: molecular_function unknown; INVOLVED IN: biological_process unknown; LOCATED IN: endomembrane system; EXPRESSED IN: 11 plant structures; EXPRESSED DURING: 9 growth stages</t>
  </si>
  <si>
    <t>Protein phosphatase 2C family protein; FUNCTIONS IN: protein serine/threonine phosphatase activity, catalytic activity; INVOLVED IN: protein amino acid dephosphorylation; LOCATED IN: protein serine/threonine phosphatase complex; EXPRESSED IN: 15 plant structures; EXPRESSED DURING: 10 growth stages;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(TAIR:AT3G12620.2)</t>
  </si>
  <si>
    <t>pseudo-response regulator 7</t>
  </si>
  <si>
    <t>pseudo-response regulator 7 (PRR7); CONTAINS InterPro DOMAIN/s: CheY-like (InterPro:IPR011006), Signal transduction response regulator, receiver domain (InterPro:IPR001789), CCT domain (InterPro:IPR010402); BEST Arabidopsis thaliana protein match is: pseudo-response regulator 3 (TAIR:AT5G60100.3)</t>
  </si>
  <si>
    <t>CCT domain | CheY-like superfamily | Signal transduction response regulator, receiver domain</t>
  </si>
  <si>
    <t>ROOT HAIRLESS 2 (RHL2); CONTAINS InterPro DOMAIN/s: Spo11/DNA topoisomerase VI, subunit A, N-terminal (InterPro:IPR013049), DNA topoisomerase VI, subunit A (InterPro:IPR004085), Spo11/DNA topoisomerase VI, subunit A (InterPro:IPR002815); BEST Arabidopsis thaliana protein match is: Spo11/DNA topoisomerase VI, subunit A protein (TAIR:AT3G13170.1)</t>
  </si>
  <si>
    <t>DNA topoisomerase VI, subunit A | Spo11/DNA topoisomerase VI subunit A | Spo11/DNA topoisomerase VI, subunit A, N-terminal | Winged helix-turn-helix DNA-binding domain</t>
  </si>
  <si>
    <t>Tetratricopeptide repeat (TPR)-like superfamily protein; INVOLVED IN: biological_process unknown; LOCATED IN: chloroplast; EXPRESSED IN: 22 plant structures; EXPRESSED DURING: 13 growth stages; CONTAINS InterPro DOMAIN/s: Pentatricopeptide repeat (InterPro:IPR002885); BEST Arabidopsis thaliana protein match is: Pentatricopeptide repeat (PPR-like) superfamily protein (TAIR:AT1G09900.1)</t>
  </si>
  <si>
    <t>hydroxyproline-rich glycoprotein family protein; FUNCTIONS IN: RNA polymerase II transcription mediator activity; INVOLVED IN: regulation of transcription from RNA polymerase II promoter; LOCATED IN: mediator complex; EXPRESSED IN: 22 plant structures; EXPRESSED DURING: 13 growth stages; CONTAINS InterPro DOMAIN/s: Mediator complex, subunit Med4 (InterPro:IPR019258)</t>
  </si>
  <si>
    <t>Mediator complex, subunit Med4</t>
  </si>
  <si>
    <t>Ribosomal protein L4/L1 family; FUNCTIONS IN: structural constituent of ribosome; INVOLVED IN: translation; LOCATED IN: cytosolic ribosome, cytosolic large ribosomal subunit, plasma membrane, large ribosomal subunit, membrane; LOCATED IN: in 8 components; EXPRESSED IN: 25 plant structures; EXPRESSED IN: 26 plant structures; EXPRESSED DURING: 15 growth stages; CONTAINS InterPro DOMAIN/s: Ribosomal protein L4/L1e (InterPro:IPR002136), Ribosomal protein L4/L1e, eukaryotic/archaeal, conserved site (InterPro:IPR013000); BEST Arabidopsis thaliana protein match is: Ribosomal protein L4/L1 family (TAIR:AT3G09630.1); BEST Arabidopsis thaliana protein match is: Ribosomal protein L4/L1 family (TAIR:AT3G09630.2)</t>
  </si>
  <si>
    <t>Ribosomal protein S12/S23 family protein</t>
  </si>
  <si>
    <t>Ribosomal protein S12/S23 family protein; FUNCTIONS IN: structural constituent of ribosome; INVOLVED IN: translation; LOCATED IN: cytosolic small ribosomal subunit, cytosolic ribosome, ribosome; EXPRESSED IN: guard cell, leaf; CONTAINS InterPro DOMAIN/s: Ribosomal protein S23, eukaryotic/archaeal (InterPro:IPR005680), Ribosomal protein S12/S23 (InterPro:IPR006032), Nucleic acid-binding, OB-fold-like (InterPro:IPR016027), Nucleic acid-binding, OB-fold (InterPro:IPR012340); BEST Arabidopsis thaliana protein match is: Ribosomal protein S12/S23 family protein (TAIR:AT3G09680.1)</t>
  </si>
  <si>
    <t>Nucleic acid-binding, OB-fold | Ribosomal protein S12/S23 | Ribosomal protein S23, eukaryotic/archaeal</t>
  </si>
  <si>
    <t>Galactose oxidase/kelch repeat superfamily protein; CONTAINS InterPro DOMAIN/s: Galactose oxidase/kelch, beta-propeller (InterPro:IPR011043), Kelch repeat type 1 (InterPro:IPR006652), Kelch related (InterPro:IPR013089), Kelch-type beta propeller (InterPro:IPR015915); BEST Arabidopsis thaliana protein match is: Galactose oxidase/kelch repeat superfamily protein (TAIR:AT5G03020.1)</t>
  </si>
  <si>
    <t>Galactose oxidase, beta-propeller | Kelch repeat type 1</t>
  </si>
  <si>
    <t>adenosine kinase 2</t>
  </si>
  <si>
    <t>adenosine kinase 2 (ADK2); FUNCTIONS IN: adenosine kinase activity, copper ion binding, kinase activity; INVOLVED IN: adenosine salvage; LOCATED IN: plasma membrane; EXPRESSED IN: 33 plant structures; EXPRESSED DURING: 16 growth stages; CONTAINS InterPro DOMAIN/s: Carbohydrate/purine kinase (InterPro:IPR011611), Carbohydrate/puine kinase, PfkB, conserved site (InterPro:IPR002173), Adenosine kinase (InterPro:IPR001805); BEST Arabidopsis thaliana protein match is: adenosine kinase 1 (TAIR:AT3G09820.1)</t>
  </si>
  <si>
    <t>Heavy metal transport/detoxification superfamily protein ; FUNCTIONS IN: metal ion binding; INVOLVED IN: metal ion transport; EXPRESSED IN: 24 plant structures; EXPRESSED DURING: 13 growth stages; CONTAINS InterPro DOMAIN/s: Heavy metal transport/detoxification protein (InterPro:IPR006121); BEST Arabidopsis thaliana protein match is: Heavy metal transport/detoxification superfamily protein  (TAIR:AT2G36950.1)</t>
  </si>
  <si>
    <t>phosphoadenosine phosphosulfate (PAPS) reductase family protein</t>
  </si>
  <si>
    <t>phosphoadenosine phosphosulfate (PAPS) reductase family protein; FUNCTIONS IN: transferase activity; INVOLVED IN: Mo-molybdopterin cofactor biosynthetic process, metabolic process; LOCATED IN: cellular_component unknown; EXPRESSED IN: 22 plant structures; EXPRESSED DURING: 13 growth stages; CONTAINS InterPro DOMAIN/s: Rossmann-like alpha/beta/alpha sandwich fold (InterPro:IPR014729), Phosphoadenosine phosphosulphate reductase (InterPro:IPR002500), Molybdopterin binding (InterPro:IPR001453)</t>
  </si>
  <si>
    <t>Molybdopterin binding domain | Phosphoadenosine phosphosulphate reductase | Rossmann-like alpha/beta/alpha sandwich fold</t>
  </si>
  <si>
    <t>ATB' ALPHA; CONTAINS InterPro DOMAIN/s: Protein phosphatase 2A, regulatory B subunit, B56 (InterPro:IPR002554); BEST Arabidopsis thaliana protein match is: Protein phosphatase 2A regulatory B subunit family protein (TAIR:AT3G09880.1)</t>
  </si>
  <si>
    <t>RAB GTPase homolog C2A</t>
  </si>
  <si>
    <t>RAB GTPase homolog C2A (RABC2A); FUNCTIONS IN: GTP binding, myosin XI tail binding, GTP-dependent protein binding; INVOLVED IN: protein transport, small GTPase mediated signal transduction, regulation of transcription, DNA-dependent; LOCATED IN: peroxisome; EXPRESSED IN: 20 plant structures; EXPRESSED DURING: 12 growth stages; CONTAINS InterPro DOMAIN/s: Ras (InterPro:IPR013753), Small GTP-binding protein (InterPro:IPR005225), Ras GTPase (InterPro:IPR001806), Ras small GTPase, Rab type (InterPro:IPR003579), Small GTPase (InterPro:IPR020851), RNA polymerase sigma factor 54, interaction (InterPro:IPR002078), Rab18 (InterPro:IPR015598); BEST Arabidopsis thaliana protein match is: RAB GTPase homolog C2B (TAIR:AT3G09910.3)</t>
  </si>
  <si>
    <t>permease, cytosine/purines, uracil, thiamine, allantoin family protein</t>
  </si>
  <si>
    <t>permease, cytosine/purines, uracil, thiamine, allantoin family protein; FUNCTIONS IN: nucleobase transmembrane transporter activity; INVOLVED IN: nucleobase, nucleoside, nucleotide and nucleic acid transport, transmembrane transport; LOCATED IN: membrane; EXPRESSED IN: 22 plant structures; EXPRESSED DURING: 13 growth stages; CONTAINS InterPro DOMAIN/s: Permease, cytosine/purines, uracil, thiamine, allantoin (InterPro:IPR001248)</t>
  </si>
  <si>
    <t>Permease, cytosine/purines, uracil, thiamine, allantoin</t>
  </si>
  <si>
    <t>Tetratricopeptide repeat (TPR)-like superfamily protein; CONTAINS InterPro DOMAIN/s: DnaJ homologue, subfamily C, member 28, conserved domain (InterPro:IPR018961); FUNCTIONS IN: nucleobase:cation symporter activity; INVOLVED IN: biological_process unknown; LOCATED IN: cellular_component unknown; EXPRESSED IN: 25 plant structures; EXPRESSED DURING: 15 growth stages; CONTAINS InterPro DOMAIN/s: Pentatricopeptide repeat (InterPro:IPR002885); BEST Arabidopsis thaliana protein match is: Pentatricopeptide repeat (PPR) superfamily protein (TAIR:AT4G38150.2)</t>
  </si>
  <si>
    <t>DnaJ homologue, subfamily C, member 28, conserved domain | Pentatricopeptide repeat | Tetratricopeptide-like helical domain</t>
  </si>
  <si>
    <t>Protein kinase superfamily protein; FUNCTIONS IN: kinase activity; INVOLVED IN: protein amino acid phosphorylation, N-terminal protein myristoylation; LOCATED IN: cellular_component unknown; EXPRESSED IN: stem, inflorescence meristem, male gametophyte; CONTAINS InterPro DOMAIN/s: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KCBP-interacting protein kinase (TAIR:AT3G52890.2)</t>
  </si>
  <si>
    <t>histone deacetylase 2C</t>
  </si>
  <si>
    <t>histone deacetylase 2C (HD2C); FUNCTIONS IN: histone deacetylase activity, transcription repressor activity, zinc ion binding, nucleic acid binding; INVOLVED IN: response to water deprivation, response to salt stress, response to abscisic acid stimulus; LOCATED IN: nucleolus; EXPRESSED IN: 26 plant structures; EXPRESSED DURING: 15 growth stages; CONTAINS InterPro DOMAIN/s: Zinc finger, C2H2-like (InterPro:IPR015880), Zinc finger, C2H2-type (InterPro:IPR007087); BEST Arabidopsis thaliana protein match is: histone deacetylase 3 (TAIR:AT3G44750.2)</t>
  </si>
  <si>
    <t>EMBRYO DEFECTIVE 175 (EMB175); FUNCTIONS IN: catalytic activity; INVOLVED IN: embryo development ending in seed dormancy; LOCATED IN: chloroplast, membrane; EXPRESSED IN: root, flower, leaf; CONTAINS InterPro DOMAIN/s: Pentatricopeptide repeat (InterPro:IPR002885); BEST Arabidopsis thaliana protein match is: Tetratricopeptide repeat (TPR)-like superfamily protein (TAIR:AT3G49170.1)</t>
  </si>
  <si>
    <t>Nucleic acid-binding, OB-fold-like protein; FUNCTIONS IN: structural constituent of ribosome; INVOLVED IN: translation, ribosome biogenesis; LOCATED IN: cytosolic small ribosomal subunit, ribosome, cell wall, plasma membrane; EXPRESSED IN: 24 plant structures; EXPRESSED DURING: 15 growth stages; CONTAINS InterPro DOMAIN/s: Nucleic acid-binding, OB-fold-like (InterPro:IPR016027), Nucleic acid-binding, OB-fold (InterPro:IPR012340), Ribosomal protein S28e (InterPro:IPR000289); BEST Arabidopsis thaliana protein match is: Nucleic acid-binding, OB-fold-like protein (TAIR:AT3G10090.1)</t>
  </si>
  <si>
    <t>Glutaredoxin family protein; FUNCTIONS IN: electron carrier activity, protein disulfide oxidoreductase activity; INVOLVED IN: N-terminal protein myristoylation, cell redox homeostasis; LOCATED IN: cellular_component unknown; EXPRESSED IN: 15 plant structures; EXPRESSED DURING: 7 growth stages; CONTAINS InterPro DOMAIN/s: Thioredoxin fold (InterPro:IPR012335), Glutaredoxin (InterPro:IPR002109), Thioredoxin-like fold (InterPro:IPR012336); BEST Arabidopsis thaliana protein match is: Glutaredoxin family protein (TAIR:AT4G10630.1)</t>
  </si>
  <si>
    <t>Iron-sulphur cluster biosynthesis family protein</t>
  </si>
  <si>
    <t>Iron-sulphur cluster biosynthesis family protein; FUNCTIONS IN: molecular_function unknown; INVOLVED IN: biological_process unknown; LOCATED IN: chloroplast envelope; EXPRESSED IN: 22 plant structures; EXPRESSED DURING: 13 growth stages; CONTAINS InterPro DOMAIN/s: FeS cluster biogenesis (InterPro:IPR000361)</t>
  </si>
  <si>
    <t>chloroplast signal recognition particle 54 kDa subunit</t>
  </si>
  <si>
    <t>chloroplast signal recognition particle 54 kDa subunit (CPSRP54); FUNCTIONS IN: 7S RNA binding, protein binding, mRNA binding, GTP binding, signal sequence binding; INVOLVED IN: protein import into chloroplast thylakoid membrane, SRP-dependent cotranslational protein targeting to membrane, signal sequence recognition; LOCATED IN: chloroplast stroma, chloroplast, signal recognition particle, chloroplast targeting, signal recognition particle, endoplasmic reticulum targeting; EXPRESSED IN: 22 plant structures; EXPRESSED DURING: 14 growth stages; CONTAINS InterPro DOMAIN/s: ATPase, AAA+ type, core (InterPro:IPR003593), Signal recognition particle, SRP (InterPro:IPR004780), Signal recognition particle, SRP54 subunit, helical bundle (InterPro:IPR013822), Signal recognition particle, SRP54 subunit, M-domain (InterPro:IPR004125), Signal recognition particle, SRP54 subunit, GTPase (InterPro:IPR000897); BEST Arabidopsis thaliana protein match is: Signal recognition particle, SRP54 subunit protein (TAIR:AT1G48900.1)</t>
  </si>
  <si>
    <t>AAA+ ATPase domain | P-loop containing nucleoside triphosphate hydrolase | Signal recognition particle protein Ffh | Signal recognition particle, SRP54 subunit | Signal recognition particle, SRP54 subunit, GTPase domain | Signal recognition particle, SRP54 subunit, M-domain | Signal recognition particle, SRP54 subunit, helical bundle</t>
  </si>
  <si>
    <t>glutamate synthase 1</t>
  </si>
  <si>
    <t>glutamate synthase 1 (GLU1); FUNCTIONS IN: protein binding, glutamate synthase (ferredoxin) activity; INVOLVED IN: positive regulation of glycine hydroxymethyltransferase activity, response to light stimulus, photorespiration; INVOLVED IN: response to light stimulus, photorespiration; LOCATED IN: apoplast, chloroplast, membrane, chloroplast envelope; LOCATED IN: in 6 components; EXPRESSED IN: 25 plant structures; EXPRESSED IN: 26 plant structures; EXPRESSED DURING: 14 growth stages; CONTAINS InterPro DOMAIN/s: Glutamine amidotransferase, class-II (InterPro:IPR000583), Aldolase-type TIM barrel (InterPro:IPR013785), Glutamate synthase, alpha subunit, C-terminal (InterPro:IPR002489), Glutamate synthase, central-N (InterPro:IPR006982), Glutamate synthase, central-C (InterPro:IPR002932), Glutamine amidotransferase, type II (InterPro:IPR017932); BEST Arabidopsis thaliana protein match is: glutamate synthase 2 (TAIR:AT2G41220.1)</t>
  </si>
  <si>
    <t>Aldolase-type TIM barrel | Class II glutamine amidotransferase domain | Glutamate synthase domain | Glutamate synthase, alpha subunit, C-terminal | Glutamate synthase, central-N | Glutamine amidotransferase type 2 domain | Nucleophile aminohydrolases, N-terminal</t>
  </si>
  <si>
    <t>BHLH101; FUNCTIONS IN: DNA binding, sequence-specific DNA binding transcription factor activity; INVOLVED IN: regulation of transcription; LOCATED IN: nucleus; EXPRESSED IN: root, leaf; EXPRESSED DURING: LP.04 four leaves visible; CONTAINS InterPro DOMAIN/s: Helix-loop-helix DNA-binding domain (InterPro:IPR001092), Helix-loop-helix DNA-binding (InterPro:IPR011598); BEST Arabidopsis thaliana protein match is: basic helix-loop-helix (bHLH) DNA-binding superfamily protein (TAIR:AT3G56970.1)</t>
  </si>
  <si>
    <t>Achaete-scute transcription factor-related | Myc-type, basic helix-loop-helix (bHLH) domain</t>
  </si>
  <si>
    <t>alpha carbonic anhydrase 3</t>
  </si>
  <si>
    <t>alpha carbonic anhydrase 3 (ACA3); FUNCTIONS IN: carbonate dehydratase activity, zinc ion binding; INVOLVED IN: response to carbon dioxide, one-carbon metabolic process; LOCATED IN: endomembrane system; EXPRESSED IN: 11 plant structures; EXPRESSED DURING: L mature pollen stage, M germinated pollen stage, 4 anthesis, C globular stage, petal differentiation and expansion stage; CONTAINS InterPro DOMAIN/s: Carbonic anhydrase, alpha-class, catalytic domain (InterPro:IPR001148), Carbonic anhydrase, CAH1-like (InterPro:IPR018340); BEST Arabidopsis thaliana protein match is: alpha carbonic anhydrase 4 (TAIR:AT4G20990.1)</t>
  </si>
  <si>
    <t>Alpha carbonic anhydrase | Carbonic anhydrase, alpha-class</t>
  </si>
  <si>
    <t>MIR172/MIR172B; miRNA</t>
  </si>
  <si>
    <t>kow domain-containing transcription factor 1</t>
  </si>
  <si>
    <t>kow domain-containing transcription factor 1 (KTF1); CONTAINS InterPro DOMAIN/s: KOW (InterPro:IPR005824), Transcription elongation factor Spt5, NGN domain (InterPro:IPR005100); BEST Arabidopsis thaliana protein match is: global transcription factor group A2 (TAIR:AT4G08350.1)</t>
  </si>
  <si>
    <t>KOW | Transcription elongation factor Spt5, NGN domain</t>
  </si>
  <si>
    <t>limit dextrinase</t>
  </si>
  <si>
    <t>limit dextrinase (LDA); FUNCTIONS IN: limit dextrinase activity, pullulanase activity, alpha-amylase activity; INVOLVED IN: starch biosynthetic process, carbohydrate metabolic process, starch catabolic process; LOCATED IN: chloroplast; EXPRESSED IN: 24 plant structures; EXPRESSED DURING: 13 growth stages; CONTAINS InterPro DOMAIN/s: Alpha-1,6-glucosidases, pullulanase-type (InterPro:IPR011839), Immunoglobulin E-set (InterPro:IPR014756), Glycoside hydrolase, family 13, N-terminal (InterPro:IPR004193), Glycoside hydrolase, catalytic core (InterPro:IPR017853), Glycoside hydrolase, subgroup, catalytic core (InterPro:IPR013781), Glycosyl hydrolase, family 13, catalytic domain (InterPro:IPR006047); BEST Arabidopsis thaliana protein match is: isoamylase 3 (TAIR:AT4G09020.1)</t>
  </si>
  <si>
    <t>Alpha-1,6-glucosidases, pullulanase-type | Alpha-1,6-glucosidases, pullulanase-type, C-terminal | Glycoside hydrolase, catalytic domain | Glycoside hydrolase, family 13 | Glycoside hydrolase, family 13, N-terminal | Glycoside hydrolase, superfamily | Glycosyl hydrolase, family 13, catalytic domain | Immunoglobulin E-set | Immunoglobulin-like fold</t>
  </si>
  <si>
    <t>Protein of unknown function (DUF1997); FUNCTIONS IN: molecular_function unknown; INVOLVED IN: biological_process unknown; LOCATED IN: chloroplast; EXPRESSED IN: 23 plant structures; EXPRESSED DURING: 13 growth stages; CONTAINS InterPro DOMAIN/s: Protein of unknown function DUF1997 (InterPro:IPR018971); BEST Arabidopsis thaliana protein match is: Protein of unknown function (DUF1997) (TAIR:AT4G31115.1)</t>
  </si>
  <si>
    <t>3'-phosphoinositide-dependent protein kinase 1</t>
  </si>
  <si>
    <t>3'-phosphoinositide-dependent protein kinase 1 (PDK1); FUNCTIONS IN: 3-phosphoinositide-dependent protein kinase activity, protein binding, phosphoinositide binding, protein kinase activity, kinase activity; INVOLVED IN: positive regulation of protein kinase activity; LOCATED IN: cellular_component unknown; EXPRESSED IN: 24 plant structures; EXPRESSED DURING: 13 growth stages; CONTAINS InterPro DOMAIN/s: Serine/threonine-protein kinase domain (InterPro:IPR002290), Serine/threonine-protein kinase-like domain (InterPro:IPR017442), Protein kinase-like domain (InterPro:IPR011009), Serine/threonine-protein kinase, active site (InterPro:IPR008271), Serine/threonine-protein kinase-1, 3-phosphoinositide dependent (InterPro:IPR015746), Protein kinase, catalytic domain (InterPro:IPR000719), Pleckstrin homology-type (InterPro:IPR011993); CONTAINS InterPro DOMAIN/s: Serine/threonine-protein kinase-1, 3-phosphoinositide dependent (InterPro:IPR015746),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3-phosphoinositide-dependent protein kinase (TAIR:AT3G10540.1)</t>
  </si>
  <si>
    <t>Pleckstrin homology-like domain | Protein kinase domain | Protein kinase-like domain | Serine/threonine-protein kinase, active site | Serine/threonine/dual specificity protein kinase, catalytic  domain</t>
  </si>
  <si>
    <t>3-ketoacyl-CoA synthase 19</t>
  </si>
  <si>
    <t>3-ketoacyl-CoA synthase 19 (KCS19); FUNCTIONS IN: transferase activity, transferring acyl groups other than amino-acyl groups, catalytic activity, acyltransferase activity; INVOLVED IN: response to cold, response to light stimulus, response to osmotic stress; LOCATED IN: endomembrane system, membrane; EXPRESSED IN: 17 plant structures; EXPRESSED DURING: 12 growth stages; CONTAINS InterPro DOMAIN/s: Thiolase-like (InterPro:IPR016039), Very-long-chain 3-ketoacyl-CoA synthase (InterPro:IPR012392), 3-Oxoacyl-[acyl-carrier-protein (ACP)] synthase III C-terminal (InterPro:IPR013747), FAE1/Type III polyketide synthase-like protein (InterPro:IPR013601), Thiolase-like, subgroup (InterPro:IPR016038); BEST Arabidopsis thaliana protein match is: 3-ketoacyl-CoA synthase 12 (TAIR:AT2G28630.1)</t>
  </si>
  <si>
    <t>sulfite reductase</t>
  </si>
  <si>
    <t>sulfite reductase (SIR); FUNCTIONS IN: sulfite reductase activity, sulfite reductase (ferredoxin) activity, copper ion binding; INVOLVED IN: sulfate reduction, response to salt stress, response to cold; LOCATED IN: in 7 components; EXPRESSED IN: 25 plant structures; EXPRESSED DURING: 15 growth stages; CONTAINS InterPro DOMAIN/s: Sulphite reductase, ferredoxin dependent (InterPro:IPR011787), Nitrite/sulphite reductase iron-sulphur/siroheam-binding site (InterPro:IPR006066), Nitrite/sulphite reductase 4Fe-4S domain (InterPro:IPR006067), Nitrite/sulphite reductase, hemoprotein beta-component, ferrodoxin-like (InterPro:IPR005117); BEST Arabidopsis thaliana protein match is: nitrite reductase 1 (TAIR:AT2G15620.1)</t>
  </si>
  <si>
    <t>Nitrite/Sulfite reductase ferredoxin-like domain | Nitrite/sulphite reductase 4Fe-4S domain | Nitrite/sulphite reductase iron-sulphur/siroheam-binding site | Sulphite reductase, ferredoxin dependent</t>
  </si>
  <si>
    <t>RNA-binding (RRM/RBD/RNP motifs) family protein; FUNCTIONS IN: RNA binding, nucleotide binding, nucleic acid binding; INVOLVED IN: biological_process unknown; LOCATED IN: nucleolus; EXPRESSED IN: 22 plant structures; EXPRESSED DURING: 13 growth stages; CONTAINS InterPro DOMAIN/s: RNA recognition motif, RNP-1 (InterPro:IPR000504), Nucleotide-binding, alpha-beta plait (InterPro:IPR012677); BEST Arabidopsis thaliana protein match is: RNA recognition motif (RRM)-containing protein (TAIR:AT3G47120.1)</t>
  </si>
  <si>
    <t>cationic amino acid transporter 6</t>
  </si>
  <si>
    <t>cationic amino acid transporter 6 (CAT6); CONTAINS InterPro DOMAIN/s: Cationic amino acid transporter (InterPro:IPR015606), Amino acid/polyamine transporter I (InterPro:IPR002293), Amino acid permease domain (InterPro:IPR004841); BEST Arabidopsis thaliana protein match is: cationic amino acid transporter 7 (TAIR:AT3G10600.1)</t>
  </si>
  <si>
    <t>Pentatricopeptide repeat (PPR) superfamily protein; INVOLVED IN: biological_process unknown; LOCATED IN: chloroplast; CONTAINS InterPro DOMAIN/s: Pentatricopeptide repeat (InterPro:IPR002885); BEST Arabidopsis thaliana protein match is: Tetratricopeptide repeat (TPR)-like superfamily protein (TAIR:AT4G02750.1)</t>
  </si>
  <si>
    <t>Ribosomal S17 family protein; FUNCTIONS IN: structural constituent of ribosome; INVOLVED IN: translation; LOCATED IN: ribosome, intracellular; EXPRESSED IN: male gametophyte, pollen tube; EXPRESSED DURING: L mature pollen stage, M germinated pollen stage; CONTAINS InterPro DOMAIN/s: Ribosomal protein S17e (InterPro:IPR001210), Ribosomal protein S17e, conserved site (InterPro:IPR018273); BEST Arabidopsis thaliana protein match is: Ribosomal S17 family protein (TAIR:AT2G04390.1)</t>
  </si>
  <si>
    <t>DEA(D/H)-box RNA helicase family protein; FUNCTIONS IN: double-stranded RNA binding, helicase activity, nucleic acid binding, ATP-dependent helicase activity, ATP binding; INVOLVED IN: biological_process unknown; LOCATED IN: mitochondrion, intracellular; CONTAINS InterPro DOMAIN/s: Helicase-associated domain (InterPro:IPR007502), DNA/RNA helicase, DEAD/DEAH box type, N-terminal (InterPro:IPR011545), Domain of unknown function DUF1605 (InterPro:IPR011709), Double-stranded RNA-binding (InterPro:IPR001159), DEAD-like helicase, N-terminal (InterPro:IPR014001), DNA/RNA helicase, C-terminal (InterPro:IPR001650), Helicase, superfamily 1/2, ATP-binding domain (InterPro:IPR014021); BEST Arabidopsis thaliana protein match is: DEA(D/H)-box RNA helicase family protein (TAIR:AT1G48650.2)</t>
  </si>
  <si>
    <t>DEAD/DEAH box helicase domain | Domain of unknown function DUF1605 | Double-stranded RNA-binding domain | Helicase, C-terminal | Helicase, superfamily 1/2, ATP-binding domain | Helicase-associated domain | P-loop containing nucleoside triphosphate hydrolase</t>
  </si>
  <si>
    <t>NYC1-like</t>
  </si>
  <si>
    <t>NYC1-like (NOL); FUNCTIONS IN: oxidoreductase activity, chlorophyll(ide) b reductase activity; INVOLVED IN: chlorophyll catabolic process, PSII associated light-harvesting complex II catabolic process; LOCATED IN: chloroplast; EXPRESSED IN: 21 plant structures; EXPRESSED DURING: 13 growth stages; CONTAINS InterPro DOMAIN/s: Short-chain dehydrogenase/reductase, conserved site (InterPro:IPR020904), NAD(P)-binding domain (InterPro:IPR016040), Glucose/ribitol dehydrogenase (InterPro:IPR002347), Short-chain dehydrogenase/reductase SDR (InterPro:IPR002198); BEST Arabidopsis thaliana protein match is: NAD(P)-binding Rossmann-fold superfamily protein (TAIR:AT4G13250.1)</t>
  </si>
  <si>
    <t>Plant invertase/pectin methylesterase inhibitor superfamily; FUNCTIONS IN: enzyme inhibitor activity, pectinesterase activity; INVOLVED IN: cell wall modification; LOCATED IN: cell wall, plant-type cell wall; EXPRESSED IN: flower, root;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root hair specific 12 (TAIR:AT3G10710.1)</t>
  </si>
  <si>
    <t>Cystatin/monellin superfamily protein; FUNCTIONS IN: molecular_function unknown; INVOLVED IN: biological_process unknown; LOCATED IN: cellular_component unknown; EXPRESSED IN: male gametophyte, cultured cell, pollen tube; EXPRESSED DURING: L mature pollen stage, M germinated pollen stage; CONTAINS InterPro DOMAIN/s: Cystatin-related, plant (InterPro:IPR006525); BEST Arabidopsis thaliana protein match is: Cystatin/monellin superfamily protein (TAIR:AT5G05040.1)</t>
  </si>
  <si>
    <t>DNA/RNA helicase protein</t>
  </si>
  <si>
    <t>DNA/RNA helicase protein; FUNCTIONS IN: in 6 functions; EXPRESSED IN: 24 plant structures; EXPRESSED DURING: 15 growth stages; CONTAINS InterPro DOMAIN/s: Zinc finger, RING-type, conserved site (InterPro:IPR017907), Zinc finger, RING-type (InterPro:IPR001841), Zinc finger, C3HC4 RING-type (InterPro:IPR018957), DEAD-like helicase, N-terminal (InterPro:IPR014001), DNA/RNA helicase, C-terminal (InterPro:IPR001650), Helicase, superfamily 1/2, ATP-binding domain (InterPro:IPR014021), HIP116, Rad5p N-terminal (InterPro:IPR014905), SNF2-related (InterPro:IPR000330); BEST Arabidopsis thaliana protein match is: DNA/RNA helicase protein (TAIR:AT5G22750.1)</t>
  </si>
  <si>
    <t>Surfeit locus protein 6</t>
  </si>
  <si>
    <t>Surfeit locus protein 6; LOCATED IN: cellular_component unknown; EXPRESSED IN: 22 plant structures; EXPRESSED DURING: 13 growth stages; CONTAINS InterPro DOMAIN/s: Surfeit locus 6 (InterPro:IPR007019); BEST Arabidopsis thaliana protein match is: Surfeit locus protein 6 (TAIR:AT2G27750.1)</t>
  </si>
  <si>
    <t>Ribosomal RNA-processing protein 14, N-terminal | Ribosomal RNA-processing protein 14/surfeit locus protein 6, C-terminal domain | Surfeit locus 6</t>
  </si>
  <si>
    <t>RING/U-box superfamily protein; FUNCTIONS IN: ubiquitin-protein ligase activity; INVOLVED IN: protein ubiquitination; LOCATED IN: ubiquitin ligase complex; EXPRESSED IN: 22 plant structures; EXPRESSED DURING: 12 growth stages; CONTAINS InterPro DOMAIN/s: U box domain (InterPro:IPR003613); BEST Arabidopsis thaliana protein match is: RING/U-box superfamily protein (TAIR:AT2G40640.1)</t>
  </si>
  <si>
    <t>Uncharacterised conserved protein (UCP030365)</t>
  </si>
  <si>
    <t>Uncharacterised conserved protein (UCP030365); CONTAINS InterPro DOMAIN/s: Uncharacterised conserved protein UCP030365 (InterPro:IPR016953); BEST Arabidopsis thaliana protein match is: Uncharacterised conserved protein (UCP030365) (TAIR:AT2G40630.1)</t>
  </si>
  <si>
    <t>Uncharacterised conserved protein UCP030365</t>
  </si>
  <si>
    <t>Peroxidase superfamily protein; FUNCTIONS IN: protein binding, peroxidase activity; INVOLVED IN: response to oxidative stress, oxidation reduction; LOCATED IN: apoplast, cell wall; EXPRESSED IN: 9 plant structures; EXPRESSED DURING: LP.04 four leaves visible, 4 anthesis, C globular stage, petal differentiation and expansion stage;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(TAIR:AT5G58400.1)</t>
  </si>
  <si>
    <t>LRR and NB-ARC domains-containing disease resistance protein; FUNCTIONS IN: ATP binding; INVOLVED IN: N-terminal protein myristoylation, defense response, apoptosis; LOCATED IN: chloroplast; EXPRESSED IN: stem, root; CONTAINS InterPro DOMAIN/s: NB-ARC (InterPro:IPR002182), Disease resistance protein (InterPro:IPR000767); BEST Arabidopsis thaliana protein match is: Disease resistance protein (CC-NBS-LRR class) family (TAIR:AT5G63020.1)</t>
  </si>
  <si>
    <t>SYNAPTIC 1 (SYN1); CONTAINS InterPro DOMAIN/s: Rad21/Rec8 like protein, C-terminal (InterPro:IPR006909), Rad21/Rec8 like protein, N-terminal (InterPro:IPR006910); BEST Arabidopsis thaliana protein match is: sister chromatid cohesion 1 protein 4 (TAIR:AT5G16270.1)</t>
  </si>
  <si>
    <t>transducin family protein / WD-40 repeat family protein; FUNCTIONS IN: methyltransferase activity, nucleotide binding, nucleic acid binding; INVOLVED IN: vesicle-mediated transport, methylation; EXPRESSED IN: 22 plant structures; LOCATED IN: plasma membrane; EXPRESSED DURING: 13 growth stages; CONTAINS InterPro DOMAIN/s: WD40 repeat-like-containing domain (InterPro:IPR011046), WD40 repeat (InterPro:IPR001680), WD40/YVTN repeat-like-containing domain (InterPro:IPR015943), DNA methylase, N-6 adenine-specific, conserved site (InterPro:IPR002052), WD40 repeat, subgroup (InterPro:IPR019781), Synaptobrevin (InterPro:IPR001388); BEST Arabidopsis thaliana protein match is: Transducin/WD40 repeat-like superfamily protein (TAIR:AT4G35560.2); CONTAINS InterPro DOMAIN/s: WD40 repeat-like-containing domain (InterPro:IPR011046), WD40/YVTN repeat-like-containing domain (InterPro:IPR015943), WD40 repeat (InterPro:IPR001680), DNA methylase, N-6 adenine-specific, conserved site (InterPro:IPR002052), WD40 repeat, subgroup (InterPro:IPR019781), Synaptobrevin (InterPro:IPR001388)</t>
  </si>
  <si>
    <t>DNA methylase, N-6 adenine-specific, conserved site | Synaptobrevin | WD40 repeat | WD40-repeat-containing domain | WD40/YVTN repeat-like-containing domain</t>
  </si>
  <si>
    <t>gamma-tubulin  complex protein 2</t>
  </si>
  <si>
    <t>gamma-tubulin  complex protein 2 (GCP2); FUNCTIONS IN: structural molecule activity, GTP binding, GTPase activity; INVOLVED IN: in 9 processes; LOCATED IN: in 6 components; CONTAINS InterPro DOMAIN/s: Gamma tubulin (InterPro:IPR002454), Tubulin (InterPro:IPR000217), Tubulin/FtsZ, GTPase domain (InterPro:IPR003008), Tubulin/FtsZ, N-terminal (InterPro:IPR019746), Tubulin/FtsZ, C-terminal (InterPro:IPR008280), Tubulin, conserved site (InterPro:IPR017975), Tubulin/FtsZ, 2-layer sandwich domain (InterPro:IPR018316); BEST Arabidopsis thaliana protein match is: gamma-tubulin (TAIR:AT3G61650.1)</t>
  </si>
  <si>
    <t>signal recognition particle binding</t>
  </si>
  <si>
    <t>signal recognition particle binding; FUNCTIONS IN: signal recognition particle binding; LOCATED IN: endoplasmic reticulum, plasma membrane; EXPRESSED IN: 25 plant structures; EXPRESSED DURING: 14 growth stages; CONTAINS InterPro DOMAIN/s: Signal recognition particle receptor, beta subunit (InterPro:IPR019009); BEST Arabidopsis thaliana protein match is: P-loop containing nucleoside triphosphate hydrolases superfamily protein (TAIR:AT2G18770.1)</t>
  </si>
  <si>
    <t>P-loop containing nucleoside triphosphate hydrolase | Signal recognition particle receptor, beta subunit | Small GTPase superfamily, ARF type</t>
  </si>
  <si>
    <t>nuclear pore complex protein-related</t>
  </si>
  <si>
    <t>MODIFIER OF SNC1,7 (MOS7); CONTAINS InterPro DOMAIN/s: Nuclear pore complex, nucleoporin 88 (InterPro:IPR019321)</t>
  </si>
  <si>
    <t>Nucleoporin Nup88 | WD40-repeat-containing domain</t>
  </si>
  <si>
    <t>CONSTITUTIVE PHOTOMORPHOGENIC DWARF (CPD); FUNCTIONS IN: electron carrier activity, monooxygenase activity, iron ion binding, oxygen binding, heme binding; INVOLVED IN: in 9 processes; EXPRESSED IN: 23 plant structures; EXPRESSED DURING: 13 growth stages; CONTAINS InterPro DOMAIN/s: Cytochrome P450 (InterPro:IPR001128), Cytochrome P450, E-class, group I (InterPro:IPR002401); CONTAINS InterPro DOMAIN/s: Cytochrome P450 (InterPro:IPR001128), Cytochrome P450, E-class, group I (InterPro:IPR002401), Cytochrome P450, conserved site (InterPro:IPR017972); BEST Arabidopsis thaliana protein match is: Cytochrome P450 superfamily protein (TAIR:AT3G50660.1); BEST Arabidopsis thaliana protein match is: cytochrome P450, family 90, subfamily D, polypeptide 1 (TAIR:AT3G13730.1)</t>
  </si>
  <si>
    <t>anthranilate synthase alpha subunit 1</t>
  </si>
  <si>
    <t>anthranilate synthase alpha subunit 1 (ASA1); CONTAINS InterPro DOMAIN/s: Anthranilate synthase component I, N-terminal (InterPro:IPR006805), Chorismate binding, C-terminal (InterPro:IPR015890), ADC synthase (InterPro:IPR005801), Anthranilate synthase component I (InterPro:IPR019999), Anthranilate synthase component I, PabB-like (InterPro:IPR005256); FUNCTIONS IN: anthranilate synthase activity; BEST Arabidopsis thaliana protein match is: anthranilate synthase 2 (TAIR:AT2G29690.1); INVOLVED IN: in 6 processes; LOCATED IN: chloroplast, anthranilate synthase complex; EXPRESSED IN: 27 plant structures; EXPRESSED DURING: 13 growth stages</t>
  </si>
  <si>
    <t>DNAJ heat shock N-terminal domain-containing protein; FUNCTIONS IN: unfolded protein binding, heat shock protein binding; INVOLVED IN: protein folding; LOCATED IN: cellular_component unknown; EXPRESSED IN: 24 plant structures; EXPRESSED DURING: 15 growth stages; CONTAINS InterPro DOMAIN/s: Molecular chaperone, heat shock protein, Hsp40, DnaJ (InterPro:IPR015609), Heat shock protein DnaJ, N-terminal (InterPro:IPR001623), Heat shock protein DnaJ (InterPro:IPR003095), Tetratricopeptide repeat-containing (InterPro:IPR013026), Tetratricopeptide repeat (InterPro:IPR019734), Heat shock protein DnaJ, conserved site (InterPro:IPR018253); BEST Arabidopsis thaliana protein match is: Heat shock protein DnaJ, N-terminal with domain of unknown function (DUF1977) (TAIR:AT3G57340.2)</t>
  </si>
  <si>
    <t>DnaJ domain | DnaJ domain, conserved site | Tetratricopeptide repeat | Tetratricopeptide repeat-containing domain</t>
  </si>
  <si>
    <t>RP non-ATPase subunit 8A</t>
  </si>
  <si>
    <t>RP non-ATPase subunit 8A (RPN8A); FUNCTIONS IN: molecular_function unknown; BEST Arabidopsis thaliana protein match is: Mov34/MPN/PAD-1 family protein (TAIR:AT3G11270.1); INVOLVED IN: ubiquitin-dependent protein catabolic process, leaf morphogenesis; LOCATED IN: proteasome complex, proteasome regulatory particle, lid subcomplex; EXPRESSED IN: 22 plant structures; EXPRESSED DURING: 13 growth stages; CONTAINS InterPro DOMAIN/s: Mov34/MPN/PAD-1 (InterPro:IPR000555); BEST Arabidopsis thaliana protein match is: Mov34/MPN/PAD-1 family protein (TAIR:AT3G11270.2)</t>
  </si>
  <si>
    <t>Protein of unknown function (DUF620)</t>
  </si>
  <si>
    <t>Protein of unknown function (DUF620); CONTAINS InterPro DOMAIN/s: Protein of unknown function DUF620 (InterPro:IPR006873); BEST Arabidopsis thaliana protein match is: Protein of unknown function (DUF620) (TAIR:AT3G55720.1)</t>
  </si>
  <si>
    <t>Protein of unknown function DUF620</t>
  </si>
  <si>
    <t>UDP-glucosyl transferase 76C2</t>
  </si>
  <si>
    <t>UDP-glucosyl transferase 76C2 (UGT76C2); FUNCTIONS IN: in 6 functions; INVOLVED IN: metabolic process; EXPRESSED IN: 17 plant structures; EXPRESSED DURING: 12 growth stages; CONTAINS InterPro DOMAIN/s: UDP-glucuronosyl/UDP-glucosyltransferase (InterPro:IPR002213); BEST Arabidopsis thaliana protein match is: UDP-Glycosyltransferase superfamily protein (TAIR:AT5G05880.1)</t>
  </si>
  <si>
    <t>UDP-Glycosyltransferase superfamily protein; FUNCTIONS IN: UDP-glycosyltransferase activity, transferase activity, transferring glycosyl groups; INVOLVED IN: metabolic process; LOCATED IN: cellular_component unknown; EXPRESSED IN: root; CONTAINS InterPro DOMAIN/s: UDP-glucuronosyl/UDP-glucosyltransferase (InterPro:IPR002213); BEST Arabidopsis thaliana protein match is: UDP-Glycosyltransferase superfamily protein (TAIR:AT5G05900.1)</t>
  </si>
  <si>
    <t>UDP-Glycosyltransferase superfamily protein; FUNCTIONS IN: UDP-glycosyltransferase activity, transferase activity, transferring glycosyl groups; INVOLVED IN: metabolic process; LOCATED IN: cellular_component unknown; EXPRESSED IN: 8 plant structures; EXPRESSED DURING: LP.06 six leaves visible, LP.04 four leaves visible, 4 leaf senescence stage, petal differentiation and expansion stage; CONTAINS InterPro DOMAIN/s: UDP-glucuronosyl/UDP-glucosyltransferase (InterPro:IPR002213); BEST Arabidopsis thaliana protein match is: UDP-Glycosyltransferase superfamily protein (TAIR:AT5G05880.1)</t>
  </si>
  <si>
    <t>NEURAL PRECURSOR CELL EXPRESSED, DEVELOPMENTALLY DOWN-REGULATED GENE 1 (NEDD1); CONTAINS InterPro DOMAIN/s: WD40 repeat-like-containing domain (InterPro:IPR011046), WD40 repeat 2 (InterPro:IPR019782), WD40 repeat, conserved site (InterPro:IPR019775), WD40-repeat-containing domain (InterPro:IPR017986), WD40 repeat (InterPro:IPR001680), WD40/YVTN repeat-like-containing domain (InterPro:IPR015943), WD40 repeat, subgroup (InterPro:IPR019781); FUNCTIONS IN: nucleotide binding; INVOLVED IN: in 6 processes; LOCATED IN: kinetochore microtubule, CUL4 RING ubiquitin ligase complex;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Transducin/WD40 repeat-like superfamily protein (TAIR:AT2G43770.1)</t>
  </si>
  <si>
    <t>Mitochondrial glycoprotein family protein; FUNCTIONS IN: molecular_function unknown; INVOLVED IN: biological_process unknown; LOCATED IN: mitochondrion, mitochondrial matrix; EXPRESSED IN: 23 plant structures; EXPRESSED DURING: 15 growth stages; CONTAINS InterPro DOMAIN/s: Mitochondrial glycoprotein (InterPro:IPR003428); BEST Arabidopsis thaliana protein match is: Mitochondrial glycoprotein family protein (TAIR:AT3G55605.1)</t>
  </si>
  <si>
    <t>Putative methyltransferase family protein; INVOLVED IN: biological_process unknown; LOCATED IN: endomembrane system; EXPRESSED IN: 22 plant structures; EXPRESSED DURING: 13 growth stages; CONTAINS InterPro DOMAIN/s: Protein of unknown function DUF248, methyltransferase putative (InterPro:IPR004159); BEST Arabidopsis thaliana protein match is: S-adenosyl-L-methionine-dependent methyltransferases superfamily protein (TAIR:AT2G39750.1)</t>
  </si>
  <si>
    <t>ARM repeat superfamily protein; FUNCTIONS IN: protein transporter activity, binding; INVOLVED IN: intracellular protein transport, protein import into nucleus, docking; LOCATED IN: nucleus, nuclear pore, cytoplasm; EXPRESSED IN: 22 plant structures; EXPRESSED DURING: 13 growth stages; CONTAINS InterPro DOMAIN/s: Importin-beta, N-terminal (InterPro:IPR001494), Armadillo-type fold (InterPro:IPR016024); BEST Arabidopsis thaliana protein match is: unknown protein (TAIR:AT3G04490.1)</t>
  </si>
  <si>
    <t>CYC1BAT; CONTAINS InterPro DOMAIN/s: Cyclin, C-terminal (InterPro:IPR004367), Cyclin-like (InterPro:IPR011028), Cyclin, N-terminal (InterPro:IPR006671), Cyclin, A/B/D/E (InterPro:IPR014400), Cyclin (InterPro:IPR006670); BEST Arabidopsis thaliana protein match is: CYCLIN B1;3 (TAIR:AT3G11520.1)</t>
  </si>
  <si>
    <t>splicing factor-related</t>
  </si>
  <si>
    <t>ATROPOS (ATO); FUNCTIONS IN: zinc ion binding, nucleic acid binding; INVOLVED IN: regulation of embryo sac egg cell differentiation; LOCATED IN: cytosol; EXPRESSED IN: 23 plant structures; EXPRESSED DURING: 14 growth stages; CONTAINS InterPro DOMAIN/s: Zinc finger, C2H2-like (InterPro:IPR015880), Zinc finger, C2H2-type matrin (InterPro:IPR000690), Splicing factor SF3a60 binding domain (InterPro:IPR021966)</t>
  </si>
  <si>
    <t>Domain of unknown function DUF3449 | Splicing factor SF3a60 binding domain | Zinc finger, C2H2-like | Zinc finger, C2H2-type matrin</t>
  </si>
  <si>
    <t>protection of telomeres 1b (AtPOT1b); FUNCTIONS IN: DNA binding; INVOLVED IN: telomere maintenance; LOCATED IN: nuclear chromosome, telomeric region; CONTAINS InterPro DOMAIN/s: Nucleic acid-binding, OB-fold-like (InterPro:IPR016027), Nucleic acid-binding, OB-fold (InterPro:IPR012340), Telomere end binding protein (InterPro:IPR011564); BEST Arabidopsis thaliana protein match is: Nucleic acid-binding, OB-fold-like protein (TAIR:AT2G05210.3)</t>
  </si>
  <si>
    <t>ARM repeat superfamily protein; FUNCTIONS IN: binding; INVOLVED IN: biological_process unknown; LOCATED IN: cellular_component unknown; CONTAINS InterPro DOMAIN/s: Armadillo-type fold (InterPro:IPR016024); BEST Arabidopsis thaliana protein match is: ARM repeat superfamily protein (TAIR:AT5G27010.1)</t>
  </si>
  <si>
    <t>Armadillo-like helical | Armadillo-type fold | Pre-rRNA-processing protein IPI1/Testis-expressed sequence 10 protein</t>
  </si>
  <si>
    <t>Ribosomal protein S8e family protein</t>
  </si>
  <si>
    <t>Ribosomal protein S8e family protein; CONTAINS InterPro DOMAIN/s: Ribosomal protein S8e/ribosomal biogenesis NSA2= (InterPro:IPR022309)</t>
  </si>
  <si>
    <t>Ribosomal protein S8e/ribosomal biogenesis NSA2</t>
  </si>
  <si>
    <t>Pentatricopeptide repeat (PPR) superfamily protein; CONTAINS InterPro DOMAIN/s: Pentatricopeptide repeat (InterPro:IPR002885); BEST Arabidopsis thaliana protein match is: proton gradient regulation 3 (TAIR:AT4G31850.1)</t>
  </si>
  <si>
    <t>Pentatricopeptide repeat (PPR) superfamily protein; INVOLVED IN: biological_process unknown; LOCATED IN: endomembrane system; EXPRESSED IN: sperm cell; CONTAINS InterPro DOMAIN/s: Pentatricopeptide repeat (InterPro:IPR002885); BEST Arabidopsis thaliana protein match is: Tetratricopeptide repeat (TPR)-like superfamily protein (TAIR:AT5G66520.1)</t>
  </si>
  <si>
    <t>CONTAINS InterPro DOMAIN/s: Transcription factor jumonji/aspartyl beta-hydroxylase (InterPro:IPR003347), F-box domain, Skp2-like (InterPro:IPR022364), Transcription factor jumonji (InterPro:IPR013129); BEST Arabidopsis thaliana protein match is: transferases, transferring glycosyl groups (TAIR:AT1G78280.1)</t>
  </si>
  <si>
    <t>F-box domain | JmjC domain</t>
  </si>
  <si>
    <t>SET domain protein 38</t>
  </si>
  <si>
    <t>SET domain protein 38 (SDG38); FUNCTIONS IN: molecular_function unknown; INVOLVED IN: biological_process unknown; LOCATED IN: mitochondrion; CONTAINS InterPro DOMAIN/s: SET domain (InterPro:IPR001214); BEST Arabidopsis thaliana protein match is: ASH1-related protein 2 (TAIR:AT2G19640.2)</t>
  </si>
  <si>
    <t>proline-rich extensin-like family protein</t>
  </si>
  <si>
    <t>proline-rich extensin-like family protein; FUNCTIONS IN: structural constituent of cell wall; INVOLVED IN: plant-type cell wall organization; LOCATED IN: endomembrane system; EXPRESSED IN: leaf whorl, hypocotyl, male gametophyte, root, leaf; EXPRESSED DURING: 6 growth stages; CONTAINS InterPro DOMAIN/s: Extensin-like repeat (InterPro:IPR006706); BEST Arabidopsis thaliana protein match is: Proline-rich extensin-like family protein (TAIR:AT2G24980.1)</t>
  </si>
  <si>
    <t>KH domain-containing protein / zinc finger (CCCH type) family protein</t>
  </si>
  <si>
    <t>KH domain-containing protein / zinc finger (CCCH type) family protein; CONTAINS InterPro DOMAIN/s: Zinc finger, CCCH-type (InterPro:IPR000571), K Homology (InterPro:IPR004087), K Homology, type 1, subgroup (InterPro:IPR018111), K Homology, type 1 (InterPro:IPR004088); BEST Arabidopsis thaliana protein match is: KH domain-containing protein / zinc finger (CCCH type) family protein (TAIR:AT3G12130.1)</t>
  </si>
  <si>
    <t>K Homology domain | K Homology domain, type 1 | Zinc finger, CCCH-type</t>
  </si>
  <si>
    <t>unknown protein; FUNCTIONS IN: molecular_function unknown; INVOLVED IN: biological_process unknown; LOCATED IN: chloroplast; EXPRESSED IN: 9 plant structures; EXPRESSED DURING: LP.04 four leaves visible, LP.02 two leaves visible, petal differentiation and expansion stage, D bilateral stage; BEST Arabidopsis thaliana protein match is: unknown protein (TAIR:AT3G57950.1)</t>
  </si>
  <si>
    <t>Protein of unknown function DUF761, plant</t>
  </si>
  <si>
    <t>STRUBBELIG-receptor family 2</t>
  </si>
  <si>
    <t>STRUBBELIG-receptor family 2 (SRF2); FUNCTIONS IN: protein serine/threonine kinase activity, kinase activity, ATP binding; INVOLVED IN: transmembrane receptor protein tyrosine kinase signaling pathway, protein amino acid phosphorylation; LOCATED IN: endomembrane system; EXPRESSED IN: flower; EXPRESSED DURING: petal differentiation and expansion stage; CONTAINS InterPro DOMAIN/s: Serine/threonine-protein kinase domain (InterPro:IPR002290), Leucine-rich repeat-containing N-terminal domain, type 2 (InterPro:IPR013210), Leucine-rich repeat (InterPro:IPR001611), Serine/threonine-protein kinase-like domain (InterPro:IPR017442), Protein kinase-like domain (InterPro:IPR011009), Serine/threonine-protein kinase, active site (InterPro:IPR008271), Protein kinase, catalytic domain (InterPro:IPR000719), Tyrosine-protein kinase, catalytic domain (InterPro:IPR020635); BEST Arabidopsis thaliana protein match is: STRUBBELIG-receptor family 8 (TAIR:AT4G22130.1)</t>
  </si>
  <si>
    <t>Leucine-rich repeat | Leucine-rich repeat-containing N-terminal, type 2 | Protein kinase domain | Protein kinase-like domain | Serine/threonine-protein kinase, active site</t>
  </si>
  <si>
    <t>Leucine-rich repeat receptor-like protein kinase family protein; FUNCTIONS IN: kinase activity; INVOLVED IN: protein amino acid phosphorylation; LOCATED IN: endomembrane system; EXPRESSED IN: 15 plant structures; EXPRESSED DURING: 6 growth stages; CONTAINS InterPro DOMAIN/s: Protein kinase, catalytic domain (InterPro:IPR000719), Leucine-rich repeat-containing N-terminal domain, type 2 (InterPro:IPR013210), Leucine-rich repeat (InterPro:IPR001611), Serine-threonine/tyrosine-protein kinase (InterPro:IPR001245), Protein kinase-like domain (InterPro:IPR011009); BEST Arabidopsis thaliana protein match is: HAESA-like 1 (TAIR:AT1G28440.1)</t>
  </si>
  <si>
    <t>unknown protein; FUNCTIONS IN: molecular_function unknown; INVOLVED IN: response to karrikin; LOCATED IN: cellular_component unknown; EXPRESSED IN: 21 plant structures; EXPRESSED DURING: 11 growth stages; BEST Arabidopsis thaliana protein match is: unknown protein (TAIR:AT3G12320.1)</t>
  </si>
  <si>
    <t>sulfotransferase 2A</t>
  </si>
  <si>
    <t>sulfotransferase 2A (ST2A); CONTAINS InterPro DOMAIN/s: Sulfotransferase domain (InterPro:IPR000863); BEST Arabidopsis thaliana protein match is: sulfotransferase 2B (TAIR:AT5G07000.1)</t>
  </si>
  <si>
    <t>HXXXD-type acyl-transferase family protein; FUNCTIONS IN: transferase activity, transferring acyl groups other than amino-acyl groups, transferase activity; INVOLVED IN: biological_process unknown; LOCATED IN: cellular_component unknown; EXPRESSED IN: 18 plant structures; EXPRESSED DURING: 9 growth stages; CONTAINS InterPro DOMAIN/s: Transferase (InterPro:IPR003480); BEST Arabidopsis thaliana protein match is: HXXXD-type acyl-transferase family protein (TAIR:AT3G47170.1)</t>
  </si>
  <si>
    <t>Ribosomal protein S4 (RPS4A) family protein; FUNCTIONS IN: structural constituent of ribosome, protein binding; INVOLVED IN: translation; LOCATED IN: cytosolic small ribosomal subunit, cytosolic ribosome, plasma membrane; EXPRESSED IN: 24 plant structures; EXPRESSED IN: 25 plant structures; EXPRESSED DURING: 13 growth stages; CONTAINS InterPro DOMAIN/s: Ribosomal protein S4e, central (InterPro:IPR013845), KOW (InterPro:IPR005824), RNA-binding S4 (InterPro:IPR002942), Ribosomal protein S4e, N-terminal (InterPro:IPR013843), Ribosomal protein S4e (InterPro:IPR000876); CONTAINS InterPro DOMAIN/s: Ribosomal protein S4e, central (InterPro:IPR013845), Ribosomal protein S4e, N-terminal, conserved site (InterPro:IPR018199), RNA-binding S4 (InterPro:IPR002942), KOW (InterPro:IPR005824), Ribosomal protein S4e, N-terminal (InterPro:IPR013843), Ribosomal protein S4e (InterPro:IPR000876); BEST Arabidopsis thaliana protein match is: Ribosomal protein S4 (RPS4A) family protein (TAIR:AT5G58420.1)</t>
  </si>
  <si>
    <t>Leucine-rich repeat protein kinase family protein; FUNCTIONS IN: protein kinase activity, ATP binding; INVOLVED IN: protein amino acid phosphorylation; LOCATED IN: endomembrane system; EXPRESSED IN: root; CONTAINS InterPro DOMAIN/s: Protein kinase, catalytic domain (InterPro:IPR000719), Leucine-rich repeat-containing N-terminal domain, type 2 (InterPro:IPR013210), Serine-threonine/tyrosine-protein kinase (InterPro:IPR001245), Protein kinase-like domain (InterPro:IPR011009); BEST Arabidopsis thaliana protein match is: Protein kinase superfamily protein (TAIR:AT5G58540.1)</t>
  </si>
  <si>
    <t>Concanavalin A-like lectin/glucanase, subgroup | Leucine-rich repeat-containing N-terminal, type 2 | Protein kinase domain | Protein kinase-like domain | Serine-threonine/tyrosine-protein kinase catalytic domain</t>
  </si>
  <si>
    <t>IQ-domain 24</t>
  </si>
  <si>
    <t>IQ-domain 24 (IQD24); CONTAINS InterPro DOMAIN/s: IQ calmodulin-binding region (InterPro:IPR000048); BEST Arabidopsis thaliana protein match is: IQ-domain 23 (TAIR:AT5G62070.1)</t>
  </si>
  <si>
    <t>EXCESS MICROSPOROCYTES1 (EMS1); CONTAINS InterPro DOMAIN/s: Protein kinase, ATP binding site (InterPro:IPR017441), Serine/threonine-protein kinase domain (InterPro:IPR002290), Leucine-rich repeat-containing N-terminal domain, type 2 (InterPro:IPR013210), Leucine-rich repeat (InterPro:IPR001611), Serine/threonine-protein kinase-like domain (InterPro:IPR017442), Serine/threonine-protein kinase, active site (InterPro:IPR008271), Protein kinase-like domain (InterPro:IPR011009), Protein kinase, catalytic domain (InterPro:IPR000719), Leucine-rich repeat, typical subtype (InterPro:IPR003591), Tyrosine-protein kinase, catalytic domain (InterPro:IPR020635); BEST Arabidopsis thaliana protein match is: Leucine-rich repeat transmembrane protein kinase (TAIR:AT4G20140.1)</t>
  </si>
  <si>
    <t>Calcium-dependent phospholipid-binding Copine family protein</t>
  </si>
  <si>
    <t>BONZAI 2 (BON2); FUNCTIONS IN: calcium-dependent phospholipid binding; LOCATED IN: plasma membrane; EXPRESSED IN: 24 plant structures; EXPRESSED DURING: 13 growth stages; CONTAINS InterPro DOMAIN/s: C2 membrane targeting protein (InterPro:IPR018029), C2 calcium/lipid-binding domain, CaLB (InterPro:IPR008973), Copine (InterPro:IPR010734), C2 calcium-dependent membrane targeting (InterPro:IPR000008), von Willebrand factor, type A (InterPro:IPR002035); BEST Arabidopsis thaliana protein match is: DCD (Development and Cell Death) domain protein (TAIR:AT5G61910.4)</t>
  </si>
  <si>
    <t>C2 domain | Copine | von Willebrand factor, type A</t>
  </si>
  <si>
    <t>Calreticulin family protein</t>
  </si>
  <si>
    <t>Calreticulin family protein; FUNCTIONS IN: unfolded protein binding, calcium ion binding; INVOLVED IN: protein folding; LOCATED IN: endoplasmic reticulum; LOCATED IN: endoplasmic reticulum, plasma membrane, chloroplast, membrane; EXPRESSED IN: 22 plant structures; EXPRESSED IN: 24 plant structures; EXPRESSED DURING: 13 growth stages; EXPRESSED DURING: 14 growth stages; CONTAINS InterPro DOMAIN/s: Calreticulin/calnexin, P (InterPro:IPR009033), Calreticulin/calnexin (InterPro:IPR001580), Calreticulin/calnexin, conserved site (InterPro:IPR018124), Concanavalin A-like lectin/glucanase (InterPro:IPR008985), Concanavalin A-like lectin/glucanase, subgroup (InterPro:IPR013320); BEST Arabidopsis thaliana protein match is: calnexin 1 (TAIR:AT5G61790.1)</t>
  </si>
  <si>
    <t>Calreticulin/calnexin | Calreticulin/calnexin, P domain | Calreticulin/calnexin, conserved site | Concanavalin A-like lectin/glucanase, subgroup | Concanavalin A-like lectin/glucanases superfamily</t>
  </si>
  <si>
    <t>unknown protein; FUNCTIONS IN: molecular_function unknown; INVOLVED IN: biological_process unknown; LOCATED IN: cellular_component unknown; EXPRESSED IN: egg cell</t>
  </si>
  <si>
    <t>formin homology 2 domain-containing protein / FH2 domain-containing protein</t>
  </si>
  <si>
    <t>formin homology 2 domain-containing protein / FH2 domain-containing protein; FUNCTIONS IN: actin binding; INVOLVED IN: cellular component organization, actin cytoskeleton organization; LOCATED IN: chloroplast; EXPRESSED IN: shoot apex; CONTAINS InterPro DOMAIN/s: Actin-binding FH2/DRF autoregulatory (InterPro:IPR003104), Actin-binding FH2 (InterPro:IPR015425); BEST Arabidopsis thaliana protein match is: Actin-binding FH2 protein (TAIR:AT5G07650.1)</t>
  </si>
  <si>
    <t>Actin-binding FH2 protein</t>
  </si>
  <si>
    <t>Actin-binding FH2 protein; FUNCTIONS IN: actin binding; INVOLVED IN: cellular component organization, actin cytoskeleton organization; LOCATED IN: chloroplast; EXPRESSED IN: 20 plant structures; EXPRESSED DURING: 8 growth stages; CONTAINS InterPro DOMAIN/s: Actin-binding FH2/DRF autoregulatory (InterPro:IPR003104), Actin-binding FH2 (InterPro:IPR015425); BEST Arabidopsis thaliana protein match is: actin binding (TAIR:AT5G07740.1)</t>
  </si>
  <si>
    <t>Formin, FH2 domain | Formin-like family, plant</t>
  </si>
  <si>
    <t>Leucine-rich repeat (LRR) family protein; INVOLVED IN: N-terminal protein myristoylation; LOCATED IN: plasma membrane; EXPRESSED IN: 26 plant structures; EXPRESSED DURING: 15 growth stages; CONTAINS InterPro DOMAIN/s: Leucine-rich repeat, typical subtype (InterPro:IPR003591), Leucine-rich repeat (InterPro:IPR001611); BEST Arabidopsis thaliana protein match is: unknown protein (TAIR:AT2G30105.1)</t>
  </si>
  <si>
    <t>unknown protein; FUNCTIONS IN: molecular_function unknown; INVOLVED IN: biological_process unknown; LOCATED IN: chloroplast; EXPRESSED IN: 20 plant structures; EXPRESSED DURING: 9 growth stages</t>
  </si>
  <si>
    <t>glucan endo-1,3-beta-glucosidase-like protein 3</t>
  </si>
  <si>
    <t>glucan endo-1,3-beta-glucosidase-like protein 3 (E13L3); FUNCTIONS IN: callose binding, polysaccharide binding; INVOLVED IN: biological_process unknown; LOCATED IN: plasmodesma, anchored to plasma membrane, anchored to membrane; EXPRESSED IN: 23 plant structures; EXPRESSED DURING: 13 growth stages; CONTAINS InterPro DOMAIN/s: X8 (InterPro:IPR012946); BEST Arabidopsis thaliana protein match is: plasmodesmata callose-binding protein 1 (TAIR:AT5G61130.1)</t>
  </si>
  <si>
    <t>RPA70-kDa subunit B</t>
  </si>
  <si>
    <t>RPA70-kDa subunit B (RPA70B); FUNCTIONS IN: DNA binding, nucleic acid binding; INVOLVED IN: DNA repair, response to UV-B, DNA replication; LOCATED IN: nucleus; EXPRESSED IN: 19 plant structures; EXPRESSED DURING: 13 growth stages; CONTAINS InterPro DOMAIN/s: Replication factor-a protein 1 Rpa1 (InterPro:IPR004591), Nucleic acid-binding, OB-fold-like (InterPro:IPR016027), Nucleic acid-binding, OB-fold (InterPro:IPR012340), Nucleic acid binding, OB-fold, tRNA/helicase-type (InterPro:IPR004365), Replication factor A, C-terminal (InterPro:IPR013955), Replication factor-A protein 1, N-terminal (InterPro:IPR007199); BEST Arabidopsis thaliana protein match is: Replication factor-A protein 1-related (TAIR:AT5G61000.1)</t>
  </si>
  <si>
    <t>Nucleic acid-binding, OB-fold | OB-fold nucleic acid binding domain, AA-tRNA synthetase-type | Replication factor A protein 1 | Replication factor A, C-terminal | Replication factor-A protein 1, N-terminal</t>
  </si>
  <si>
    <t>mitochondrial import receptor subunit TOM5 homolog</t>
  </si>
  <si>
    <t>mitochondrial import receptor subunit TOM5 homolog (TOM5); FUNCTIONS IN: molecular_function unknown; INVOLVED IN: biological_process unknown; LOCATED IN: mitochondrion, plastid; EXPRESSED IN: 25 plant structures; EXPRESSED DURING: 15 growth stages</t>
  </si>
  <si>
    <t>Protein of unknown function (DUF1118)</t>
  </si>
  <si>
    <t>FUNCTIONS IN: molecular_function unknown; INVOLVED IN: response to karrikin; LOCATED IN: thylakoid, chloroplast thylakoid membrane, chloroplast; EXPRESSED IN: 21 plant structures; EXPRESSED DURING: 13 growth stages; CONTAINS InterPro DOMAIN/s: Protein of unknown function DUF1118 (InterPro:IPR009500), Uncharacterised conserved protein UCP022207 (InterPro:IPR016801)</t>
  </si>
  <si>
    <t>Protein of unknown function DUF1118 | Uncharacterised conserved protein UCP022207</t>
  </si>
  <si>
    <t>syntaxin of plants 132</t>
  </si>
  <si>
    <t>syntaxin of plants 132 (SYP132); CONTAINS InterPro DOMAIN/s: Target SNARE coiled-coil domain (InterPro:IPR000727), t-SNARE (InterPro:IPR010989), Syntaxin/epimorphin, conserved site (InterPro:IPR006012), Syntaxin, N-terminal (InterPro:IPR006011); FUNCTIONS IN: SNAP receptor activity; BEST Arabidopsis thaliana protein match is: syntaxin of plants 131 (TAIR:AT3G03800.1); INVOLVED IN: intracellular protein transport, cellular membrane fusion; LOCATED IN: plasma membrane; EXPRESSED IN: 26 plant structures; EXPRESSED DURING: 14 growth stages; CONTAINS InterPro DOMAIN/s: t-SNARE (InterPro:IPR010989), Syntaxin, N-terminal (InterPro:IPR006011)</t>
  </si>
  <si>
    <t>nucleic acid binding;ATP-dependent helicases;ATP binding;helicases;ATP-dependent helicases</t>
  </si>
  <si>
    <t>nucleic acid binding;ATP-dependent helicases;ATP binding;helicases;ATP-dependent helicases; FUNCTIONS IN: helicase activity, ATP binding, ATP-dependent helicase activity, nucleic acid binding; LOCATED IN: cellular_component unknown; EXPRESSED IN: 14 plant structures; EXPRESSED DURING: 8 growth stages; CONTAINS InterPro DOMAIN/s: DNA/RNA helicase, DEAD/DEAH box type, N-terminal (InterPro:IPR011545), DEAD-like helicase, N-terminal (InterPro:IPR014001), Ubiquitin supergroup (InterPro:IPR019955), Protein of unknown function DUF1998 (InterPro:IPR018973), DNA/RNA helicase, C-terminal (InterPro:IPR001650), Helicase, superfamily 1/2, ATP-binding domain (InterPro:IPR014021); BEST Arabidopsis thaliana protein match is: P-loop containing nucleoside triphosphate hydrolases superfamily protein (TAIR:AT2G40700.1)</t>
  </si>
  <si>
    <t>DEAD/DEAH box helicase domain | DEAD/DEAH-box helicase, putative | Helicase, C-terminal | Helicase, superfamily 1/2, ATP-binding domain | P-loop containing nucleoside triphosphate hydrolase | Ubiquitin-like | Ubiquitin-related domain</t>
  </si>
  <si>
    <t>Ribosomal protein L7Ae/L30e/S12e/Gadd45 family protein; FUNCTIONS IN: RNA binding; EXPRESSED IN: 22 plant structures; LOCATED IN: nucleolus; EXPRESSED DURING: 13 growth stages; CONTAINS InterPro DOMAIN/s: H/ACA ribonucleoprotein complex, subunit Nhp2, eukaryote (InterPro:IPR002415), Ribosomal protein L7Ae/L8/Nhp2 family (InterPro:IPR018492), Ribosomal protein L7Ae/L30e/S12e/Gadd45 (InterPro:IPR004038); BEST Arabidopsis thaliana protein match is: Ribosomal protein L7Ae/L30e/S12e/Gadd45 family protein (TAIR:AT5G20160.1)</t>
  </si>
  <si>
    <t>50S ribosomal protein L30e-like | H/ACA ribonucleoprotein complex, subunit Nhp2, eukaryote | Ribosomal protein L7Ae/L30e/S12e/Gadd45 | Ribosomal protein L7Ae/L8/Nhp2 family</t>
  </si>
  <si>
    <t>Tudor/PWWP/MBT domain-containing protein; CONTAINS InterPro DOMAIN/s: Protein of unknown function DUF618 (InterPro:IPR006903), RNA polymerase II, large subunit, CTD (InterPro:IPR006569), PWWP (InterPro:IPR000313); BEST Arabidopsis thaliana protein match is: Tudor/PWWP/MBT domain-containing protein (TAIR:AT5G23150.1)</t>
  </si>
  <si>
    <t>CID domain | PWWP domain | RNA polymerase II-binding domain</t>
  </si>
  <si>
    <t>Nucleotidylyl transferase superfamily protein; FUNCTIONS IN: FMN adenylyltransferase activity; INVOLVED IN: riboflavin biosynthetic process; LOCATED IN: cellular_component unknown; EXPRESSED IN: 22 plant structures; EXPRESSED DURING: 14 growth stages; CONTAINS InterPro DOMAIN/s: Rossmann-like alpha/beta/alpha sandwich fold (InterPro:IPR014729), FAD synthetase (InterPro:IPR015864); BEST Arabidopsis thaliana protein match is: Nucleotidylyl transferase superfamily protein (TAIR:AT5G23330.1)</t>
  </si>
  <si>
    <t>FAD synthetase | Rossmann-like alpha/beta/alpha sandwich fold</t>
  </si>
  <si>
    <t>ferredoxin/thioredoxin reductase subunit A (variable subunit) 2</t>
  </si>
  <si>
    <t>ferredoxin/thioredoxin reductase subunit A (variable subunit) 2 (FTRA2); FUNCTIONS IN: ferredoxin:thioredoxin reductase activity, catalytic activity, ferredoxin reductase activity; INVOLVED IN: photosynthesis, light reaction, photosynthesis; LOCATED IN: chloroplast; EXPRESSED IN: 24 plant structures; EXPRESSED DURING: 15 growth stages; CONTAINS InterPro DOMAIN/s: Ferredoxin thioredoxin reductase, alpha chain (InterPro:IPR004207), Electron transport accessory protein (InterPro:IPR008990); BEST Arabidopsis thaliana protein match is: ferredoxin/thioredoxin reductase subunit A (variable subunit) 1 (TAIR:AT5G23440.1)</t>
  </si>
  <si>
    <t>Electron transport accessory protein-like domain | Ferredoxin thioredoxin reductase, alpha chain | Lipoyl synthase</t>
  </si>
  <si>
    <t>Transmembrane CLPTM1 family protein</t>
  </si>
  <si>
    <t>Transmembrane CLPTM1 family protein; CONTAINS InterPro DOMAIN/s: Cleft lip and palate transmembrane 1 (InterPro:IPR008429); BEST Arabidopsis thaliana protein match is: Transmembrane CLPTM1 family protein (TAIR:AT5G23575.1)</t>
  </si>
  <si>
    <t>Cleft lip and palate transmembrane 1</t>
  </si>
  <si>
    <t>Duplicated homeodomain-like superfamily protein; CONTAINS InterPro DOMAIN/s: Molecular chaperone, heat shock protein, Hsp40, DnaJ (InterPro:IPR015609), SANT, eukarya (InterPro:IPR017884), Myb-like DNA-binding domain, SHAQKYF class (InterPro:IPR006447), SANT, DNA-binding (InterPro:IPR001005), Myb, DNA-binding (InterPro:IPR014778), Homeodomain-like (InterPro:IPR009057), HTH transcriptional regulator, Myb-type, DNA-binding (InterPro:IPR017930); BEST Arabidopsis thaliana protein match is: Homeodomain-like transcriptional regulator (TAIR:AT5G23650.1)</t>
  </si>
  <si>
    <t>Calcium-binding EF hand family protein</t>
  </si>
  <si>
    <t>Calcium-binding EF hand family protein; FUNCTIONS IN: calcium ion binding; INVOLVED IN: biological_process unknown; LOCATED IN: plasma membrane; EXPRESSED IN: 23 plant structures; EXPRESSED DURING: 13 growth stages; CONTAINS InterPro DOMAIN/s: EF-Hand 1, calcium-binding site (InterPro:IPR018247), EF-HAND 2 (InterPro:IPR018249), EF-hand-like domain (InterPro:IPR011992), Calcium-binding EF-hand (InterPro:IPR002048); BEST Arabidopsis thaliana protein match is: Calcium-binding EF hand family protein (TAIR:AT4G27790.1)</t>
  </si>
  <si>
    <t>P-loop containing nucleoside triphosphate hydrolases superfamily protein; FUNCTIONS IN: helicase activity, nucleic acid binding, ATP binding, ATP-dependent helicase activity; LOCATED IN: chloroplast; EXPRESSED IN: 25 plant structures; EXPRESSED DURING: 15 growth stages;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DEA(D/H)-box RNA helicase family protein (TAIR:AT5G08620.1)</t>
  </si>
  <si>
    <t>STRESS RESPONSE SUPPRESSOR 2 (STRS2);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P-loop containing nucleoside triphosphate hydrolases superfamily protein (TAIR:AT5G08610.1)</t>
  </si>
  <si>
    <t>Small GTP-binding protein</t>
  </si>
  <si>
    <t>Small GTP-binding protein; FUNCTIONS IN: GTP binding, translation elongation factor activity, GTPase activity; LOCATED IN: chloroplast; EXPRESSED IN: 23 plant structures; EXPRESSED DURING: 13 growth stages; CONTAINS InterPro DOMAIN/s: Small GTP-binding protein (InterPro:IPR005225), Translation elongation factor EFTu/EF1A, domain 2 (InterPro:IPR004161), Translation elongation factor EFG/EF2, C-terminal (InterPro:IPR000640), GTP-binding protein LepA, C-terminal (InterPro:IPR013842), Protein synthesis factor, GTP-binding (InterPro:IPR000795), GTP-binding protein LepA (InterPro:IPR006297), Elongation factor G/III/V (InterPro:IPR009022), Translation elongation/initiation factor/Ribosomal, beta-barrel (InterPro:IPR009000); BEST Arabidopsis thaliana protein match is: Small GTP-binding protein (TAIR:AT5G39900.1)</t>
  </si>
  <si>
    <t>Elongation factor 4 | Elongation factor G, III-V domain | Elongation factor, GTP-binding domain | GTP-binding protein LepA, C-terminal | P-loop containing nucleoside triphosphate hydrolase | Small GTP-binding protein domain | Translation elongation factor EFG, V domain | Translation elongation factor EFTu/EF1A, domain 2 | Translation factor GUF1 homologue, organellar chromatophore | Translation protein, beta-barrel domain</t>
  </si>
  <si>
    <t>CONTAINS InterPro DOMAIN/s: Streptomyces cyclase/dehydrase (InterPro:IPR005031); BEST Arabidopsis thaliana protein match is: Polyketide cyclase / dehydrase and lipid transport protein (TAIR:AT4G01650.1)</t>
  </si>
  <si>
    <t>NAD(P)H dehydrogenase C1</t>
  </si>
  <si>
    <t>NAD(P)H dehydrogenase C1 (NDC1); FUNCTIONS IN: NADH dehydrogenase activity, oxidoreductase activity, FAD binding; INVOLVED IN: oxidation reduction; LOCATED IN: intrinsic to mitochondrial inner membrane, cell wall, chloroplast, plastoglobule; EXPRESSED IN: 24 plant structures; EXPRESSED DURING: 13 growth stages; CONTAINS InterPro DOMAIN/s: FAD-dependent pyridine nucleotide-disulphide oxidoreductase (InterPro:IPR013027), Pyridine nucleotide-disulphide oxidoreductase, NAD-binding region (InterPro:IPR001327); BEST Arabidopsis thaliana protein match is: alternative NAD(P)H dehydrogenase 2 (TAIR:AT2G29990.1)</t>
  </si>
  <si>
    <t>winged-helix DNA-binding transcription factor family protein; FUNCTIONS IN: DNA binding; INVOLVED IN: nucleosome assembly; LOCATED IN: nucleus, nucleosome; CONTAINS InterPro DOMAIN/s: Winged helix-turn-helix transcription repressor DNA-binding (InterPro:IPR011991), Histone H1/H5 (InterPro:IPR005818); BEST Arabidopsis thaliana protein match is: winged-helix DNA-binding transcription factor family protein (TAIR:AT3G18035.1)</t>
  </si>
  <si>
    <t>Linker histone H1/H5, domain H15 | Winged helix-turn-helix DNA-binding domain</t>
  </si>
  <si>
    <t>translocon at the outer membrane of chloroplasts 64-V</t>
  </si>
  <si>
    <t>translocon at the outer membrane of chloroplasts 64-V (TOC64-V); FUNCTIONS IN: amidase activity, binding, carbon-nitrogen ligase activity, with glutamine as amido-N-donor; INVOLVED IN: protein targeting to mitochondrion; LOCATED IN: mitochondrion; EXPRESSED IN: 25 plant structures; EXPRESSED DURING: 13 growth stages; CONTAINS InterPro DOMAIN/s: Tetratricopeptide-like helical (InterPro:IPR011990), Amidase (InterPro:IPR000120), Tetratricopeptide repeat-containing (InterPro:IPR013026), Tetratricopeptide repeat (InterPro:IPR019734); BEST Arabidopsis thaliana protein match is: translocon at the outer membrane of chloroplasts 64-III (TAIR:AT3G17970.1)</t>
  </si>
  <si>
    <t>Amidase | Amidase signature domain | Tetratricopeptide TPR1 | Tetratricopeptide repeat | Tetratricopeptide repeat-containing domain | Tetratricopeptide-like helical domain</t>
  </si>
  <si>
    <t>EXORDIUM like 4</t>
  </si>
  <si>
    <t>EXORDIUM like 4 (EXL4); FUNCTIONS IN: molecular_function unknown; INVOLVED IN: biological_process unknown; LOCATED IN: membrane; EXPRESSED IN: 23 plant structures; EXPRESSED DURING: 13 growth stages; CONTAINS InterPro DOMAIN/s: Phosphate-induced protein 1 (InterPro:IPR006766); BEST Arabidopsis thaliana protein match is: EXORDIUM like 2 (TAIR:AT5G64260.1)</t>
  </si>
  <si>
    <t>Phosphate-induced protein 1</t>
  </si>
  <si>
    <t>Ribosomal protein S19 family protein</t>
  </si>
  <si>
    <t>Ribosomal protein S19 family protein; FUNCTIONS IN: structural constituent of ribosome; INVOLVED IN: translation; LOCATED IN: cytosolic small ribosomal subunit, cytosolic ribosome, nucleolus, plasma membrane; LOCATED IN: cytosolic small ribosomal subunit, plasma membrane; EXPRESSED IN: 23 plant structures; EXPRESSED DURING: 14 growth stages; CONTAINS InterPro DOMAIN/s: Ribosomal protein S15, eukaryotic/archaeal (InterPro:IPR005713), Ribosomal protein S19/S15 (InterPro:IPR002222), Ribosomal protein S19 conserved site (InterPro:IPR020934); BEST Arabidopsis thaliana protein match is: cytosolic ribosomal protein S15 (TAIR:AT1G04270.1)</t>
  </si>
  <si>
    <t>mitochondrial HSO70 2</t>
  </si>
  <si>
    <t>mitochondrial HSO70 2 (MTHSC70-2); FUNCTIONS IN: ATP binding; INVOLVED IN: protein folding, response to cadmium ion, response to salt stress, response to virus, response to heat; LOCATED IN: mitochondrion, cell wall, plasma membrane, chloroplast, mitochondrial matrix; EXPRESSED IN: 26 plant structures; EXPRESSED DURING: 16 growth stages; CONTAINS InterPro DOMAIN/s: Heat shock protein 70, conserved site (InterPro:IPR018181), Chaperone DnaK (InterPro:IPR012725), Heat shock protein Hsp70 (InterPro:IPR001023), Heat shock protein 70 (InterPro:IPR013126); BEST Arabidopsis thaliana protein match is: mitochondrial heat shock protein 70-1 (TAIR:AT4G37910.1)</t>
  </si>
  <si>
    <t>peroxisomal NAD-malate dehydrogenase 2</t>
  </si>
  <si>
    <t>peroxisomal NAD-malate dehydrogenase 2 (PMDH2); FUNCTIONS IN: malate dehydrogenase activity; INVOLVED IN: regulation of fatty acid beta-oxidation, regulation of photorespiration; LOCATED IN: apoplast, chloroplast, peroxisome, microbody; LOCATED IN: apoplast, chloroplast, peroxisome, vacuole, microbody; LOCATED IN: in 6 components; EXPRESSED IN: 22 plant structures; EXPRESSED IN: 23 plant structures; EXPRESSED IN: 24 plant structures; EXPRESSED DURING: 14 growth stages; CONTAINS InterPro DOMAIN/s: Lactate/malate dehydrogenase, C-terminal (InterPro:IPR022383), Malate dehydrogenase, NAD-dependent, eukaryote/gamma proteobacteria (InterPro:IPR010097), NAD(P)-binding domain (InterPro:IPR016040), L-lactate/malate dehydrogenase (InterPro:IPR001557), Lactate/malate dehydrogenase, N-terminal (InterPro:IPR001236), Malate dehydrogenase, active site (InterPro:IPR001252), Lactate dehydrogenase/glycoside hydrolase, family 4, C-terminal (InterPro:IPR015955); CONTAINS InterPro DOMAIN/s: Lactate/malate dehydrogenase, N-terminal (InterPro:IPR001236), Lactate/malate dehydrogenase, C-terminal (InterPro:IPR022383), NAD(P)-binding domain (InterPro:IPR016040), Malate dehydrogenase, NAD-dependent, eukaryote/gamma proteobacteria (InterPro:IPR010097), L-lactate/malate dehydrogenase (InterPro:IPR001557), Malate dehydrogenase, active site (InterPro:IPR001252), Lactate dehydrogenase/glycoside hydrolase, family 4, C-terminal (InterPro:IPR015955); BEST Arabidopsis thaliana protein match is: peroxisomal NAD-malate dehydrogenase 1 (TAIR:AT2G22780.1)</t>
  </si>
  <si>
    <t>L-lactate/malate dehydrogenase | Lactate dehydrogenase/glycoside hydrolase, family 4, C-terminal | Lactate/malate dehydrogenase, C-terminal | Lactate/malate dehydrogenase, N-terminal | Malate dehydrogenase, active site | Malate dehydrogenase, type 1 | NAD(P)-binding domain</t>
  </si>
  <si>
    <t>Magnesium transporter CorA-like family protein; BEST Arabidopsis thaliana protein match is: magnesium transporter 7 (TAIR:AT5G09690.2)</t>
  </si>
  <si>
    <t>Ribosomal protein L17 family protein</t>
  </si>
  <si>
    <t>Ribosomal protein L17 family protein; FUNCTIONS IN: structural constituent of ribosome; INVOLVED IN: translation; LOCATED IN: ribosome, intracellular; EXPRESSED IN: 22 plant structures; EXPRESSED DURING: 13 growth stages; CONTAINS InterPro DOMAIN/s: Ribosomal protein L17 (InterPro:IPR000456); BEST Arabidopsis thaliana protein match is: Ribosomal protein L17 family protein (TAIR:AT5G64650.1)</t>
  </si>
  <si>
    <t>Ribosomal protein L17</t>
  </si>
  <si>
    <t>Putative endonuclease or glycosyl hydrolase; BEST Arabidopsis thaliana protein match is: Putative endonuclease or glycosyl hydrolase (TAIR:AT5G64710.1)</t>
  </si>
  <si>
    <t>Meiosis arrest female protein 1 | NYN domain, limkain-b1-type | OST-HTH associated domain | OST-HTH/LOTUS domain | PIN domain-like</t>
  </si>
  <si>
    <t>GENERAL CONTROL NON-REPRESSIBLE 2 (GCN2); CONTAINS InterPro DOMAIN/s: ATPase, AAA+ type, core (InterPro:IPR003593), ABC transporter-like (InterPro:IPR003439), ABC transporter, conserved site (InterPro:IPR017871); BEST Arabidopsis thaliana protein match is: general control non-repressible 5 (TAIR:AT5G64840.1)</t>
  </si>
  <si>
    <t>unknown protein; FUNCTIONS IN: molecular_function unknown; INVOLVED IN: biological_process unknown; LOCATED IN: nucleolus; EXPRESSED IN: 25 plant structures; EXPRESSED DURING: 15 growth stages; BEST Arabidopsis thaliana protein match is: unknown protein (TAIR:AT5G64910.1)</t>
  </si>
  <si>
    <t>Eukaryotic aspartyl protease family protein; FUNCTIONS IN: aspartic-type endopeptidase activity; INVOLVED IN: proteolysis; LOCATED IN: anchored to plasma membrane, anchored to membrane; EXPRESSED IN: cultured cell;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(TAIR:AT4G35880.1)</t>
  </si>
  <si>
    <t>FLOWERING LOCUS C (FLC); K-box region and MADS-box transcription factor family protein ; CONTAINS InterPro DOMAIN/s: Transcription factor, MADS-box (InterPro:IPR002100), Transcription factor, K-box (InterPro:IPR002487); BEST Arabidopsis thaliana protein match is: AGAMOUS-like 31 (TAIR:AT5G65050.1); BEST Arabidopsis thaliana protein match is: K-box region and MADS-box transcription factor family protein  (TAIR:AT1G77080.4); BEST Arabidopsis thaliana protein match is: K-box region and MADS-box transcription factor family protein  (TAIR:AT5G65060.1)</t>
  </si>
  <si>
    <t>asparagine synthetase 3</t>
  </si>
  <si>
    <t>asparagine synthetase 3 (ASN3); FUNCTIONS IN: asparagine synthase (glutamine-hydrolyzing) activity; INVOLVED IN: asparagine biosynthetic process; EXPRESSED IN: 23 plant structures; EXPRESSED DURING: 13 growth stages; CONTAINS InterPro DOMAIN/s: Rossmann-like alpha/beta/alpha sandwich fold (InterPro:IPR014729), Asparagine synthase (InterPro:IPR001962), Asparagine synthase, glutamine-hydrolyzing (InterPro:IPR006426), Glutamine amidotransferase, type II (InterPro:IPR017932); BEST Arabidopsis thaliana protein match is: asparagine synthetase 2 (TAIR:AT5G65010.1)</t>
  </si>
  <si>
    <t>DEFECTIVELY ORGANIZED TRIBUTARIES 3 (DOT3); FUNCTIONS IN: signal transducer activity; INVOLVED IN: in 6 processes; LOCATED IN: cellular_component unknown; EXPRESSED IN: leaf primordium; CONTAINS InterPro DOMAIN/s: NPH3 (InterPro:IPR004249), BTB/POZ fold (InterPro:IPR011333), BTB/POZ-like (InterPro:IPR000210); BEST Arabidopsis thaliana protein match is: Phototropic-responsive NPH3 family protein (TAIR:AT5G64330.1)</t>
  </si>
  <si>
    <t>BTB/POZ fold | BTB/POZ-like | NPH3 domain</t>
  </si>
  <si>
    <t>Ribosomal protein S6e</t>
  </si>
  <si>
    <t>embryo defective 3010 (EMB3010); CONTAINS InterPro DOMAIN/s: Ribosomal protein S6e (InterPro:IPR001377), Ribosomal protein S6e, conserved site (InterPro:IPR018282); FUNCTIONS IN: structural constituent of ribosome; BEST Arabidopsis thaliana protein match is: ribosomal protein S6 (TAIR:AT4G31700.1); INVOLVED IN: growth, translation, embryo development ending in seed dormancy; LOCATED IN: cytosolic small ribosomal subunit, cytosolic ribosome, plasma membrane; EXPRESSED IN: 29 plant structures; EXPRESSED DURING: 15 growth stages; CONTAINS InterPro DOMAIN/s: Ribosomal protein S6e (InterPro:IPR001377), Ribosomal protein S6, eukaryotic (InterPro:IPR014401), Ribosomal protein S6e, conserved site (InterPro:IPR018282)</t>
  </si>
  <si>
    <t>Ribosomal protein S6, eukaryotic | Ribosomal protein S6e | Ribosomal protein S6e, conserved site</t>
  </si>
  <si>
    <t>Histone superfamily protein; FUNCTIONS IN: DNA binding; INVOLVED IN: nucleosome assembly; LOCATED IN: chloroplast, nucleosome; EXPRESSED IN: 23 plant structures; EXPRESSED DURING: 13 growth stages; CONTAINS InterPro DOMAIN/s: Histone H3 (InterPro:IPR000164), Histone-fold (InterPro:IPR009072), Histone core (InterPro:IPR007125); BEST Arabidopsis thaliana protein match is: Histone superfamily protein (TAIR:AT5G10400.1)</t>
  </si>
  <si>
    <t>Histone superfamily protein; FUNCTIONS IN: DNA binding; INVOLVED IN: nucleosome assembly; LOCATED IN: chloroplast, nucleosome; EXPRESSED IN: 21 plant structures; EXPRESSED DURING: 14 growth stages; CONTAINS InterPro DOMAIN/s: Histone H3 (InterPro:IPR000164), Histone-fold (InterPro:IPR009072), Histone core (InterPro:IPR007125); BEST Arabidopsis thaliana protein match is: Histone superfamily protein (TAIR:AT5G10390.1)</t>
  </si>
  <si>
    <t>ENTH/ANTH/VHS superfamily protein; FUNCTIONS IN: phospholipid binding, binding; INVOLVED IN: biological_process unknown; LOCATED IN: cellular_component unknown; CONTAINS InterPro DOMAIN/s: Epsin-like, N-terminal (InterPro:IPR013809), ANTH (InterPro:IPR011417), ENTH/VHS (InterPro:IPR008942); BEST Arabidopsis thaliana protein match is: ENTH/ANTH/VHS superfamily protein (TAIR:AT5G65370.1)</t>
  </si>
  <si>
    <t>AP180 N-terminal homology (ANTH) domain | ENTH/VHS | Epsin-like, N-terminal</t>
  </si>
  <si>
    <t>kinesin like protein for actin based chloroplast movement 1</t>
  </si>
  <si>
    <t>kinesin like protein for actin based chloroplast movement 1 (KAC1); FUNCTIONS IN: microtubule binding, protein binding, microtubule motor activity; INVOLVED IN: preprophase band assembly, chloroplast avoidance movement, chloroplast accumulation movement, cytokinesis; LOCATED IN: cytosol, plasma membrane, membrane, cell plate, phragmoplast; LOCATED IN: in 6 components; EXPRESSED IN: 24 plant structures; EXPRESSED DURING: 13 growth stages; CONTAINS InterPro DOMAIN/s: Kinesin, motor region, conserved site (InterPro:IPR019821), Kinesin, motor domain (InterPro:IPR001752); BEST Arabidopsis thaliana protein match is: kinesin like protein for actin based chloroplast movement 2 (TAIR:AT5G65460.1)</t>
  </si>
  <si>
    <t>Concanavalin A-like lectin protein kinase family protein; FUNCTIONS IN: kinase activity; INVOLVED IN: protein amino acid phosphorylation; LOCATED IN: endomembrane system; EXPRESSED IN: root;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BEST Arabidopsis thaliana protein match is: Concanavalin A-like lectin protein kinase family protein (TAIR:AT5G65600.1)</t>
  </si>
  <si>
    <t>cytochrome P450, family 81, subfamily K, polypeptide 2</t>
  </si>
  <si>
    <t>cytochrome P450, family 81, subfamily K, polypeptide 2 (CYP81K2); FUNCTIONS IN: electron carrier activity, monooxygenase activity, iron ion binding, oxygen binding, heme binding; INVOLVED IN: oxidation reduction; CONTAINS InterPro DOMAIN/s: Cytochrome P450 (InterPro:IPR001128), Cytochrome P450, E-class, group I (InterPro:IPR002401), Cytochrome P450, conserved site (InterPro:IPR017972); BEST Arabidopsis thaliana protein match is: cytochrome P450, family 81, subfamily K, polypeptide 1 (TAIR:AT5G10610.1)</t>
  </si>
  <si>
    <t>BEST Arabidopsis thaliana protein match is: flowering promoting factor 1 (TAIR:AT5G24860.1)</t>
  </si>
  <si>
    <t>similar to unknown protein [Arabidopsis thaliana] (TAIR:AT3G28240.1); similar to hypothetical protein 40.t00048 [Brassica oleracea] (GB:ABD65163.1)</t>
  </si>
  <si>
    <t>Eukaryotic aspartyl protease family protein; FUNCTIONS IN: aspartic-type endopeptidase activity; INVOLVED IN: proteolysis; LOCATED IN: apoplast; EXPRESSED IN: 18 plant structures; EXPRESSED DURING: 12 growth stages; CONTAINS InterPro DOMAIN/s: Peptidase aspartic (InterPro:IPR021109), Peptidase aspartic, catalytic (InterPro:IPR009007), Peptidase A1 (InterPro:IPR001461); BEST Arabidopsis thaliana protein match is: Eukaryotic aspartyl protease family protein (TAIR:AT5G10770.1)</t>
  </si>
  <si>
    <t>Eukaryotic aspartyl protease family protein; FUNCTIONS IN: DNA binding, aspartic-type endopeptidase activity; INVOLVED IN: proteolysis; EXPRESSED IN: 12 plant structures; EXPRESSED DURING: 4 anthesis, C globular stage, petal differentiation and expansion stage, E expanded cotyledon stage; CONTAINS InterPro DOMAIN/s: Peptidase aspartic (InterPro:IPR021109), Peptidase aspartic, catalytic (InterPro:IPR009007), Peptidase A1 (InterPro:IPR001461); BEST Arabidopsis thaliana protein match is: Eukaryotic aspartyl protease family protein (TAIR:AT5G10760.1)</t>
  </si>
  <si>
    <t>ubiquitin-specific protease 22</t>
  </si>
  <si>
    <t>ubiquitin-specific protease 22 (UBP22); FUNCTIONS IN: ubiquitin-specific protease activity, ubiquitin thiolesterase activity, zinc ion binding; INVOLVED IN: ubiquitin-dependent protein catabolic process; EXPRESSED IN: 24 plant structures; EXPRESSED DURING: 15 growth stages; CONTAINS InterPro DOMAIN/s: Zinc finger, UBP-type (InterPro:IPR001607), Peptidase C19, ubiquitin carboxyl-terminal hydrolase 2, conserved site (InterPro:IPR018200), Peptidase C19, ubiquitin carboxyl-terminal hydrolase 2 (InterPro:IPR001394); BEST Arabidopsis thaliana protein match is: ubiquitin-specific protease 23 (TAIR:AT5G57990.1)</t>
  </si>
  <si>
    <t>Peptidase C19, ubiquitin carboxyl-terminal hydrolase | Peptidase C19, ubiquitin carboxyl-terminal hydrolase, conserved site | Ubiquitin carboxyl-terminal hydrolase-like domain | Zinc finger, RING/FYVE/PHD-type | Zinc finger, UBP-type</t>
  </si>
  <si>
    <t>RNA recognition motif (RRM)-containing protein; FUNCTIONS IN: RNA binding, nucleotide binding, nucleic acid binding; INVOLVED IN: RNA processing; LOCATED IN: cellular_component unknown; EXPRESSED IN: embryo, sepal, pedicel, flower; EXPRESSED DURING: 4 anthesis, C globular stage, petal differentiation and expansion stage; CONTAINS InterPro DOMAIN/s: SWAP/Surp (InterPro:IPR000061), RNA polymerase II, large subunit, CTD (InterPro:IPR006569), RNA recognition motif, RNP-1 (InterPro:IPR000504), Nucleotide-binding, alpha-beta plait (InterPro:IPR012677), mRNA splicing factor, Cwf21 (InterPro:IPR013170), ENTH/VHS (InterPro:IPR008942); BEST Arabidopsis thaliana protein match is: RNA recognition motif (RRM)-containing protein (TAIR:AT5G25060.1)</t>
  </si>
  <si>
    <t>CID domain | ENTH/VHS | Nucleotide-binding, alpha-beta plait | RNA recognition motif domain | SWAP/Surp | mRNA splicing factor, Cwf21</t>
  </si>
  <si>
    <t>Endomembrane protein 70 protein family</t>
  </si>
  <si>
    <t>Endomembrane protein 70 protein family; LOCATED IN: integral to membrane, Golgi apparatus, plasma membrane, plant-type cell wall; EXPRESSED IN: 23 plant structures; EXPRESSED DURING: 13 growth stages; CONTAINS InterPro DOMAIN/s: Nonaspanin (TM9SF) (InterPro:IPR004240); BEST Arabidopsis thaliana protein match is: Endomembrane protein 70 protein family (TAIR:AT5G25100.1)</t>
  </si>
  <si>
    <t>Major facilitator superfamily domain, general substrate transporter | Nonaspanin (TM9SF)</t>
  </si>
  <si>
    <t>L-Aspartase-like family protein; FUNCTIONS IN: argininosuccinate lyase activity, catalytic activity; INVOLVED IN: arginine biosynthetic process via ornithine, arginine biosynthetic process; LOCATED IN: chloroplast, chloroplast stroma; EXPRESSED IN: 23 plant structures; EXPRESSED DURING: 13 growth stages; CONTAINS InterPro DOMAIN/s: Argininosuccinate lyase (InterPro:IPR009049), L-Aspartase-like (InterPro:IPR008948), Fumarate lyase, conserved site (InterPro:IPR020557), Lyase 1, N-terminal (InterPro:IPR022761), Delta crystallin (InterPro:IPR003031), Fumarate lyase (InterPro:IPR000362)</t>
  </si>
  <si>
    <t>Argininosuccinate lyase | Argininosuccinate lyase, C-terminal | Fumarase/histidase, N-terminal | Fumarate lyase family | Fumarate lyase, N-terminal | Fumarate lyase, conserved site | L-Aspartase-like</t>
  </si>
  <si>
    <t>glutamate receptor 2.5</t>
  </si>
  <si>
    <t>glutamate receptor 2.5 (GLR2.5); FUNCTIONS IN: intracellular ligand-gated ion channel activity; INVOLVED IN: cellular calcium ion homeostasis, response to light stimulus; LOCATED IN: integral to membrane, membrane; EXPRESSED IN: stem, stamen; EXPRESSED DURING: 4 anthesis; CONTAINS InterPro DOMAIN/s: Extracellular solute-binding protein, family 3 (InterPro:IPR001638), Ionotropic glutamate receptor (InterPro:IPR001320), Extracellular ligand-binding receptor (InterPro:IPR001828), Glutamate receptor-related (InterPro:IPR015683), GPCR, family 3 (InterPro:IPR000337), Ionotropic glutamate-like receptor, plant (InterPro:IPR017103); BEST Arabidopsis thaliana protein match is: glutamate receptor 2.6 (TAIR:AT5G11180.1)</t>
  </si>
  <si>
    <t>transducin family protein / WD-40 repeat family protein; FUNCTIONS IN: nucleotide binding; INVOLVED IN: biological_process unknown; LOCATED IN: endomembrane system; EXPRESSED IN: 21 plant structures; EXPRESSED DURING: 13 growth stages; CONTAINS InterPro DOMAIN/s: WD40 repeat 2 (InterPro:IPR019782), WD40 repeat, conserved site (InterPro:IPR019775), WD40 repeat (InterPro:IPR001680), Small-subunit processome, Utp12 (InterPro:IPR007148), WD40 repeat-like-containing domain (InterPro:IPR011046), WD40-repeat-containing domain (InterPro:IPR017986), WD40/YVTN repeat-like-containing domain (InterPro:IPR015943), WD40 repeat, subgroup (InterPro:IPR019781)</t>
  </si>
  <si>
    <t>Quinonprotein alcohol dehydrogenase-like superfamily | Small-subunit processome, Utp12 | WD40 repeat | WD40 repeat, conserved site | WD40-repeat-containing domain | WD40/YVTN repeat-like-containing domain</t>
  </si>
  <si>
    <t>Pentatricopeptide repeat (PPR) superfamily protein; CONTAINS InterPro DOMAIN/s: Pentatricopeptide repeat (InterPro:IPR002885); BEST Arabidopsis thaliana protein match is: Tetratricopeptide repeat (TPR)-like superfamily protein (TAIR:AT3G49730.1)</t>
  </si>
  <si>
    <t>YUCCA4 (YUC4); FUNCTIONS IN: NADP or NADPH binding, oxidoreductase activity, monooxygenase activity, FAD binding, flavin-containing monooxygenase activity; INVOLVED IN: in 7 processes; EXPRESSED IN: 12 plant structures; EXPRESSED DURING: 6 growth stages; CONTAINS InterPro DOMAIN/s: Pyridine nucleotide-disulphide oxidoreductase, class-II (InterPro:IPR000103), FAD-dependent pyridine nucleotide-disulphide oxidoreductase (InterPro:IPR013027), Flavin-containing monooxygenase-like (InterPro:IPR020946); BEST Arabidopsis thaliana protein match is: Flavin-binding monooxygenase family protein (TAIR:AT4G32540.1)</t>
  </si>
  <si>
    <t>FAD-dependent pyridine nucleotide-disulphide oxidoreductase | Flavin monooxygenase-like | Pyridine nucleotide-disulphide oxidoreductase, class-II</t>
  </si>
  <si>
    <t>FAD/NAD(P)-binding oxidoreductase family protein; FUNCTIONS IN: oxidoreductase activity, monooxygenase activity; INVOLVED IN: oxidation reduction; LOCATED IN: endomembrane system; CONTAINS InterPro DOMAIN/s: Monooxygenase, FAD-binding (InterPro:IPR002938); BEST Arabidopsis thaliana protein match is: FAD/NAD(P)-binding oxidoreductase family protein (TAIR:AT2G35660.1)</t>
  </si>
  <si>
    <t>Acyl-CoA N-acyltransferases (NAT) superfamily protein; FUNCTIONS IN: N-acetyltransferase activity; INVOLVED IN: metabolic process; LOCATED IN: cellular_component unknown; EXPRESSED IN: 23 plant structures; EXPRESSED DURING: 15 growth stages; CONTAINS InterPro DOMAIN/s: GCN5-related N-acetyltransferase, C-terminal (InterPro:IPR022610), GCN5-related N-acetyltransferase (InterPro:IPR000182), Acyl-CoA N-acyltransferase (InterPro:IPR016181); BEST Arabidopsis thaliana protein match is: Acyl-CoA N-acyltransferases (NAT) superfamily protein (TAIR:AT5G16800.3)</t>
  </si>
  <si>
    <t>FUNCTIONS IN: molecular_function unknown; INVOLVED IN: biological_process unknown; LOCATED IN: cell wall, plant-type cell wall; EXPRESSED IN: 23 plant structures; EXPRESSED DURING: 13 growth stages; CONTAINS InterPro DOMAIN/s: Protein of unknown function DUF642 (InterPro:IPR006946), Galactose-binding domain-like (InterPro:IPR008979); BEST Arabidopsis thaliana protein match is: Protein of unknown function, DUF642 (TAIR:AT5G25460.1)</t>
  </si>
  <si>
    <t>SPOC domain / Transcription elongation factor S-II protein; FUNCTIONS IN: zinc ion binding; INVOLVED IN: transcription; LOCATED IN: nucleus; EXPRESSED IN: 22 plant structures; EXPRESSED DURING: 12 growth stages; CONTAINS InterPro DOMAIN/s: Spen paralogue and orthologue SPOC, C-terminal (InterPro:IPR012921), Transcription elongation factor S-IIM (InterPro:IPR017890), Transcription elongation factor S-II, central domain (InterPro:IPR003618); BEST Arabidopsis thaliana protein match is: SPOC domain / Transcription elongation factor S-II protein (TAIR:AT5G25520.2)</t>
  </si>
  <si>
    <t>Spen paralogue and orthologue SPOC, C-terminal | Transcription elongation factor S-II, central domain</t>
  </si>
  <si>
    <t>CTC-interacting domain 5</t>
  </si>
  <si>
    <t>CTC-interacting domain 5 (CID5); CONTAINS InterPro DOMAIN/s: Ubiquitin system component Cue (InterPro:IPR003892); BEST Arabidopsis thaliana protein match is: CTC-interacting domain 6 (TAIR:AT5G25540.1)</t>
  </si>
  <si>
    <t>Ubiquitin system component Cue</t>
  </si>
  <si>
    <t>myb domain protein 3r-4</t>
  </si>
  <si>
    <t>myb domain protein 3r-4 (MYB3R-4);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Homeodomain-like protein (TAIR:AT4G32730.1); BEST Arabidopsis thaliana protein match is: Homeodomain-like protein (TAIR:AT4G32730.2)</t>
  </si>
  <si>
    <t>Major facilitator superfamily protein; FUNCTIONS IN: transporter activity; INVOLVED IN: oligopeptide transport; LOCATED IN: membrane; EXPRESSED IN: 9 plant structures; EXPRESSED DURING: 6 growth stages; CONTAINS InterPro DOMAIN/s: Oligopeptide transporter (InterPro:IPR000109), Major facilitator superfamily, general substrate transporter (InterPro:IPR016196); BEST Arabidopsis thaliana protein match is: Major facilitator superfamily protein (TAIR:AT1G52190.1)</t>
  </si>
  <si>
    <t>TINY2 (TINY2); FUNCTIONS IN: DNA binding, sequence-specific DNA binding transcription factor activity; INVOLVED IN: regulation of transcription, DNA-dependent; LOCATED IN: nucleus; EXPRESSED IN: shoot apex, embryo, hypocotyl, leaf; EXPRESSED DURING: LP.10 ten leaves visible, D bilateral stage; CONTAINS InterPro DOMAIN/s: DNA-binding, integrase-type (InterPro:IPR016177), Pathogenesis-related transcriptional factor/ERF, DNA-binding (InterPro:IPR001471); BEST Arabidopsis thaliana protein match is: Integrase-type DNA-binding superfamily protein (TAIR:AT5G25810.1)</t>
  </si>
  <si>
    <t>Exostosin family protein; FUNCTIONS IN: catalytic activity; INVOLVED IN: biological_process unknown; LOCATED IN: endomembrane system, membrane; EXPRESSED IN: 6 plant structures; EXPRESSED DURING: LP.06 six leaves visible, LP.04 four leaves visible, LP.10 ten leaves visible, 4 leaf senescence stage; CONTAINS InterPro DOMAIN/s: Exostosin-like (InterPro:IPR004263); BEST Arabidopsis thaliana protein match is: Exostosin family protein (TAIR:AT5G19670.1); BEST Arabidopsis thaliana protein match is: Exostosin family protein (TAIR:AT5G25820.1)</t>
  </si>
  <si>
    <t>unknown protein; FUNCTIONS IN: molecular_function unknown; INVOLVED IN: biological_process unknown; LOCATED IN: chloroplast; EXPRESSED IN: 22 plant structures; EXPRESSED DURING: 13 growth stages; BEST Arabidopsis thaliana protein match is: unknown protein (TAIR:AT4G17310.1); BEST Arabidopsis thaliana protein match is: unknown protein (TAIR:AT4G17310.2)</t>
  </si>
  <si>
    <t>Thioredoxin superfamily protein; CONTAINS InterPro DOMAIN/s: Thioredoxin fold (InterPro:IPR012335), Thioredoxin-like fold (InterPro:IPR012336)</t>
  </si>
  <si>
    <t>NADP-malic enzyme 2</t>
  </si>
  <si>
    <t>NADP-malic enzyme 2 (NADP-ME2); FUNCTIONS IN: malate dehydrogenase (oxaloacetate-decarboxylating) (NADP+) activity, oxidoreductase activity, acting on NADH or NADPH, NAD or NADP as acceptor, malic enzyme activity; INVOLVED IN: response to cadmium ion, malate metabolic process, pentose-phosphate shunt, oxidative branch, protein homooligomerization; LOCATED IN: in 6 components; EXPRESSED IN: 26 plant structures; EXPRESSED DURING: 14 growth stages; CONTAINS InterPro DOMAIN/s: Malic enzyme, NAD-binding (InterPro:IPR012302), Malic oxidoreductase (InterPro:IPR001891), Malic enzyme, conserved site (InterPro:IPR015884), Malic enzyme, N-terminal (InterPro:IPR012301), NAD(P)-binding domain (InterPro:IPR016040); BEST Arabidopsis thaliana protein match is: NADP-malic enzyme 3 (TAIR:AT5G25880.1)</t>
  </si>
  <si>
    <t>Ribosomal protein L19 family protein; FUNCTIONS IN: structural constituent of ribosome; INVOLVED IN: translation, ribosome biogenesis; LOCATED IN: ribosome, intracellular; CONTAINS InterPro DOMAIN/s: Ribosomal protein L19 (InterPro:IPR001857); BEST Arabidopsis thaliana protein match is: Ribosomal protein L19 family protein (TAIR:AT4G11630.1)</t>
  </si>
  <si>
    <t>N-MYC downregulated-like 2</t>
  </si>
  <si>
    <t>N-MYC downregulated-like 2 (NDL2); CONTAINS InterPro DOMAIN/s: Pollen specific protein SF21 (InterPro:IPR015511), Ndr (InterPro:IPR004142); BEST Arabidopsis thaliana protein match is: N-MYC downregulated-like 1 (TAIR:AT5G56750.1)</t>
  </si>
  <si>
    <t>Alpha/Beta hydrolase fold | NDRG</t>
  </si>
  <si>
    <t>Pyridoxal-dependent decarboxylase family protein; FUNCTIONS IN: diaminopimelate decarboxylase activity; INVOLVED IN: lysine biosynthetic process via diaminopimelate; LOCATED IN: chloroplast; EXPRESSED IN: guard cell, cultured cell; CONTAINS InterPro DOMAIN/s: Alanine racemase/group IV decarboxylase, C-terminal (InterPro:IPR009006), Ornithine/DAP/Arg decarboxylase (InterPro:IPR000183), Orn/DAP/Arg decarboxylase 2, N-terminal (InterPro:IPR022644), Orn/DAP/Arg decarboxylase 2, C-terminal (InterPro:IPR022643), Diaminopimelate decarboxylase (InterPro:IPR002986), Orn/DAP/Arg decarboxylase 2, conserved site (InterPro:IPR022657), Orn/DAP/Arg decarboxylase 2, pyridoxal-phosphate binding site (InterPro:IPR022653); BEST Arabidopsis thaliana protein match is: Pyridoxal-dependent decarboxylase family protein (TAIR:AT3G14390.1)</t>
  </si>
  <si>
    <t>Alanine racemase/group IV decarboxylase, C-terminal | Diaminopimelate decarboxylase, LysA | Orn/DAP/Arg decarboxylase 2, C-terminal | Orn/DAP/Arg decarboxylase 2, N-terminal | Orn/DAP/Arg decarboxylase 2, conserved site | Orn/DAP/Arg decarboxylase 2, pyridoxal-phosphate binding site | Ornithine/DAP/Arg decarboxylase | PLP-binding barrel</t>
  </si>
  <si>
    <t>Putative lysine decarboxylase family protein</t>
  </si>
  <si>
    <t>Putative lysine decarboxylase family protein; CONTAINS InterPro DOMAIN/s: Conserved hypothetical protein CHP00730 (InterPro:IPR005269); FUNCTIONS IN: protein homodimerization activity; BEST Arabidopsis thaliana protein match is: lysine decarboxylase family protein (TAIR:AT2G37210.1); INVOLVED IN: lysine biosynthetic process via diaminopimelate; LOCATED IN: cytosol, nucleus; EXPRESSED IN: 25 plant structures; EXPRESSED DURING: 13 growth stages</t>
  </si>
  <si>
    <t>Cytokinin riboside 5'-monophosphate phosphoribohydrolase LOG</t>
  </si>
  <si>
    <t>unknown protein; INVOLVED IN: response to salt stress; LOCATED IN: chloroplast, plasma membrane, membrane; EXPRESSED IN: 23 plant structures; EXPRESSED DURING: 13 growth stages; BEST Arabidopsis thaliana protein match is: unknown protein (TAIR:AT4G29780.1)</t>
  </si>
  <si>
    <t>unknown protein; BEST Arabidopsis thaliana protein match is: unknown protein (TAIR:AT3G13980.1)</t>
  </si>
  <si>
    <t>integral membrane TerC family protein</t>
  </si>
  <si>
    <t>PIGMENT DEFECTIVE 149 (PDE149); CONTAINS InterPro DOMAIN/s: Integral membrane protein TerC (InterPro:IPR005496), Integral membrane protein TerC, riboswitch-linked (InterPro:IPR022369)</t>
  </si>
  <si>
    <t>Integral membrane protein TerC | Integral membrane protein TerC, riboswitch-linked</t>
  </si>
  <si>
    <t>cystatin-1</t>
  </si>
  <si>
    <t>cystatin-1 (CYS1); FUNCTIONS IN: cysteine-type endopeptidase inhibitor activity; INVOLVED IN: cellular response to water deprivation, cellular response to cold, response to wounding, cellular response to heat; LOCATED IN: plasma membrane; EXPRESSED IN: 29 plant structures; EXPRESSED DURING: 16 growth stages; CONTAINS InterPro DOMAIN/s: Proteinase inhibitor I25, cystatin, conserved site (InterPro:IPR018073), Proteinase inhibitor I25, cystatin (InterPro:IPR000010), Proteinase inhibitor I25, cystatin, conserved region (InterPro:IPR020381); BEST Arabidopsis thaliana protein match is: cystatin B (TAIR:AT3G12490.2)</t>
  </si>
  <si>
    <t>Cystatin | Proteinase inhibitor I25, cystatin | Proteinase inhibitor I25, cystatin, conserved region | Proteinase inhibitor I25, cystatin, conserved site</t>
  </si>
  <si>
    <t>RAB geranylgeranyl transferase beta subunit 1</t>
  </si>
  <si>
    <t>RAB geranylgeranyl transferase beta subunit 1; RAB geranylgeranyl transferase beta subunit 1 (RGTB1); FUNCTIONS IN: catalytic activity; EXPRESSED IN: 22 plant structures; EXPRESSED DURING: 13 growth stages; CONTAINS InterPro DOMAIN/s: Terpenoid cylases/protein prenyltransferase alpha-alpha toroid (InterPro:IPR008930), Prenyltransferase/squalene oxidase (InterPro:IPR001330); BEST Arabidopsis thaliana protein match is: RAB geranylgeranyl transferase beta subunit 2 (TAIR:AT3G12070.2)</t>
  </si>
  <si>
    <t>las1-like family protein</t>
  </si>
  <si>
    <t>las1-like family protein; FUNCTIONS IN: molecular_function unknown; INVOLVED IN: biological_process unknown; LOCATED IN: cellular_component unknown; EXPRESSED IN: 20 plant structures; EXPRESSED DURING: 10 growth stages; CONTAINS InterPro DOMAIN/s: Las1-like (InterPro:IPR007174)</t>
  </si>
  <si>
    <t>Las1-like</t>
  </si>
  <si>
    <t>THUMP domain-containing protein</t>
  </si>
  <si>
    <t>THUMP domain-containing protein; FUNCTIONS IN: molecular_function unknown; INVOLVED IN: biological_process unknown; LOCATED IN: cellular_component unknown; EXPRESSED IN: 23 plant structures; EXPRESSED DURING: 13 growth stages; CONTAINS InterPro DOMAIN/s: THUMP (InterPro:IPR004114)</t>
  </si>
  <si>
    <t>THUMP</t>
  </si>
  <si>
    <t>ARMADILLO BTB protein 1</t>
  </si>
  <si>
    <t>ARMADILLO BTB protein 1 (ABAP1); CONTAINS InterPro DOMAIN/s: HEAT (InterPro:IPR000357), Armadillo-like helical (InterPro:IPR011989), BTB/POZ fold (InterPro:IPR011333), Armadillo (InterPro:IPR000225), BTB/POZ (InterPro:IPR013069), Armadillo-type fold (InterPro:IPR016024), BTB/POZ-like (InterPro:IPR000210); BEST Arabidopsis thaliana protein match is: ARM repeat protein interacting with  ABF2 (TAIR:AT5G19330.1)</t>
  </si>
  <si>
    <t>Armadillo | Armadillo-like helical | Armadillo-type fold | BTB/POZ | BTB/POZ fold | BTB/POZ-like</t>
  </si>
  <si>
    <t>NAC domain containing protein 83</t>
  </si>
  <si>
    <t>NAC domain containing protein 83 (NAC083); CONTAINS InterPro DOMAIN/s: No apical meristem (NAM) protein (InterPro:IPR003441); BEST Arabidopsis thaliana protein match is: NAC domain containing protein 41 (TAIR:AT2G33480.1)</t>
  </si>
  <si>
    <t>Uncharacterised conserved protein UCP015417,  vWA</t>
  </si>
  <si>
    <t>Uncharacterised conserved protein UCP015417,  vWA; CONTAINS InterPro DOMAIN/s: Uncharacterised conserved protein UCP015417,  vWA (InterPro:IPR011205), von Willebrand factor, type A (InterPro:IPR002035); BEST Arabidopsis thaliana protein match is: Uncharacterised conserved protein UCP015417,  vWA (TAIR:AT3G24780.1)</t>
  </si>
  <si>
    <t>Domain of unknown function DUF2828 | Uncharacterised conserved protein UCP015417, vWA | von Willebrand factor, type A</t>
  </si>
  <si>
    <t>unknown protein; BEST Arabidopsis thaliana protein match is: unknown protein (TAIR:AT3G48860.2)</t>
  </si>
  <si>
    <t>REQUIRED FOR ACCD RNA EDITING 1 (RARE1); CONTAINS InterPro DOMAIN/s: Pentatricopeptide repeat (InterPro:IPR002885); BEST Arabidopsis thaliana protein match is: Tetratricopeptide repeat (TPR)-like superfamily protein (TAIR:AT3G49170.1)</t>
  </si>
  <si>
    <t>unknown protein; FUNCTIONS IN: molecular_function unknown; INVOLVED IN: biological_process unknown; LOCATED IN: chloroplast; EXPRESSED IN: 13 plant structures; EXPRESSED DURING: 7 growth stages; BEST Arabidopsis thaliana protein match is: unknown protein (TAIR:AT5G13970.1)</t>
  </si>
  <si>
    <t>AVRPPHB SUSCEPTIBLE 3 (PBS3); CONTAINS InterPro DOMAIN/s: GH3 auxin-responsive promoter (InterPro:IPR004993); BEST Arabidopsis thaliana protein match is: Auxin-responsive GH3 family protein (TAIR:AT1G23160.1)</t>
  </si>
  <si>
    <t>peptidase M1 family protein</t>
  </si>
  <si>
    <t>peptidase M1 family protein; FUNCTIONS IN: metallopeptidase activity, binding, zinc ion binding; INVOLVED IN: proteolysis, leukotriene biosynthetic process; LOCATED IN: cellular_component unknown; EXPRESSED IN: 18 plant structures; EXPRESSED DURING: 7 growth stages; CONTAINS InterPro DOMAIN/s: Peptidase M1, membrane alanine aminopeptidase (InterPro:IPR001930), Peptidase M1, membrane alanine aminopeptidase, N-terminal (InterPro:IPR014782), Peptidase M1, leukotriene A4 hydrolase, aminopeptidase C-terminal (InterPro:IPR015211), Armadillo-type fold (InterPro:IPR016024); BEST Arabidopsis thaliana protein match is: aminopeptidase M1 (TAIR:AT4G33090.1)</t>
  </si>
  <si>
    <t>Armadillo-type fold | Peptidase M1, alanine aminopeptidase/leukotriene A4 hydrolase | Peptidase M1, leukotriene A4 hydrolase, aminopeptidase C-terminal | Peptidase M1, membrane alanine aminopeptidase, N-terminal</t>
  </si>
  <si>
    <t>decapping 2</t>
  </si>
  <si>
    <t>decapping 2 (DCP2); CONTAINS InterPro DOMAIN/s: NUDIX hydrolase domain-like (InterPro:IPR015797), Dcp2, box A (InterPro:IPR007722), NUDIX hydrolase domain (InterPro:IPR000086); CONTAINS InterPro DOMAIN/s: NUDIX hydrolase domain-like (InterPro:IPR015797), Dcp2, box A (InterPro:IPR007722), NUDIX hydrolase, conserved site (InterPro:IPR020084), NUDIX hydrolase domain (InterPro:IPR000086)</t>
  </si>
  <si>
    <t>NUDIX hydrolase domain | NUDIX hydrolase domain-like | NUDIX hydrolase, conserved site | mRNA decapping protein 2, Box A</t>
  </si>
  <si>
    <t>polyamine oxidase 1</t>
  </si>
  <si>
    <t>polyamine oxidase 1 (PAO1); FUNCTIONS IN: FAD binding, polyamine oxidase activity; INVOLVED IN: oxidation reduction; LOCATED IN: endomembrane system; EXPRESSED IN: 12 plant structures; EXPRESSED DURING: L mature pollen stage, M germinated pollen stage, 4 anthesis, petal differentiation and expansion stage; CONTAINS InterPro DOMAIN/s: Amine oxidase (InterPro:IPR002937), Flavin-containing amine oxidase (InterPro:IPR001613); BEST Arabidopsis thaliana protein match is: polyamine oxidase 4 (TAIR:AT1G65840.1)</t>
  </si>
  <si>
    <t>Amine oxidase | Flavin amine oxidase | NAD(P)-binding domain</t>
  </si>
  <si>
    <t>Uncharacterised protein family (UPF0114)</t>
  </si>
  <si>
    <t>Uncharacterised protein family (UPF0114); LOCATED IN: chloroplast, chloroplast inner membrane, chloroplast envelope; EXPRESSED IN: 21 plant structures; EXPRESSED DURING: 13 growth stages; CONTAINS InterPro DOMAIN/s: Uncharacterised protein family UPF0114, plant (InterPro:IPR016804), Uncharacterised protein family UPF0114 (InterPro:IPR005134); BEST Arabidopsis thaliana protein match is: Uncharacterised protein family (UPF0114) (TAIR:AT4G19390.1)</t>
  </si>
  <si>
    <t>Uncharacterised protein family UPF0114 | Uncharacterised protein family UPF0114, plant</t>
  </si>
  <si>
    <t>zinc induced facilitator 1</t>
  </si>
  <si>
    <t>zinc induced facilitator 1 (ZIF1); FUNCTIONS IN: carbohydrate transmembrane transporter activity, tetracycline:hydrogen antiporter activity, sugar:hydrogen symporter activity; INVOLVED IN: response to zinc ion, zinc ion homeostasis, response to nematode; LOCATED IN: plant-type vacuole membrane, membrane; EXPRESSED IN: 23 plant structures; EXPRESSED DURING: 13 growth stages; CONTAINS InterPro DOMAIN/s: Major facilitator superfamily (InterPro:IPR020846), Tetracycline resistance protein, TetA (InterPro:IPR001958), Major facilitator superfamily MFS-1 (InterPro:IPR011701), Major facilitator superfamily, general substrate transporter (InterPro:IPR016196); BEST Arabidopsis thaliana protein match is: zinc induced facilitator-like 1 (TAIR:AT5G13750.1)</t>
  </si>
  <si>
    <t>Major facilitator superfamily | Major facilitator superfamily domain | Major facilitator superfamily domain, general substrate transporter | Tetracycline resistance protein, TetA/multidrug resistance protein MdtG</t>
  </si>
  <si>
    <t>zinc induced facilitator-like 1</t>
  </si>
  <si>
    <t>zinc induced facilitator-like 1 (ZIFL1); FUNCTIONS IN: tetracycline:hydrogen antiporter activity; INVOLVED IN: response to karrikin; LOCATED IN: integral to membrane; EXPRESSED IN: 24 plant structures; EXPRESSED DURING: 15 growth stages; CONTAINS InterPro DOMAIN/s: Major facilitator superfamily (InterPro:IPR020846), Tetracycline resistance protein, TetA (InterPro:IPR001958), Major facilitator superfamily MFS-1 (InterPro:IPR011701), Major facilitator superfamily, general substrate transporter (InterPro:IPR016196); BEST Arabidopsis thaliana protein match is: zinc induced facilitator 1 (TAIR:AT5G13740.1)</t>
  </si>
  <si>
    <t>Plasma-membrane choline transporter family protein</t>
  </si>
  <si>
    <t>Plasma-membrane choline transporter family protein; CONTAINS InterPro DOMAIN/s: Protein of unknown function DUF580 (InterPro:IPR007603); BEST Arabidopsis thaliana protein match is: Plasma-membrane choline transporter family protein (TAIR:AT3G04440.1)</t>
  </si>
  <si>
    <t>Choline transporter-like</t>
  </si>
  <si>
    <t>Acyl-CoA N-acyltransferases (NAT) superfamily protein; FUNCTIONS IN: N-acetyltransferase activity; INVOLVED IN: metabolic process; LOCATED IN: endomembrane system; EXPRESSED IN: 22 plant structures; EXPRESSED DURING: 13 growth stages; CONTAINS InterPro DOMAIN/s: GCN5-related N-acetyltransferase, C-terminal (InterPro:IPR022610), GCN5-related N-acetyltransferase (InterPro:IPR000182), Acyl-CoA N-acyltransferase (InterPro:IPR016181); BEST Arabidopsis thaliana protein match is: Acyl-CoA N-acyltransferases (NAT) superfamily protein (TAIR:AT1G03150.1)</t>
  </si>
  <si>
    <t>AGAMOUS-like 15</t>
  </si>
  <si>
    <t>AGAMOUS-like 15 (AGL15); CONTAINS InterPro DOMAIN/s: Transcription factor, MADS-box (InterPro:IPR002100), Transcription factor, K-box (InterPro:IPR002487); BEST Arabidopsis thaliana protein match is: AGAMOUS-like 18 (TAIR:AT3G57390.1)</t>
  </si>
  <si>
    <t>pheophytinase</t>
  </si>
  <si>
    <t>pheophytinase (PPH); FUNCTIONS IN: hydrolase activity, pheophytinase activity; INVOLVED IN: chlorophyll catabolic process; LOCATED IN: chloroplast; EXPRESSED IN: 23 plant structures; EXPRESSED DURING: 13 growth stages; CONTAINS InterPro DOMAIN/s: Alpha/beta hydrolase fold-1 (InterPro:IPR000073); BEST Arabidopsis thaliana protein match is: alpha/beta-Hydrolases superfamily protein (TAIR:AT4G36530.2)</t>
  </si>
  <si>
    <t>FIZZY-related 3</t>
  </si>
  <si>
    <t>FIZZY-related 3 (FZR3); FUNCTIONS IN: signal transducer activity; INVOLVED IN: signal transduction; LOCATED IN: chloroplast, heterotrimeric G-protein complex; EXPRESSED IN: 19 plant structures; EXPRESSED DURING: 11 growth stages; CONTAINS InterPro DOMAIN/s: WD40 repeat-like-containing domain (InterPro:IPR011046), WD40 repeat 2 (InterPro:IPR019782), WD40 repeat, conserved site (InterPro:IPR019775), WD40-repeat-containing domain (InterPro:IPR017986), WD40 repeat (InterPro:IPR001680), WD40/YVTN repeat-like-containing domain (InterPro:IPR015943), WD40 repeat, subgroup (InterPro:IPR019781); BEST Arabidopsis thaliana protein match is: FIZZY-related 2 (TAIR:AT4G22910.1)</t>
  </si>
  <si>
    <t>nascent polypeptide-associated complex subunit alpha-like protein 3</t>
  </si>
  <si>
    <t>nascent polypeptide-associated complex subunit alpha-like protein 3 (NACA3); FUNCTIONS IN: molecular_function unknown; INVOLVED IN: response to salt stress; LOCATED IN: cytosolic ribosome; EXPRESSED IN: 23 plant structures; EXPRESSED DURING: 13 growth stages; CONTAINS InterPro DOMAIN/s: Nascent polypeptide-associated complex, alpha subunit (InterPro:IPR016641), Nascent polypeptide-associated complex NAC (InterPro:IPR002715); BEST Arabidopsis thaliana protein match is: Nascent polypeptide-associated complex (NAC), alpha subunit family protein (TAIR:AT3G12390.1)</t>
  </si>
  <si>
    <t>Nascent polypeptide-associated complex NAC domain | Nascent polypeptide-associated complex subunit alpha</t>
  </si>
  <si>
    <t>NAC domain containing protein 84</t>
  </si>
  <si>
    <t>NAC domain containing protein 84 (NAC084); FUNCTIONS IN: sequence-specific DNA binding transcription factor activity; INVOLVED IN: multicellular organismal development, regulation of transcription; LOCATED IN: cellular_component unknown; EXPRESSED IN: 7 plant structures; EXPRESSED DURING: 4 anthesis, C globular stage, petal differentiation and expansion stage; CONTAINS InterPro DOMAIN/s: No apical meristem (NAM) protein (InterPro:IPR003441); BEST Arabidopsis thaliana protein match is: NAC domain containing protein 83 (TAIR:AT5G13180.1)</t>
  </si>
  <si>
    <t>Transducin/WD40 repeat-like superfamily protein; FUNCTIONS IN: nucleotide binding; INVOLVED IN: biological_process unknown; LOCATED IN: CUL4 RING ubiquitin ligase complex; EXPRESSED IN: 22 plant structures; EXPRESSED DURING: 13 growth stages;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TBP-associated factor 5 (TAIR:AT5G25150.1)</t>
  </si>
  <si>
    <t>non-intrinsic ABC protein 14</t>
  </si>
  <si>
    <t>non-intrinsic ABC protein 14 (NAP14); FUNCTIONS IN: transporter activity; LOCATED IN: chloroplast, membrane; EXPRESSED IN: 22 plant structures; EXPRESSED DURING: 13 growth stages; CONTAINS InterPro DOMAIN/s: ATPase, AAA+ type, core (InterPro:IPR003593), ABC transporter-like (InterPro:IPR003439); BEST Arabidopsis thaliana protein match is: ABC transporter family protein (TAIR:AT4G33460.1)</t>
  </si>
  <si>
    <t>AAA+ ATPase domain | ABC transporter-like | P-loop containing nucleoside triphosphate hydrolase</t>
  </si>
  <si>
    <t>Myzus persicae-induced lipase 1</t>
  </si>
  <si>
    <t>Myzus persicae-induced lipase 1 (MPL1); FUNCTIONS IN: catalytic activity; INVOLVED IN: glycerol biosynthetic process, lipid metabolic process; LOCATED IN: endomembrane system; EXPRESSED IN: 7 plant structures; EXPRESSED DURING: L mature pollen stage, M germinated pollen stage, 4 anthesis, petal differentiation and expansion stage; CONTAINS InterPro DOMAIN/s: AB-hydrolase-associated lipase region (InterPro:IPR006693), Alpha/beta hydrolase fold-1 (InterPro:IPR000073); BEST Arabidopsis thaliana protein match is: lipase 1 (TAIR:AT2G15230.1)</t>
  </si>
  <si>
    <t>Alpha/Beta hydrolase fold | Alpha/beta hydrolase fold-1 | Lipase, eukaryotic | Partial AB-hydrolase lipase domain</t>
  </si>
  <si>
    <t>Flavin containing amine oxidoreductase family</t>
  </si>
  <si>
    <t>HEMG2; FUNCTIONS IN: oxygen-dependent protoporphyrinogen oxidase activity; INVOLVED IN: porphyrin biosynthetic process, embryo development ending in seed dormancy; LOCATED IN: mitochondrion, chloroplast, plastid, chloroplast envelope; LOCATED IN: mitochondrion, plastid; EXPRESSED IN: 24 plant structures; EXPRESSED IN: 25 plant structures; EXPRESSED DURING: 13 growth stages; CONTAINS InterPro DOMAIN/s: Amine oxidase (InterPro:IPR002937), Adrenodoxin reductase (InterPro:IPR000759), Protoporphyrinogen oxidase (InterPro:IPR004572); BEST Arabidopsis thaliana protein match is: Flavin containing amine oxidoreductase family (TAIR:AT4G01690.1)</t>
  </si>
  <si>
    <t>DNA-binding storekeeper protein-related</t>
  </si>
  <si>
    <t>DNA-binding storekeeper protein-related; FUNCTIONS IN: transcription regulator activity; INVOLVED IN: biological_process unknown; LOCATED IN: integral to membrane; CONTAINS InterPro DOMAIN/s: Protein of unknown function DUF573 (InterPro:IPR007592), TRAM/LAG1/CLN8 homology domain (InterPro:IPR006634); BEST Arabidopsis thaliana protein match is: TRAM, LAG1 and CLN8 (TLC) lipid-sensing domain containing protein (TAIR:AT3G27270.1)</t>
  </si>
  <si>
    <t>Protein of unknown function DUF573 | TRAM/LAG1/CLN8 homology domain</t>
  </si>
  <si>
    <t>Ubiquitin-like superfamily protein; CONTAINS InterPro DOMAIN/s: Ubiquitin (InterPro:IPR000626), Ubiquitin supergroup (InterPro:IPR019955); BEST Arabidopsis thaliana protein match is: Ubiquitin-like superfamily protein (TAIR:AT5G40630.1)</t>
  </si>
  <si>
    <t>RING domain ligase2</t>
  </si>
  <si>
    <t>RING domain ligase2 (RGLG2); CONTAINS InterPro DOMAIN/s: Zinc finger, RING-type (InterPro:IPR001841), Copine (InterPro:IPR010734), von Willebrand factor, type A (InterPro:IPR002035); FUNCTIONS IN: ubiquitin-protein ligase activity; BEST Arabidopsis thaliana protein match is: RING domain ligase1 (TAIR:AT3G01650.1); INVOLVED IN: N-terminal protein myristoylation, cytokinin metabolic process, auxin metabolic process; LOCATED IN: plasma membrane; EXPRESSED IN: 26 plant structures; EXPRESSED DURING: 13 growth stages</t>
  </si>
  <si>
    <t>Surfeit locus protein 2 (SURF2)</t>
  </si>
  <si>
    <t>Surfeit locus protein 2 (SURF2); CONTAINS InterPro DOMAIN/s: Surfeit locus 2 (InterPro:IPR008833); BEST Arabidopsis thaliana protein match is: Surfeit locus protein 2 (SURF2) (TAIR:AT5G40570.1)</t>
  </si>
  <si>
    <t>Surfeit locus 2</t>
  </si>
  <si>
    <t>beta-1,4-N-acetylglucosaminyltransferase family protein; FUNCTIONS IN: transferase activity, transferring glycosyl groups, acetylglucosaminyltransferase activity; INVOLVED IN: protein amino acid N-linked glycosylation; LOCATED IN: membrane; CONTAINS InterPro DOMAIN/s: Glycosyl transferase, family 17 (InterPro:IPR006813); BEST Arabidopsis thaliana protein match is: beta-1,4-N-acetylglucosaminyltransferase family protein (TAIR:AT3G27540.1)</t>
  </si>
  <si>
    <t>pescadillo-related</t>
  </si>
  <si>
    <t>pescadillo-related; FUNCTIONS IN: transcription coactivator activity; INVOLVED IN: cell proliferation; LOCATED IN: nucleolus, intracellular; EXPRESSED IN: 22 plant structures; EXPRESSED DURING: 13 growth stages; CONTAINS InterPro DOMAIN/s: Pescadillo, N-terminal (InterPro:IPR010613), BRCT (InterPro:IPR001357)</t>
  </si>
  <si>
    <t>BRCT domain | Pescadillo</t>
  </si>
  <si>
    <t>polyribonucleotide nucleotidyltransferase, putative</t>
  </si>
  <si>
    <t>polyribonucleotide nucleotidyltransferase, putative; FUNCTIONS IN: polyribonucleotide nucleotidyltransferase activity, 3'-5'-exoribonuclease activity, RNA binding, nucleic acid binding; INVOLVED IN: mRNA catabolic process, RNA processing; LOCATED IN: mitochondrion; EXPRESSED IN: 16 plant structures; EXPRESSED DURING: 7 growth stages; CONTAINS InterPro DOMAIN/s: K Homology, type 1, subgroup (InterPro:IPR018111), Nucleic acid-binding, OB-fold (InterPro:IPR012340), Exoribonuclease, phosphorolytic domain 2 (InterPro:IPR015847), Ribosomal protein S1, RNA-binding domain (InterPro:IPR003029), Polynucleotide phosphorylase, phosphorolytic RNA-binding, bacterial/organelle-type (InterPro:IPR015848), K Homology (InterPro:IPR004087), Nucleic acid-binding, OB-fold-like (InterPro:IPR016027), Exoribonuclease, phosphorolytic domain 1 (InterPro:IPR001247), Ribosomal protein S5 domain 2-type fold (InterPro:IPR020568), Polyribonucleotide nucleotidyltransferase (InterPro:IPR012162); BEST Arabidopsis thaliana protein match is: polyribonucleotide nucleotidyltransferase, putative (TAIR:AT3G03710.1)</t>
  </si>
  <si>
    <t>Exoribonuclease, phosphorolytic domain 1 | Exoribonuclease, phosphorolytic domain 2 | K Homology domain | K Homology domain, type 1 | Nucleic acid-binding, OB-fold | PNPase/RNase PH domain | Polyribonucleotide nucleotidyltransferase | Polyribonucleotide nucleotidyltransferase, RNA-binding domain | RNA-binding domain, S1 | Ribosomal protein S1, RNA-binding domain | Ribosomal protein S5 domain 2-type fold</t>
  </si>
  <si>
    <t>DEAD box RNA helicase family protein</t>
  </si>
  <si>
    <t>DEAD box RNA helicase family protein; FUNCTIONS IN: helicase activity, ATP-dependent helicase activity, ATP binding, nucleic acid binding; FUNCTIONS IN: helicase activity, nucleic acid binding, ATP binding, ATP-dependent helicase activity; LOCATED IN: cellular_component unknown; EXPRESSED IN: 21 plant structures; EXPRESSED IN: 22 plant structures; EXPRESSED DURING: 12 growth stages; CONTAINS InterPro DOMAIN/s: DNA/RNA helicase, DEAD/DEAH box type, N-terminal (InterPro:IPR011545), RNA helicase, DEAD-box type, Q motif (InterPro:IPR014014), RNA helicase, ATP-dependent, DEAD-box, conserved site (InterPro:IPR000629), WW/Rsp5/WWP (InterPro:IPR001202), DEAD-like helicase, N-terminal (InterPro:IPR014001), DNA/RNA helicase, C-terminal (InterPro:IPR001650), Helicase, superfamily 1/2, ATP-binding domain (InterPro:IPR014021); CONTAINS InterPro DOMAIN/s: RNA helicase, DEAD-box type, Q motif (InterPro:IPR014014), DNA/RNA helicase, DEAD/DEAH box type, N-terminal (InterPro:IPR011545), RNA helicase, ATP-dependent, DEAD-box, conserved site (InterPro:IPR000629), WW/Rsp5/WWP (InterPro:IPR001202), DEAD-like helicase, N-terminal (InterPro:IPR014001), DNA/RNA helicase, C-terminal (InterPro:IPR001650), Helicase, superfamily 1/2, ATP-binding domain (InterPro:IPR014021); BEST Arabidopsis thaliana protein match is: DEAD box RNA helicase 1 (TAIR:AT3G01540.1); BEST Arabidopsis thaliana protein match is: DEAD box RNA helicase 1 (TAIR:AT3G01540.4)</t>
  </si>
  <si>
    <t>DEAD/DEAH box helicase domain | Helicase, C-terminal | Helicase, superfamily 1/2, ATP-binding domain | P-loop containing nucleoside triphosphate hydrolase | RNA helicase, ATP-dependent, DEAD-box, conserved site | RNA helicase, DEAD-box type, Q motif | WW domain</t>
  </si>
  <si>
    <t>Pectin lyase-like superfamily protein; FUNCTIONS IN: polygalacturonase activity; INVOLVED IN: carbohydrate metabolic process; LOCATED IN: endomembrane system; EXPRESSED IN: 7 plant structures; EXPRESSED DURING: F mature embryo stage, LP.02 two leaves visible, petal differentiation and expansion stage; CONTAINS InterPro DOMAIN/s: Pectin lyase fold/virulence factor (InterPro:IPR011050), Glycoside hydrolase, family 28 (InterPro:IPR000743), Pectin lyase fold (InterPro:IPR012334), Parallel beta-helix repeat (InterPro:IPR006626); BEST Arabidopsis thaliana protein match is: Pectin lyase-like superfamily protein (TAIR:AT1G60590.1)</t>
  </si>
  <si>
    <t>pyrroline-5- carboxylate (P5C) reductase</t>
  </si>
  <si>
    <t>pyrroline-5- carboxylate (P5C) reductase (P5CR); CONTAINS InterPro DOMAIN/s: NADP oxidoreductase, coenzyme F420-dependent (InterPro:IPR004455), NAD(P)-binding domain (InterPro:IPR016040), Delta 1-pyrroline-5-carboxylate reductase (InterPro:IPR000304); FUNCTIONS IN: pyrroline-5-carboxylate reductase activity; INVOLVED IN: response to salt stress, response to heat, proline biosynthetic process; LOCATED IN: cell wall, cytoplasm; EXPRESSED IN: 24 plant structures; EXPRESSED DURING: 15 growth stages</t>
  </si>
  <si>
    <t>6-phosphogluconate dehydrogenase, C-terminal-like | NAD(P)-binding domain | Pyrroline-5-carboxylate reductase | Pyrroline-5-carboxylate reductase, catalytic, N-terminal | Pyrroline-5-carboxylate reductase, dimerisation domain</t>
  </si>
  <si>
    <t>unknown protein; BEST Arabidopsis thaliana protein match is: unknown protein (TAIR:AT2G14910.1)</t>
  </si>
  <si>
    <t>BANQUO 2</t>
  </si>
  <si>
    <t>BANQUO 2 (BNQ2); FUNCTIONS IN: DNA binding, sequence-specific DNA binding transcription factor activity; INVOLVED IN: photomorphogenesis, regulation of timing of transition from vegetative to reproductive phase; LOCATED IN: vacuole; EXPRESSED IN: 21 plant structures; EXPRESSED DURING: 12 growth stages; CONTAINS InterPro DOMAIN/s: Helix-loop-helix DNA-binding domain (InterPro:IPR001092); BEST Arabidopsis thaliana protein match is: basic helix-loop-helix (bHLH) DNA-binding family protein (TAIR:AT3G28857.1)</t>
  </si>
  <si>
    <t>Ribosomal protein L27 family protein</t>
  </si>
  <si>
    <t>Ribosomal protein L27 family protein; FUNCTIONS IN: structural constituent of ribosome; INVOLVED IN: translation; LOCATED IN: ribosome, intracellular; CONTAINS InterPro DOMAIN/s: Ribosomal protein L27 (InterPro:IPR001684), Ribosomal protein L27, conserved site (InterPro:IPR018261); BEST Arabidopsis thaliana protein match is: Ribosomal protein L27 family protein (TAIR:AT2G16930.3)</t>
  </si>
  <si>
    <t>Ribosomal protein L27 | Ribosomal protein L27, conserved site</t>
  </si>
  <si>
    <t>GAST1 protein homolog 4</t>
  </si>
  <si>
    <t>GAST1 protein homolog 4 (GASA4); FUNCTIONS IN: molecular_function unknown; INVOLVED IN: response to gibberellin stimulus, gibberellic acid mediated signaling pathway; EXPRESSED IN: 23 plant structures; LOCATED IN: endomembrane system; EXPRESSED DURING: 14 growth stages; CONTAINS InterPro DOMAIN/s: Gibberellin regulated protein (InterPro:IPR003854); BEST Arabidopsis thaliana protein match is: Gibberellin-regulated family protein (TAIR:AT1G74670.1)</t>
  </si>
  <si>
    <t>Pentatricopeptide repeat (PPR) superfamily protein; INVOLVED IN: biological_process unknown; LOCATED IN: mitochondrion; CONTAINS InterPro DOMAIN/s: Pentatricopeptide repeat (InterPro:IPR002885); BEST Arabidopsis thaliana protein match is: Tetratricopeptide repeat (TPR)-like superfamily protein (TAIR:AT2G29760.1)</t>
  </si>
  <si>
    <t>Ankyrin repeat family protein; CONTAINS InterPro DOMAIN/s: Ankyrin repeat-containing domain (InterPro:IPR020683), Ankyrin repeat (InterPro:IPR002110); INVOLVED IN: biological_process unknown; BEST Arabidopsis thaliana protein match is: Ankyrin repeat family protein (TAIR:AT4G10720.1); LOCATED IN: endomembrane system</t>
  </si>
  <si>
    <t>TPX2 (targeting protein for Xklp2) protein family; FUNCTIONS IN: molecular_function unknown; INVOLVED IN: biological_process unknown; EXPRESSED IN: 17 plant structures; EXPRESSED DURING: 7 growth stages; CONTAINS InterPro DOMAIN/s: Xklp2 targeting protein (InterPro:IPR009675); BEST Arabidopsis thaliana protein match is: TPX2 (targeting protein for Xklp2) protein family (TAIR:AT3G01015.1)</t>
  </si>
  <si>
    <t>Transducin/WD40 repeat-like superfamily protein; FUNCTIONS IN: nucleotide binding; INVOLVED IN: biological_process unknown; LOCATED IN: nucleolus, CUL4 RING ubiquitin ligase complex, heterotrimeric G-protein complex; EXPRESSED IN: 21 plant structures; EXPRESSED DURING: 13 growth stages; CONTAINS InterPro DOMAIN/s: WD40 repeat 2 (InterPro:IPR019782), WD40 repeat, conserved site (InterPro:IPR019775), NLE (InterPro:IPR012972),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WD-40 repeat family protein / notchless protein, putative (TAIR:AT5G52820.1); BEST Arabidopsis thaliana protein match is: WD-40 repeat family protein / small nuclear ribonucleoprotein Prp4p-related (TAIR:AT2G41500.1)</t>
  </si>
  <si>
    <t>G-protein beta WD-40 repeat | NLE | WD repeat WDR12/Ytm1 | WD40 repeat | WD40 repeat, conserved site | WD40-repeat-containing domain | WD40/YVTN repeat-like-containing domain</t>
  </si>
  <si>
    <t>Bromodomain transcription factor; CONTAINS InterPro DOMAIN/s: Bromodomain transcription factor (InterPro:IPR006565); BEST Arabidopsis thaliana protein match is: Bromodomain transcription factor (TAIR:AT3G02160.1)</t>
  </si>
  <si>
    <t>DNA/RNA polymerases superfamily protein</t>
  </si>
  <si>
    <t>DNA/RNA polymerases superfamily protein; FUNCTIONS IN: RNA polymerase activity, DNA-directed RNA polymerase activity, DNA binding; INVOLVED IN: transcription; LOCATED IN: mitochondrion, chloroplast, thylakoid membrane; EXPRESSED IN: stem; CONTAINS InterPro DOMAIN/s: DNA-directed RNA polymerase, bacteriophage type (InterPro:IPR002092); BEST Arabidopsis thaliana protein match is: male gametophyte defective 3 (TAIR:AT1G68990.1)</t>
  </si>
  <si>
    <t>DNA-directed RNA polymerase N-terminal domain | DNA-directed RNA polymerase, helix hairpin domain | DNA-directed RNA polymerase, phage-type</t>
  </si>
  <si>
    <t>GDSL-motif lipase 7</t>
  </si>
  <si>
    <t>GDSL-motif lipase 7 (GLIP7); FUNCTIONS IN: lipase activity, carboxylesterase activity; INVOLVED IN: lipid metabolic process; LOCATED IN: endomembrane system; EXPRESSED IN: 7 plant structures; EXPRESSED DURING: 4 anthesis, C globular stage, petal differentiation and expansion stage, E expanded cotyledon stage, D bilateral stage; CONTAINS InterPro DOMAIN/s: Lipase, GDSL (InterPro:IPR001087); BEST Arabidopsis thaliana protein match is: GDSL-like Lipase/Acylhydrolase superfamily protein (TAIR:AT1G29670.1)</t>
  </si>
  <si>
    <t>N2,N2-dimethylguanosine tRNA methyltransferase; FUNCTIONS IN: RNA binding, tRNA (guanine-N2-)-methyltransferase activity; INVOLVED IN: tRNA processing; LOCATED IN: cellular_component unknown; EXPRESSED IN: 23 plant structures; EXPRESSED DURING: 14 growth stages; CONTAINS InterPro DOMAIN/s: N2,N2-dimethylguanosine tRNA methyltransferase (InterPro:IPR002905); BEST Arabidopsis thaliana protein match is: N2,N2-dimethylguanosine tRNA methyltransferase (TAIR:AT3G02320.1)</t>
  </si>
  <si>
    <t>CONSTANS-like 1</t>
  </si>
  <si>
    <t>CONSTANS-like 1 (COL1); FUNCTIONS IN: sequence-specific DNA binding transcription factor activity, zinc ion binding; INVOLVED IN: circadian rhythm, regulation of flower development; LOCATED IN: intracellular; EXPRESSED IN: 21 plant structures; EXPRESSED DURING: 13 growth stages; CONTAINS InterPro DOMAIN/s: CCT domain (InterPro:IPR010402), Zinc finger, B-box (InterPro:IPR000315); BEST Arabidopsis thaliana protein match is: B-box type zinc finger protein with CCT domain (TAIR:AT5G15840.1)</t>
  </si>
  <si>
    <t>prenylcysteine methylesterase</t>
  </si>
  <si>
    <t>prenylcysteine methylesterase (PCME); CONTAINS InterPro DOMAIN/s: Carboxylesterase type B, active site (InterPro:IPR019826), Carboxylesterase, type B (InterPro:IPR002018); FUNCTIONS IN: prenylcysteine methylesterase activity; BEST Arabidopsis thaliana protein match is: alpha/beta-Hydrolases superfamily protein (TAIR:AT3G02410.1); INVOLVED IN: metabolic process; LOCATED IN: membrane; EXPRESSED IN: 21 plant structures; EXPRESSED DURING: 11 growth stages; CONTAINS InterPro DOMAIN/s: Carboxylesterase type B, active site (InterPro:IPR019826), Carboxylesterase, type B (InterPro:IPR002018), Alpha/beta hydrolase fold-3 (InterPro:IPR013094)</t>
  </si>
  <si>
    <t>Alpha/Beta hydrolase fold | Alpha/beta hydrolase fold-3 | Carboxylesterase type B, active site</t>
  </si>
  <si>
    <t>glycosyl hydrolase family 81 protein</t>
  </si>
  <si>
    <t>glycosyl hydrolase family 81 protein; FUNCTIONS IN: hydrolase activity, acting on glycosyl bonds, endo-1,3(4)-beta-glucanase activity; INVOLVED IN: response to cyclopentenone; EXPRESSED IN: 23 plant structures; EXPRESSED DURING: 13 growth stages; CONTAINS InterPro DOMAIN/s: Glycoside hydrolase, family 81 (InterPro:IPR005200); BEST Arabidopsis thaliana protein match is: glycosyl hydrolase family 81 protein (TAIR:AT1G18310.1)</t>
  </si>
  <si>
    <t>Endo-1,3(4)-beta-glucanase</t>
  </si>
  <si>
    <t>NAD(P)-binding Rossmann-fold superfamily protein; FUNCTIONS IN: coenzyme binding, binding, catalytic activity; INVOLVED IN: cellular metabolic process, metabolic process; EXPRESSED IN: 26 plant structures; EXPRESSED DURING: 15 growth stages; CONTAINS InterPro DOMAIN/s: NAD-dependent epimerase/dehydratase (InterPro:IPR001509), NAD(P)-binding domain (InterPro:IPR016040); BEST Arabidopsis thaliana protein match is: NAD(P)-binding Rossmann-fold superfamily protein (TAIR:AT5G10730.1)</t>
  </si>
  <si>
    <t>3-oxo-5-alpha-steroid 4-dehydrogenase family protein; FUNCTIONS IN: oxidoreductase activity, acting on the CH-CH group of donors, 3-oxo-5-alpha-steroid 4-dehydrogenase activity; INVOLVED IN: lipid metabolic process; LOCATED IN: chloroplast, chloroplast envelope; EXPRESSED IN: 23 plant structures; EXPRESSED DURING: 15 growth stages; CONTAINS InterPro DOMAIN/s: 3-oxo-5-alpha-steroid 4-dehydrogenase, C-terminal (InterPro:IPR001104); BEST Arabidopsis thaliana protein match is: 3-oxo-5-alpha-steroid 4-dehydrogenase family protein (TAIR:AT3G55360.1)</t>
  </si>
  <si>
    <t>3-oxo-5-alpha-steroid 4-dehydrogenase, C-terminal</t>
  </si>
  <si>
    <t>Cytochrome c oxidase biogenesis protein Cmc1-like</t>
  </si>
  <si>
    <t>Cytochrome c oxidase biogenesis protein Cmc1-like; CONTAINS InterPro DOMAIN/s: Cytochrome c oxidase biogenesis protein Cmc1-like (InterPro:IPR013892)</t>
  </si>
  <si>
    <t>TCP-1/cpn60 chaperonin family protein; FUNCTIONS IN: unfolded protein binding, ATP binding; INVOLVED IN: protein folding, cellular protein metabolic process; LOCATED IN: cellular_component unknown; EXPRESSED IN: 23 plant structures; EXPRESSED DURING: 13 growth stages; CONTAINS InterPro DOMAIN/s: Chaperonin Cpn60/TCP-1 (InterPro:IPR002423), Chaperone, tailless complex polypeptide 1 (InterPro:IPR017998), T-complex protein 1, zeta subunit (InterPro:IPR012722), Chaperonin TCP-1, conserved site (InterPro:IPR002194); BEST Arabidopsis thaliana protein match is: TCP-1/cpn60 chaperonin family protein (TAIR:AT3G02530.1)</t>
  </si>
  <si>
    <t>alpha/beta-Hydrolases superfamily protein; CONTAINS InterPro DOMAIN/s: Serine hydrolase (InterPro:IPR005645); BEST Arabidopsis thaliana protein match is: alpha/beta-Hydrolases superfamily protein (TAIR:AT1G77420.1)</t>
  </si>
  <si>
    <t>Alpha/Beta hydrolase fold | Alpha/beta hydrolase fold-1 | Putative lysophospholipase | Serine hydrolase FSH</t>
  </si>
  <si>
    <t>Ribosomal protein S7e family protein; FUNCTIONS IN: structural constituent of ribosome; INVOLVED IN: translation; LOCATED IN: cytosolic small ribosomal subunit, cytosolic ribosome, nucleolus, plasma membrane, membrane; EXPRESSED IN: 22 plant structures; EXPRESSED DURING: 14 growth stages; CONTAINS InterPro DOMAIN/s: Ribosomal protein S7e (InterPro:IPR000554); BEST Arabidopsis thaliana protein match is: Ribosomal protein S7e family protein (TAIR:AT3G02560.2)</t>
  </si>
  <si>
    <t>unknown protein; BEST Arabidopsis thaliana protein match is: unknown protein (TAIR:AT3G02640.1)</t>
  </si>
  <si>
    <t>RNA binding (RRM/RBD/RNP motifs) family protein</t>
  </si>
  <si>
    <t>EARLY FLOWERING 9 (ELF9); FUNCTIONS IN: mRNA binding, RNA binding; INVOLVED IN: negative regulation of flower development, nuclear-transcribed mRNA catabolic process, nonsense-mediated decay; LOCATED IN: nucleus; EXPRESSED IN: 25 plant structures; EXPRESSED DURING: 15 growth stages; CONTAINS InterPro DOMAIN/s: RNA recognition motif, RNP-1 (InterPro:IPR000504), Nucleotide-binding, alpha-beta plait (InterPro:IPR012677), GYF (InterPro:IPR003169)</t>
  </si>
  <si>
    <t>Domain of unknown function DUF4339 | GYF | Nucleotide-binding, alpha-beta plait | RNA recognition motif domain</t>
  </si>
  <si>
    <t>AMP-dependent synthetase and ligase family protein; FUNCTIONS IN: catalytic activity; INVOLVED IN: metabolic process; CONTAINS InterPro DOMAIN/s: AMP-binding, conserved site (InterPro:IPR020845), AMP-dependent synthetase/ligase (InterPro:IPR000873); BEST Arabidopsis thaliana protein match is: acyl activating enzyme 5 (TAIR:AT5G16370.1)</t>
  </si>
  <si>
    <t>O-acyltransferase (WSD1-like) family protein</t>
  </si>
  <si>
    <t>O-acyltransferase (WSD1-like) family protein; CONTAINS InterPro DOMAIN/s: O-acyltransferase, WSD1, C-terminal (InterPro:IPR009721), O-acyltransferase, WSD1, N-terminal (InterPro:IPR004255); BEST Arabidopsis thaliana protein match is: O-acyltransferase (WSD1-like) family protein (TAIR:AT5G12420.1)</t>
  </si>
  <si>
    <t>O-acyltransferase, WSD1, C-terminal | O-acyltransferase, WSD1, N-terminal</t>
  </si>
  <si>
    <t>acyl activating enzyme 5</t>
  </si>
  <si>
    <t>acyl activating enzyme 5 (AAE5); FUNCTIONS IN: catalytic activity; INVOLVED IN: metabolic process; LOCATED IN: peroxisome; EXPRESSED IN: leaf; CONTAINS InterPro DOMAIN/s: AMP-binding, conserved site (InterPro:IPR020845), AMP-dependent synthetase/ligase (InterPro:IPR000873); BEST Arabidopsis thaliana protein match is: AMP-dependent synthetase and ligase family protein (TAIR:AT5G16340.1)</t>
  </si>
  <si>
    <t>thioredoxin F2</t>
  </si>
  <si>
    <t>thioredoxin F2 (TRXF2); FUNCTIONS IN: enzyme activator activity; INVOLVED IN: positive regulation of catalytic activity; LOCATED IN: chloroplast stroma, chloroplast; EXPRESSED IN: 21 plant structures; EXPRESSED DURING: 13 growth stages; CONTAINS InterPro DOMAIN/s: Thioredoxin fold (InterPro:IPR012335), Thioredoxin, core (InterPro:IPR015467), Thioredoxin domain (InterPro:IPR013766), Thioredoxin, conserved site (InterPro:IPR017937), Thioredoxin-like subdomain (InterPro:IPR006662), Thioredoxin-like (InterPro:IPR017936), Thioredoxin-like fold (InterPro:IPR012336); BEST Arabidopsis thaliana protein match is: thioredoxin F-type 1 (TAIR:AT3G02730.1)</t>
  </si>
  <si>
    <t>HXXXD-type acyl-transferase family protein; FUNCTIONS IN: transferase activity, transferring acyl groups other than amino-acyl groups, transferase activity; INVOLVED IN: biological_process unknown; LOCATED IN: cellular_component unknown; CONTAINS InterPro DOMAIN/s: Transferase (InterPro:IPR003480); BEST Arabidopsis thaliana protein match is: HXXXD-type acyl-transferase family protein (TAIR:AT1G78990.1)</t>
  </si>
  <si>
    <t>Pentatricopeptide repeat (PPR-like) superfamily protein; CONTAINS InterPro DOMAIN/s: Pentatricopeptide repeat (InterPro:IPR002885); BEST Arabidopsis thaliana protein match is: Pentatricopeptide repeat (PPR) superfamily protein (TAIR:AT3G53700.1)</t>
  </si>
  <si>
    <t>Ribonuclease E inhibitor RraA/Dimethylmenaquinone methyltransferase</t>
  </si>
  <si>
    <t>Ribonuclease E inhibitor RraA/Dimethylmenaquinone methyltransferase; FUNCTIONS IN: ribonuclease inhibitor activity; INVOLVED IN: regulation of RNA metabolic process; LOCATED IN: cellular_component unknown; EXPRESSED IN: 24 plant structures; EXPRESSED DURING: 13 growth stages; CONTAINS InterPro DOMAIN/s: Ribonuclease E inhibitor RraA/Dimethylmenaquinone methyltransferase (InterPro:IPR005493), Ribonuclease E inhibitor RraA (InterPro:IPR010203); BEST Arabidopsis thaliana protein match is: Ribonuclease E inhibitor RraA/Dimethylmenaquinone methyltransferase (TAIR:AT3G02770.1)</t>
  </si>
  <si>
    <t>Regulator of ribonuclease activity A | Ribonuclease E inhibitor RraA/Dimethylmenaquinone methyltransferase</t>
  </si>
  <si>
    <t>zinc finger (C2H2 type) family protein; FUNCTIONS IN: sequence-specific DNA binding transcription factor activity, zinc ion binding, nucleic acid binding; INVOLVED IN: regulation of transcription; LOCATED IN: intracellular; EXPRESSED IN: 24 plant structures; EXPRESSED DURING: 15 growth stages; CONTAINS InterPro DOMAIN/s: Zinc finger, C2H2-like (InterPro:IPR015880); BEST Arabidopsis thaliana protein match is: zinc finger (C2H2 type) family protein (TAIR:AT3G02790.1)</t>
  </si>
  <si>
    <t>At2g23090 like | Zinc finger, C2H2-like</t>
  </si>
  <si>
    <t>RNA-directed DNA polymerase (reverse transcriptase)-related family protein; CONTAINS InterPro DOMAIN/s: RNA-directed DNA polymerase (reverse transcriptase), related (InterPro:IPR015706); BEST Arabidopsis thaliana protein match is: RNA-directed DNA polymerase (reverse transcriptase)-related family protein (TAIR:AT4G04650.1)</t>
  </si>
  <si>
    <t>zinc finger nuclease 3</t>
  </si>
  <si>
    <t>zinc finger nuclease 3 (ZFN3); CONTAINS InterPro DOMAIN/s: Zinc finger, CCCH-type (InterPro:IPR000571); BEST Arabidopsis thaliana protein match is: zinc finger protein 1 (TAIR:AT3G02830.1)</t>
  </si>
  <si>
    <t>TIC40; INVOLVED IN: protein import into chloroplast stroma, chloroplast organization; LOCATED IN: in 6 components; EXPRESSED IN: 22 plant structures; EXPRESSED DURING: 13 growth stages; CONTAINS InterPro DOMAIN/s: Heat shock chaperonin-binding (InterPro:IPR006636), 26S proteasome complex ubiquitin receptor, subunit Rpn13 (InterPro:IPR006773)</t>
  </si>
  <si>
    <t>Heat shock chaperonin-binding</t>
  </si>
  <si>
    <t>TORMOZEMBRYO DEFECTIVE (TOZ); CONTAINS InterPro DOMAIN/s: WD40 repeat 2 (InterPro:IPR019782), WD40 repeat, conserved site (InterPro:IPR019775), WD40 repeat (InterPro:IPR001680), Small-subunit processome, Utp13 (InterPro:IPR013934),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(TAIR:AT3G49660.1)</t>
  </si>
  <si>
    <t>G-protein beta WD-40 repeat | Quinonprotein alcohol dehydrogenase-like superfamily | Small-subunit processome, Utp13 | WD40 repeat | WD40 repeat, conserved site | WD40-repeat-containing domain | WD40/YVTN repeat-like-containing domain</t>
  </si>
  <si>
    <t>Inositol 1,3,4-trisphosphate 5/6-kinase family protein</t>
  </si>
  <si>
    <t>Inositol 1,3,4-trisphosphate 5/6-kinase family protein; FUNCTIONS IN: inositol or phosphatidylinositol kinase activity, catalytic activity; INVOLVED IN: inositol and derivative phosphorylation; LOCATED IN: intracellular; EXPRESSED IN: 24 plant structures; EXPRESSED DURING: 16 growth stages; CONTAINS InterPro DOMAIN/s: Inositol-tetrakisphosphate 1-kinase (InterPro:IPR017427), ATP-grasp fold (InterPro:IPR011761), Inositol 1, 3, 4-trisphosphate 56-kinase (InterPro:IPR008656); BEST Arabidopsis thaliana protein match is: Inositol 1,3,4-trisphosphate 5/6-kinase family protein (TAIR:AT4G08170.2)</t>
  </si>
  <si>
    <t>ATP-grasp fold | Inositol-tetrakisphosphate 1-kinase | Inositol-tetrakisphosphate 1-kinase, plant</t>
  </si>
  <si>
    <t>myb domain protein 9</t>
  </si>
  <si>
    <t>myb domain protein 9 (MYB9); CONTAINS InterPro DOMAIN/s: SANT, DNA-binding (InterPro:IPR001005), Myb, DNA-binding (InterPro:IPR014778), Homeodomain-like (InterPro:IPR009057), HTH transcriptional regulator, Myb-type, DNA-binding (InterPro:IPR017930), Homeodomain-related (InterPro:IPR012287), Myb transcription factor (InterPro:IPR015495); CONTAINS InterPro DOMAIN/s: SANT, DNA-binding (InterPro:IPR001005), Myb, DNA-binding (InterPro:IPR014778), Homeodomain-like (InterPro:IPR009057), Myb transcription factor (InterPro:IPR015495), HTH transcriptional regulator, Myb-type, DNA-binding (InterPro:IPR017930), Homeodomain-related (InterPro:IPR012287); BEST Arabidopsis thaliana protein match is: myb domain protein 107 (TAIR:AT3G02940.1)</t>
  </si>
  <si>
    <t>DEFECTIVELY ORGANIZED TRIBUTARIES  2 (DOT2); FUNCTIONS IN: molecular_function unknown; INVOLVED IN: in 9 processes; LOCATED IN: nucleolus, nucleus; EXPRESSED IN: 31 plant structures; EXPRESSED DURING: 15 growth stages; CONTAINS InterPro DOMAIN/s: SART-1 protein (InterPro:IPR005011); BEST Arabidopsis thaliana protein match is: SART-1 family (TAIR:AT3G14700.1)</t>
  </si>
  <si>
    <t>Tho complex subunit 7/Mft1p</t>
  </si>
  <si>
    <t>THO7; CONTAINS InterPro DOMAIN/s: Tho complex subunit 7 (InterPro:IPR018018), Tho complex subunit 7/Mft1p (InterPro:IPR008501); BEST Arabidopsis thaliana protein match is: Tho complex subunit 7/Mft1p (TAIR:AT3G02950.1)</t>
  </si>
  <si>
    <t>THO complex subunit 7/Mft1</t>
  </si>
  <si>
    <t>telomerase reverse transcriptase</t>
  </si>
  <si>
    <t>telomerase reverse transcriptase (TERT); FUNCTIONS IN: telomerase activity, telomeric template RNA reverse transcriptase activity; INVOLVED IN: nucleolus organization, telomere maintenance via telomerase, chromosome organization, chromosome localization; LOCATED IN: nucleus; EXPRESSED IN: 10 plant structures; EXPRESSED DURING: 4 anthesis, F mature embryo stage, petal differentiation and expansion stage, E expanded cotyledon stage, D bilateral stage; CONTAINS InterPro DOMAIN/s: Telomere reverse transcriptase (InterPro:IPR003545), RNA-directed DNA polymerase (reverse transcriptase) (InterPro:IPR000477), Telomerase ribonucleoprotein complex - RNA-binding domain (InterPro:IPR021891)</t>
  </si>
  <si>
    <t>Reverse transcriptase domain | Telomerase reverse transcriptase | Telomerase ribonucleoprotein complex - RNA-binding domain</t>
  </si>
  <si>
    <t>AAA-type ATPase family protein; FUNCTIONS IN: nucleoside-triphosphatase activity, ATPase activity, nucleotide binding, ATP binding; LOCATED IN: endomembrane system; EXPRESSED IN: 16 plant structures; EXPRESSED DURING: 9 growth stages; CONTAINS InterPro DOMAIN/s: ATPase, AAA+ type, core (InterPro:IPR003593), ATPase, AAA-type, core (InterPro:IPR003959), Protein of unknown function DUF3523 (InterPro:IPR021911); BEST Arabidopsis thaliana protein match is: P-loop containing nucleoside triphosphate hydrolases superfamily protein (TAIR:AT3G03060.1)</t>
  </si>
  <si>
    <t>alkenal reductase</t>
  </si>
  <si>
    <t>alkenal reductase (AER); FUNCTIONS IN: 2-alkenal reductase activity; INVOLVED IN: response to oxidative stress, response to cadmium ion, response to cyclopentenone; LOCATED IN: cytosol, nucleus; EXPRESSED IN: 17 plant structures; EXPRESSED DURING: 11 growth stages; CONTAINS InterPro DOMAIN/s: GroES-like (InterPro:IPR011032), Polyketide synthase, enoylreductase (InterPro:IPR020843), NAD(P)-binding domain (InterPro:IPR016040), Alcohol dehydrogenase, C-terminal (InterPro:IPR013149), Alcohol dehydrogenase superfamily, zinc-containing (InterPro:IPR002085); BEST Arabidopsis thaliana protein match is: Zinc-binding dehydrogenase family protein (TAIR:AT5G17000.1)</t>
  </si>
  <si>
    <t>Zinc-binding dehydrogenase family protein; FUNCTIONS IN: oxidoreductase activity, binding, catalytic activity, zinc ion binding; FUNCTIONS IN: oxidoreductase activity, binding, zinc ion binding, catalytic activity; INVOLVED IN: response to oxidative stress, response to cyclopentenone; EXPRESSED IN: 11 plant structures; EXPRESSED DURING: LP.06 six leaves visible, LP.04 four leaves visible, 4 anthesis, petal differentiation and expansion stage; CONTAINS InterPro DOMAIN/s: GroES-like (InterPro:IPR011032), NAD(P)-binding domain (InterPro:IPR016040), Alcohol dehydrogenase, C-terminal (InterPro:IPR013149), Alcohol dehydrogenase superfamily, zinc-containing (InterPro:IPR002085); CONTAINS InterPro DOMAIN/s: GroES-like (InterPro:IPR011032), Polyketide synthase, enoylreductase (InterPro:IPR020843), NAD(P)-binding domain (InterPro:IPR016040), Alcohol dehydrogenase, C-terminal (InterPro:IPR013149), Alcohol dehydrogenase superfamily, zinc-containing (InterPro:IPR002085); BEST Arabidopsis thaliana protein match is: alkenal reductase (TAIR:AT5G16970.1)</t>
  </si>
  <si>
    <t>Zinc-binding dehydrogenase family protein; FUNCTIONS IN: oxidoreductase activity, binding, catalytic activity, zinc ion binding; INVOLVED IN: response to oxidative stress; EXPRESSED IN: cultured cell, leaf; CONTAINS InterPro DOMAIN/s: GroES-like (InterPro:IPR011032), NAD(P)-binding domain (InterPro:IPR016040), Alcohol dehydrogenase, C-terminal (InterPro:IPR013149), Alcohol dehydrogenase superfamily, zinc-containing (InterPro:IPR002085); BEST Arabidopsis thaliana protein match is: alkenal reductase (TAIR:AT5G16970.1)</t>
  </si>
  <si>
    <t>UDP-glucosyl transferase 78D2</t>
  </si>
  <si>
    <t>UDP-glucosyl transferase 78D2 (UGT78D2); CONTAINS InterPro DOMAIN/s: UDP-glucuronosyl/UDP-glucosyltransferase (InterPro:IPR002213); BEST Arabidopsis thaliana protein match is: UDP-glucosyl transferase 78D3 (TAIR:AT5G17030.1)</t>
  </si>
  <si>
    <t>CONTAINS InterPro DOMAIN/s: Protein phosphatase 4 core regulatory subunit R2 (InterPro:IPR015267)</t>
  </si>
  <si>
    <t>Protein phosphatase 4 core regulatory subunit R2</t>
  </si>
  <si>
    <t>unknown protein; BEST Arabidopsis thaliana protein match is: unknown protein (TAIR:AT3G03130.1)</t>
  </si>
  <si>
    <t>rubredoxin family protein</t>
  </si>
  <si>
    <t>enhancer of sos3-1 (ENH1); FUNCTIONS IN: electron carrier activity, metal ion binding; FUNCTIONS IN: metal ion binding; LOCATED IN: chloroplast thylakoid membrane, chloroplast; LOCATED IN: chloroplast thylakoid membrane, chloroplast, chloroplast envelope; EXPRESSED IN: 22 plant structures; EXPRESSED DURING: 14 growth stages; CONTAINS InterPro DOMAIN/s: PDZ/DHR/GLGF (InterPro:IPR001478); CONTAINS InterPro DOMAIN/s: Rubredoxin-type Fe(Cys)4 protein (InterPro:IPR004039), PDZ/DHR/GLGF (InterPro:IPR001478); BEST Arabidopsis thaliana protein match is: Rubredoxin-like superfamily protein (TAIR:AT5G51010.1); BEST Arabidopsis thaliana protein match is: protein containing PDZ domain, a K-box domain, and a TPR region (TAIR:AT1G55480.1)</t>
  </si>
  <si>
    <t>PDZ domain | Rubredoxin-like domain | Rubredoxin-type fold</t>
  </si>
  <si>
    <t>Protein prenylyltransferase superfamily protein; FUNCTIONS IN: binding; INVOLVED IN: biological_process unknown; LOCATED IN: cellular_component unknown; EXPRESSED IN: 21 plant structures; EXPRESSED DURING: 10 growth stages; CONTAINS InterPro DOMAIN/s: Tetratricopeptide TPR-1 (InterPro:IPR001440), Tetratricopeptide-like helical (InterPro:IPR011990), Tetratricopeptide repeat-containing (InterPro:IPR013026), Tetratricopeptide repeat (InterPro:IPR019734); BEST Arabidopsis thaliana protein match is: Protein prenylyltransferase superfamily protein (TAIR:AT5G37130.1)</t>
  </si>
  <si>
    <t>REVEILLE 1 (RVE1); CONTAINS InterPro DOMAIN/s: SANT, DNA-binding (InterPro:IPR001005), Homeodomain-like (InterPro:IPR009057), Myb, DNA-binding (InterPro:IPR014778), HTH transcriptional regulator, Myb-type, DNA-binding (InterPro:IPR017930), Myb-like DNA-binding domain, SHAQKYF class (InterPro:IPR006447); BEST Arabidopsis thaliana protein match is: Homeodomain-like superfamily protein (TAIR:AT5G37260.1)</t>
  </si>
  <si>
    <t>Transducin/WD40 repeat-like superfamily protein; CONTAINS InterPro DOMAIN/s: WD40 repeat-like-containing domain (InterPro:IPR011046), WD40 repeat 2 (InterPro:IPR019782), WD40-repeat-containing domain (InterPro:IPR017986), WD40 repeat (InterPro:IPR001680), WD40/YVTN repeat-like-containing domain (InterPro:IPR015943), WD40 repeat, subgroup (InterPro:IPR019781)</t>
  </si>
  <si>
    <t>LUC7 related protein; CONTAINS InterPro DOMAIN/s: LUC7 related (InterPro:IPR004882); BEST Arabidopsis thaliana protein match is: LUC7 related protein (TAIR:AT3G03340.1)</t>
  </si>
  <si>
    <t>Luc7-related</t>
  </si>
  <si>
    <t>RGA-like protein 3</t>
  </si>
  <si>
    <t>RGA-like protein 3 (RGL3); CONTAINS InterPro DOMAIN/s: Transcriptional factor DELLA, N-terminal (InterPro:IPR021914), Transcription factor GRAS (InterPro:IPR005202); BEST Arabidopsis thaliana protein match is: RGA-like 2 (TAIR:AT3G03450.1)</t>
  </si>
  <si>
    <t>Transcription factor GRAS | Transcriptional factor DELLA, N-terminal</t>
  </si>
  <si>
    <t>RING/U-box superfamily protein; FUNCTIONS IN: zinc ion binding; EXPRESSED IN: 19 plant structures; EXPRESSED DURING: 11 growth stages; CONTAINS InterPro DOMAIN/s: Zinc finger, RING-type (InterPro:IPR001841), Zinc finger, C3HC4 RING-type (InterPro:IPR018957); BEST Arabidopsis thaliana protein match is: RING/U-box superfamily protein (TAIR:AT3G03550.1)</t>
  </si>
  <si>
    <t>NADH:cytochrome B5 reductase 1</t>
  </si>
  <si>
    <t>NADH:cytochrome B5 reductase 1 (CBR); FUNCTIONS IN: cytochrome-b5 reductase activity; INVOLVED IN: electron transport chain; LOCATED IN: endoplasmic reticulum, plasma membrane, plant-type cell wall; EXPRESSED IN: 25 plant structures; EXPRESSED DURING: 15 growth stages; CONTAINS InterPro DOMAIN/s: Oxidoreductase FAD/NAD(P)-binding (InterPro:IPR001433), Ferredoxin reductase-type FAD-binding domain (InterPro:IPR017927), Oxidoreductase, FAD-binding domain (InterPro:IPR008333), Riboflavin synthase-like beta-barrel (InterPro:IPR017938), Flavoprotein pyridine nucleotide cytochrome reductase (InterPro:IPR001709), NADH:cytochrome b5 reductase (CBR) (InterPro:IPR001834); BEST Arabidopsis thaliana protein match is: FAD/NAD(P)-binding oxidoreductase (TAIR:AT5G20080.1)</t>
  </si>
  <si>
    <t>Ferredoxin reductase-type FAD-binding domain | Flavoprotein pyridine nucleotide cytochrome reductase | NADH:cytochrome b5 reductase (CBR) | Oxidoreductase FAD/NAD(P)-binding | Oxidoreductase, FAD-binding domain | Riboflavin synthase-like beta-barrel</t>
  </si>
  <si>
    <t>Peroxidase superfamily protein; FUNCTIONS IN: peroxidase activity, heme binding; INVOLVED IN: oxidation reduction, response to oxidative stress; LOCATED IN: cell wall, membrane, plant-type cell wall; EXPRESSED IN: root, leaf; CONTAINS InterPro DOMAIN/s: Haem peroxidase (InterPro:IPR010255), Plant peroxidase (InterPro:IPR000823), Peroxidases heam-ligand binding site (InterPro:IPR019793), Peroxidase, active site (InterPro:IPR019794), Haem peroxidase, plant/fungal/bacterial (InterPro:IPR002016); BEST Arabidopsis thaliana protein match is: Peroxidase superfamily protein (TAIR:AT3G03670.1)</t>
  </si>
  <si>
    <t>calcium exchanger 7</t>
  </si>
  <si>
    <t>calcium exchanger 7 (CAX7); FUNCTIONS IN: cation:cation antiporter activity, calcium:sodium antiporter activity; INVOLVED IN: cation transport, transmembrane transport; LOCATED IN: endomembrane system, integral to membrane; EXPRESSED IN: 19 plant structures; EXPRESSED DURING: 10 growth stages; CONTAINS InterPro DOMAIN/s: Sodium/calcium exchanger membrane region (InterPro:IPR004837); BEST Arabidopsis thaliana protein match is: cation calcium exchanger 4 (TAIR:AT1G54115.1)</t>
  </si>
  <si>
    <t>Sodium/calcium exchanger membrane region</t>
  </si>
  <si>
    <t>DA1-related protein 4</t>
  </si>
  <si>
    <t>DA1-related protein 4 (DAR4); FUNCTIONS IN: zinc ion binding, ATP binding; INVOLVED IN: response to cold, defense response; LOCATED IN: cellular_component unknown; EXPRESSED IN: 22 plant structures; EXPRESSED DURING: 11 growth stages; CONTAINS InterPro DOMAIN/s: Zinc finger, LIM-type (InterPro:IPR001781), NB-ARC (InterPro:IPR002182), Disease resistance protein (InterPro:IPR000767), Protein of unknown function DUF3633 (InterPro:IPR022087); BEST Arabidopsis thaliana protein match is: disease resistance protein (TIR-NBS-LRR class), putative (TAIR:AT4G36140.1)</t>
  </si>
  <si>
    <t>Leucine-rich repeat 3 | NB-ARC | P-loop containing nucleoside triphosphate hydrolase | Protein DA1 like | Toll/interleukin-1 receptor homology (TIR) domain | Zinc finger, LIM-type</t>
  </si>
  <si>
    <t>MIF4G domain-containing protein / MA3 domain-containing protein</t>
  </si>
  <si>
    <t>MIF4G domain-containing protein / MA3 domain-containing protein; FUNCTIONS IN: binding; INVOLVED IN: RNA metabolic process; LOCATED IN: cellular_component unknown; EXPRESSED IN: 22 plant structures; EXPRESSED DURING: 13 growth stages; CONTAINS InterPro DOMAIN/s: Initiation factor eIF-4 gamma, MA3 (InterPro:IPR003891), Armadillo-type fold (InterPro:IPR016024), MIF4G-like, type 3 (InterPro:IPR003890); BEST Arabidopsis thaliana protein match is: MIF4G domain-containing protein / MA3 domain-containing protein (TAIR:AT1G80930.1)</t>
  </si>
  <si>
    <t>Armadillo-type fold | Initiation factor eIF-4 gamma, MA3 | MIF4-like, type 1/2/3 | MIF4G-like, type 3</t>
  </si>
  <si>
    <t>SAUR-like auxin-responsive protein family ; CONTAINS InterPro DOMAIN/s: Auxin responsive SAUR protein (InterPro:IPR003676); BEST Arabidopsis thaliana protein match is: SAUR-like auxin-responsive protein family  (TAIR:AT5G18080.1)</t>
  </si>
  <si>
    <t>SAUR-like auxin-responsive protein family ; CONTAINS InterPro DOMAIN/s: Auxin responsive SAUR protein (InterPro:IPR003676); BEST Arabidopsis thaliana protein match is: SAUR-like auxin-responsive protein family  (TAIR:AT5G18020.1)</t>
  </si>
  <si>
    <t>SAUR-like auxin-responsive protein family ; CONTAINS InterPro DOMAIN/s: Auxin responsive SAUR protein (InterPro:IPR003676); BEST Arabidopsis thaliana protein match is: SAUR-like auxin-responsive protein family  (TAIR:AT5G18050.1)</t>
  </si>
  <si>
    <t>novel cap-binding protein</t>
  </si>
  <si>
    <t>novel cap-binding protein (NCBP); FUNCTIONS IN: RNA binding, translation initiation factor activity; INVOLVED IN: translational initiation; LOCATED IN: cytoplasm; EXPRESSED IN: 23 plant structures; EXPRESSED DURING: 15 growth stages; CONTAINS InterPro DOMAIN/s: Eukaryotic translation initiation factor 4E (eIF-4E) (InterPro:IPR001040), Eukaryotic translation initiation factor 4E (eIF-4E), conserved site (InterPro:IPR019770); BEST Arabidopsis thaliana protein match is: eukaryotic translation initiation factor 4E (TAIR:AT4G18040.1)</t>
  </si>
  <si>
    <t>H/ACA ribonucleoprotein complex, subunit Gar1/Naf1 protein; FUNCTIONS IN: snoRNA binding, pseudouridine synthase activity, RNA binding; LOCATED IN: chloroplast thylakoid membrane, membrane; EXPRESSED IN: 14 plant structures; EXPRESSED DURING: LP.06 six leaves visible, 4 anthesis, F mature embryo stage, petal differentiation and expansion stage, E expanded cotyledon stage; CONTAINS InterPro DOMAIN/s: H/ACA ribonucleoprotein complex, subunit Gar1, eukaryote (InterPro:IPR021154), H/ACA ribonucleoprotein complex, subunit Gar1/Naf1 (InterPro:IPR007504); BEST Arabidopsis thaliana protein match is: H/ACA ribonucleoprotein complex, subunit Gar1/Naf1 protein (TAIR:AT3G03920.1)</t>
  </si>
  <si>
    <t>RING/U-box superfamily protein; FUNCTIONS IN: zinc ion binding; CONTAINS InterPro DOMAIN/s: Zinc finger, RING-type (InterPro:IPR001841); BEST Arabidopsis thaliana protein match is: RING/U-box superfamily protein (TAIR:AT1G14180.2)</t>
  </si>
  <si>
    <t>Disease resistance protein (TIR-NBS-LRR class) family; FUNCTIONS IN: transmembrane receptor activity, nucleoside-triphosphatase activity, nucleotide binding, ATP binding; INVOLVED IN: signal transduction, defense response, apoptosis, innate immune response; LOCATED IN: intrinsic to membrane, chloroplast; EXPRESSED IN: 16 plant structures; EXPRESSED DURING: 10 growth stages; CONTAINS InterPro DOMAIN/s: ATPase, AAA+ type, core (InterPro:IPR003593), NB-ARC (InterPro:IPR002182), Toll-Interleukin receptor (InterPro:IPR000157), Disease resistance protein (InterPro:IPR000767); BEST Arabidopsis thaliana protein match is: Disease resistance protein (TIR-NBS-LRR class) family (TAIR:AT5G17970.1)</t>
  </si>
  <si>
    <t>Ribosomal protein S5 domain 2-like superfamily protein; CONTAINS InterPro DOMAIN/s: Ribosomal protein S5 domain 2-type fold (InterPro:IPR020568), Ribosomal protein S9 (InterPro:IPR000754), Ribosomal protein S9, conserved site (InterPro:IPR020574), Ribosomal protein S5 domain 2-type fold, subgroup (InterPro:IPR014721); FUNCTIONS IN: structural constituent of ribosome; BEST Arabidopsis thaliana protein match is: Ribosomal protein S5 domain 2-like superfamily protein (TAIR:AT2G09990.1); INVOLVED IN: translation; LOCATED IN: cytosolic small ribosomal subunit, chloroplast; EXPRESSED IN: fruit, guard cell, leaf; EXPRESSED IN: guard cell, leaf; CONTAINS InterPro DOMAIN/s: Ribosomal protein S9 (InterPro:IPR000754), Ribosomal protein S5 domain 2-type fold (InterPro:IPR020568), Ribosomal protein S9, conserved site (InterPro:IPR020574), Ribosomal protein S5 domain 2-type fold, subgroup (InterPro:IPR014721)</t>
  </si>
  <si>
    <t>Defensin-like (DEFL) family protein; LOCATED IN: endomembrane system</t>
  </si>
  <si>
    <t>GTP1/OBG family protein</t>
  </si>
  <si>
    <t>EMBRYO DEFECTIVE 269 (EMB269); FUNCTIONS IN: GTPase activity; INVOLVED IN: response to light stimulus, thylakoid membrane organization, embryo development, embryo development ending in seed dormancy; LOCATED IN: chloroplast, chloroplast stroma, chloroplast inner membrane; EXPRESSED IN: 22 plant structures; EXPRESSED DURING: 13 growth stages; CONTAINS InterPro DOMAIN/s: GTP1/OBG subdomain (InterPro:IPR006169), GTP-binding protein GTP1/OBG, C-terminal (InterPro:IPR015349), GTP1/OBG (InterPro:IPR006073), GTP1/OBG, conserved site (InterPro:IPR006074), GTP-binding protein, HSR1-related (InterPro:IPR002917), GTP-binding protein Obg/CgtA (InterPro:IPR014100); BEST Arabidopsis thaliana protein match is: GTP-binding protein Obg/CgtA (TAIR:AT1G07615.1)</t>
  </si>
  <si>
    <t>GTP binding domain | GTP-binding protein OBG, C-terminal | GTP-binding protein Obg/CgtA | GTP1/OBG domain | GTP1/OBG, conserved site | P-loop containing nucleoside triphosphate hydrolase</t>
  </si>
  <si>
    <t>Thioredoxin superfamily protein; FUNCTIONS IN: electron carrier activity, arsenate reductase (glutaredoxin) activity, protein disulfide oxidoreductase activity; INVOLVED IN: cell redox homeostasis; LOCATED IN: cellular_component unknown; EXPRESSED IN: 18 plant structures; EXPRESSED DURING: 10 growth stages; CONTAINS InterPro DOMAIN/s: Glutaredoxin-like, plant II (InterPro:IPR011905), Thioredoxin fold (InterPro:IPR012335), Glutaredoxin (InterPro:IPR002109), Glutaredoxin subgroup (InterPro:IPR014025), Thioredoxin-like fold (InterPro:IPR012336); BEST Arabidopsis thaliana protein match is: Thioredoxin superfamily protein (TAIR:AT4G15680.1)</t>
  </si>
  <si>
    <t>chromatin remodeling factor17</t>
  </si>
  <si>
    <t>chromatin remodeling factor17 (CHR17); FUNCTIONS IN: in 7 functions; INVOLVED IN: ATP-dependent chromatin remodeling, chromatin remodeling; LOCATED IN: nucleus, chromatin remodeling complex; EXPRESSED IN: 25 plant structures; EXPRESSED DURING: 15 growth stages; CONTAINS InterPro DOMAIN/s: ATPase, nucleosome remodelling ISWI, HAND domain (InterPro:IPR015194), SANT, eukarya (InterPro:IPR017884), SNF2-related (InterPro:IPR000330), SANT, DNA-binding (InterPro:IPR001005), Homeodomain-like (InterPro:IPR009057), SLIDE (InterPro:IPR015195), DEAD-like helicase, N-terminal (InterPro:IPR014001), DNA/RNA helicase, C-terminal (InterPro:IPR001650), Helicase, superfamily 1/2, ATP-binding domain (InterPro:IPR014021); CONTAINS InterPro DOMAIN/s: ATPase, nucleosome remodelling ISWI, HAND domain (InterPro:IPR015194), SANT, eukarya (InterPro:IPR017884), SNF2-related (InterPro:IPR000330), SANT, DNA-binding (InterPro:IPR001005), SLIDE (InterPro:IPR015195), Homeodomain-like (InterPro:IPR009057), DEAD-like helicase, N-terminal (InterPro:IPR014001), DNA/RNA helicase, C-terminal (InterPro:IPR001650), Helicase, superfamily 1/2, ATP-binding domain (InterPro:IPR014021); BEST Arabidopsis thaliana protein match is: chromatin-remodeling protein 11 (TAIR:AT3G06400.2)</t>
  </si>
  <si>
    <t>Helicase, C-terminal | Helicase, superfamily 1/2, ATP-binding domain | Homeodomain-like | ISWI HAND domain | P-loop containing nucleoside triphosphate hydrolase | SANT domain | SANT/Myb domain | SLIDE domain | SNF2-related</t>
  </si>
  <si>
    <t>non-LTR retrotransposon family (LINE), has a 1.8e-39 P-value blast match to GB:NP_038602 L1 repeat, Tf subfamily, member 18 (LINE-element) (Mus musculus)</t>
  </si>
  <si>
    <t>unknown protein; BEST Arabidopsis thaliana protein match is: unknown protein (TAIR:AT5G25200.1)</t>
  </si>
  <si>
    <t>Domain of unknown function DUF4283 | Zinc knuckle CX2CX4HX4C</t>
  </si>
  <si>
    <t>CHY-type/CTCHY-type/RING-type Zinc finger protein</t>
  </si>
  <si>
    <t>CHY-type/CTCHY-type/RING-type Zinc finger protein; FUNCTIONS IN: zinc ion binding; EXPRESSED IN: 24 plant structures; EXPRESSED DURING: 15 growth stages; CONTAINS InterPro DOMAIN/s: Zinc finger, CTCHY-type (InterPro:IPR017921), Zinc finger, CHY-type (InterPro:IPR008913), Zinc finger, RING-type (InterPro:IPR001841), Zinc finger, C3HC4 RING-type (InterPro:IPR018957); BEST Arabidopsis thaliana protein match is: zinc finger (C3HC4-type RING finger) family protein (TAIR:AT3G62970.1)</t>
  </si>
  <si>
    <t>Rubredoxin-type fold | Zinc finger, CHY-type | Zinc finger, CTCHY-type | Zinc finger, RING-type | Zinc finger, RING/FYVE/PHD-type</t>
  </si>
  <si>
    <t>Protein kinase family protein with ARM repeat domain; CONTAINS InterPro DOMAIN/s: Serine/threonine-protein kinase domain (InterPro:IPR002290), Armadillo-like helical (InterPro:IPR011989), Serine/threonine-protein kinase-like domain (InterPro:IPR017442), Protein kinase-like domain (InterPro:IPR011009), Serine/threonine-protein kinase, active site (InterPro:IPR008271), Protein kinase, catalytic domain (InterPro:IPR000719), Armadillo-type fold (InterPro:IPR016024); BEST Arabidopsis thaliana protein match is: unknown protein (TAIR:AT1G33940.2)</t>
  </si>
  <si>
    <t>Armadillo-like helical | Armadillo-type fold | Protein kinase domain | Protein kinase-like domain | Serine/threonine-protein kinase, active site | Serine/threonine/dual specificity protein kinase, catalytic  domain</t>
  </si>
  <si>
    <t>F-box/RNI-like superfamily protein; CONTAINS InterPro DOMAIN/s: F-box domain, cyclin-like (InterPro:IPR001810), FBD (InterPro:IPR013596), FBD-like (InterPro:IPR006566), F-box domain, Skp2-like (InterPro:IPR022364); FUNCTIONS IN: molecular_function unknown; INVOLVED IN: biological_process unknown; LOCATED IN: cellular_component unknown; EXPRESSED IN: 22 plant structures; EXPRESSED DURING: 13 growth stages; CONTAINS InterPro DOMAIN/s: FBD (InterPro:IPR013596), F-box domain, cyclin-like (InterPro:IPR001810), FBD-like (InterPro:IPR006566), F-box domain, Skp2-like (InterPro:IPR022364); BEST Arabidopsis thaliana protein match is: F-box/FBD-like domains containing protein (TAIR:AT5G18770.1)</t>
  </si>
  <si>
    <t>SC35-like splicing factor 28</t>
  </si>
  <si>
    <t>SC35-like splicing factor 28 (SCL28); FUNCTIONS IN: RNA binding, nucleotide binding, nucleic acid binding; INVOLVED IN: nuclear mRNA splicing, via spliceosome; LOCATED IN: nuclear speck, nucleus; EXPRESSED IN: cultured cell; CONTAINS InterPro DOMAIN/s: RNA recognition motif, RNP-1 (InterPro:IPR000504), Nucleotide-binding, alpha-beta plait (InterPro:IPR012677); BEST Arabidopsis thaliana protein match is: SC35-like splicing factor 30A (TAIR:AT3G13570.1)</t>
  </si>
  <si>
    <t>embryo defective 3007 (EMB3007); FUNCTIONS IN: ATP binding; INVOLVED IN: embryo development ending in seed dormancy; LOCATED IN: chloroplast, cytoplasm; EXPRESSED IN: 14 plant structures; EXPRESSED DURING: 8 growth stages; CONTAINS InterPro DOMAIN/s: Chaperonin Cpn60/TCP-1 (InterPro:IPR002423), Chaperonin Cpn60 (InterPro:IPR001844); BEST Arabidopsis thaliana protein match is: chaperonin-60alpha (TAIR:AT2G28000.1)</t>
  </si>
  <si>
    <t>unknown protein; FUNCTIONS IN: molecular_function unknown; INVOLVED IN: biological_process unknown; LOCATED IN: endomembrane system; EXPRESSED IN: 23 plant structures; EXPRESSED DURING: 13 growth stages</t>
  </si>
  <si>
    <t>ARM repeat superfamily protein; FUNCTIONS IN: binding; INVOLVED IN: biological_process unknown; LOCATED IN: cellular_component unknown; CONTAINS InterPro DOMAIN/s: Armadillo-like helical (InterPro:IPR011989), Armadillo (InterPro:IPR000225), Armadillo-type fold (InterPro:IPR016024); BEST Arabidopsis thaliana protein match is: ARM repeat superfamily protein (TAIR:AT3G06210.1)</t>
  </si>
  <si>
    <t>CACTA-like transposase family (Tnp2/En/Spm), has a 8.7e-16 P-value blast match to GB:CAA40555 TNP2 (CACTA-element) (Antirrhinum majus)</t>
  </si>
  <si>
    <t>CONTAINS InterPro DOMAIN/s: Immunoglobulin-like fold (InterPro:IPR013783); BEST Arabidopsis thaliana protein match is: unknown protein (TAIR:AT3G06150.1)</t>
  </si>
  <si>
    <t>Heavy metal transport/detoxification superfamily protein ; FUNCTIONS IN: metal ion binding; INVOLVED IN: metal ion transport; LOCATED IN: cellular_component unknown; EXPRESSED IN: 22 plant structures; EXPRESSED DURING: 13 growth stages; CONTAINS InterPro DOMAIN/s: Heavy metal transport/detoxification protein (InterPro:IPR006121); BEST Arabidopsis thaliana protein match is: Heavy metal transport/detoxification superfamily protein  (TAIR:AT3G06130.2)</t>
  </si>
  <si>
    <t>Eukaryotic aspartyl protease family protein; FUNCTIONS IN: aspartic-type endopeptidase activity; INVOLVED IN: proteolysis; LOCATED IN: endomembrane system; EXPRESSED IN: 24 plant structures; EXPRESSED DURING: 13 growth stages; CONTAINS InterPro DOMAIN/s: Peptidase aspartic (InterPro:IPR021109), Peptidase aspartic, catalytic (InterPro:IPR009007), Peptidase A1 (InterPro:IPR001461); BEST Arabidopsis thaliana protein match is: Eukaryotic aspartyl protease family protein (TAIR:AT1G03220.1)</t>
  </si>
  <si>
    <t>AILP1; FUNCTIONS IN: molecular_function unknown; INVOLVED IN: response to auxin stimulus, response to aluminum ion; LOCATED IN: plasma membrane; EXPRESSED IN: 23 plant structures; EXPRESSED DURING: 13 growth stages; BEST Arabidopsis thaliana protein match is: Aluminium induced protein with YGL and LRDR motifs (TAIR:AT5G43830.1)</t>
  </si>
  <si>
    <t>CONTAINS InterPro DOMAIN/s: Nucleic acid-binding, OB-fold-like (InterPro:IPR016027), Protein of unknown function DUF171 (InterPro:IPR003750)</t>
  </si>
  <si>
    <t>Alpha/beta knot methyltransferases | Nucleic acid-binding, OB-fold | Putative RNA methyltransferase | tRNA (guanine-N1-)-methyltransferase, N-terminal</t>
  </si>
  <si>
    <t>Homeotic gene regulator; FUNCTIONS IN: helicase activity, DNA binding, ATP binding, nucleic acid binding; INVOLVED IN: biological_process unknown; LOCATED IN: cellular_component unknown; EXPRESSED IN: 24 plant structures; EXPRESSED DURING: 14 growth stages; CONTAINS InterPro DOMAIN/s: DEAD-like helicase, N-terminal (InterPro:IPR014001), DNA/RNA helicase, C-terminal (InterPro:IPR001650), Helicase, superfamily 1/2, ATP-binding domain (InterPro:IPR014021), SNF2-related (InterPro:IPR000330); BEST Arabidopsis thaliana protein match is: Homeotic gene regulator (TAIR:AT3G06010.1)</t>
  </si>
  <si>
    <t>RAN GTPase activating protein 2</t>
  </si>
  <si>
    <t>RAN GTPase activating protein 2 (RANGAP2); FUNCTIONS IN: RAN GTPase activator activity; INVOLVED IN: response to salt stress, nucleocytoplasmic transport; LOCATED IN: nuclear envelope, endoplasmic reticulum, plasma membrane, chloroplast; EXPRESSED IN: 23 plant structures; EXPRESSED DURING: 13 growth stages; BEST Arabidopsis thaliana protein match is: RAN GTPase activating protein 1 (TAIR:AT3G63130.2)</t>
  </si>
  <si>
    <t>unknown protein; BEST Arabidopsis thaliana protein match is: unknown protein (TAIR:AT3G05980.1)</t>
  </si>
  <si>
    <t>rhodanese-like domain-containing protein / PPIC-type PPIASE domain-containing protein</t>
  </si>
  <si>
    <t>rhodanese-like domain-containing protein / PPIC-type PPIASE domain-containing protein; FUNCTIONS IN: isomerase activity; INVOLVED IN: biological_process unknown; LOCATED IN: chloroplast; EXPRESSED IN: 24 plant structures; EXPRESSED DURING: 13 growth stages; CONTAINS InterPro DOMAIN/s: Rhodanese-like (InterPro:IPR001763), Peptidyl-prolyl cis-trans isomerase, PpiC-type (InterPro:IPR000297); BEST Arabidopsis thaliana protein match is: co-factor for nitrate, reductase and xanthine dehydrogenase 5 (TAIR:AT5G55130.2)</t>
  </si>
  <si>
    <t>Peptidyl-prolyl cis-trans isomerase, PpiC-type | Rhodanese-like domain</t>
  </si>
  <si>
    <t>transferases;nucleotidyltransferases</t>
  </si>
  <si>
    <t>transferases;nucleotidyltransferases; FUNCTIONS IN: transferase activity, nucleotidyltransferase activity; INVOLVED IN: biosynthetic process; LOCATED IN: endomembrane system; CONTAINS InterPro DOMAIN/s: Trimeric LpxA-like (InterPro:IPR011004), Nucleotidyl transferase (InterPro:IPR005835); BEST Arabidopsis thaliana protein match is: Trimeric LpxA-like enzyme (TAIR:AT2G34970.1)</t>
  </si>
  <si>
    <t>Bacterial transferase hexapeptide repeat | Nucleotide-diphospho-sugar transferases | Nucleotidyl transferase</t>
  </si>
  <si>
    <t>Tryptophan/tyrosine permease</t>
  </si>
  <si>
    <t>Tryptophan/tyrosine permease; CONTAINS InterPro DOMAIN/s: Tryptophan/tyrosine permease (InterPro:IPR018227); BEST Arabidopsis thaliana protein match is: Tryptophan/tyrosine permease (TAIR:AT2G33260.1)</t>
  </si>
  <si>
    <t>Translation elongation  factor EF1B/ribosomal protein S6 family protein; FUNCTIONS IN: translation elongation factor activity; INVOLVED IN: translational elongation, defense response to bacterium; LOCATED IN: apoplast, eukaryotic translation elongation factor 1 complex; EXPRESSED IN: 26 plant structures; EXPRESSED DURING: 15 growth stages; CONTAINS InterPro DOMAIN/s: Translation elongation  factor EF1B/ribosomal protein S6 (InterPro:IPR014717), Translation elongation factor EF1B, beta/delta subunit, guanine nucleotide exchange (InterPro:IPR014038), Translation elongation factor EF1B, beta/delta chains, conserved site (InterPro:IPR001326); BEST Arabidopsis thaliana protein match is: Glutathione S-transferase, C-terminal-like;Translation elongation  factor EF1B/ribosomal protein S6 (TAIR:AT5G12110.1)</t>
  </si>
  <si>
    <t>Glutathione S-transferase, C-terminal-like | Translation elongation factor EF1B, beta/delta chains, conserved site | Translation elongation factor EF1B, beta/delta subunit, guanine nucleotide exchange | Translation elongation factor EF1B/ribosomal protein S6</t>
  </si>
  <si>
    <t>ACAULIS 5 (ACL5); CONTAINS InterPro DOMAIN/s: Spermine synthase (InterPro:IPR001045); BEST Arabidopsis thaliana protein match is: spermidine synthase 1 (TAIR:AT1G23820.1)</t>
  </si>
  <si>
    <t>staurosporin and temperature sensitive 3-like A</t>
  </si>
  <si>
    <t>staurosporin and temperature sensitive 3-like A (STT3A); FUNCTIONS IN: oligosaccharyl transferase activity; INVOLVED IN: response to salt stress; LOCATED IN: endoplasmic reticulum, plasma membrane, membrane; EXPRESSED IN: 24 plant structures; EXPRESSED DURING: 13 growth stages; CONTAINS InterPro DOMAIN/s: Oligosaccharyl transferase, STT3 subunit (InterPro:IPR003674); BEST Arabidopsis thaliana protein match is: staurosporin and temperature sensitive 3-like b (TAIR:AT1G34130.1)</t>
  </si>
  <si>
    <t>Oligosaccharyl transferase, STT3 subunit</t>
  </si>
  <si>
    <t>MATE efflux family protein; FUNCTIONS IN: antiporter activity, drug transmembrane transporter activity, transporter activity; INVOLVED IN: drug transmembrane transport, transmembrane transport; LOCATED IN: membrane; CONTAINS InterPro DOMAIN/s: Multi antimicrobial extrusion protein MatE (InterPro:IPR002528); BEST Arabidopsis thaliana protein match is: MATE efflux family protein (TAIR:AT4G29140.1)</t>
  </si>
  <si>
    <t>Peroxisomal membrane 22 kDa (Mpv17/PMP22) family protein; FUNCTIONS IN: molecular_function unknown; INVOLVED IN: biological_process unknown; LOCATED IN: peroxisomal membrane, chloroplast, chloroplast envelope; EXPRESSED IN: 22 plant structures; EXPRESSED DURING: 13 growth stages; CONTAINS InterPro DOMAIN/s: Mpv17/PMP22 (InterPro:IPR007248); BEST Arabidopsis thaliana protein match is: Peroxisomal membrane 22 kDa (Mpv17/PMP22) family protein (TAIR:AT2G14860.1)</t>
  </si>
  <si>
    <t>alpha/beta-Hydrolases superfamily protein; CONTAINS InterPro DOMAIN/s: Alpha/beta hydrolase fold-1 (InterPro:IPR000073); BEST Arabidopsis thaliana protein match is: alpha/beta-Hydrolases superfamily protein (TAIR:AT4G36530.2)</t>
  </si>
  <si>
    <t>Chaperonin-like RbcX protein</t>
  </si>
  <si>
    <t>Chaperonin-like RbcX protein; FUNCTIONS IN: molecular_function unknown; INVOLVED IN: biological_process unknown; LOCATED IN: chloroplast; EXPRESSED IN: 22 plant structures; EXPRESSED DURING: 13 growth stages; CONTAINS InterPro DOMAIN/s: Chaperonin-like RbcX (InterPro:IPR003435)</t>
  </si>
  <si>
    <t>Chaperonin-like RbcX</t>
  </si>
  <si>
    <t>Protein of unknown function, DUF538; INVOLVED IN: biological_process unknown; LOCATED IN: vacuole; EXPRESSED IN: 23 plant structures; EXPRESSED DURING: 15 growth stages; CONTAINS InterPro DOMAIN/s: Protein of unknown function DUF538 (InterPro:IPR007493); BEST Arabidopsis thaliana protein match is: Protein of unknown function, DUF538 (TAIR:AT1G55265.1)</t>
  </si>
  <si>
    <t>Protein of unknown function DUF538</t>
  </si>
  <si>
    <t>Protein of unknown function DUF92, transmembrane</t>
  </si>
  <si>
    <t>Protein of unknown function DUF92, transmembrane; LOCATED IN: endomembrane system; EXPRESSED IN: 24 plant structures; EXPRESSED DURING: 13 growth stages; CONTAINS InterPro DOMAIN/s: Protein of unknown function DUF92, transmembrane (InterPro:IPR002794)</t>
  </si>
  <si>
    <t>Protein of unknown function DUF92, TMEM19</t>
  </si>
  <si>
    <t>RAS-related GTP-binding nuclear protein 2</t>
  </si>
  <si>
    <t>RAS-related GTP-binding nuclear protein 2 (RAN2); FUNCTIONS IN: protein binding, GTP binding, GTPase activity; INVOLVED IN: response to cadmium ion, protein import into nucleus; LOCATED IN: nucleolus, nucleus, cytoplasm; EXPRESSED IN: cotyledon, guard cell, cultured cell; EXPRESSED DURING: seedling growth; CONTAINS InterPro DOMAIN/s: Ran GTPase (InterPro:IPR002041), Small GTP-binding protein (InterPro:IPR005225), Ras (InterPro:IPR013753); BEST Arabidopsis thaliana protein match is: RAN GTPase 3 (TAIR:AT5G55190.1)</t>
  </si>
  <si>
    <t>P-loop containing nucleoside triphosphate hydrolase | Ran GTPase | Small GTP-binding protein domain | Small GTPase superfamily</t>
  </si>
  <si>
    <t>alpha/beta-Hydrolases superfamily protein; FUNCTIONS IN: hydrolase activity, carboxylesterase activity; INVOLVED IN: biological_process unknown; LOCATED IN: cellular_component unknown; EXPRESSED IN: 23 plant structures; EXPRESSED DURING: 15 growth stages; CONTAINS InterPro DOMAIN/s: Phospholipase/carboxylesterase (InterPro:IPR003140); BEST Arabidopsis thaliana protein match is: alpha/beta-Hydrolases superfamily protein (TAIR:AT1G52700.1)</t>
  </si>
  <si>
    <t>Alpha/Beta hydrolase fold | Phospholipase/carboxylesterase/thioesterase</t>
  </si>
  <si>
    <t>Ribosomal protein L7Ae/L30e/S12e/Gadd45 family protein; FUNCTIONS IN: RNA binding; EXPRESSED IN: 22 plant structures; INVOLVED IN: ribosome biogenesis; EXPRESSED DURING: 13 growth stages; LOCATED IN: nucleolus; CONTAINS InterPro DOMAIN/s: H/ACA ribonucleoprotein complex, subunit Nhp2, eukaryote (InterPro:IPR002415), Ribosomal protein L7Ae/L30e/S12e/Gadd45 (InterPro:IPR004038); BEST Arabidopsis thaliana protein match is: Ribosomal protein L7Ae/L30e/S12e/Gadd45 family protein (TAIR:AT4G22380.1); CONTAINS InterPro DOMAIN/s: H/ACA ribonucleoprotein complex, subunit Nhp2, eukaryote (InterPro:IPR002415), Ribosomal protein L7Ae/L30e/S12e/Gadd45 (InterPro:IPR004038), Ribosomal protein L7Ae conserved site (InterPro:IPR004037); CONTAINS InterPro DOMAIN/s: H/ACA ribonucleoprotein complex, subunit Nhp2, eukaryote (InterPro:IPR002415), Ribosomal protein L7Ae/L8/Nhp2 family (InterPro:IPR018492), Ribosomal protein L7Ae/L30e/S12e/Gadd45 (InterPro:IPR004038), Ribosomal protein L7Ae conserved site (InterPro:IPR004037)</t>
  </si>
  <si>
    <t>zinc knuckle (CCHC-type) family protein; FUNCTIONS IN: unfolded protein binding, heat shock protein binding, zinc ion binding, nucleic acid binding; INVOLVED IN: protein folding; EXPRESSED IN: 23 plant structures; EXPRESSED DURING: 13 growth stages; CONTAINS InterPro DOMAIN/s: Zinc finger, CCHC-type (InterPro:IPR001878), Heat shock protein DnaJ, cysteine-rich domain (InterPro:IPR001305)</t>
  </si>
  <si>
    <t>PISTILLATA (PI); FUNCTIONS IN: DNA binding, sequence-specific DNA binding transcription factor activity; INVOLVED IN: regulation of transcription, DNA-dependent; LOCATED IN: nucleus, cytoplasm; EXPRESSED IN: 20 plant structures; EXPRESSED DURING: 8 growth stages; CONTAINS InterPro DOMAIN/s: Transcription factor, MADS-box (InterPro:IPR002100), Transcription factor, K-box (InterPro:IPR002487); BEST Arabidopsis thaliana protein match is: K-box region and MADS-box transcription factor family protein  (TAIR:AT5G23260.1)</t>
  </si>
  <si>
    <t>Ribosomal protein S8e family protein; FUNCTIONS IN: structural constituent of ribosome; INVOLVED IN: translation, ribosome biogenesis; LOCATED IN: in 8 components; EXPRESSED IN: 26 plant structures; EXPRESSED DURING: 14 growth stages; CONTAINS InterPro DOMAIN/s: Ribosomal protein S8e (InterPro:IPR001047), Ribosomal protein S8e, conserved site (InterPro:IPR018283), Ribosomal protein S8e/ribosomal biogenesis NSA2= (InterPro:IPR022309); BEST Arabidopsis thaliana protein match is: Ribosomal protein S8e family protein (TAIR:AT5G59240.1)</t>
  </si>
  <si>
    <t>Ribosomal protein S8e | Ribosomal protein S8e, conserved site | Ribosomal protein S8e/ribosomal biogenesis NSA2</t>
  </si>
  <si>
    <t>EF-TU receptor</t>
  </si>
  <si>
    <t>EF-TU receptor (EFR); FUNCTIONS IN: protein serine/threonine kinase activity, transmembrane receptor protein kinase activity, kinase activity, ATP binding; INVOLVED IN: in 7 processes; LOCATED IN: endomembrane system; EXPRESSED IN: 14 plant structures; EXPRESSED DURING: 11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(TAIR:AT3G47090.1)</t>
  </si>
  <si>
    <t>alfin-like 5</t>
  </si>
  <si>
    <t>alfin-like 5 (AL5); CONTAINS InterPro DOMAIN/s: Zinc finger, PHD-type, conserved site (InterPro:IPR019786), Protein of unknown function DUF3594 (InterPro:IPR021998), Zinc finger, PHD-type (InterPro:IPR001965), Zinc finger, FYVE/PHD-type (InterPro:IPR011011), Zinc finger, PHD-finger (InterPro:IPR019787); BEST Arabidopsis thaliana protein match is: alfin-like 3 (TAIR:AT3G42790.1)</t>
  </si>
  <si>
    <t>Alfin | Zinc finger, FYVE/PHD-type | Zinc finger, PHD-finger | Zinc finger, PHD-type | Zinc finger, PHD-type, conserved site | Zinc finger, RING/FYVE/PHD-type</t>
  </si>
  <si>
    <t>FUNCTIONS IN: molecular_function unknown; INVOLVED IN: rRNA processing; LOCATED IN: preribosome, small subunit precursor; EXPRESSED IN: 22 plant structures; EXPRESSED DURING: 13 growth stages; CONTAINS InterPro DOMAIN/s: Nucleolar, Nop52 (InterPro:IPR010301)</t>
  </si>
  <si>
    <t>Nucleolar, Nop52</t>
  </si>
  <si>
    <t>germin 3</t>
  </si>
  <si>
    <t>germin 3 (GER3); INVOLVED IN: response to cold, peptidyl-cysteine S-nitrosylation; LOCATED IN: extracellular matrix, apoplast, cell wall, nucleus, plant-type cell wall; EXPRESSED IN: 22 plant structures; EXPRESSED DURING: 14 growth stages; CONTAINS InterPro DOMAIN/s: Cupin, RmlC-type (InterPro:IPR011051), Cupin 1 (InterPro:IPR006045), RmlC-like jelly roll fold (InterPro:IPR014710), Germin (InterPro:IPR001929), Germin, manganese binding site (InterPro:IPR019780); BEST Arabidopsis thaliana protein match is: germin-like protein 1 (TAIR:AT1G72610.1)</t>
  </si>
  <si>
    <t>Cupin 1 | Germin | Germin, manganese binding site | RmlC-like cupin domain | RmlC-like jelly roll fold</t>
  </si>
  <si>
    <t>Protein of unknown function (DUF1677)</t>
  </si>
  <si>
    <t>Protein of unknown function (DUF1677); CONTAINS InterPro DOMAIN/s: Protein of unknown function DUF1677, plant (InterPro:IPR012876); BEST Arabidopsis thaliana protein match is: Protein of unknown function (DUF1677) (TAIR:AT1G72510.2)</t>
  </si>
  <si>
    <t>Protein of unknown function DUF1677, plant</t>
  </si>
  <si>
    <t>chaperonin 20</t>
  </si>
  <si>
    <t>chaperonin 20 (CPN20); CONTAINS InterPro DOMAIN/s: Chaperonin Cpn10 (InterPro:IPR020818), GroES-like (InterPro:IPR011032), Chaperonin Cpn10, conserved site (InterPro:IPR018369), Chaperonin 21, chloroplast (InterPro:IPR017416), Chaperonin Cpn10, subgroup (InterPro:IPR001476); FUNCTIONS IN: calmodulin binding, copper ion binding; BEST Arabidopsis thaliana protein match is: chaperonin 10 (TAIR:AT1G14980.1); INVOLVED IN: response to cadmium ion, response to cold; LOCATED IN: in 6 components; LOCATED IN: in 7 components; EXPRESSED IN: 25 plant structures; EXPRESSED IN: 26 plant structures; EXPRESSED DURING: 15 growth stages</t>
  </si>
  <si>
    <t>Chaperonin 21, chloroplast | Chaperonin Cpn10 | Chaperonin Cpn10, conserved site | GroES (chaperonin 10)-like</t>
  </si>
  <si>
    <t>similar to Ulp1 protease family protein [Arabidopsis thaliana] (TAIR:AT3G42690.1); similar to Ulp1 protease family protein [Arabidopsis thaliana] (TAIR:AT4G04130.1); similar to hypothetical protein 23.t00036 [Brassica oleracea] (GB:ABD65624.1); contains InterPro domain Peptidase C48, SUMO/Sentrin/Ubl1; (InterPro:IPR003653)</t>
  </si>
  <si>
    <t>RAS associated with diabetes protein 51</t>
  </si>
  <si>
    <t>RAS associated with diabetes protein 51 (RAD51); FUNCTIONS IN: in 6 functions; INVOLVED IN: DNA repair, double-strand break repair, response to gamma radiation, response to radiation, DNA metabolic process; LOCATED IN: nucleus; EXPRESSED IN: 10 plant structures; EXPRESSED DURING: 7 growth stages; CONTAINS InterPro DOMAIN/s: DNA recombination/repair protein RecA/RadB, ATP-binding domain (InterPro:IPR020588), DNA repair Rad51/transcription factor NusA, alpha-helical (InterPro:IPR010995), DNA recombination and repair protein, RecA-like (InterPro:IPR016467), DNA recombination/repair protein Rad51 (InterPro:IPR011941), Helix-hairpin-helix DNA-binding motif, class 1 (InterPro:IPR003583), ATPase, AAA+ type, core (InterPro:IPR003593), DNA recombination and repair protein Rad51, C-terminal (InterPro:IPR013632), DNA recombination/repair protein RecA, monomer-monomer interface (InterPro:IPR020587); BEST Arabidopsis thaliana protein match is: DNA repair (Rad51) family protein (TAIR:AT3G22880.1)</t>
  </si>
  <si>
    <t>AAA+ ATPase domain | DNA recombination and repair protein Rad51, C-terminal | DNA recombination and repair protein RecA, monomer-monomer interface | DNA recombination and repair protein RecA-like, ATP-binding domain | DNA recombination and repair protein, RecA-like | DNA recombination/repair protein Rad51 | DNA repair Rad51/transcription factor NusA, alpha-helical | Helix-hairpin-helix DNA-binding motif, class 1 | P-loop containing nucleoside triphosphate hydrolase</t>
  </si>
  <si>
    <t>TCP-1/cpn60 chaperonin family protein; FUNCTIONS IN: unfolded protein binding, ATP binding; INVOLVED IN: protein folding, cellular protein metabolic process; LOCATED IN: anchored to plasma membrane, cell wall; EXPRESSED IN: 24 plant structures; EXPRESSED DURING: 14 growth stages; CONTAINS InterPro DOMAIN/s: Chaperonin Cpn60/TCP-1 (InterPro:IPR002423), Chaperone, tailless complex polypeptide 1 (InterPro:IPR017998), T-complex protein 1, beta subunit (InterPro:IPR012716), Chaperonin TCP-1, conserved site (InterPro:IPR002194); BEST Arabidopsis thaliana protein match is: TCP-1/cpn60 chaperonin family protein (TAIR:AT3G11830.1)</t>
  </si>
  <si>
    <t>Chaperone tailless complex polypeptide 1 (TCP-1) | Chaperonin Cpn60/TCP-1 | Chaperonin TCP-1, conserved site | GroEL-like apical domain | GroEL-like equatorial domain | T-complex protein 1, beta subunit | TCP-1-like chaperonin intermediate domain</t>
  </si>
  <si>
    <t>unknown protein; CONTAINS InterPro DOMAIN/s: Protein of unknown function DUF3148 (InterPro:IPR021495)</t>
  </si>
  <si>
    <t>Protein of unknown function DUF3148</t>
  </si>
  <si>
    <t>Glycosyl hydrolase family protein; FUNCTIONS IN: hydrolase activity, hydrolyzing O-glycosyl compounds; INVOLVED IN: carbohydrate metabolic process; LOCATED IN: endomembrane system; EXPRESSED IN: 10 plant structures; EXPRESSED DURING: 4 anthesis, petal differentiation and expansion stage; CONTAINS InterPro DOMAIN/s: Glycoside hydrolase, family 3, N-terminal (InterPro:IPR001764), Glycoside hydrolase, family 3, C-terminal (InterPro:IPR002772), Glycoside hydrolase, catalytic core (InterPro:IPR017853); BEST Arabidopsis thaliana protein match is: Glycosyl hydrolase family protein (TAIR:AT5G20950.2)</t>
  </si>
  <si>
    <t>Glycoside hydrolase family 3 | Glycoside hydrolase family 3 C-terminal domain | Glycoside hydrolase, family 3, N-terminal | Glycoside hydrolase, superfamily</t>
  </si>
  <si>
    <t>Glycosyl hydrolase family protein; FUNCTIONS IN: hydrolase activity, hydrolyzing O-glycosyl compounds; INVOLVED IN: carbohydrate metabolic process; LOCATED IN: cell wall, membrane, plant-type cell wall; EXPRESSED IN: 25 plant structures; EXPRESSED DURING: 13 growth stages; CONTAINS InterPro DOMAIN/s: Glycoside hydrolase, family 3, N-terminal (InterPro:IPR001764), Glycoside hydrolase, family 3, C-terminal (InterPro:IPR002772), Glycoside hydrolase, catalytic core (InterPro:IPR017853); BEST Arabidopsis thaliana protein match is: Glycosyl hydrolase family protein (TAIR:AT5G20940.1)</t>
  </si>
  <si>
    <t>methionine synthase 3</t>
  </si>
  <si>
    <t>methionine synthase 3 (MS3); FUNCTIONS IN: 5-methyltetrahydropteroyltriglutamate-homocysteine S-methyltransferase activity, methionine synthase activity; INVOLVED IN: cellular amino acid biosynthetic process, methionine biosynthetic process; LOCATED IN: cytosol, chloroplast; EXPRESSED IN: 24 plant structures; EXPRESSED DURING: 14 growth stages; CONTAINS InterPro DOMAIN/s: Cobalamin (vitamin B12)-independent methionine synthase MetE, N-terminal (InterPro:IPR013215), Methionine synthase, vitamin-B12 independent (InterPro:IPR002629), 5-methyltetrahydropteroyltriglutamate--homocysteine S-methyltransferase (InterPro:IPR006276); BEST Arabidopsis thaliana protein match is: Cobalamin-independent synthase family protein (TAIR:AT5G17920.2)</t>
  </si>
  <si>
    <t>Cobalamin-independent methionine synthase | Cobalamin-independent methionine synthase MetE, C-terminal/archaeal | Cobalamin-independent methionine synthase MetE, N-terminal</t>
  </si>
  <si>
    <t>Uncharacterized protein</t>
  </si>
  <si>
    <t>Uncharacterized protein; BEST Arabidopsis thaliana protein match is: Uncharacterized protein (TAIR:AT2G41830.1)</t>
  </si>
  <si>
    <t>Plant L-ascorbate oxidase</t>
  </si>
  <si>
    <t>Plant L-ascorbate oxidase; FUNCTIONS IN: oxidoreductase activity, copper ion binding, L-ascorbate oxidase activity; INVOLVED IN: oxidation reduction; LOCATED IN: plant-type cell wall; EXPRESSED IN: 21 plant structures; EXPRESSED DURING: 13 growth stages; CONTAINS InterPro DOMAIN/s: Multicopper oxidase, type 3 (InterPro:IPR011707), Multicopper oxidase, type 2 (InterPro:IPR011706), Cupredoxin (InterPro:IPR008972), Multicopper oxidase, copper-binding site (InterPro:IPR002355), Multicopper oxidase, type 1 (InterPro:IPR001117), L-ascorbate oxidase, plants (InterPro:IPR017760); BEST Arabidopsis thaliana protein match is: Plant L-ascorbate oxidase (TAIR:AT5G21105.1)</t>
  </si>
  <si>
    <t>Cupredoxin | L-ascorbate oxidase, plants | Multicopper oxidase, copper-binding site | Multicopper oxidase, type 1 | Multicopper oxidase, type 2 | Multicopper oxidase, type 3</t>
  </si>
  <si>
    <t>Argonaute family protein</t>
  </si>
  <si>
    <t>ARGONAUTE 9 (AGO9); FUNCTIONS IN: siRNA binding; INVOLVED IN: ovule development, negative regulation of transposition; LOCATED IN: cytoplasm; EXPRESSED IN: 14 plant structures; EXPRESSED DURING: 8 growth stages; CONTAINS InterPro DOMAIN/s: Domain of unknown function DUF1785 (InterPro:IPR014811), Stem cell self-renewal protein Piwi (InterPro:IPR003165), Polynucleotidyl transferase, ribonuclease H fold (InterPro:IPR012337), Argonaute/Dicer protein, PAZ (InterPro:IPR003100); BEST Arabidopsis thaliana protein match is: Argonaute family protein (TAIR:AT2G27040.2)</t>
  </si>
  <si>
    <t>Chaperone DnaJ-domain superfamily protein; FUNCTIONS IN: heat shock protein binding; LOCATED IN: chloroplast thylakoid membrane, chloroplast; CONTAINS InterPro DOMAIN/s: Heat shock protein DnaJ, N-terminal (InterPro:IPR001623); CONTAINS InterPro DOMAIN/s: Molecular chaperone, heat shock protein, Hsp40, DnaJ (InterPro:IPR015609), Heat shock protein DnaJ, N-terminal (InterPro:IPR001623)</t>
  </si>
  <si>
    <t>RNI-like superfamily protein; BEST Arabidopsis thaliana protein match is: unknown protein (TAIR:AT2G06040.1)</t>
  </si>
  <si>
    <t>P-type ATPase of Arabidopsis 2</t>
  </si>
  <si>
    <t>P-type ATPase of Arabidopsis 2 (PAA2); CONTAINS InterPro DOMAIN/s: Heavy metal transport/detoxification protein (InterPro:IPR006121), ATPase, P type, cation/copper-transporter (InterPro:IPR006403), ATPase, P-type, ATPase-associated domain (InterPro:IPR008250), Haloacid dehalogenase-like hydrolase (InterPro:IPR005834), ATPase, P-type, K/Mg/Cd/Cu/Zn/Na/Ca/Na/H-transporter (InterPro:IPR001757), ATPase, P-type, heavy metal translocating (InterPro:IPR006416), ATPase, P-type phosphorylation site (InterPro:IPR018303); BEST Arabidopsis thaliana protein match is: P-type ATP-ase 1 (TAIR:AT4G33520.2)</t>
  </si>
  <si>
    <t>Cation-transporting P-type ATPase | Cation-transporting P-type ATPase, subfamily IB | HAD-like domain | Heavy metal-associated domain, HMA | P-type ATPase, A  domain | P-type ATPase, cytoplasmic domain N | P-type ATPase, phosphorylation site</t>
  </si>
  <si>
    <t>unknown protein; BEST Arabidopsis thaliana protein match is: unknown protein (TAIR:AT3G43850.1)</t>
  </si>
  <si>
    <t>replication factor C1</t>
  </si>
  <si>
    <t>replication factor C1 (RFC1); FUNCTIONS IN: DNA clamp loader activity, nucleoside-triphosphatase activity, DNA binding, nucleotide binding, ATP binding; INVOLVED IN: DNA replication; LOCATED IN: DNA replication factor C complex, intracellular; CONTAINS InterPro DOMAIN/s: DNA replication factor RFC1, C-terminal (InterPro:IPR013725), ATPase, AAA+ type, core (InterPro:IPR003593), ATPase, AAA-type, core (InterPro:IPR003959), DNA polymerase III, clamp loader complex, gamma/delta/delta subunit, C-terminal (InterPro:IPR008921), DNA replication factor C, large subunit (InterPro:IPR012178), BRCT (InterPro:IPR001357); BEST Arabidopsis thaliana protein match is: P-loop containing nucleoside triphosphate hydrolases superfamily protein (TAIR:AT1G04730.1)</t>
  </si>
  <si>
    <t>AAA+ ATPase domain | ATPase, AAA-type, core | BRCT domain | DNA polymerase III, clamp loader complex, gamma/delta/delta subunit, C-terminal | DNA polymerase III, delta | DNA replication factor C, large subunit | DNA replication factor RFC1, C-terminal | P-loop containing nucleoside triphosphate hydrolase</t>
  </si>
  <si>
    <t>Protein of unknown function (DUF3049); FUNCTIONS IN: molecular_function unknown; INVOLVED IN: biological_process unknown; LOCATED IN: chloroplast; CONTAINS InterPro DOMAIN/s: Protein of unknown function DUF3049 (InterPro:IPR021410); BEST Arabidopsis thaliana protein match is: Protein of unknown function (DUF3049) (TAIR:AT4G02810.1)</t>
  </si>
  <si>
    <t>RNA cyclase family protein</t>
  </si>
  <si>
    <t>RNA cyclase family protein; FUNCTIONS IN: RNA-3'-phosphate cyclase activity, catalytic activity; INVOLVED IN: biological_process unknown; LOCATED IN: cellular_component unknown; CONTAINS InterPro DOMAIN/s: RNA 3'-terminal phosphate cyclase-like, conserved site (InterPro:IPR020719), RNA 3'-terminal phosphate cyclase-like (InterPro:IPR000228), RNA 3'-terminal phosphate cyclase, insert domain (InterPro:IPR013796), RNA 3'-terminal phosphate cyclase-like, eukaryotic (InterPro:IPR016443), RNA 3'-terminal phosphate cyclase/enolpyruvate transferase, alpha/beta (InterPro:IPR013792)</t>
  </si>
  <si>
    <t>RNA 3'-terminal phosphate cyclase | RNA 3'-terminal phosphate cyclase domain | RNA 3'-terminal phosphate cyclase type 2 | RNA 3'-terminal phosphate cyclase, insert domain | RNA 3'-terminal phosphate cyclase-like, conserved site | RNA 3'-terminal phosphate cyclase/enolpyruvate transferase, alpha/beta</t>
  </si>
  <si>
    <t>FAD/NAD(P)-binding oxidoreductase family protein; FUNCTIONS IN: electron carrier activity, oxidoreductase activity, FAD binding; INVOLVED IN: oxidation reduction; LOCATED IN: plasma membrane; CONTAINS InterPro DOMAIN/s: FAD-dependent pyridine nucleotide-disulphide oxidoreductase (InterPro:IPR013027), Pyridine nucleotide-disulphide oxidoreductase, NAD-binding region (InterPro:IPR001327); BEST Arabidopsis thaliana protein match is: FAD/NAD(P)-binding oxidoreductase family protein (TAIR:AT3G44190.1)</t>
  </si>
  <si>
    <t>FAD-dependent pyridine nucleotide-disulphide oxidoreductase | NAD(P)-binding domain | Pyridine nucleotide-disulphide oxidoreductase, FAD/NAD(P)-binding domain | Pyridine nucleotide-disulphide oxidoreductase, NAD-binding domain</t>
  </si>
  <si>
    <t>NAC domain containing protein 89</t>
  </si>
  <si>
    <t>NAC domain containing protein 89 (NAC089); FUNCTIONS IN: sequence-specific DNA binding transcription factor activity; INVOLVED IN: multicellular organismal development, regulation of transcription; LOCATED IN: cellular_component unknown; EXPRESSED IN: 22 plant structures; EXPRESSED DURING: 12 growth stages; CONTAINS InterPro DOMAIN/s: No apical meristem (NAM) protein (InterPro:IPR003441); BEST Arabidopsis thaliana protein match is: NAC domain containing protein 60 (TAIR:AT3G44290.1)</t>
  </si>
  <si>
    <t>unknown protein; BEST Arabidopsis thaliana protein match is: unknown protein (TAIR:AT3G11590.1)</t>
  </si>
  <si>
    <t>RESISTANCE TO PSEUDOMONAS SYRINGAE PV MACULICOLA INTERACTOR 1 (RIN1); FUNCTIONS IN: protein binding; INVOLVED IN: meristem development, regulation of defense response to fungus, incompatible interaction; LOCATED IN: nucleolus, nucleus, chloroplast; EXPRESSED IN: 22 plant structures; EXPRESSED DURING: 13 growth stages; CONTAINS InterPro DOMAIN/s: TIP49, C-terminal (InterPro:IPR010339), ATPase, AAA+ type, core (InterPro:IPR003593); BEST Arabidopsis thaliana protein match is: P-loop containing nucleoside triphosphate hydrolases superfamily protein (TAIR:AT3G49830.1)</t>
  </si>
  <si>
    <t>AAA+ ATPase domain | P-loop containing nucleoside triphosphate hydrolase | RuvB-like | TIP49, C-terminal</t>
  </si>
  <si>
    <t>QUATRE-QUART 1 (QQT1); FUNCTIONS IN: nucleotide binding, ATP binding; INVOLVED IN: embryo development, cell division, embryo development ending in seed dormancy; LOCATED IN: microtubule; EXPRESSED IN: 29 plant structures; EXPRESSED DURING: 14 growth stages; CONTAINS InterPro DOMAIN/s: Protein of unknown function, ATP binding (InterPro:IPR004130); BEST Arabidopsis thaliana protein match is: P-loop containing nucleoside triphosphate hydrolases superfamily protein (TAIR:AT4G12790.5)</t>
  </si>
  <si>
    <t>Protein of unknown function (DUF3049); CONTAINS InterPro DOMAIN/s: Protein of unknown function DUF3049 (InterPro:IPR021410); BEST Arabidopsis thaliana protein match is: Protein of unknown function (DUF3049) (TAIR:AT1G54740.1)</t>
  </si>
  <si>
    <t>ZPR1 zinc-finger domain protein</t>
  </si>
  <si>
    <t>ZPR1 zinc-finger domain protein; FUNCTIONS IN: zinc ion binding; INVOLVED IN: biological_process unknown; LOCATED IN: cellular_component unknown; EXPRESSED IN: male gametophyte, pollen tube; EXPRESSED DURING: L mature pollen stage, M germinated pollen stage; CONTAINS InterPro DOMAIN/s: Zinc finger, ZPR1-type (InterPro:IPR004457); BEST Arabidopsis thaliana protein match is: ZPR1 zinc-finger domain protein (TAIR:AT5G37340.3)</t>
  </si>
  <si>
    <t>Zinc finger, ZPR1-type</t>
  </si>
  <si>
    <t>fatty acid reductase 1</t>
  </si>
  <si>
    <t>fatty acid reductase 1 (FAR1); FUNCTIONS IN: oxidoreductase activity, acting on the CH-CH group of donors, fatty-acyl-CoA reductase (alcohol-forming) activity, long-chain-fatty-acyl-CoA reductase activity; INVOLVED IN: response to salt stress, microsporogenesis, response to wounding, suberin biosynthetic process; LOCATED IN: chloroplast; EXPRESSED IN: 22 plant structures; EXPRESSED DURING: 13 growth stages; CONTAINS InterPro DOMAIN/s: Male sterility (InterPro:IPR004262), NAD(P)-binding domain (InterPro:IPR016040), Male sterility, NAD-binding (InterPro:IPR013120); BEST Arabidopsis thaliana protein match is: fatty acid reductase 4 (TAIR:AT3G44540.1)</t>
  </si>
  <si>
    <t>phosphoglycerate/bisphosphoglycerate mutase family protein</t>
  </si>
  <si>
    <t>phosphoglycerate/bisphosphoglycerate mutase family protein; FUNCTIONS IN: catalytic activity; INVOLVED IN: metabolic process; LOCATED IN: chloroplast; EXPRESSED IN: 22 plant structures; EXPRESSED DURING: 13 growth stages; CONTAINS InterPro DOMAIN/s: Histidine phosphatase superfamily, clade-1 (InterPro:IPR013078), Phosphoglycerate/bisphosphoglycerate mutase, active site (InterPro:IPR001345); BEST Arabidopsis thaliana protein match is: Phosphoglycerate mutase family protein (TAIR:AT3G50520.1)</t>
  </si>
  <si>
    <t>Histidine phosphatase superfamily | Histidine phosphatase superfamily, clade-1 | Phosphoglycerate/bisphosphoglycerate mutase, active site</t>
  </si>
  <si>
    <t>MORN (Membrane Occupation and Recognition Nexus) repeat-containing protein</t>
  </si>
  <si>
    <t>embryo defective 1211 (emb1211); FUNCTIONS IN: molecular_function unknown; INVOLVED IN: chloroplast organization, embryo development, embryo development ending in seed dormancy; LOCATED IN: chloroplast thylakoid membrane; LOCATED IN: chloroplast thylakoid membrane, chloroplast, chloroplast envelope; EXPRESSED IN: 25 plant structures; EXPRESSED IN: 26 plant structures; EXPRESSED DURING: 13 growth stages; CONTAINS InterPro DOMAIN/s: MORN motif (InterPro:IPR003409)</t>
  </si>
  <si>
    <t>histone deacetylase 2B</t>
  </si>
  <si>
    <t>histone deacetylase 2B (HD2B); FUNCTIONS IN: histone deacetylase activity; INVOLVED IN: DNA mediated transformation, negative regulation of transcription, polarity specification of adaxial/abaxial axis; LOCATED IN: cytosol, nucleolus, cell wall, plasma membrane; EXPRESSED IN: 25 plant structures; EXPRESSED DURING: 13 growth stages; BEST Arabidopsis thaliana protein match is: histone deacetylase 3 (TAIR:AT3G44750.1); BEST Arabidopsis thaliana protein match is: histone deacetylase 3 (TAIR:AT3G44750.2)</t>
  </si>
  <si>
    <t>F-box/RNI-like/FBD-like domains-containing protein; CONTAINS InterPro DOMAIN/s: F-box domain, cyclin-like (InterPro:IPR001810), FBD (InterPro:IPR013596), F-box domain, Skp2-like (InterPro:IPR022364), FBD-like (InterPro:IPR006566), Leucine-rich repeat 2 (InterPro:IPR013101); BEST Arabidopsis thaliana protein match is: FBD, F-box, Skp2-like and Leucine Rich Repeat domains containing protein (TAIR:AT5G22660.2)</t>
  </si>
  <si>
    <t>reticulata-related 1</t>
  </si>
  <si>
    <t>reticulata-related 1 (RER1); FUNCTIONS IN: molecular_function unknown; INVOLVED IN: biological_process unknown; LOCATED IN: mitochondrion, plastid, chloroplast inner membrane, chloroplast envelope; EXPRESSED IN: 15 plant structures; EXPRESSED DURING: 6 growth stages; CONTAINS InterPro DOMAIN/s: Protein of unknown function DUF3411 (InterPro:IPR021825); BEST Arabidopsis thaliana protein match is: Protein of unknown function (DUF3411) (TAIR:AT2G37860.3)</t>
  </si>
  <si>
    <t>Protein of unknown function DUF3411, plant</t>
  </si>
  <si>
    <t>Alanyl-tRNA synthetase, class IIc</t>
  </si>
  <si>
    <t>EMBRYO DEFECTIVE 1030 (EMB1030); FUNCTIONS IN: alanine-tRNA ligase activity, ligase activity, forming aminoacyl-tRNA and related compounds, nucleotide binding, ATP binding, nucleic acid binding; INVOLVED IN: alanyl-tRNA aminoacylation, embryo development ending in seed dormancy; LOCATED IN: mitochondrion, chloroplast stroma, chloroplast, membrane; EXPRESSED IN: cultured cell, leaf; CONTAINS InterPro DOMAIN/s: Threonyl/alanyl tRNA synthetase, class II-like, putative editing domain (InterPro:IPR018163), Alanyl-tRNA synthetase, class IIc (InterPro:IPR002318), Alanyl-tRNA synthetase, class IIc, anti-codon-binding domain (InterPro:IPR018162), Alanyl-tRNA synthetase, class IIc, core domain (InterPro:IPR018165), Threonyl/alanyl tRNA synthetase, SAD (InterPro:IPR012947), Alanyl-tRNA synthetase, class IIc, N-terminal (InterPro:IPR018164), Phosphoesterase, DHHA1 (InterPro:IPR003156); BEST Arabidopsis thaliana protein match is: Alanyl-tRNA synthetase (TAIR:AT1G50200.1)</t>
  </si>
  <si>
    <t>Alanine-tRNA ligase, class IIc | Alanine-tRNA ligase, class IIc, anti-codon-binding domain | Alanine-tRNA ligase, eukaryota/bacteria | Alanyl-tRNA synthetase, class IIc, N-terminal | Alanyl-tRNA synthetase, class IIc, core domain | DHHA1 domain | Probable alanine--tRNA ligase, plants | Threonyl/alanyl tRNA synthetase, SAD | Threonyl/alanyl tRNA synthetase, class II-like, putative editing domain | Translation protein, beta-barrel domain</t>
  </si>
  <si>
    <t>ARM repeat superfamily protein; FUNCTIONS IN: binding; INVOLVED IN: biological_process unknown; LOCATED IN: cellular_component unknown; EXPRESSED IN: 22 plant structures; EXPRESSED DURING: 11 growth stages; CONTAINS InterPro DOMAIN/s: Armadillo-type fold (InterPro:IPR016024)</t>
  </si>
  <si>
    <t>Protein kinase superfamily protein; FUNCTIONS IN: protein serine/threonine kinase activity, protein kinase activity, kinase activity, ATP binding; INVOLVED IN: protein amino acid phosphorylation; LOCATED IN: cellular_component unknown; EXPRESSED IN: 21 plant structures; EXPRESSED DURING: 13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(TAIR:AT3G44850.1)</t>
  </si>
  <si>
    <t>Serine carboxypeptidase S28 family protein; FUNCTIONS IN: serine-type peptidase activity, peptidase activity; INVOLVED IN: proteolysis; LOCATED IN: endomembrane system; EXPRESSED IN: 22 plant structures; EXPRESSED DURING: 13 growth stages; CONTAINS InterPro DOMAIN/s: Peptidase S28 (InterPro:IPR008758); BEST Arabidopsis thaliana protein match is: alpha/beta-Hydrolases superfamily protein (TAIR:AT2G24280.1)</t>
  </si>
  <si>
    <t>histone B2</t>
  </si>
  <si>
    <t>histone B2 (HTB2); FUNCTIONS IN: DNA binding; INVOLVED IN: nucleosome assembly; LOCATED IN: nucleolus, nucleus; EXPRESSED IN: 22 plant structures; EXPRESSED DURING: 13 growth stages; CONTAINS InterPro DOMAIN/s: Histone H2B (InterPro:IPR000558), Histone-fold (InterPro:IPR009072), Histone core (InterPro:IPR007125); BEST Arabidopsis thaliana protein match is: Histone superfamily protein (TAIR:AT3G45980.1)</t>
  </si>
  <si>
    <t>CHY-type/CTCHY-type/RING-type Zinc finger protein; FUNCTIONS IN: zinc ion binding; EXPRESSED IN: 25 plant structures; EXPRESSED DURING: 14 growth stages; CONTAINS InterPro DOMAIN/s: Zinc finger, CHY-type (InterPro:IPR008913), Zinc finger, CTCHY-type (InterPro:IPR017921), Zinc finger, RING-type (InterPro:IPR001841), Zinc finger, C3HC4 RING-type (InterPro:IPR018957); BEST Arabidopsis thaliana protein match is: CHY-type/CTCHY-type/RING-type Zinc finger protein (TAIR:AT5G25560.1)</t>
  </si>
  <si>
    <t>tetraspanin12</t>
  </si>
  <si>
    <t>tetraspanin12 (TET12); FUNCTIONS IN: molecular_function unknown; INVOLVED IN: aging; LOCATED IN: endomembrane system, integral to membrane; EXPRESSED IN: sperm cell, flower; EXPRESSED DURING: 4 anthesis; CONTAINS InterPro DOMAIN/s: Tetraspanin (InterPro:IPR018499); BEST Arabidopsis thaliana protein match is: tetraspanin11 (TAIR:AT1G18520.1)</t>
  </si>
  <si>
    <t>Tetraspanin/Peripherin</t>
  </si>
  <si>
    <t>Thymidine kinase</t>
  </si>
  <si>
    <t>Thymidine kinase; FUNCTIONS IN: thymidine kinase activity, ATP binding; INVOLVED IN: pyrimidine deoxyribonucleoside interconversion, anaerobic respiration; EXPRESSED IN: 23 plant structures; EXPRESSED DURING: 13 growth stages; CONTAINS InterPro DOMAIN/s: Thymidine kinase (InterPro:IPR001267), Thymidine kinase, conserved site (InterPro:IPR020633); BEST Arabidopsis thaliana protein match is: Thymidine kinase (TAIR:AT3G07800.1)</t>
  </si>
  <si>
    <t>AAA+ ATPase domain | P-loop containing nucleoside triphosphate hydrolase | Thymidine kinase | Thymidine kinase, conserved site</t>
  </si>
  <si>
    <t>DNAJ heat shock N-terminal domain-containing protein; FUNCTIONS IN: unfolded protein binding, heat shock protein binding; INVOLVED IN: protein folding; LOCATED IN: chloroplast; EXPRESSED IN: 21 plant structures; EXPRESSED DURING: 11 growth stages; CONTAINS InterPro DOMAIN/s: Molecular chaperone, heat shock protein, Hsp40, DnaJ (InterPro:IPR015609), Heat shock protein DnaJ, N-terminal (InterPro:IPR001623), Heat shock protein DnaJ (InterPro:IPR003095); BEST Arabidopsis thaliana protein match is: DNAJ heat shock N-terminal domain-containing protein (TAIR:AT2G42750.1)</t>
  </si>
  <si>
    <t>prefoldin 5</t>
  </si>
  <si>
    <t>prefoldin 5 (PFD5); FUNCTIONS IN: unfolded protein binding; INVOLVED IN: protein folding; LOCATED IN: prefoldin complex; EXPRESSED IN: 22 plant structures; EXPRESSED DURING: 13 growth stages; CONTAINS InterPro DOMAIN/s: Prefoldin alpha-like (InterPro:IPR004127), Prefoldin (InterPro:IPR009053), Prefoldin alpha subunit (InterPro:IPR011599)</t>
  </si>
  <si>
    <t>Prefoldin | Prefoldin alpha subunit | Prefoldin alpha-like</t>
  </si>
  <si>
    <t>pyrimidine d</t>
  </si>
  <si>
    <t>pyrimidine d (PYRD); FUNCTIONS IN: dihydroorotate dehydrogenase activity; INVOLVED IN: 'de novo' pyrimidine base biosynthetic process, pyrimidine ribonucleotide biosynthetic process; LOCATED IN: mitochondrion; EXPRESSED IN: 21 plant structures; EXPRESSED DURING: 11 growth stages; CONTAINS InterPro DOMAIN/s: Dihydroorotate dehydrogenase, conserved site (InterPro:IPR001295), Aldolase-type TIM barrel (InterPro:IPR013785), Dihydroorotate dehydrogenase, class 2 (InterPro:IPR005719), Dihydroorotate dehydrogenase, class 1/ 2 (InterPro:IPR012135)</t>
  </si>
  <si>
    <t>Aldolase-type TIM barrel | Dihydroorotate dehydrogenase, class 1/ 2 | Dihydroorotate dehydrogenase, class 2 | Dihydroorotate dehydrogenase, conserved site</t>
  </si>
  <si>
    <t>Fe superoxide dismutase 3</t>
  </si>
  <si>
    <t>Fe superoxide dismutase 3 (FSD3); FUNCTIONS IN: superoxide dismutase activity; INVOLVED IN: removal of superoxide radicals; LOCATED IN: chloroplast, nucleoid; EXPRESSED IN: 21 plant structures; EXPRESSED DURING: 13 growth stages; CONTAINS InterPro DOMAIN/s: Manganese/iron superoxide dismutase, N-terminal (InterPro:IPR019831), Manganese/iron superoxide dismutase (InterPro:IPR001189), Manganese/iron superoxide dismutase, C-terminal (InterPro:IPR019832), Manganese/iron superoxide dismutase, binding site (InterPro:IPR019833); BEST Arabidopsis thaliana protein match is: Fe superoxide dismutase 2 (TAIR:AT5G51100.1)</t>
  </si>
  <si>
    <t>Protein of unknown function (DUF789); FUNCTIONS IN: molecular_function unknown; INVOLVED IN: biological_process unknown; LOCATED IN: membrane; EXPRESSED IN: 15 plant structures; EXPRESSED DURING: M germinated pollen stage, 4 anthesis, petal differentiation and expansion stage, E expanded cotyledon stage, D bilateral stage; CONTAINS InterPro DOMAIN/s: Protein of unknown function DUF789 (InterPro:IPR008507); BEST Arabidopsis thaliana protein match is: Protein of unknown function (DUF789) (TAIR:AT1G03610.1)</t>
  </si>
  <si>
    <t>Cox19-like CHCH family protein; FUNCTIONS IN: molecular_function unknown; INVOLVED IN: biological_process unknown; LOCATED IN: chloroplast; CONTAINS InterPro DOMAIN/s: CHCH (InterPro:IPR010625)</t>
  </si>
  <si>
    <t>high-mobility group box 6</t>
  </si>
  <si>
    <t>high-mobility group box 6 (HMGB6); CONTAINS InterPro DOMAIN/s: High mobility group, superfamily (InterPro:IPR009071), High mobility group, HMG1/HMG2 (InterPro:IPR000910); FUNCTIONS IN: DNA binding, sequence-specific DNA binding transcription factor activity; BEST Arabidopsis thaliana protein match is: HMG-box (high mobility group) DNA-binding family protein (TAIR:AT5G23405.1); LOCATED IN: nucleus; EXPRESSED IN: 21 plant structures; EXPRESSED DURING: 13 growth stages</t>
  </si>
  <si>
    <t>SWIB/MDM2 domain;Plus-3;GYF</t>
  </si>
  <si>
    <t>SWIB/MDM2 domain;Plus-3;GYF; FUNCTIONS IN: DNA binding; INVOLVED IN: histone modification, transcription initiation; LOCATED IN: nucleus; EXPRESSED IN: 12 plant structures; EXPRESSED DURING: 6 growth stages; CONTAINS InterPro DOMAIN/s: Plus-3 domain, subgroup (InterPro:IPR018144), SWIB/MDM2 domain (InterPro:IPR003121), Plus-3 (InterPro:IPR004343), GYF (InterPro:IPR003169); BEST Arabidopsis thaliana protein match is: SWIB/MDM2 domain;Plus-3;GYF (TAIR:AT5G08430.1)</t>
  </si>
  <si>
    <t>unknown protein; LOCATED IN: cellular_component unknown; BEST Arabidopsis thaliana protein match is: unknown protein (TAIR:AT5G23490.1)</t>
  </si>
  <si>
    <t>KOW domain-containing protein</t>
  </si>
  <si>
    <t>KOW domain-containing protein; FUNCTIONS IN: structural constituent of ribosome; INVOLVED IN: translation; LOCATED IN: ribosome, intracellular, large ribosomal subunit; CONTAINS InterPro DOMAIN/s: Translation protein SH3-like (InterPro:IPR008991), Ribosomal protein L24/L26, conserved site (InterPro:IPR005825), KOW (InterPro:IPR005824), Ribosomal protein L24 (InterPro:IPR003256); BEST Arabidopsis thaliana protein match is: Translation protein SH3-like family protein (TAIR:AT5G54600.1)</t>
  </si>
  <si>
    <t>KOW | Ribosomal protein L2 domain 2 | Ribosomal protein L24 | Ribosomal protein L24/L26, conserved site | Translation protein SH3-like domain</t>
  </si>
  <si>
    <t>XS domain-containing protein / XS zinc finger domain-containing protein-related</t>
  </si>
  <si>
    <t>SUPPRESSOR OF GENE SILENCING 3 (SGS3); CONTAINS InterPro DOMAIN/s: Domain of unknown function XS (InterPro:IPR005380), Domain of unknown function, putative Zinc finger, XS/XH (InterPro:IPR005381); BEST Arabidopsis thaliana protein match is: unknown protein (TAIR:AT3G22430.1)</t>
  </si>
  <si>
    <t>XS domain | Zinc finger-XS domain</t>
  </si>
  <si>
    <t>Transmembrane CLPTM1 family protein; INVOLVED IN: biological_process unknown; LOCATED IN: endoplasmic reticulum, membrane; EXPRESSED IN: callus, leaf; CONTAINS InterPro DOMAIN/s: Cleft lip and palate transmembrane 1 (InterPro:IPR008429); BEST Arabidopsis thaliana protein match is: Transmembrane CLPTM1 family protein (TAIR:AT5G08500.1)</t>
  </si>
  <si>
    <t>Polynucleotide adenylyltransferase family protein</t>
  </si>
  <si>
    <t>Polynucleotide adenylyltransferase family protein; FUNCTIONS IN: RNA binding, nucleotidyltransferase activity; INVOLVED IN: RNA processing; EXPRESSED IN: 20 plant structures; EXPRESSED DURING: 12 growth stages; CONTAINS InterPro DOMAIN/s: Poly A polymerase, head domain (InterPro:IPR002646); BEST Arabidopsis thaliana protein match is: polynucleotide adenylyltransferase family protein / RNA recognition motif (RRM)-containing protein (TAIR:AT3G48830.1)</t>
  </si>
  <si>
    <t>Poly A polymerase, head domain</t>
  </si>
  <si>
    <t>dual specificity protein phosphatase family protein</t>
  </si>
  <si>
    <t>PROPYZAMIDE-HYPERSENSITIVE 1 (PHS1); FUNCTIONS IN: protein tyrosine/serine/threonine phosphatase activity, phosphoprotein phosphatase activity; INVOLVED IN: cortical microtubule organization, regulation of gene expression, response to abscisic acid stimulus, regulation of stomatal movement; LOCATED IN: cytoplasm; EXPRESSED IN: 25 plant structures; EXPRESSED DURING: 15 growth stages; CONTAINS InterPro DOMAIN/s: Protein-tyrosine phosphatase, active site (InterPro:IPR016130), Dual-specific/protein-tyrosine phosphatase, conserved region (InterPro:IPR000387), Actin-fragmin kinase, catalytic (InterPro:IPR015275), Dual specificity phosphatase, catalytic domain (InterPro:IPR000340), Dual specificity phosphatase, subgroup, catalytic domain (InterPro:IPR020422), Protein kinase-like domain (InterPro:IPR011009); CONTAINS InterPro DOMAIN/s: Zinc finger, C2H2-like (InterPro:IPR015880), Dual-specific/protein-tyrosine phosphatase, conserved region (InterPro:IPR000387), Dual specificity phosphatase, subgroup, catalytic domain (InterPro:IPR020422), Protein kinase-like domain (InterPro:IPR011009), Protein-tyrosine phosphatase, active site (InterPro:IPR016130), Actin-fragmin kinase, catalytic (InterPro:IPR015275), Dual specificity phosphatase, catalytic domain (InterPro:IPR000340); BEST Arabidopsis thaliana protein match is: dual specificity protein phosphatase 1 (TAIR:AT3G23610.2)</t>
  </si>
  <si>
    <t>Actin-fragmin kinase, catalytic domain | Dual specificity phosphatase | Dual specificity phosphatase, catalytic domain | Dual specificity phosphatase, subgroup, catalytic domain | Phosphatidylinositol 3-/4-kinase, catalytic domain | Protein kinase-like domain | Protein-tyrosine phosphatase, active site | Protein-tyrosine phosphatase-like | Protein-tyrosine/Dual specificity phosphatase | Zinc finger, C2H2-like</t>
  </si>
  <si>
    <t>ribosomal protein S11-beta</t>
  </si>
  <si>
    <t>ribosomal protein S11-beta (RPS11-BETA); FUNCTIONS IN: structural constituent of ribosome; INVOLVED IN: translation; LOCATED IN: cytosolic small ribosomal subunit, membrane; EXPRESSED IN: 22 plant structures; EXPRESSED DURING: 13 growth stages; CONTAINS InterPro DOMAIN/s: Nucleic acid-binding, OB-fold-like (InterPro:IPR016027), Nucleic acid-binding, OB-fold (InterPro:IPR012340), Ribosomal protein S17, archaeal (InterPro:IPR019978), Ribosomal protein S17, conserved site (InterPro:IPR019979), Ribosomal protein S17 (InterPro:IPR000266); BEST Arabidopsis thaliana protein match is: Nucleic acid-binding, OB-fold-like protein (TAIR:AT3G48930.1)</t>
  </si>
  <si>
    <t>amino acid permease 7</t>
  </si>
  <si>
    <t>amino acid permease 7 (AAP7); CONTAINS InterPro DOMAIN/s: Amino acid transporter, transmembrane (InterPro:IPR013057); BEST Arabidopsis thaliana protein match is: amino acid permease 3 (TAIR:AT1G77380.1); BEST Arabidopsis thaliana protein match is: amino acid permease 8 (TAIR:AT1G10010.1)</t>
  </si>
  <si>
    <t>tubulin beta 8</t>
  </si>
  <si>
    <t>tubulin beta 8 (TUB8); CONTAINS InterPro DOMAIN/s: Beta tubulin (InterPro:IPR002453), Tubulin (InterPro:IPR000217), Tubulin/FtsZ, GTPase domain (InterPro:IPR003008), Tubulin/FtsZ, N-terminal (InterPro:IPR019746), Tubulin/FtsZ, C-terminal (InterPro:IPR008280), Beta tubulin, autoregulation binding site (InterPro:IPR013838), Tubulin, conserved site (InterPro:IPR017975), Tubulin/FtsZ, 2-layer sandwich domain (InterPro:IPR018316); FUNCTIONS IN: protein binding, structural constituent of cytoskeleton; BEST Arabidopsis thaliana protein match is: tubulin beta chain 3 (TAIR:AT5G62700.1); INVOLVED IN: microtubule-based process, response to cyclopentenone, response to salt stress, response to cold; LOCATED IN: tubulin complex, membrane; EXPRESSED IN: 25 plant structures; EXPRESSED DURING: 13 growth stages</t>
  </si>
  <si>
    <t>cleavage and polyadenylation specificity factor 100</t>
  </si>
  <si>
    <t>cleavage and polyadenylation specificity factor 100 (CPSF100); FUNCTIONS IN: protein binding, DNA binding; INVOLVED IN: mRNA cleavage, mRNA polyadenylation, posttranscriptional gene silencing by RNA, embryo development ending in seed dormancy; LOCATED IN: mRNA cleavage and polyadenylation specificity factor complex, nucleus; EXPRESSED IN: 24 plant structures; EXPRESSED DURING: 13 growth stages; CONTAINS InterPro DOMAIN/s: Beta-Casp domain (InterPro:IPR022712), RNA-metabolising metallo-beta-lactamase (InterPro:IPR011108), Beta-lactamase-like (InterPro:IPR001279); BEST Arabidopsis thaliana protein match is: cleavage and polyadenylation specificity factor 73-I (TAIR:AT1G61010.3)</t>
  </si>
  <si>
    <t>Beta-Casp domain | Beta-lactamase-like | Cleavage and polyadenylation specificity factor 2, C-terminal | Cleavage and polyadenylation specificity factor subunit 2</t>
  </si>
  <si>
    <t>Ribosomal protein L13e family protein</t>
  </si>
  <si>
    <t>Ribosomal protein L13e family protein; FUNCTIONS IN: structural constituent of ribosome; INVOLVED IN: translation, ribosome biogenesis; LOCATED IN: cytosolic ribosome, ribosome, cytosolic large ribosomal subunit, membrane; EXPRESSED IN: 24 plant structures; EXPRESSED DURING: 13 growth stages; CONTAINS InterPro DOMAIN/s: Ribosomal protein L13e, conserved site (InterPro:IPR018256), Ribosomal protein L13e (InterPro:IPR001380); BEST Arabidopsis thaliana protein match is: breast basic conserved 1 (TAIR:AT3G49010.3)</t>
  </si>
  <si>
    <t>ATP binding microtubule motor family protein; FUNCTIONS IN: microtubule motor activity, ATP binding; INVOLVED IN: microtubule-based movement; EXPRESSED IN: 14 plant structures; EXPRESSED DURING: 8 growth stages; CONTAINS InterPro DOMAIN/s: Kinesin, motor domain (InterPro:IPR001752); BEST Arabidopsis thaliana protein match is: ATP binding microtubule motor family protein (TAIR:AT5G02370.1)</t>
  </si>
  <si>
    <t>Helix-hairpin-helix DNA-binding motif, class 1 | Kinesin, motor domain | Kinesin-like protein | P-loop containing nucleoside triphosphate hydrolase | RuvA domain 2-like</t>
  </si>
  <si>
    <t>unknown protein; FUNCTIONS IN: molecular_function unknown; INVOLVED IN: biological_process unknown; LOCATED IN: plasma membrane, vacuole; EXPRESSED IN: 22 plant structures; EXPRESSED DURING: 13 growth stages; BEST Arabidopsis thaliana protein match is: unknown protein (TAIR:AT5G52420.1)</t>
  </si>
  <si>
    <t>ferric reduction oxidase 4</t>
  </si>
  <si>
    <t>ferric reduction oxidase 4 (FRO4); FUNCTIONS IN: ferric-chelate reductase activity; INVOLVED IN: oxidation reduction, N-terminal protein myristoylation; LOCATED IN: endomembrane system, integral to membrane, membrane; CONTAINS InterPro DOMAIN/s: Ferredoxin reductase-type FAD-binding domain (InterPro:IPR017927), Ferric reductase, NAD binding (InterPro:IPR013121), Cytochrome b245, heavy chain (InterPro:IPR000778), FAD-binding 8 (InterPro:IPR013112), Riboflavin synthase-like beta-barrel (InterPro:IPR017938), Ferric reductase-like transmembrane component, N-terminal (InterPro:IPR013130); BEST Arabidopsis thaliana protein match is: ferric reduction oxidase 5 (TAIR:AT5G23990.1)</t>
  </si>
  <si>
    <t>Cytochrome b245, heavy chain | FAD-binding 8 | Ferredoxin reductase-type FAD-binding domain | Ferric reductase transmembrane component-like domain | Ferric reductase, NAD binding | Riboflavin synthase-like beta-barrel</t>
  </si>
  <si>
    <t>septum site-determining protein (MIND)</t>
  </si>
  <si>
    <t>MIND; FUNCTIONS IN: calcium-dependent ATPase activity, protein binding, ATPase activity, protein homodimerization activity; INVOLVED IN: chloroplast fission; LOCATED IN: chloroplast; EXPRESSED IN: 22 plant structures; EXPRESSED DURING: 13 growth stages; CONTAINS InterPro DOMAIN/s: Septum site-determining protein MinD (InterPro:IPR010223), Cobyrinic acid a,c-diamide synthase (InterPro:IPR002586); BEST Arabidopsis thaliana protein match is: IND1(iron-sulfur protein required for NADH dehydrogenase)-like (TAIR:AT4G19540.1)</t>
  </si>
  <si>
    <t>ATP binding protein MinD | ATP binding protein MinD, bacterial-type | CobQ/CobB/MinD/ParA nucleotide binding domain | P-loop containing nucleoside triphosphate hydrolase</t>
  </si>
  <si>
    <t>Protein kinase superfamily protein; FUNCTIONS IN: protein serine/threonine kinase activity, protein kinase activity, kinase activity, ATP binding; INVOLVED IN: protein amino acid phosphorylation; LOCATED IN: cellular_component unknown; EXPRESSED IN: sperm cell, stamen; EXPRESSED DURING: 4 anthesis;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Tyrosine-protein kinase, catalytic domain (InterPro:IPR020635); BEST Arabidopsis thaliana protein match is: S-locus lectin protein kinase family protein (TAIR:AT2G19130.1)</t>
  </si>
  <si>
    <t>sigma factor E</t>
  </si>
  <si>
    <t>sigma factor E (SIGE); CONTAINS InterPro DOMAIN/s: RNA polymerase sigma factor, region 2 (InterPro:IPR013325), Winged helix-turn-helix transcription repressor DNA-binding (InterPro:IPR011991), RNA polymerase sigma-70 region 3 (InterPro:IPR007624), RNA polymerase sigma-70 (InterPro:IPR014284), RNA polymerase sigma factor, region 3/4 (InterPro:IPR013324), RNA polymerase sigma-70 region 2 (InterPro:IPR007627), RNA polymerase sigma-70 region 4 (InterPro:IPR007630), RNA polymerase sigma-70 factor (InterPro:IPR000943); BEST Arabidopsis thaliana protein match is: RNApolymerase sigma subunit 2 (TAIR:AT1G08540.1)</t>
  </si>
  <si>
    <t>RNA polymerase sigma factor, region 2 | RNA polymerase sigma factor, region 3/4 | RNA polymerase sigma-70 | RNA polymerase sigma-70 like domain | RNA polymerase sigma-70 region 2 | RNA polymerase sigma-70 region 3 | RNA polymerase sigma-70 region 4 | Winged helix-turn-helix DNA-binding domain</t>
  </si>
  <si>
    <t>unknown protein; FUNCTIONS IN: molecular_function unknown; INVOLVED IN: biological_process unknown; LOCATED IN: mitochondrion; EXPRESSED IN: petal, leaf whorl, flower; EXPRESSED DURING: 4 anthesis, petal differentiation and expansion stage</t>
  </si>
  <si>
    <t>SQP1; FUNCTIONS IN: squalene monooxygenase activity; INVOLVED IN: sterol biosynthetic process; LOCATED IN: endomembrane system, integral to membrane; EXPRESSED IN: 21 plant structures; EXPRESSED DURING: 12 growth stages; CONTAINS InterPro DOMAIN/s: Squalene epoxidase (InterPro:IPR013698); CONTAINS InterPro DOMAIN/s: Squalene epoxidase (InterPro:IPR013698), FAD dependent oxidoreductase (InterPro:IPR006076); BEST Arabidopsis thaliana protein match is: squalene monoxygenase 6 (TAIR:AT5G24160.1)</t>
  </si>
  <si>
    <t>Aromatic-ring hydroxylase-like | FAD dependent oxidoreductase | Squalene epoxidase</t>
  </si>
  <si>
    <t>FAD/NAD(P)-binding oxidoreductase family protein; FUNCTIONS IN: oxidoreductase activity; INVOLVED IN: sterol biosynthetic process; LOCATED IN: endomembrane system; CONTAINS InterPro DOMAIN/s: FAD dependent oxidoreductase (InterPro:IPR006076); BEST Arabidopsis thaliana protein match is: squalene monoxygenase 6 (TAIR:AT5G24160.1)</t>
  </si>
  <si>
    <t>EMBRYO DEFECTIVE 2024 (EMB2024); FUNCTIONS IN: 6-phosphogluconolactonase activity, catalytic activity; INVOLVED IN: defense response to oomycetes, defense response to bacterium, carbohydrate metabolic process, cellular response to redox state, embryo development ending in seed dormancy; LOCATED IN: peroxisome, chloroplast stroma, chloroplast; EXPRESSED IN: 22 plant structures; EXPRESSED DURING: 13 growth stages; CONTAINS InterPro DOMAIN/s: Glucosamine/galactosamine-6-phosphate isomerase (InterPro:IPR006148), 6-phosphogluconolactonase, DevB-type (InterPro:IPR005900); BEST Arabidopsis thaliana protein match is: 6-phosphogluconolactonase 2 (TAIR:AT3G49360.1)</t>
  </si>
  <si>
    <t>6-phosphogluconolactonase 5</t>
  </si>
  <si>
    <t>6-phosphogluconolactonase 5 (PGL5); FUNCTIONS IN: 6-phosphogluconolactonase activity; INVOLVED IN: pentose-phosphate shunt, pentose-phosphate shunt, oxidative branch, carbohydrate metabolic process; LOCATED IN: cellular_component unknown; EXPRESSED IN: 21 plant structures; EXPRESSED DURING: 14 growth stages; CONTAINS InterPro DOMAIN/s: 6-phosphogluconolactonase, DevB-type (InterPro:IPR005900); BEST Arabidopsis thaliana protein match is: 6-phosphogluconolactonase 2 (TAIR:AT3G49360.1)</t>
  </si>
  <si>
    <t>Transcription factor IIIC, subunit 5; CONTAINS InterPro DOMAIN/s: Transcription factor IIIC, subunit 5 (InterPro:IPR019136); BEST Arabidopsis thaliana protein match is: Transcription factor IIIC, subunit 5 (TAIR:AT3G49410.1)</t>
  </si>
  <si>
    <t>60S acidic ribosomal protein family; FUNCTIONS IN: structural constituent of ribosome; INVOLVED IN: translational elongation; LOCATED IN: cytosolic ribosome, ribosome; EXPRESSED IN: inflorescence meristem, flower; EXPRESSED DURING: petal differentiation and expansion stage; CONTAINS InterPro DOMAIN/s: Ribosomal protein 60S (InterPro:IPR001813); BEST Arabidopsis thaliana protein match is: 60S acidic ribosomal protein family (TAIR:AT1G01100.3)</t>
  </si>
  <si>
    <t>TRANSPARENT TESTA GLABRA 1 (TTG1);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Transducin/WD40 repeat-like superfamily protein (TAIR:AT1G12910.1)</t>
  </si>
  <si>
    <t>Pathogenesis-related thaumatin superfamily protein; INVOLVED IN: response to other organism; EXPRESSED IN: 22 plant structures; LOCATED IN: endomembrane system; EXPRESSED DURING: 13 growth stages; CONTAINS InterPro DOMAIN/s: Thaumatin, pathogenesis-related (InterPro:IPR001938); BEST Arabidopsis thaliana protein match is: Pathogenesis-related thaumatin superfamily protein (TAIR:AT2G17860.1); CONTAINS InterPro DOMAIN/s: Thaumatin, conserved site (InterPro:IPR017949), Thaumatin, pathogenesis-related (InterPro:IPR001938)</t>
  </si>
  <si>
    <t>UDP-Glycosyltransferase superfamily protein; FUNCTIONS IN: transferase activity, transferring hexosyl groups; INVOLVED IN: metabolic process; LOCATED IN: cellular_component unknown; EXPRESSED IN: 9 plant structures; EXPRESSED DURING: 6 growth stages; CONTAINS InterPro DOMAIN/s: UDP-glucuronosyl/UDP-glucosyltransferase (InterPro:IPR002213); BEST Arabidopsis thaliana protein match is: UDP-Glycosyltransferase superfamily protein (TAIR:AT3G07020.2)</t>
  </si>
  <si>
    <t>GroES-like zinc-binding dehydrogenase family protein; FUNCTIONS IN: oxidoreductase activity, zinc ion binding; INVOLVED IN: oxidation reduction; EXPRESSED IN: 22 plant structures; LOCATED IN: chloroplast; EXPRESSED DURING: 13 growth stages;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alcohol dehydrogenase 1 (TAIR:AT1G77120.1); CONTAINS InterPro DOMAIN/s: GroES-like (InterPro:IPR011032), Polyketide synthase, enoylreductase (InterPro:IPR020843), Alcohol dehydrogenase GroES-like (InterPro:IPR013154), Alcohol dehydrogenase, zinc-containing, conserved site (InterPro:IPR002328), Alcohol dehydrogenase, C-terminal (InterPro:IPR013149), Alcohol dehydrogenase superfamily, zinc-containing (InterPro:IPR002085)</t>
  </si>
  <si>
    <t>vegetative storage protein 2</t>
  </si>
  <si>
    <t>vegetative storage protein 2 (VSP2); FUNCTIONS IN: acid phosphatase activity; INVOLVED IN: in 8 processes; LOCATED IN: cytosolic ribosome, vacuole; EXPRESSED IN: fruit, flower, leaf; EXPRESSED DURING: seedling growth, 4 leaf senescence stage; CONTAINS InterPro DOMAIN/s: Acid phosphatase (Class B) (InterPro:IPR005519); CONTAINS InterPro DOMAIN/s: Acid phosphatase (Class B) (InterPro:IPR005519), Vegetative storage protein/acid phosphatase (InterPro:IPR014403), Acid phosphatase, plant (InterPro:IPR010028); BEST Arabidopsis thaliana protein match is: vegetative storage protein 1 (TAIR:AT5G24780.1); BEST Arabidopsis thaliana protein match is: vegetative storage protein 1 (TAIR:AT5G24780.2)</t>
  </si>
  <si>
    <t>Acid phosphatase (Class B) | Acid phosphatase, plant | HAD-like domain | Vegetative storage protein/acid phosphatase</t>
  </si>
  <si>
    <t>unknown protein; FUNCTIONS IN: molecular_function unknown; INVOLVED IN: biological_process unknown; LOCATED IN: cellular_component unknown; EXPRESSED IN: 24 plant structures; EXPRESSED DURING: 13 growth stages; BEST Arabidopsis thaliana protein match is: unknown protein (TAIR:AT2G24550.1)</t>
  </si>
  <si>
    <t>cytochrome P450, family 714, subfamily A, polypeptide 1</t>
  </si>
  <si>
    <t>cytochrome P450, family 714, subfamily A, polypeptide 1 (CYP714A1); FUNCTIONS IN: electron carrier activity, monooxygenase activity, iron ion binding, oxygen binding, heme binding; INVOLVED IN: oxidation reduction; LOCATED IN: endomembrane system; EXPRESSED IN: 10 plant structures; EXPRESSED DURING: 4 anthesis, F mature embryo stage, petal differentiation and expansion stage, E expanded cotyledon stage, D bilateral stage; CONTAINS InterPro DOMAIN/s: Cytochrome P450 (InterPro:IPR001128), Cytochrome P450, E-class, group I (InterPro:IPR002401), Cytochrome P450, conserved site (InterPro:IPR017972); BEST Arabidopsis thaliana protein match is: cytochrome P450, family 714, subfamily A, polypeptide 2 (TAIR:AT5G24900.1)</t>
  </si>
  <si>
    <t>Protein of unknown function (DUF1336); CONTAINS InterPro DOMAIN/s: Protein of unknown function DUF1336 (InterPro:IPR009769); BEST Arabidopsis thaliana protein match is: Protein of unknown function (DUF1336) (TAIR:AT5G25010.1)</t>
  </si>
  <si>
    <t>Major facilitator superfamily protein; CONTAINS InterPro DOMAIN/s: Major facilitator superfamily, general substrate transporter (InterPro:IPR016196), Biopterin transport-related protein BT1 (InterPro:IPR004324); FUNCTIONS IN: transporter activity; INVOLVED IN: transport; LOCATED IN: membrane; CONTAINS InterPro DOMAIN/s: Biopterin transport-related protein BT1 (InterPro:IPR004324), Major facilitator superfamily, general substrate transporter (InterPro:IPR016196); BEST Arabidopsis thaliana protein match is: Major facilitator superfamily protein (TAIR:AT5G25050.1)</t>
  </si>
  <si>
    <t>early nodulin-like protein 13</t>
  </si>
  <si>
    <t>early nodulin-like protein 13 (ENODL13); FUNCTIONS IN: electron carrier activity, copper ion binding; LOCATED IN: anchored to plasma membrane, plasma membrane, anchored to membrane; EXPRESSED IN: 18 plant structures; EXPRESSED DURING: 10 growth stages; CONTAINS InterPro DOMAIN/s: Plastocyanin-like (InterPro:IPR003245), Cupredoxin (InterPro:IPR008972); BEST Arabidopsis thaliana protein match is: early nodulin-like protein 15 (TAIR:AT4G31840.1)</t>
  </si>
  <si>
    <t>ytochrome p450, family 71, subfamily B, polypeptide 11</t>
  </si>
  <si>
    <t>ytochrome p450, family 71, subfamily B, polypeptide 11 (CYP71B11); FUNCTIONS IN: electron carrier activity, monooxygenase activity, iron ion binding, oxygen binding, heme binding; INVOLVED IN: oxidation reduction; LOCATED IN: plasma membrane; EXPRESSED IN: 7 plant structures; EXPRESSED DURING: 6 growth stages; CONTAINS InterPro DOMAIN/s: Cytochrome P450 (InterPro:IPR001128), Cytochrome P450, E-class, group I (InterPro:IPR002401), Cytochrome P450, conserved site (InterPro:IPR017972); BEST Arabidopsis thaliana protein match is: cytochrome P450, family 71, subfamily B, polypeptide 12 (TAIR:AT5G25130.1)</t>
  </si>
  <si>
    <t>cytochrome P450, family 71, subfamily B, polypeptide 13</t>
  </si>
  <si>
    <t>cytochrome P450, family 71, subfamily B, polypeptide 13 (CYP71B13); FUNCTIONS IN: electron carrier activity, monooxygenase activity, iron ion binding, oxygen binding, heme binding; INVOLVED IN: oxidation reduction; LOCATED IN: endomembrane system; EXPRESSED IN: 13 plant structures; EXPRESSED DURING: 7 growth stages; CONTAINS InterPro DOMAIN/s: Cytochrome P450 (InterPro:IPR001128), Cytochrome P450, E-class, group I (InterPro:IPR002401), Cytochrome P450, conserved site (InterPro:IPR017972); BEST Arabidopsis thaliana protein match is: ytochrome p450, family 71, subfamily B, polypeptide 11 (TAIR:AT5G25120.1)</t>
  </si>
  <si>
    <t>cytochrome P450, family 71, subfamily B, polypeptide 14</t>
  </si>
  <si>
    <t>cytochrome P450, family 71, subfamily B, polypeptide 14 (CYP71B14); FUNCTIONS IN: electron carrier activity, monooxygenase activity, iron ion binding, oxygen binding, heme binding; INVOLVED IN: oxidation reduction; LOCATED IN: cellular_component unknown; EXPRESSED IN: inflorescence meristem; CONTAINS InterPro DOMAIN/s: Cytochrome P450 (InterPro:IPR001128), Cytochrome P450, E-class, group I (InterPro:IPR002401), Cytochrome P450, conserved site (InterPro:IPR017972); BEST Arabidopsis thaliana protein match is: ytochrome p450, family 71, subfamily B, polypeptide 11 (TAIR:AT5G25120.1)</t>
  </si>
  <si>
    <t>Ribosomal protein S5/Elongation factor G/III/V family protein; FUNCTIONS IN: translation factor activity, nucleic acid binding, GTP binding, translation elongation factor activity, GTPase activity; LOCATED IN: nucleolus; EXPRESSED IN: cultured cell; CONTAINS InterPro DOMAIN/s: Protein synthesis factor, GTP-binding (InterPro:IPR000795), Translation elongation factor EFG/EF2, domain IV (InterPro:IPR005517), Translation elongation factor EFG/EF2, C-terminal (InterPro:IPR000640), Translation elongation factor EFTu/EF1A, domain 2 (InterPro:IPR004161), Ribosomal protein S5 domain 2-type fold (InterPro:IPR020568), Ribosomal protein S5 domain 2-type fold, subgroup (InterPro:IPR014721), Elongation factor G/III/V (InterPro:IPR009022), Translation elongation/initiation factor/Ribosomal, beta-barrel (InterPro:IPR009000); BEST Arabidopsis thaliana protein match is: Ribosomal protein S5/Elongation factor G/III/V family protein (TAIR:AT1G06220.1)</t>
  </si>
  <si>
    <t>SPOC domain / Transcription elongation factor S-II protein; INVOLVED IN: transcription; EXPRESSED IN: 24 plant structures; EXPRESSED DURING: 13 growth stages; CONTAINS InterPro DOMAIN/s: Spen paralogue and orthologue SPOC, C-terminal (InterPro:IPR012921), Transcription elongation factor S-II, central domain (InterPro:IPR003618); BEST Arabidopsis thaliana protein match is: SPOC domain / Transcription elongation factor S-II protein (TAIR:AT5G11430.1)</t>
  </si>
  <si>
    <t>YUCCA6 (YUC6); FUNCTIONS IN: NADP or NADPH binding, oxidoreductase activity, monooxygenase activity, FAD binding, flavin-containing monooxygenase activity; INVOLVED IN: auxin biosynthetic process; EXPRESSED IN: sepal; EXPRESSED DURING: petal differentiation and expansion stage; CONTAINS InterPro DOMAIN/s: Pyridine nucleotide-disulphide oxidoreductase, class-II (InterPro:IPR000103), FAD-dependent pyridine nucleotide-disulphide oxidoreductase (InterPro:IPR013027), Flavin-containing monooxygenase-like (InterPro:IPR020946); BEST Arabidopsis thaliana protein match is: Flavin-binding monooxygenase family protein (TAIR:AT4G13260.1)</t>
  </si>
  <si>
    <t>RNA polymerase I-associated factor PAF67; FUNCTIONS IN: molecular_function unknown; INVOLVED IN: biological_process unknown; LOCATED IN: plasma membrane, membrane; EXPRESSED IN: leaf; CONTAINS InterPro DOMAIN/s: RNA polymerase I-associated factor PAF67 (InterPro:IPR019382); BEST Arabidopsis thaliana protein match is: RNA polymerase I-associated factor PAF67 (TAIR:AT5G25757.1)</t>
  </si>
  <si>
    <t>Translation initiation factor 3 complex subunit L</t>
  </si>
  <si>
    <t>RNA polymerase I-associated factor PAF67; CONTAINS InterPro DOMAIN/s: RNA polymerase I-associated factor PAF67 (InterPro:IPR019382); BEST Arabidopsis thaliana protein match is: RNA polymerase I-associated factor PAF67 (TAIR:AT5G25754.1)</t>
  </si>
  <si>
    <t>alpha/beta-Hydrolases superfamily protein; INVOLVED IN: biological_process unknown; EXPRESSED IN: 24 plant structures; EXPRESSED DURING: 15 growth stages; CONTAINS InterPro DOMAIN/s: Acetyl xylan esterase (InterPro:IPR008391)</t>
  </si>
  <si>
    <t>Polynucleotidyl transferase, ribonuclease H-like superfamily protein; FUNCTIONS IN: exonuclease activity, nucleic acid binding; LOCATED IN: intracellular; EXPRESSED IN: 23 plant structures; EXPRESSED DURING: 13 growth stages; CONTAINS InterPro DOMAIN/s: Exonuclease (InterPro:IPR006055), Polynucleotidyl transferase, ribonuclease H fold (InterPro:IPR012337), Exonuclease, RNase T/DNA polymerase III (InterPro:IPR013520); BEST Arabidopsis thaliana protein match is: small RNA degrading nuclease 1 (TAIR:AT3G50100.1)</t>
  </si>
  <si>
    <t>Alkaline phosphatase-like, alpha/beta/alpha | Exonuclease | Exonuclease, RNase T/DNA polymerase III | Ribonuclease H-like domain</t>
  </si>
  <si>
    <t>GATA transcription factor 12</t>
  </si>
  <si>
    <t>GATA transcription factor 12 (GATA12); CONTAINS InterPro DOMAIN/s: Zinc finger, NHR/GATA-type (InterPro:IPR013088), Transcription factor, GATA, plant (InterPro:IPR016679), Zinc finger, GATA-type (InterPro:IPR000679); BEST Arabidopsis thaliana protein match is: GATA transcription factor 9 (TAIR:AT4G32890.1)</t>
  </si>
  <si>
    <t>indole-3-acetic acid inducible 28</t>
  </si>
  <si>
    <t>indole-3-acetic acid inducible 28 (IAA28); FUNCTIONS IN: sequence-specific DNA binding transcription factor activity; INVOLVED IN: response to auxin stimulus, lateral root morphogenesis, regulation of translation; LOCATED IN: intracellular, nucleus; EXPRESSED IN: 15 plant structures; EXPRESSED DURING: 7 growth stages; CONTAINS InterPro DOMAIN/s: Aux/IAA-ARF-dimerisation (InterPro:IPR011525), AUX/IAA protein (InterPro:IPR003311); BEST Arabidopsis thaliana protein match is: indole-3-acetic acid inducible 18 (TAIR:AT1G51950.1)</t>
  </si>
  <si>
    <t>Protein kinase superfamily protein; FUNCTIONS IN: protein kinase activity, ATP binding; INVOLVED IN: protein amino acid phosphorylation; LOCATED IN: endomembrane system; EXPRESSED IN: 20 plant structures; EXPRESSED DURING: 11 growth stages; BEST Arabidopsis thaliana protein match is: unknown protein (TAIR:AT1G08120.1); CONTAINS InterPro DOMAIN/s: Protein kinase, catalytic domain (InterPro:IPR000719), Kinase-associated endopeptidase 1, Bud32 (InterPro:IPR022495), Serine/threonine-protein kinase-like domain (InterPro:IPR017442), Protein kinase-like domain (InterPro:IPR011009)</t>
  </si>
  <si>
    <t>Mitochondrial substrate carrier family protein; FUNCTIONS IN: binding; INVOLVED IN: transport, mitochondrial transport, transmembrane transport; LOCATED IN: mitochondrial inner membrane, membrane; EXPRESSED IN: 7 plant structures; EXPRESSED DURING: 7 growth stages; CONTAINS InterPro DOMAIN/s: Mitochondrial carrier protein (InterPro:IPR002067), Mitochondrial substrate carrier (InterPro:IPR001993), Mitochondrial substrate/solute carrier (InterPro:IPR018108); BEST Arabidopsis thaliana protein match is: Mitochondrial substrate carrier family protein (TAIR:AT1G72820.1)</t>
  </si>
  <si>
    <t>alfin-like 4</t>
  </si>
  <si>
    <t>alfin-like 4 (AL4); CONTAINS InterPro DOMAIN/s: Zinc finger, PHD-type, conserved site (InterPro:IPR019786), Zinc finger, PHD-type (InterPro:IPR001965), Protein of unknown function DUF3594 (InterPro:IPR021998), Zinc finger, FYVE/PHD-type (InterPro:IPR011011), Zinc finger, PHD-finger (InterPro:IPR019787); BEST Arabidopsis thaliana protein match is: alfin-like 3 (TAIR:AT3G42790.1)</t>
  </si>
  <si>
    <t>chloride channel D</t>
  </si>
  <si>
    <t>chloride channel D (CLC-D); CONTAINS InterPro DOMAIN/s: Chloride channel, core (InterPro:IPR014743), Chloride channel, voltage gated (InterPro:IPR001807), Chloride channel ClC-plant (InterPro:IPR002251), Cystathionine beta-synthase, core (InterPro:IPR000644); BEST Arabidopsis thaliana protein match is: chloride channel C (TAIR:AT5G49890.1)</t>
  </si>
  <si>
    <t>CBS domain | Chloride channel ClC-plant | Chloride channel, core | Chloride channel, voltage gated</t>
  </si>
  <si>
    <t>TRAF-like family protein; FUNCTIONS IN: molecular_function unknown; INVOLVED IN: biological_process unknown; LOCATED IN: endomembrane system; CONTAINS InterPro DOMAIN/s: TRAF-like (InterPro:IPR008974), MATH (InterPro:IPR002083); BEST Arabidopsis thaliana protein match is: TRAF-like family protein (TAIR:AT5G26280.1)</t>
  </si>
  <si>
    <t>TCP-1/cpn60 chaperonin family protein; FUNCTIONS IN: unfolded protein binding, ATP binding; INVOLVED IN: protein folding, cellular protein metabolic process; EXPRESSED IN: 22 plant structures; EXPRESSED DURING: 13 growth stages; CONTAINS InterPro DOMAIN/s: Chaperonin Cpn60/TCP-1 (InterPro:IPR002423), Chaperone, tailless complex polypeptide 1 (InterPro:IPR017998), T-complex protein 1, gamma subunit (InterPro:IPR012719), Chaperonin TCP-1, conserved site (InterPro:IPR002194); BEST Arabidopsis thaliana protein match is: TCP-1/cpn60 chaperonin family protein (TAIR:AT3G11830.1)</t>
  </si>
  <si>
    <t>Chaperone tailless complex polypeptide 1 (TCP-1) | Chaperonin Cpn60/TCP-1 | Chaperonin TCP-1, conserved site | GroEL-like apical domain | GroEL-like equatorial domain | T-complex protein 1, gamma subunit | TCP-1-like chaperonin intermediate domain</t>
  </si>
  <si>
    <t>Beta-galactosidase related protein; FUNCTIONS IN: hydrolase activity, hydrolyzing O-glycosyl compounds; INVOLVED IN: carbohydrate metabolic process; LOCATED IN: endomembrane system; BEST Arabidopsis thaliana protein match is: Glycosyl hydrolase family 35 protein (TAIR:AT3G44070.1); CONTAINS InterPro DOMAIN/s: Glycoside hydrolase, family 35 (InterPro:IPR001944); BEST Arabidopsis thaliana protein match is: Beta-galactosidase related protein (TAIR:AT2G04378.1)</t>
  </si>
  <si>
    <t>PYR6; FUNCTIONS IN: uridylate kinase activity, cytidylate kinase activity; INVOLVED IN: pyrimidine ribonucleoside monophosphate metabolic process; LOCATED IN: cellular_component unknown; EXPRESSED IN: male gametophyte, cultured cell; EXPRESSED DURING: seed development stages; CONTAINS InterPro DOMAIN/s: UMP-CMP kinase (InterPro:IPR006266), Adenylate kinase (InterPro:IPR000850); BEST Arabidopsis thaliana protein match is: P-loop containing nucleoside triphosphate hydrolases superfamily protein (TAIR:AT3G60180.1)</t>
  </si>
  <si>
    <t>5'-3' exonuclease family protein; FUNCTIONS IN: 5'-3' exonuclease activity, DNA binding, catalytic activity, nuclease activity; INVOLVED IN: DNA repair; EXPRESSED IN: 21 plant structures; EXPRESSED DURING: 9 growth stages; CONTAINS InterPro DOMAIN/s: XPG conserved site (InterPro:IPR019974), XPG N-terminal (InterPro:IPR006085), DNA repair protein (XPGC)/yeast Rad (InterPro:IPR006084), 5'-3' exonuclease, C-terminal subdomain (InterPro:IPR020045), 5'-3' exonuclease, N-terminal (InterPro:IPR002421), Helix-hairpin-helix motif, class 2 (InterPro:IPR008918), XPG/RAD2 endonuclease (InterPro:IPR006086); CONTAINS InterPro DOMAIN/s: XPG conserved site (InterPro:IPR019974), XPG N-terminal (InterPro:IPR006085), DNA repair protein (XPGC)/yeast Rad (InterPro:IPR006084), 5'-3' exonuclease, N-terminal (InterPro:IPR002421), 5'-3' exonuclease, C-terminal subdomain (InterPro:IPR020045), Helix-hairpin-helix motif, class 2 (InterPro:IPR008918), XPG/RAD2 endonuclease (InterPro:IPR006086); BEST Arabidopsis thaliana protein match is: 5'-3' exonuclease family protein (TAIR:AT1G29630.2)</t>
  </si>
  <si>
    <t>5'-3' exonuclease, C-terminal domain | Flap structure-specific endonuclease | Helix-hairpin-helix motif, class 2 | PIN domain-like | XPG N-terminal | XPG conserved site | XPG-I domain</t>
  </si>
  <si>
    <t>Glutamyl/glutaminyl-tRNA synthetase, class Ic</t>
  </si>
  <si>
    <t>Glutamyl/glutaminyl-tRNA synthetase, class Ic; FUNCTIONS IN: glutamate-tRNA ligase activity; INVOLVED IN: glutamyl-tRNA aminoacylation, translation, tRNA aminoacylation, tRNA aminoacylation for protein translation; LOCATED IN: cytoplasm; EXPRESSED IN: 24 plant structures; EXPRESSED DURING: 13 growth stages; CONTAINS InterPro DOMAIN/s: Aminoacyl-tRNA synthetase, class I, conserved site (InterPro:IPR001412), Glutamyl/glutaminyl-tRNA synthetase, class Ic, alpha-bundle domain (InterPro:IPR020061), Ribosomal protein L25/Gln-tRNA synthetase, beta-barrel domain (InterPro:IPR020056), Glutamyl/glutaminyl-tRNA synthetase, class Ic, N-terminal (InterPro:IPR020060), Ribosomal protein L25/Gln-tRNA synthetase, anti-codon-binding domain (InterPro:IPR011035), Glutamyl/glutaminyl-tRNA synthetase, class Ic, catalytic domain (InterPro:IPR020058), Glutamyl/glutaminyl-tRNA synthetase, class Ic (InterPro:IPR000924), Glutathione S-transferase, C-terminal-like (InterPro:IPR010987), Glutamyl-tRNA synthetase, class Ic, archaeal/eukaryotic cytosolic (InterPro:IPR004526), Glutamyl/glutaminyl-tRNA synthetase, class Ic, anti-codon binding domain (InterPro:IPR020059); BEST Arabidopsis thaliana protein match is: glutamine-tRNA ligase, putative / glutaminyl-tRNA synthetase, putative / GlnRS, putative (TAIR:AT1G25350.1)</t>
  </si>
  <si>
    <t>Aminoacyl-tRNA synthetase, class I, conserved site | Glutamyl-tRNA synthetase, archaeal/eukaryotic cytosolic | Glutamyl/glutaminyl-tRNA synthetase | Glutamyl/glutaminyl-tRNA synthetase, class Ib, alpha-bundle domain | Glutamyl/glutaminyl-tRNA synthetase, class Ib, anti-codon binding domain | Glutamyl/glutaminyl-tRNA synthetase, class Ib, catalytic domain | Glutathione S-transferase, C-terminal | Glutathione S-transferase, C-terminal-like | Ribosomal protein L25/Gln-tRNA synthetase, anti-codon-binding domain | Ribosomal protein L25/Gln-tRNA synthetase, beta-barrel domain | Rossmann-like alpha/beta/alpha sandwich fold</t>
  </si>
  <si>
    <t>FUNCTIONS IN: molecular_function unknown; INVOLVED IN: biological_process unknown; LOCATED IN: mitochondrion; CONTAINS InterPro DOMAIN/s: IGR protein motif (InterPro:IPR019083); BEST Arabidopsis thaliana protein match is: unknown protein (TAIR:AT3G05810.1)</t>
  </si>
  <si>
    <t>Threonyl-tRNA synthetase</t>
  </si>
  <si>
    <t>Threonyl-tRNA synthetase; FUNCTIONS IN: ligase activity, forming aminoacyl-tRNA and related compounds, threonine-tRNA ligase activity, aminoacyl-tRNA ligase activity, nucleotide binding, ATP binding; INVOLVED IN: threonyl-tRNA aminoacylation, tRNA aminoacylation, translation, tRNA aminoacylation for protein translation; LOCATED IN: mitochondrion, cell wall, chloroplast, plasma membrane, membrane; EXPRESSED IN: 24 plant structures; EXPRESSED DURING: 14 growth stages; CONTAINS InterPro DOMAIN/s: Threonyl/alanyl tRNA synthetase, class II-like, putative editing domain (InterPro:IPR018163), Threonyl-tRNA synthetase, class IIa (InterPro:IPR002320), Aminoacyl-tRNA synthetase, class II (G/ H/ P/ S), conserved domain (InterPro:IPR002314), Beta-grasp fold, ferredoxin-type (InterPro:IPR012675), Aminoacyl-tRNA synthetase, class II, conserved domain (InterPro:IPR006195), Threonyl/alanyl tRNA synthetase, SAD (InterPro:IPR012947), TGS-like (InterPro:IPR012676), TGS (InterPro:IPR004095), Anticodon-binding (InterPro:IPR004154), Threonyl-tRNA synthetase, class IIa, conserved region (InterPro:IPR018158); BEST Arabidopsis thaliana protein match is: threonyl-tRNA synthetase, putative / threonine--tRNA ligase, putative (TAIR:AT2G04842.1)</t>
  </si>
  <si>
    <t>Aminoacyl-tRNA synthetase, class II | Aminoacyl-tRNA synthetase, class II (G/ H/ P/ S), conserved domain | Anticodon-binding | Beta-grasp domain | TGS | TGS-like | Threonine-tRNA ligase, class IIa | Threonyl/alanyl tRNA synthetase, SAD | Threonyl/alanyl tRNA synthetase, class II-like, putative editing domain</t>
  </si>
  <si>
    <t>Uncharacterized protein; INVOLVED IN: biological_process unknown; LOCATED IN: chloroplast; EXPRESSED IN: 23 plant structures; EXPRESSED DURING: 13 growth stages; BEST Arabidopsis thaliana protein match is: Uncharacterized protein (TAIR:AT2G41830.1)</t>
  </si>
  <si>
    <t>lon protease 1</t>
  </si>
  <si>
    <t>lon protease 1 (LON1); FUNCTIONS IN: serine-type peptidase activity, protein binding, ATP-dependent peptidase activity, ATP binding; INVOLVED IN: proteolysis; LOCATED IN: cytosol, mitochondrion; EXPRESSED IN: 24 plant structures; EXPRESSED DURING: 13 growth stages; CONTAINS InterPro DOMAIN/s: ATPase, AAA-type, core (InterPro:IPR003959), Peptidase S16, active site (InterPro:IPR008268), Peptidase S16, ATP-dependent protease La (InterPro:IPR004815), Peptidase S16, lon N-terminal (InterPro:IPR003111), Peptidase S16, Lon C-terminal (InterPro:IPR008269), ATPase, AAA+ type, core (InterPro:IPR003593), Ribosomal protein S5 domain 2-type fold (InterPro:IPR020568), Peptidase S16, Lon protease, C-terminal (InterPro:IPR001984); BEST Arabidopsis thaliana protein match is: lon protease 4 (TAIR:AT3G05790.1)</t>
  </si>
  <si>
    <t>Drought-responsive family protein; CONTAINS InterPro DOMAIN/s: Drought induced 19/ RING finger protein 114 (InterPro:IPR008598); BEST Arabidopsis thaliana protein match is: Drought-responsive family protein (TAIR:AT3G05700.1)</t>
  </si>
  <si>
    <t>glutamate receptor 2.1</t>
  </si>
  <si>
    <t>glutamate receptor 2.1 (GLR2.1); FUNCTIONS IN: protein binding, intracellular ligand-gated ion channel activity; INVOLVED IN: cellular calcium ion homeostasis, response to light stimulus; LOCATED IN: endomembrane system, membrane; EXPRESSED IN: 7 plant structures; EXPRESSED DURING: L mature pollen stage, M germinated pollen stage, 4 anthesis, 4 leaf senescence stage, petal differentiation and expansion stage; CONTAINS InterPro DOMAIN/s: Extracellular solute-binding protein, family 3 (InterPro:IPR001638), Ionotropic glutamate receptor (InterPro:IPR001320), Extracellular ligand-binding receptor (InterPro:IPR001828), Glutamate receptor-related (InterPro:IPR015683), Ionotropic glutamate-like receptor, plant (InterPro:IPR017103); BEST Arabidopsis thaliana protein match is: glutamate receptor 2.2 (TAIR:AT2G24720.1)</t>
  </si>
  <si>
    <t>NOP56-like pre RNA processing ribonucleoprotein; FUNCTIONS IN: DNA binding; INVOLVED IN: biological_process unknown; LOCATED IN: nucleolus; CONTAINS InterPro DOMAIN/s: Pre-mRNA processing ribonucleoprotein, snoRNA-binding domain (InterPro:IPR002687), NOP5, N-terminal (InterPro:IPR012974), NOSIC (InterPro:IPR012976); BEST Arabidopsis thaliana protein match is: NOP56-like pre RNA processing ribonucleoprotein (TAIR:AT3G05060.1)</t>
  </si>
  <si>
    <t>DNAJ heat shock N-terminal domain-containing protein; FUNCTIONS IN: unfolded protein binding, heat shock protein binding; INVOLVED IN: protein folding; LOCATED IN: cellular_component unknown; EXPRESSED IN: 15 plant structures; EXPRESSED DURING: 8 growth stages; CONTAINS InterPro DOMAIN/s: Molecular chaperone, heat shock protein, Hsp40, DnaJ (InterPro:IPR015609), Heat shock protein DnaJ, N-terminal (InterPro:IPR001623), Heat shock protein DnaJ (InterPro:IPR003095); BEST Arabidopsis thaliana protein match is: DNAJ heat shock N-terminal domain-containing protein (TAIR:AT3G04980.1)</t>
  </si>
  <si>
    <t>DnaJ domain | Domain of unknown function DUF3444</t>
  </si>
  <si>
    <t>EMBRYO DEFECTIVE 976 (EMB976); INVOLVED IN: biological_process unknown; LOCATED IN: chloroplast; EXPRESSED IN: 21 plant structures; EXPRESSED DURING: 13 growth stages; CONTAINS InterPro DOMAIN/s: Pentatricopeptide repeat (InterPro:IPR002885); BEST Arabidopsis thaliana protein match is: proton gradient regulation 3 (TAIR:AT4G31850.1)</t>
  </si>
  <si>
    <t>unknown protein; LOCATED IN: chloroplast; EXPRESSED IN: 22 plant structures; EXPRESSED DURING: 13 growth stages; BEST Arabidopsis thaliana protein match is: unknown protein (TAIR:AT1G54680.3)</t>
  </si>
  <si>
    <t>pentatricopeptide (PPR) repeat-containing protein; FUNCTIONS IN: molecular_function unknown; INVOLVED IN: biological_process unknown; CONTAINS InterPro DOMAIN/s: Pentatricopeptide repeat (InterPro:IPR002885); BEST Arabidopsis thaliana protein match is: Tetratricopeptide repeat (TPR)-like superfamily protein (TAIR:AT2G27800.1)</t>
  </si>
  <si>
    <t>Prefoldin chaperone subunit family protein; LOCATED IN: endoplasmic reticulum; EXPRESSED IN: 22 plant structures; EXPRESSED DURING: 12 growth stages; CONTAINS InterPro DOMAIN/s: Prefoldin (InterPro:IPR009053); BEST Arabidopsis thaliana protein match is: unknown protein (TAIR:AT3G05130.1)</t>
  </si>
  <si>
    <t>SFP2; FUNCTIONS IN: carbohydrate transmembrane transporter activity, sugar:hydrogen symporter activity; INVOLVED IN: transport, transmembrane transport; LOCATED IN: integral to membrane, membrane; EXPRESSED IN: 22 plant structures; EXPRESSED DURING: 14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Major facilitator superfamily protein (TAIR:AT5G27350.1)</t>
  </si>
  <si>
    <t>Mitochondrial inner membrane translocase complex, subunit Tim44-related protein</t>
  </si>
  <si>
    <t>Mitochondrial inner membrane translocase complex, subunit Tim44-related protein; FUNCTIONS IN: P-P-bond-hydrolysis-driven protein transmembrane transporter activity; INVOLVED IN: intracellular protein transport; LOCATED IN: mitochondrial inner membrane presequence translocase complex; LOCATED IN: mitochondrion, mitochondrial inner membrane presequence translocase complex; EXPRESSED IN: 22 plant structures; EXPRESSED DURING: 13 growth stages; CONTAINS InterPro DOMAIN/s: Mitochondrial inner membrane translocase complex, subunit Tim44-related (InterPro:IPR007379)</t>
  </si>
  <si>
    <t>S-adenosyl-L-methionine-dependent methyltransferases superfamily protein; CONTAINS InterPro DOMAIN/s: Methyltransferase-16, putative (InterPro:IPR019410); BEST Arabidopsis thaliana protein match is: D-aminoacid aminotransferase-like PLP-dependent enzymes superfamily protein (TAIR:AT5G27410.2)</t>
  </si>
  <si>
    <t>P-loop containing nucleoside triphosphate hydrolases superfamily protein; FUNCTIONS IN: microtubule motor activity, ATP binding; INVOLVED IN: microtubule-based movement; EXPRESSED IN: 15 plant structures; EXPRESSED DURING: 11 growth stages; CONTAINS InterPro DOMAIN/s: Kinesin, motor region, conserved site (InterPro:IPR019821), Kinesin, motor domain (InterPro:IPR001752); BEST Arabidopsis thaliana protein match is: Di-glucose binding protein with Kinesin motor domain (TAIR:AT2G22610.2)</t>
  </si>
  <si>
    <t>Domain of unknown function (DUF1995)</t>
  </si>
  <si>
    <t>FUNCTIONS IN: molecular_function unknown; INVOLVED IN: biological_process unknown; LOCATED IN: chloroplast; EXPRESSED IN: 22 plant structures; EXPRESSED DURING: 13 growth stages; CONTAINS InterPro DOMAIN/s: Domain of unknown function DUF1995 (InterPro:IPR018962)</t>
  </si>
  <si>
    <t>long-chain acyl-CoA synthetase 7</t>
  </si>
  <si>
    <t>long-chain acyl-CoA synthetase 7 (LACS7); FUNCTIONS IN: protein binding, long-chain fatty acid-CoA ligase activity; INVOLVED IN: response to salt stress, long-chain fatty acid metabolic process, response to ozone; LOCATED IN: peroxisome; EXPRESSED IN: 25 plant structures; EXPRESSED DURING: 15 growth stages; CONTAINS InterPro DOMAIN/s: AMP-binding, conserved site (InterPro:IPR020845), AMP-dependent synthetase/ligase (InterPro:IPR000873); BEST Arabidopsis thaliana protein match is: long-chain acyl-CoA synthetase 6 (TAIR:AT3G05970.1)</t>
  </si>
  <si>
    <t>translation initiation factor 3B1</t>
  </si>
  <si>
    <t>translation initiation factor 3B1 (TIF3B1); FUNCTIONS IN: nucleic acid binding, translation initiation factor activity; INVOLVED IN: translational initiation; LOCATED IN: cytosol, eukaryotic translation initiation factor 3 complex, nucleus; EXPRESSED IN: guard cell, cultured cell, seed; CONTAINS InterPro DOMAIN/s: Eukaryotic translation initiation factor 2A, central region (InterPro:IPR013979), WD40/YVTN repeat-like-containing domain (InterPro:IPR015943), Translation initiation factor eIF-3b (InterPro:IPR011400); CONTAINS InterPro DOMAIN/s: RNA recognition motif, RNP-1 (InterPro:IPR000504), Eukaryotic translation initiation factor 2A, central region (InterPro:IPR013979), WD40/YVTN repeat-like-containing domain (InterPro:IPR015943), Nucleotide-binding, alpha-beta plait (InterPro:IPR012677), Translation initiation factor eIF-3b (InterPro:IPR011400); BEST Arabidopsis thaliana protein match is: eukaryotic translation initiation factor 3B-2 (TAIR:AT5G25780.1)</t>
  </si>
  <si>
    <t>Eukaryotic translation initiation factor 3 subunit B | Nucleotide-binding, alpha-beta plait | RNA recognition motif domain | Six-bladed beta-propeller, TolB-like | Translation initiation factor, beta propellor-like domain | WD40/YVTN repeat-like-containing domain</t>
  </si>
  <si>
    <t>RECQ helicase SIM</t>
  </si>
  <si>
    <t>RECQ helicase SIM (RECQSIM); FUNCTIONS IN: helicase activity, nucleic acid binding, ATP-dependent helicase activity, ATP binding; INVOLVED IN: DNA recombination; LOCATED IN: cellular_component unknown; EXPRESSED IN: 9 plant structures; EXPRESSED DURING: 4 anthesis, F mature embryo stage, petal differentiation and expansion stage, E expanded cotyledon stage, D bilateral stage; CONTAINS InterPro DOMAIN/s: Ubiquitin-associated/translation elongation factor EF1B, N-terminal, eukaryote (InterPro:IPR015940), DNA/RNA helicase, DEAD/DEAH box type, N-terminal (InterPro:IPR011545), DNA helicase, ATP-dependent, RecQ type (InterPro:IPR004589), DNA helicase, ATP-dependent, RecQ type, N-terminal (InterPro:IPR018329), DEAD-like helicase, N-terminal (InterPro:IPR014001), DNA/RNA helicase, C-terminal (InterPro:IPR001650), Helicase, superfamily 1/2, ATP-binding domain (InterPro:IPR014021); BEST Arabidopsis thaliana protein match is: RECQ helicase L2 (TAIR:AT1G31360.1)</t>
  </si>
  <si>
    <t>DEAD/DEAH box helicase domain | DNA helicase, ATP-dependent, RecQ type | Helicase, C-terminal | Helicase, superfamily 1/2, ATP-binding domain | P-loop containing nucleoside triphosphate hydrolase | UBA-like | Ubiquitin-associated/translation elongation factor EF1B, N-terminal, eukaryote | Winged helix-turn-helix DNA-binding domain</t>
  </si>
  <si>
    <t>Ribosomal protein S21e ; FUNCTIONS IN: structural constituent of ribosome; INVOLVED IN: translation, ribosome biogenesis; LOCATED IN: cytosolic small ribosomal subunit, ribosome; EXPRESSED IN: 24 plant structures; EXPRESSED DURING: 13 growth stages; CONTAINS InterPro DOMAIN/s: Ribosomal protein S21e, conserved site (InterPro:IPR018279), Ribosomal protein S21e (InterPro:IPR001931); BEST Arabidopsis thaliana protein match is: Ribosomal protein S21e  (TAIR:AT3G53890.2)</t>
  </si>
  <si>
    <t>EMBRYO DEFECTIVE 2775 (EMB2775); FUNCTIONS IN: nucleoside-triphosphatase activity, DNA binding, nucleotide binding, ATP binding; INVOLVED IN: embryo development ending in seed dormancy; LOCATED IN: nucleus; EXPRESSED IN: 23 plant structures; EXPRESSED DURING: 13 growth stages; CONTAINS InterPro DOMAIN/s: ATPase, AAA+ type, core (InterPro:IPR003593), ATPase, AAA-type, core (InterPro:IPR003959), DNA polymerase III, clamp-loader complex, subunit E, C-terminal (InterPro:IPR019483), DNA polymerase III, clamp loader complex, gamma/delta/delta subunit, C-terminal (InterPro:IPR008921); BEST Arabidopsis thaliana protein match is: ATPase family associated with various cellular activities (AAA)  (TAIR:AT1G21690.1)</t>
  </si>
  <si>
    <t>AAA+ ATPase domain | DNA polymerase III, clamp loader complex, gamma/delta/delta subunit, C-terminal | P-loop containing nucleoside triphosphate hydrolase | Replication factor C, C-terminal domain</t>
  </si>
  <si>
    <t>F-box/FBD-like domains containing protein</t>
  </si>
  <si>
    <t>F-box/FBD-like domains containing protein; CONTAINS InterPro DOMAIN/s: FBD (InterPro:IPR013596), F-box domain, cyclin-like (InterPro:IPR001810), F-box domain, Skp2-like (InterPro:IPR022364), FBD-like (InterPro:IPR006566), Leucine-rich repeat 2 (InterPro:IPR013101); BEST Arabidopsis thaliana protein match is: F-box/RNI-like/FBD-like domains-containing protein (TAIR:AT1G13780.1)</t>
  </si>
  <si>
    <t>Ribosomal L22e protein family</t>
  </si>
  <si>
    <t>Ribosomal L22e protein family; FUNCTIONS IN: structural constituent of ribosome; INVOLVED IN: translation; LOCATED IN: ribosome, cytosolic large ribosomal subunit, nucleolus, plasma membrane, membrane; EXPRESSED IN: 22 plant structures; EXPRESSED DURING: 14 growth stages; CONTAINS InterPro DOMAIN/s: Ribosomal protein L22e (InterPro:IPR002671); BEST Arabidopsis thaliana protein match is: Ribosomal L22e protein family (TAIR:AT3G05560.3)</t>
  </si>
  <si>
    <t>Ribosomal protein L22e</t>
  </si>
  <si>
    <t>Ribosomal L18p/L5e family protein; FUNCTIONS IN: structural constituent of ribosome; INVOLVED IN: translation, ribosome biogenesis; LOCATED IN: ribosome, intracellular; EXPRESSED IN: 22 plant structures; EXPRESSED DURING: 13 growth stages; CONTAINS InterPro DOMAIN/s: Ribosomal protein L18/L5 (InterPro:IPR005484); BEST Arabidopsis thaliana protein match is: Ribosomal L18p/L5e family protein (TAIR:AT3G20230.1)</t>
  </si>
  <si>
    <t>Ribosomal protein L18e/L15 superfamily protein; FUNCTIONS IN: structural constituent of ribosome; INVOLVED IN: translation; LOCATED IN: cytosolic ribosome, cytosolic large ribosomal subunit, vacuole, large ribosomal subunit, membrane; EXPRESSED IN: 23 plant structures; EXPRESSED DURING: 13 growth stages; CONTAINS InterPro DOMAIN/s: Ribosomal protein L18e (InterPro:IPR000039), Ribosomal protein L18e/L15 (InterPro:IPR021131); BEST Arabidopsis thaliana protein match is: ribosomal protein L18 (TAIR:AT3G05590.1)</t>
  </si>
  <si>
    <t>BEST Arabidopsis thaliana protein match is: myosin heavy chain-related (TAIR:AT2G15420.1)</t>
  </si>
  <si>
    <t>non-LTR retrotransposon family (LINE), has a 2.1e-26 P-value blast match to GB:AAB41224 ORF2 (LINE-element) (Rattus norvegicus)</t>
  </si>
  <si>
    <t>Protein phosphatase 2C family protein; FUNCTIONS IN: protein serine/threonine phosphatase activity, catalytic activity; INVOLVED IN: biological_process unknown; LOCATED IN: cellular_component unknown; EXPRESSED IN: 22 plant structures; EXPRESSED DURING: 13 growth stages; CONTAINS InterPro DOMAIN/s: Protein phosphatase 2C-related (InterPro:IPR001932), Protein phosphatase 2C (InterPro:IPR015655), Protein phosphatase 2C, N-terminal (InterPro:IPR014045); BEST Arabidopsis thaliana protein match is: Protein phosphatase 2C family protein (TAIR:AT3G05640.2)</t>
  </si>
  <si>
    <t>P-loop containing nucleoside triphosphate hydrolases superfamily protein; FUNCTIONS IN: microtubule motor activity, ATP binding; INVOLVED IN: microtubule-based movement; EXPRESSED IN: 22 plant structures; EXPRESSED DURING: 13 growth stages; CONTAINS InterPro DOMAIN/s: Kinesin, motor domain (InterPro:IPR001752); BEST Arabidopsis thaliana protein match is: P-loop containing nucleoside triphosphate hydrolases superfamily protein (TAIR:AT1G55550.1)</t>
  </si>
  <si>
    <t>Pre-rRNA-processing protein TSR2, conserved region</t>
  </si>
  <si>
    <t>Pre-rRNA-processing protein TSR2, conserved region; CONTAINS InterPro DOMAIN/s: Pre-rRNA-processing protein TSR2, conserved region (InterPro:IPR019398); BEST Arabidopsis thaliana protein match is: Pre-rRNA-processing protein TSR2, conserved region (TAIR:AT3G22510.1)</t>
  </si>
  <si>
    <t>Pre-rRNA-processing protein TSR2</t>
  </si>
  <si>
    <t>similar to unknown protein [Arabidopsis thaliana] (TAIR:AT5G28110.1)</t>
  </si>
  <si>
    <t>Mutator-like transposase family, has a 4.6e-72 P-value blast match to Q9SL18 /349-510 Pfam PF03108 MuDR family transposase (MuDr-element domain)</t>
  </si>
  <si>
    <t>pseudogene, sterol desaturase domain-containing protein, CER1-like, A.thaliana, ATCER1L19; blastp match of 55% identity and 8.9e-22 P-value to GP|4769012|gb|AAD29719.1|AF143746_1|AF143746 CER1 {Oryza sativa}</t>
  </si>
  <si>
    <t>gypsy-like retrotransposon family, has a 4.8e-178 P-value blast match to GB:AAD22153 polyprotein (Gypsy_Ty3-element) (Sorghum bicolor)</t>
  </si>
  <si>
    <t>similar to unknown protein [Arabidopsis thaliana] (TAIR:AT3G60930.2)</t>
  </si>
  <si>
    <t>Pentatricopeptide repeat (PPR) superfamily protein; CONTAINS InterPro DOMAIN/s: Pentatricopeptide repeat (InterPro:IPR002885); BEST Arabidopsis thaliana protein match is: Pentatricopeptide repeat (PPR) superfamily protein (TAIR:AT3G61520.1)</t>
  </si>
  <si>
    <t>SSXT family protein</t>
  </si>
  <si>
    <t>ANGUSTIFOLIA 3 (AN3); CONTAINS InterPro DOMAIN/s: SSXT (InterPro:IPR007726); BEST Arabidopsis thaliana protein match is: GRF1-interacting factor 3 (TAIR:AT4G00850.1)</t>
  </si>
  <si>
    <t>SS18 family</t>
  </si>
  <si>
    <t>FUNCTIONS IN: molecular_function unknown; INVOLVED IN: biological_process unknown; LOCATED IN: cellular_component unknown; BEST Arabidopsis thaliana protein match is: Expressed protein (TAIR:AT3G01345.1)</t>
  </si>
  <si>
    <t>similar to unknown protein [Arabidopsis thaliana] (TAIR:AT2G04135.1); similar to Integrase, catalytic re (GB:ABE86211.1)</t>
  </si>
  <si>
    <t>pseudogene, hypothetical protein, temporary automated functional assignment</t>
  </si>
  <si>
    <t>glycine-rich protein; BEST Arabidopsis thaliana protein match is: glycine-rich protein (TAIR:AT1G36675.1)</t>
  </si>
  <si>
    <t>CACTA-like transposase family (Ptta/En/Spm), has a 7.1e-27 P-value blast match to At5g59620.1/14-257 CACTA-like transposase family (Ptta/En/Spm) (CACTA-element) (Arabidopsis thaliana)</t>
  </si>
  <si>
    <t>copia-like retrotransposon family, has a 5.3e-33 P-value blast match to GB:BAA22288 pol polyprotein (Ty1_Copia-element) (Oryza australiensis)GB:BAA22288 polyprotein (Ty1_Copia-element) (Oryza australiensis)gi|2443320|dbj|BAA22288.1| polyprotein (RIRE1) (Oryza australiensis) (Ty1_Copia-element)</t>
  </si>
  <si>
    <t>Endomembrane protein 70 protein family; CONTAINS InterPro DOMAIN/s: Nonaspanin (TM9SF) (InterPro:IPR004240); BEST Arabidopsis thaliana protein match is: Endomembrane protein 70 protein family (TAIR:AT4G12650.1)</t>
  </si>
  <si>
    <t>Nonaspanin (TM9SF)</t>
  </si>
  <si>
    <t>adenylate kinase family protein</t>
  </si>
  <si>
    <t>adenylate kinase family protein; FUNCTIONS IN: nucleobase, nucleoside, nucleotide kinase activity, nucleotide kinase activity, adenylate kinase activity, phosphotransferase activity, phosphate group as acceptor, ATP binding; FUNCTIONS IN: nucleobase, nucleoside, nucleotide kinase activity, nucleotide kinase activity, phosphotransferase activity, phosphate group as acceptor, adenylate kinase activity, ATP binding; INVOLVED IN: nucleobase, nucleoside, nucleotide and nucleic acid metabolic process; INVOLVED IN: nucleobase, nucleoside, nucleotide and nucleic acid metabolic process, anaerobic respiration, nucleotide metabolic process; LOCATED IN: chloroplast thylakoid membrane, chloroplast; LOCATED IN: chloroplast thylakoid membrane, chloroplast, chloroplast envelope; EXPRESSED IN: 24 plant structures; EXPRESSED DURING: 13 growth stages; CONTAINS InterPro DOMAIN/s: Adenylate kinase, active site lid domain (InterPro:IPR007862), Adenylate kinase, subfamily (InterPro:IPR006259), Domain of unknown function DUF1995 (InterPro:IPR018962), Adenylate kinase (InterPro:IPR000850); BEST Arabidopsis thaliana protein match is: adenosine monophosphate kinase (TAIR:AT5G47840.1)</t>
  </si>
  <si>
    <t>Adenylate kinase subfamily | Adenylate kinase, active site lid domain | Adenylate kinase/UMP-CMP kinase | Domain of unknown function DUF1995 | P-loop containing nucleoside triphosphate hydrolase</t>
  </si>
  <si>
    <t>MIR396B; miRNA</t>
  </si>
  <si>
    <t>mto 1 responding up 1</t>
  </si>
  <si>
    <t>MTO 1 RESPONDING UP 1 (MRU1)</t>
  </si>
  <si>
    <t>non-LTR retrotransposon family (LINE), has a 5.8e-27 P-value blast match to GB:NP_038603 L1 repeat, Tf subfamily, member 23 (LINE-element) (Mus musculus)</t>
  </si>
  <si>
    <t>Ribosomal protein S3 family protein; FUNCTIONS IN: structural constituent of ribosome; INVOLVED IN: response to salt stress, translation; LOCATED IN: cytosolic small ribosomal subunit, cytosolic ribosome, nucleolus, membrane; EXPRESSED IN: 23 plant structures; EXPRESSED DURING: 14 growth stages; CONTAINS InterPro DOMAIN/s: K Homology, prokaryotic type (InterPro:IPR009019), K Homology, type 2 (InterPro:IPR004044), K Homology (InterPro:IPR004087), Ribosomal protein S3, C-terminal (InterPro:IPR001351), Ribosomal protein S3, eukaryotic/archaeal (InterPro:IPR005703); BEST Arabidopsis thaliana protein match is: Ribosomal protein S3 family protein (TAIR:AT2G31610.1)</t>
  </si>
  <si>
    <t>K Homology domain | K Homology domain, type 2 | K homology domain, prokaryotic type | K homology domain-like, alpha/beta | Ribosomal protein S3, C-terminal | Ribosomal protein S3, eukaryotic/archaeal</t>
  </si>
  <si>
    <t>glutamine synthetase 2</t>
  </si>
  <si>
    <t>glutamine synthetase 2 (GS2); FUNCTIONS IN: glutamate-ammonia ligase activity; INVOLVED IN: in 8 processes; LOCATED IN: in 6 components; LOCATED IN: in 7 components; LOCATED IN: in 9 components; EXPRESSED IN: 23 plant structures; EXPRESSED IN: 24 plant structures; EXPRESSED IN: 25 plant structures; EXPRESSED DURING: 14 growth stages; CONTAINS InterPro DOMAIN/s: Glutamine synthetase, catalytic domain (InterPro:IPR008146), Glutamine synthetase, beta-Grasp (InterPro:IPR008147), Glutamine synthetase/guanido kinase, catalytic domain (InterPro:IPR014746); BEST Arabidopsis thaliana protein match is: glutamine synthase clone F11 (TAIR:AT1G66200.1)</t>
  </si>
  <si>
    <t>unknown protein; BEST Arabidopsis thaliana protein match is: unknown protein (TAIR:AT2G04795.1)</t>
  </si>
  <si>
    <t>copia-like retrotransposon family, has a 2.0e-67 P-value blast match to GB:CAA72989 open reading frame 1 (Ty1_Copia-element) (Brassica oleracea)</t>
  </si>
  <si>
    <t>Polynucleotidyl transferase, ribonuclease H fold protein with HRDC domain; FUNCTIONS IN: 3'-5' exonuclease activity, nucleic acid binding; INVOLVED IN: nucleobase, nucleoside, nucleotide and nucleic acid metabolic process; LOCATED IN: intracellular; EXPRESSED IN: 25 plant structures; EXPRESSED DURING: 13 growth stages; CONTAINS InterPro DOMAIN/s: Polynucleotidyl transferase, ribonuclease H fold (InterPro:IPR012337), Helicase/RNase D C-terminal, HRDC domain (InterPro:IPR002121), 3&amp;apos;-5&amp;apos; exonuclease (InterPro:IPR002562); BEST Arabidopsis thaliana protein match is: Polynucleotidyl transferase, ribonuclease H fold protein with HRDC domain (TAIR:AT1G54440.1)</t>
  </si>
  <si>
    <t>copia-like retrotransposon family, has a 2.0e-232 P-value blast match to GB:CAA72989 open reading frame 1 (Ty1_Copia-element) (Brassica oleracea)</t>
  </si>
  <si>
    <t>unknown protein; BEST Arabidopsis thaliana protein match is: unknown protein (TAIR:AT1G65090.3); FUNCTIONS IN: molecular_function unknown; INVOLVED IN: biological_process unknown; LOCATED IN: cellular_component unknown; BEST Arabidopsis thaliana protein match is: unknown protein (TAIR:AT1G65090.1)</t>
  </si>
  <si>
    <t>cofactor assembly, complex C (B6F)</t>
  </si>
  <si>
    <t>cofactor assembly, complex C (B6F) (CCB3); FUNCTIONS IN: molecular_function unknown; INVOLVED IN: cytochrome b6f complex assembly; LOCATED IN: chloroplast thylakoid membrane, chloroplast; CONTAINS InterPro DOMAIN/s: Protein of unknown function YGGT (InterPro:IPR003425)</t>
  </si>
  <si>
    <t>cytochrome p450 81d1</t>
  </si>
  <si>
    <t>cytochrome p450 81d1 (CYP81D1); FUNCTIONS IN: electron carrier activity, monooxygenase activity, iron ion binding, oxygen binding, heme binding; INVOLVED IN: oxidation reduction; LOCATED IN: endomembrane system; EXPRESSED IN: 18 plant structures; EXPRESSED DURING: 8 growth stages; CONTAINS InterPro DOMAIN/s: Cytochrome P450 (InterPro:IPR001128), Cytochrome P450, conserved site (InterPro:IPR017972), Cytochrome P450, E-class, group I (InterPro:IPR002401); BEST Arabidopsis thaliana protein match is: cytochrome P450, family 81, subfamily D, polypeptide 8 (TAIR:AT4G37370.1)</t>
  </si>
  <si>
    <t>Haloacid dehalogenase-like hydrolase (HAD) superfamily protein; FUNCTIONS IN: hydrolase activity, phosphatase activity, phosphoglycolate phosphatase activity; INVOLVED IN: metabolic process; LOCATED IN: apoplast, nucleus, chloroplast stroma, vacuole, cytoplasm; LOCATED IN: apoplast, nucleus, cytoplasm; LOCATED IN: nucleus, cytoplasm; EXPRESSED IN: fruit, guard cell, leaf; EXPRESSED IN: guard cell; EXPRESSED IN: guard cell, leaf; CONTAINS InterPro DOMAIN/s: HAD-superfamily hydrolase, subfamily IIA (InterPro:IPR006357), 2-phosphoglycolate phosphatase, eukaryotic (InterPro:IPR006349); EXPRESSED DURING: seedling growth; BEST Arabidopsis thaliana protein match is: 2-phosphoglycolate phosphatase 1 (TAIR:AT5G36700.4)</t>
  </si>
  <si>
    <t>2-phosphoglycolate phosphatase, eukaryotic | HAD-like domain | HAD-superfamily hydrolase, subfamily IIA | Nitrophenylphosphatase-like  domain</t>
  </si>
  <si>
    <t>unknown protein; FUNCTIONS IN: molecular_function unknown; INVOLVED IN: N-terminal protein myristoylation; LOCATED IN: endomembrane system; BEST Arabidopsis thaliana protein match is: unknown protein (TAIR:AT5G36710.1)</t>
  </si>
  <si>
    <t>beta glucosidase 42</t>
  </si>
  <si>
    <t>beta glucosidase 42 (BGLU42); FUNCTIONS IN: cation binding, beta-glucosidase activity, hydrolase activity, hydrolyzing O-glycosyl compounds, catalytic activity; INVOLVED IN: cellulose catabolic process, carbohydrate metabolic process; EXPRESSED IN: 23 plant structures; EXPRESSED DURING: 13 growth stages; CONTAINS InterPro DOMAIN/s: Glycoside hydrolase, family 1, beta-glucosidase (InterPro:IPR017736),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40 (TAIR:AT1G26560.1)</t>
  </si>
  <si>
    <t>Glycoside hydrolase, catalytic domain | Glycoside hydrolase, family 1 | Glycoside hydrolase, family 1, active site | Glycoside hydrolase, family 1, beta-glucosidase | Glycoside hydrolase, superfamily</t>
  </si>
  <si>
    <t>unknown protein; FUNCTIONS IN: molecular_function unknown; INVOLVED IN: biological_process unknown; LOCATED IN: endomembrane system; BEST Arabidopsis thaliana protein match is: unknown protein (TAIR:AT5G36925.1)</t>
  </si>
  <si>
    <t>cationic amino acid transporter 3</t>
  </si>
  <si>
    <t>cationic amino acid transporter 3 (CAT3); FUNCTIONS IN: cationic amino acid transmembrane transporter activity; INVOLVED IN: transport, amino acid transport, N-terminal protein myristoylation, transmembrane transport; LOCATED IN: mitochondrion, membrane; EXPRESSED IN: 22 plant structures; EXPRESSED DURING: 13 growth stages; CONTAINS InterPro DOMAIN/s: Cationic amino acid transporter (InterPro:IPR015606), Amino acid/polyamine transporter I (InterPro:IPR002293), Amino acid permease domain (InterPro:IPR004841); BEST Arabidopsis thaliana protein match is: cationic amino acid transporter 2 (TAIR:AT1G58030.1)</t>
  </si>
  <si>
    <t>Exostosin family protein; FUNCTIONS IN: catalytic activity; INVOLVED IN: biological_process unknown; LOCATED IN: endomembrane system, membrane; CONTAINS InterPro DOMAIN/s: Exostosin-like (InterPro:IPR004263); BEST Arabidopsis thaliana protein match is: Exostosin family protein (TAIR:AT5G19670.1)</t>
  </si>
  <si>
    <t>unknown protein; FUNCTIONS IN: molecular_function unknown; INVOLVED IN: N-terminal protein myristoylation; EXPRESSED IN: 22 plant structures; EXPRESSED DURING: 13 growth stages; BEST Arabidopsis thaliana protein match is: unknown protein (TAIR:AT1G65710.1)</t>
  </si>
  <si>
    <t>HIT-type Zinc finger family protein</t>
  </si>
  <si>
    <t>SERRATED LEAVES AND EARLY FLOWERING (SEF); CONTAINS InterPro DOMAIN/s: Zinc finger, HIT-type (InterPro:IPR007529)</t>
  </si>
  <si>
    <t>Zinc finger, HIT-type</t>
  </si>
  <si>
    <t>Protein prenylyltransferase superfamily protein; FUNCTIONS IN: binding; INVOLVED IN: biological_process unknown; LOCATED IN: apoplast; EXPRESSED IN: 21 plant structures; EXPRESSED DURING: 13 growth stages; CONTAINS InterPro DOMAIN/s: Tetratricopeptide TPR2 (InterPro:IPR013105), Tetratricopeptide-like helical (InterPro:IPR011990), Tetratricopeptide repeat-containing (InterPro:IPR013026), Tetratricopeptide repeat (InterPro:IPR019734); BEST Arabidopsis thaliana protein match is: Protein prenylyltransferase superfamily protein (TAIR:AT5G17270.1)</t>
  </si>
  <si>
    <t>COP1-interacting protein 4</t>
  </si>
  <si>
    <t>COP1-interacting protein 4 (CIP4); FUNCTIONS IN: transcription cofactor activity; INVOLVED IN: regulation of photomorphogenesis; LOCATED IN: nucleus; EXPRESSED IN: cultured cell; BEST Arabidopsis thaliana protein match is: COP1-interacting protein 4.1 (TAIR:AT4G00930.1)</t>
  </si>
  <si>
    <t>Serine/threonine-protein kinase Rio1; FUNCTIONS IN: protein serine/threonine kinase activity, catalytic activity, ATP binding; CONTAINS InterPro DOMAIN/s: RIO-like kinase (InterPro:IPR018934), Serine/threonine-protein kinase Rio1 (InterPro:IPR017407), RIO kinase (InterPro:IPR000687), RIO kinase, conserved site (InterPro:IPR018935), Protein kinase-like domain (InterPro:IPR011009); LOCATED IN: endomembrane system; CONTAINS InterPro DOMAIN/s: RIO-like kinase (InterPro:IPR018934), RIO kinase, conserved site (InterPro:IPR018935), Protein kinase-like domain (InterPro:IPR011009); BEST Arabidopsis thaliana protein match is: Serine/threonine-protein kinase Rio1 (TAIR:AT2G24990.1)</t>
  </si>
  <si>
    <t>unknown protein; FUNCTIONS IN: molecular_function unknown; INVOLVED IN: biological_process unknown; LOCATED IN: chloroplast thylakoid membrane, chloroplast; EXPRESSED IN: 23 plant structures; EXPRESSED DURING: 13 growth stages</t>
  </si>
  <si>
    <t>Family of unknown function (DUF577)</t>
  </si>
  <si>
    <t>Family of unknown function (DUF577); CONTAINS InterPro DOMAIN/s: Protein of unknown function DUF577 (InterPro:IPR007598); BEST Arabidopsis thaliana protein match is: Family of unknown function (DUF577) (TAIR:AT5G37650.1)</t>
  </si>
  <si>
    <t>Protein of unknown function DUF577</t>
  </si>
  <si>
    <t>Family of unknown function (DUF577); CONTAINS InterPro DOMAIN/s: Protein of unknown function DUF577 (InterPro:IPR007598); BEST Arabidopsis thaliana protein match is: Family of unknown function (DUF577) (TAIR:AT5G37920.1)</t>
  </si>
  <si>
    <t>Armadillo-type fold | Protein of unknown function DUF577</t>
  </si>
  <si>
    <t>Translation initiation factor eIF3 subunit</t>
  </si>
  <si>
    <t>Translation initiation factor eIF3 subunit; CONTAINS InterPro DOMAIN/s: Translation initiation factor eIF3 subunit (InterPro:IPR013906); BEST Arabidopsis thaliana protein match is: Translation initiation factor eIF3 subunit (TAIR:AT1G66070.2)</t>
  </si>
  <si>
    <t>Eukaryotic translation initiation factor 3 subunit J | Eukaryotic translation initiation factor 3-like domain</t>
  </si>
  <si>
    <t>unknown protein; BEST Arabidopsis thaliana protein match is: unknown protein (TAIR:AT1G66190.1)</t>
  </si>
  <si>
    <t>glutamine synthase clone R1</t>
  </si>
  <si>
    <t>glutamine synthase clone R1 (GSR 1); FUNCTIONS IN: glutamate-ammonia ligase activity, copper ion binding; INVOLVED IN: nitrate assimilation, response to fructose stimulus, response to light stimulus, response to sucrose stimulus, response to glucose stimulus; LOCATED IN: cytosol, cytosolic ribosome, cell wall, plasma membrane; EXPRESSED IN: 24 plant structures; EXPRESSED DURING: 14 growth stages; CONTAINS InterPro DOMAIN/s: Glutamine synthetase, catalytic domain (InterPro:IPR008146), Glutamine synthetase, beta-Grasp (InterPro:IPR008147), Glutamine synthetase/guanido kinase, catalytic domain (InterPro:IPR014746); BEST Arabidopsis thaliana protein match is: glutamine synthase clone F11 (TAIR:AT1G66200.1)</t>
  </si>
  <si>
    <t>alpha/beta-Hydrolases superfamily protein; FUNCTIONS IN: triglyceride lipase activity, calmodulin binding; INVOLVED IN: lipid catabolic process, lipid metabolic process; LOCATED IN: plasma membrane; EXPRESSED IN: 22 plant structures; EXPRESSED DURING: 13 growth stages; CONTAINS InterPro DOMAIN/s: Lipase, class 3 (InterPro:IPR002921), Mono-/di-acylglycerol lipase, N-terminal (InterPro:IPR005592); BEST Arabidopsis thaliana protein match is: alpha/beta-Hydrolases superfamily protein (TAIR:AT3G49050.1)</t>
  </si>
  <si>
    <t>Protein with RING/U-box and TRAF-like domains; FUNCTIONS IN: ubiquitin-protein ligase activity, zinc ion binding; INVOLVED IN: multicellular organismal development, protein ubiquitination, ubiquitin-dependent protein catabolic process; LOCATED IN: nucleus, intracellular; EXPRESSED IN: 21 plant structures; EXPRESSED DURING: 13 growth stages; CONTAINS InterPro DOMAIN/s: Zinc finger, C2H2-like (InterPro:IPR015880), TRAF-like (InterPro:IPR008974), Seven-in-absentia protein, TRAF-like domain (InterPro:IPR018121), Zinc finger, SIAH-type (InterPro:IPR013010), Zinc finger, RING-type (InterPro:IPR001841), Seven In Absentia Homolog-type (InterPro:IPR013323), Seven-in-absentia protein, sina (InterPro:IPR004162); BEST Arabidopsis thaliana protein match is: Protein with RING/U-box and TRAF-like domains (TAIR:AT5G37910.1)</t>
  </si>
  <si>
    <t>E3 ubiquitin-protein ligase SINA like | SIAH-type domain | Seven-in-absentia protein, TRAF-like domain | TRAF-like | Zinc finger, C2H2-like | Zinc finger, RING-type | Zinc finger, RING/FYVE/PHD-type | Zinc finger, SIAH-type</t>
  </si>
  <si>
    <t>Protein with RING/U-box and TRAF-like domains; FUNCTIONS IN: ubiquitin-protein ligase activity, zinc ion binding; INVOLVED IN: multicellular organismal development, ubiquitin-dependent protein catabolic process, protein ubiquitination; LOCATED IN: intracellular, nucleus; EXPRESSED IN: 24 plant structures; EXPRESSED DURING: 15 growth stages; CONTAINS InterPro DOMAIN/s: Zinc finger, C2H2-like (InterPro:IPR015880), TRAF-like (InterPro:IPR008974), Seven-in-absentia protein, TRAF-like domain (InterPro:IPR018121), Zinc finger, SIAH-type (InterPro:IPR013010), Seven In Absentia Homolog-type (InterPro:IPR013323), Seven-in-absentia protein, sina (InterPro:IPR004162); BEST Arabidopsis thaliana protein match is: Protein with RING/U-box and TRAF-like domains (TAIR:AT1G66650.1)</t>
  </si>
  <si>
    <t>E3 ubiquitin-protein ligase SINA like | SIAH-type domain | Seven-in-absentia protein, TRAF-like domain | TRAF-like | Zinc finger, C2H2-like | Zinc finger, RING/FYVE/PHD-type | Zinc finger, SIAH-type</t>
  </si>
  <si>
    <t>Zinc-binding dehydrogenase family protein; FUNCTIONS IN: oxidoreductase activity, binding, zinc ion binding, catalytic activity; INVOLVED IN: response to oxidative stress; CONTAINS InterPro DOMAIN/s: GroES-like (InterPro:IPR011032), NAD(P)-binding domain (InterPro:IPR016040), Alcohol dehydrogenase, C-terminal (InterPro:IPR013149), Alcohol dehydrogenase superfamily, zinc-containing (InterPro:IPR002085); BEST Arabidopsis thaliana protein match is: Zinc-binding dehydrogenase family protein (TAIR:AT5G37940.1)</t>
  </si>
  <si>
    <t>RNA polymerase II transcription elongation factor</t>
  </si>
  <si>
    <t>RNA polymerase II transcription elongation factor; CONTAINS InterPro DOMAIN/s: Eaf, ELL-associated factor (InterPro:IPR019194); BEST Arabidopsis thaliana protein match is: RNA polymerase II transcription elongation factor (TAIR:AT1G71080.1)</t>
  </si>
  <si>
    <t>EAF family | Transcription elognation factor  Eaf, N-terminal</t>
  </si>
  <si>
    <t>nuclear factor Y, subunit C12</t>
  </si>
  <si>
    <t>nuclear factor Y, subunit C12 (NF-YC12); FUNCTIONS IN: DNA binding, sequence-specific DNA binding transcription factor activity; INVOLVED IN: regulation of transcription, DNA-dependent; LOCATED IN: nucleus, intracellular; EXPRESSED IN: 22 plant structures; EXPRESSED DURING: 13 growth stages; CONTAINS InterPro DOMAIN/s: Transcription factor CBF/NF-Y/archaeal histone (InterPro:IPR003958), Histone-fold (InterPro:IPR009072); BEST Arabidopsis thaliana protein match is: nuclear factor Y, subunit C6 (TAIR:AT5G50480.1)</t>
  </si>
  <si>
    <t>Class I glutamine amidotransferase-like superfamily protein; FUNCTIONS IN: hydrolase activity; INVOLVED IN: glutamine metabolic process; LOCATED IN: cellular_component unknown; CONTAINS InterPro DOMAIN/s: Peptidase C26 (InterPro:IPR011697), Glutamine amidotransferase type 1 (InterPro:IPR017926); BEST Arabidopsis thaliana protein match is: Class I glutamine amidotransferase-like superfamily protein (TAIR:AT1G66860.1)</t>
  </si>
  <si>
    <t>Class I glutamine amidotransferase-like | Glutamine amidotransferase | Peptidase C26</t>
  </si>
  <si>
    <t>Protein kinase family protein; FUNCTIONS IN: protein serine/threonine kinase activity, protein kinase activity, ATP binding; INVOLVED IN: protein amino acid phosphorylation; LOCATED IN: endomembrane system; EXPRESSED IN: 12 plant structures; EXPRESSED DURING: 9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(TAIR:AT1G66880.1)</t>
  </si>
  <si>
    <t>Protein kinase family protein; FUNCTIONS IN: protein serine/threonine kinase activity, protein kinase activity, kinase activity, ATP binding; INVOLVED IN: protein amino acid phosphorylation; LOCATED IN: endomembrane system; CONTAINS InterPro DOMAIN/s: Protein kinase, ATP binding site (InterPro:IPR017441), Serine/threonine-protein kinase domain (InterPro:IPR002290), Serine-threonine/tyrosine-protein kinase (InterPro:IPR001245), Protein kinase-like domain (InterPro:IPR011009), Serine/threonine-protein kinase, active site (InterPro:IPR008271), Protein kinase, catalytic domain (InterPro:IPR000719), Tyrosine-protein kinase, catalytic domain (InterPro:IPR020635); BEST Arabidopsis thaliana protein match is: Protein kinase family protein (TAIR:AT5G38250.1)</t>
  </si>
  <si>
    <t>unknown protein; FUNCTIONS IN: molecular_function unknown; INVOLVED IN: biological_process unknown; LOCATED IN: cellular_component unknown; EXPRESSED IN: 12 plant structures; EXPRESSED DURING: 6 growth stages; BEST Arabidopsis thaliana protein match is: unknown protein (TAIR:AT1G67035.2)</t>
  </si>
  <si>
    <t>Disease resistance protein (TIR-NBS-LRR class) family; FUNCTIONS IN: transmembrane receptor activity, nucleoside-triphosphatase activity, nucleotide binding, ATP binding; INVOLVED IN: signal transduction, apoptosis, defense response, innate immune response; LOCATED IN: intrinsic to membrane, endomembrane system; EXPRESSED IN: 14 plant structures; EXPRESSED DURING: 7 growth stages; CONTAINS InterPro DOMAIN/s: ATPase, AAA+ type, core (InterPro:IPR003593), NB-ARC (InterPro:IPR002182), Toll-Interleukin receptor (InterPro:IPR000157), Disease resistance protein (InterPro:IPR000767); BEST Arabidopsis thaliana protein match is: Disease resistance protein (TIR-NBS-LRR class) family (TAIR:AT1G65850.1)</t>
  </si>
  <si>
    <t>gypsy-like retrotransposon family (Athila), has a 4.9e-185 P-value blast match to GB:CAA57397 Athila ORF 1 (Arabidopsis thaliana)</t>
  </si>
  <si>
    <t>Ribulose bisphosphate carboxylase (small chain) family protein</t>
  </si>
  <si>
    <t>Ribulose bisphosphate carboxylase (small chain) family protein; FUNCTIONS IN: ribulose-bisphosphate carboxylase activity; INVOLVED IN: carbon fixation, response to blue light, response to red light, response to far red light; LOCATED IN: in 7 components; LOCATED IN: in 8 components; LOCATED IN: thylakoid, chloroplast ribulose bisphosphate carboxylase complex, apoplast, chloroplast, membrane; EXPRESSED IN: 12 plant structures; EXPRESSED IN: 13 plant structures; CONTAINS InterPro DOMAIN/s: Ribulose bisphosphate carboxylase, small chain (InterPro:IPR000894); EXPRESSED DURING: seedling growth; BEST Arabidopsis thaliana protein match is: Ribulose bisphosphate carboxylase (small chain) family protein (TAIR:AT5G38430.1)</t>
  </si>
  <si>
    <t>Ribulose bisphosphate carboxylase small chain, domain | Ribulose bisphosphate carboxylase, small chain | Ribulose-1,5-bisphosphate carboxylase small subunit, N-terminal</t>
  </si>
  <si>
    <t>Ribulose bisphosphate carboxylase (small chain) family protein; FUNCTIONS IN: ribulose-bisphosphate carboxylase activity; INVOLVED IN: carbon fixation, response to blue light, response to red light, response to far red light; LOCATED IN: in 8 components; EXPRESSED IN: 10 plant structures; CONTAINS InterPro DOMAIN/s: Ribulose bisphosphate carboxylase, small chain (InterPro:IPR000894); BEST Arabidopsis thaliana protein match is: Ribulose bisphosphate carboxylase (small chain) family protein (TAIR:AT5G38430.1)</t>
  </si>
  <si>
    <t>Ribulose bisphosphate carboxylase (small chain) family protein; FUNCTIONS IN: ribulose-bisphosphate carboxylase activity; INVOLVED IN: carbon fixation, response to blue light, response to red light, response to far red light; LOCATED IN: in 7 components; EXPRESSED IN: 14 plant structures; EXPRESSED DURING: seedling growth; CONTAINS InterPro DOMAIN/s: Ribulose bisphosphate carboxylase, small chain (InterPro:IPR000894); BEST Arabidopsis thaliana protein match is: Ribulose bisphosphate carboxylase (small chain) family protein (TAIR:AT5G38420.1)</t>
  </si>
  <si>
    <t>Rhomboid-related intramembrane serine protease family protein</t>
  </si>
  <si>
    <t>Rhomboid-related intramembrane serine protease family protein; FUNCTIONS IN: serine-type endopeptidase activity; INVOLVED IN: biological_process unknown; LOCATED IN: integral to membrane; EXPRESSED IN: 22 plant structures; EXPRESSED DURING: 13 growth stages; CONTAINS InterPro DOMAIN/s: Peptidase S54, rhomboid (InterPro:IPR002610); BEST Arabidopsis thaliana protein match is: RHOMBOID-like protein 10 (TAIR:AT1G25290.2)</t>
  </si>
  <si>
    <t>Peptidase S54, rhomboid | Peptidase S54, rhomboid domain</t>
  </si>
  <si>
    <t>Proline-rich spliceosome-associated (PSP) family protein / zinc knuckle (CCHC-type) family protein; FUNCTIONS IN: zinc ion binding, nucleic acid binding; INVOLVED IN: biological_process unknown; LOCATED IN: cellular_component unknown; EXPRESSED IN: cultured cell; CONTAINS InterPro DOMAIN/s: PSP, proline-rich (InterPro:IPR006568), Zinc finger, CCHC-type (InterPro:IPR001878); BEST Arabidopsis thaliana protein match is: Proline-rich spliceosome-associated (PSP) family protein / zinc knuckle (CCHC-type) family protein (TAIR:AT1G67210.2)</t>
  </si>
  <si>
    <t>Proteasome maturation factor UMP1</t>
  </si>
  <si>
    <t>Proteasome maturation factor UMP1; CONTAINS InterPro DOMAIN/s: Proteasome maturation factor UMP1 (InterPro:IPR008012); BEST Arabidopsis thaliana protein match is: acclimation of photosynthesis to  environment (TAIR:AT5G38660.2)</t>
  </si>
  <si>
    <t>acclimation of photosynthesis to  environment</t>
  </si>
  <si>
    <t>ACCLIMATION OF PHOTOSYNTHESIS TO  ENVIRONMENT (APE1); CONTAINS InterPro DOMAIN/s: Protein of unknown function DUF2854 (InterPro:IPR021275), Proteasome maturation factor UMP1 (InterPro:IPR008012); FUNCTIONS IN: molecular_function unknown; BEST Arabidopsis thaliana protein match is: Proteasome maturation factor UMP1 (TAIR:AT5G38650.1); INVOLVED IN: biological_process unknown; LOCATED IN: chloroplast thylakoid membrane, chloroplast, membrane; EXPRESSED IN: 23 plant structures; EXPRESSED DURING: 13 growth stages; CONTAINS InterPro DOMAIN/s: Protein of unknown function DUF2854 (InterPro:IPR021275)</t>
  </si>
  <si>
    <t>Proteasome maturation factor UMP1 | Protein of unknown function DUF2854</t>
  </si>
  <si>
    <t>Ribosomal RNA-processing protein 7</t>
  </si>
  <si>
    <t>asparaginyl-tRNA synthetase family</t>
  </si>
  <si>
    <t>asparaginyl-tRNA synthetase family; FUNCTIONS IN: asparaginyl-tRNA synthase (glutamine-hydrolyzing) activity; INVOLVED IN: N-terminal protein myristoylation, tRNA aminoacylation for protein translation; EXPRESSED IN: sperm cell; BEST Arabidopsis thaliana protein match is: Class II aminoacyl-tRNA and biotin synthetases superfamily protein (TAIR:AT5G56680.1)</t>
  </si>
  <si>
    <t>Aminoacyl-tRNA synthetase, class II (D/K/N)-like</t>
  </si>
  <si>
    <t>S-adenosyl-L-methionine-dependent methyltransferases superfamily protein; FUNCTIONS IN: S-adenosylmethionine-dependent methyltransferase activity, methyltransferase activity; INVOLVED IN: biological_process unknown; LOCATED IN: cellular_component unknown; EXPRESSED IN: 7 plant structures; EXPRESSED DURING: LP.06 six leaves visible, LP.04 four leaves visible, 4 anthesis, petal differentiation and expansion stage, LP.08 eight leaves visible; CONTAINS InterPro DOMAIN/s: SAM dependent carboxyl methyltransferase (InterPro:IPR005299); BEST Arabidopsis thaliana protein match is: S-adenosyl-L-methionine-dependent methyltransferases superfamily protein (TAIR:AT5G38100.1)</t>
  </si>
  <si>
    <t>Disease resistance protein (TIR-NBS-LRR class); FUNCTIONS IN: transmembrane receptor activity, nucleoside-triphosphatase activity, nucleotide binding, ATP binding; INVOLVED IN: signal transduction, defense response, apoptosis, innate immune response; LOCATED IN: intrinsic to membrane; EXPRESSED IN: 18 plant structures; EXPRESSED DURING: 9 growth stages; CONTAINS InterPro DOMAIN/s: ATPase, AAA+ type, core (InterPro:IPR003593), NB-ARC (InterPro:IPR002182), Leucine-rich repeat (InterPro:IPR001611), Toll-Interleukin receptor (InterPro:IPR000157), Disease resistance protein (InterPro:IPR000767); BEST Arabidopsis thaliana protein match is: Disease resistance protein (TIR-NBS-LRR class) family (TAIR:AT2G16870.1)</t>
  </si>
  <si>
    <t>BES1-interacting Myc-like protein 3</t>
  </si>
  <si>
    <t>BES1-interacting Myc-like protein 3 (BIM3); FUNCTIONS IN: DNA binding, sequence-specific DNA binding transcription factor activity; INVOLVED IN: regulation of transcription; LOCATED IN: nucleus; CONTAINS InterPro DOMAIN/s: Helix-loop-helix DNA-binding domain (InterPro:IPR001092), Helix-loop-helix DNA-binding (InterPro:IPR011598); BEST Arabidopsis thaliana protein match is: BES1-interacting Myc-like protein 2 (TAIR:AT1G69010.1)</t>
  </si>
  <si>
    <t>Nucleic acid-binding, OB-fold-like protein; FUNCTIONS IN: RNA binding; INVOLVED IN: biological_process unknown; LOCATED IN: cellular_component unknown; EXPRESSED IN: 22 plant structures; EXPRESSED DURING: 13 growth stages; CONTAINS InterPro DOMAIN/s: Ribosomal protein S1, RNA-binding domain (InterPro:IPR003029), Exosome complex, component CSL4 (InterPro:IPR019495)</t>
  </si>
  <si>
    <t>Exosome complex component CSL4 | Exosome complex component, N-terminal domain | Nucleic acid-binding, OB-fold | RNA-binding domain, S1 | Ribosomal protein S1, RNA-binding domain</t>
  </si>
  <si>
    <t>Thioredoxin superfamily protein; FUNCTIONS IN: protein disulfide oxidoreductase activity; INVOLVED IN: defense response to fungus, incompatible interaction; LOCATED IN: cellular_component unknown; EXPRESSED IN: 16 plant structures; EXPRESSED DURING: 10 growth stages; CONTAINS InterPro DOMAIN/s: DSBA oxidoreductase (InterPro:IPR001853), Thioredoxin-like fold (InterPro:IPR012336)</t>
  </si>
  <si>
    <t>DSBA-like thioredoxin domain | Thioredoxin-like fold</t>
  </si>
  <si>
    <t>RmlC-like cupins superfamily protein; FUNCTIONS IN: manganese ion binding, nutrient reservoir activity; INVOLVED IN: biological_process unknown; LOCATED IN: cell wall; CONTAINS InterPro DOMAIN/s: Cupin, RmlC-type (InterPro:IPR011051), Cupin 1 (InterPro:IPR006045), RmlC-like jelly roll fold (InterPro:IPR014710), Germin (InterPro:IPR001929), Germin, manganese binding site (InterPro:IPR019780); BEST Arabidopsis thaliana protein match is: RmlC-like cupins superfamily protein (TAIR:AT5G38940.1)</t>
  </si>
  <si>
    <t>RmlC-like cupins superfamily protein; FUNCTIONS IN: manganese ion binding, nutrient reservoir activity; INVOLVED IN: response to salt stress; LOCATED IN: cell wall; EXPRESSED IN: fruit, root; CONTAINS InterPro DOMAIN/s: Cupin, RmlC-type (InterPro:IPR011051), Cupin 1 (InterPro:IPR006045), RmlC-like jelly roll fold (InterPro:IPR014710), Germin (InterPro:IPR001929), Germin, manganese binding site (InterPro:IPR019780); BEST Arabidopsis thaliana protein match is: RmlC-like cupins superfamily protein (TAIR:AT5G38930.1)</t>
  </si>
  <si>
    <t>unknown protein; FUNCTIONS IN: molecular_function unknown; INVOLVED IN: biological_process unknown; LOCATED IN: endomembrane system; EXPRESSED IN: 22 plant structures; EXPRESSED DURING: 13 growth stages</t>
  </si>
  <si>
    <t>RmlC-like cupins superfamily protein; FUNCTIONS IN: manganese ion binding, nutrient reservoir activity; INVOLVED IN: biological_process unknown; LOCATED IN: endomembrane system, apoplast; CONTAINS InterPro DOMAIN/s: Cupin, RmlC-type (InterPro:IPR011051), Cupin 1 (InterPro:IPR006045), RmlC-like jelly roll fold (InterPro:IPR014710), Germin (InterPro:IPR001929), Germin, manganese binding site (InterPro:IPR019780); BEST Arabidopsis thaliana protein match is: RmlC-like cupins superfamily protein (TAIR:AT5G39180.1)</t>
  </si>
  <si>
    <t>RmlC-like cupins superfamily protein; FUNCTIONS IN: manganese ion binding, nutrient reservoir activity; INVOLVED IN: biological_process unknown; LOCATED IN: endomembrane system, apoplast; CONTAINS InterPro DOMAIN/s: Cupin, RmlC-type (InterPro:IPR011051), Cupin 1 (InterPro:IPR006045), Germin (InterPro:IPR001929), RmlC-like jelly roll fold (InterPro:IPR014710), Germin, manganese binding site (InterPro:IPR019780); CONTAINS InterPro DOMAIN/s: Cupin, RmlC-type (InterPro:IPR011051), Cupin 1 (InterPro:IPR006045), RmlC-like jelly roll fold (InterPro:IPR014710), Germin (InterPro:IPR001929), Germin, manganese binding site (InterPro:IPR019780); BEST Arabidopsis thaliana protein match is: germin-like protein 2 (TAIR:AT5G39190.1); BEST Arabidopsis thaliana protein match is: germin-like protein 2 (TAIR:AT5G39190.2)</t>
  </si>
  <si>
    <t>copia-like retrotransposon family, has a 2.8e-17 P-value blast match to GB:BAA78424 polyprotein (Ty1_Copia-element) (Arabidopsis thaliana)gi|4996363|dbj|BAA78424.1| polyprotein (AtRE2) (Arabidopsis thaliana) (Ty1_Copia-element)</t>
  </si>
  <si>
    <t>germin-like protein 2</t>
  </si>
  <si>
    <t>germin-like protein 2 (GER2); CONTAINS InterPro DOMAIN/s: Cupin, RmlC-type (InterPro:IPR011051), Cupin 1 (InterPro:IPR006045), Germin (InterPro:IPR001929), RmlC-like jelly roll fold (InterPro:IPR014710), Germin, manganese binding site (InterPro:IPR019780); CONTAINS InterPro DOMAIN/s: Cupin, RmlC-type (InterPro:IPR011051), Cupin 1 (InterPro:IPR006045), RmlC-like jelly roll fold (InterPro:IPR014710), Germin (InterPro:IPR001929), Germin, manganese binding site (InterPro:IPR019780); BEST Arabidopsis thaliana protein match is: RmlC-like cupins superfamily protein (TAIR:AT5G39160.1); BEST Arabidopsis thaliana protein match is: RmlC-like cupins superfamily protein (TAIR:AT5G39160.2)</t>
  </si>
  <si>
    <t>chlororespiratory reduction 7</t>
  </si>
  <si>
    <t>CHLORORESPIRATORY REDUCTION 7 (CRR7); FUNCTIONS IN: molecular_function unknown; INVOLVED IN: NAD(P)H dehydrogenase complex assembly; LOCATED IN: chloroplast, NAD(P)H dehydrogenase complex (plastoquinone), membrane; EXPRESSED IN: 18 plant structures; EXPRESSED DURING: 13 growth stages; CONTAINS InterPro DOMAIN/s: Protein of unknown function DUF3571 (InterPro:IPR021954)</t>
  </si>
  <si>
    <t>Protein of unknown function DUF3571</t>
  </si>
  <si>
    <t>Tetratricopeptide repeat (TPR)-like superfamily protein; FUNCTIONS IN: molecular_function unknown; INVOLVED IN: biological_process unknown; LOCATED IN: mitochondrion; EXPRESSED IN: shoot apex, embryo, sperm cell, flower, seed; EXPRESSED DURING: F mature embryo stage, petal differentiation and expansion stage, E expanded cotyledon stage, D bilateral stage; CONTAINS InterPro DOMAIN/s: Pentatricopeptide repeat (InterPro:IPR002885); BEST Arabidopsis thaliana protein match is: Pentatricopeptide repeat (PPR) superfamily protein (TAIR:AT4G18750.1)</t>
  </si>
  <si>
    <t>VARIANT IN METHYLATION 3 (VIM3); CONTAINS InterPro DOMAIN/s: Zinc finger, RING-type, conserved site (InterPro:IPR017907), Zinc finger, PHD-type, conserved site (InterPro:IPR019786), Zinc finger, RING-type (InterPro:IPR001841), Zinc finger, PHD-type (InterPro:IPR001965), SRA-YDG (InterPro:IPR003105), Zinc finger, C3HC4 RING-type (InterPro:IPR018957), Zinc finger, FYVE/PHD-type (InterPro:IPR011011); BEST Arabidopsis thaliana protein match is: Zinc finger (C3HC4-type RING finger) family protein (TAIR:AT1G66040.1)</t>
  </si>
  <si>
    <t>cycling DOF factor 2</t>
  </si>
  <si>
    <t>cycling DOF factor 2 (CDF2); CONTAINS InterPro DOMAIN/s: Zinc finger, Dof-type (InterPro:IPR003851); BEST Arabidopsis thaliana protein match is: cycling DOF factor 3 (TAIR:AT3G47500.1)</t>
  </si>
  <si>
    <t>AIG2-like (avirulence induced gene) family protein; FUNCTIONS IN: molecular_function unknown; INVOLVED IN: response to salt stress; LOCATED IN: plasma membrane; EXPRESSED IN: 24 plant structures; EXPRESSED DURING: 13 growth stages; CONTAINS InterPro DOMAIN/s: AIG2-like (InterPro:IPR009288); BEST Arabidopsis thaliana protein match is: avirulence induced gene 2 like protein (TAIR:AT5G39720.1)</t>
  </si>
  <si>
    <t>ribosomal protein L5 B</t>
  </si>
  <si>
    <t>ribosomal protein L5 B (RPL5B); FUNCTIONS IN: structural constituent of ribosome, 5S rRNA binding; INVOLVED IN: cell proliferation, translation, ribosome biogenesis, leaf morphogenesis; LOCATED IN: cytosolic ribosome, ribosome, cytosolic large ribosomal subunit; LOCATED IN: in 6 components; EXPRESSED IN: 22 plant structures; EXPRESSED DURING: 13 growth stages; CONTAINS InterPro DOMAIN/s: Ribosomal protein L5, eukaryotic (InterPro:IPR005485), Ribosomal protein L18/L5 (InterPro:IPR005484); BEST Arabidopsis thaliana protein match is: ribosomal protein L5 (TAIR:AT3G25520.1)</t>
  </si>
  <si>
    <t>Mitochondrial ribosomal protein L27</t>
  </si>
  <si>
    <t>Mitochondrial ribosomal protein L27; CONTAINS InterPro DOMAIN/s: Ribosomal protein L27/L41, mitochondrial (InterPro:IPR019189); BEST Arabidopsis thaliana protein match is: Mitochondrial ribosomal protein L27 (TAIR:AT5G40080.1)</t>
  </si>
  <si>
    <t>Ribosomal protein L27/L41, mitochondrial</t>
  </si>
  <si>
    <t>ATP-dependent RNA helicase, mitochondrial, putative</t>
  </si>
  <si>
    <t>ATP-dependent RNA helicase, mitochondrial, putative; FUNCTIONS IN: helicase activity, ATP-dependent RNA helicase activity, nucleic acid binding, ATP binding; INVOLVED IN: biological_process unknown; LOCATED IN: mitochondrion; EXPRESSED IN: 14 plant structures; EXPRESSED DURING: 7 growth stages; CONTAINS InterPro DOMAIN/s: Mitochondrial degradasome RNA helicase subunit C-terminal (InterPro:IPR022192), DEAD-like helicase, N-terminal (InterPro:IPR014001), DNA/RNA helicase, C-terminal (InterPro:IPR001650), Helicase, superfamily 1/2, ATP-binding domain (InterPro:IPR014021); BEST Arabidopsis thaliana protein match is: ATP-dependent RNA helicase, mitochondrial (SUV3) (TAIR:AT4G14790.1)</t>
  </si>
  <si>
    <t>Helicase, C-terminal | Helicase, superfamily 1/2, ATP-binding domain | Mitochondrial degradasome RNA helicase subunit, C-terminal domain | P-loop containing nucleoside triphosphate hydrolase</t>
  </si>
  <si>
    <t>Glutaredoxin family protein; FUNCTIONS IN: electron carrier activity, protein disulfide oxidoreductase activity; INVOLVED IN: N-terminal protein myristoylation, cell redox homeostasis; LOCATED IN: plasma membrane; CONTAINS InterPro DOMAIN/s: Thioredoxin fold (InterPro:IPR012335), Glutaredoxin (InterPro:IPR002109), Thioredoxin-like fold (InterPro:IPR012336); BEST Arabidopsis thaliana protein match is: Glutaredoxin family protein (TAIR:AT3G28850.1)</t>
  </si>
  <si>
    <t>GTP binding;GTP binding</t>
  </si>
  <si>
    <t>GTP binding;GTP binding; FUNCTIONS IN: GTP binding; LOCATED IN: intracellular; EXPRESSED IN: 21 plant structures; EXPRESSED DURING: 13 growth stages; CONTAINS InterPro DOMAIN/s: GTP-binding, EngA (InterPro:IPR016484), Small GTP-binding protein (InterPro:IPR005225), GTP1/OBG (InterPro:IPR006073), Guanylate kinase (InterPro:IPR008144), GTP-binding protein, HSR1-related (InterPro:IPR002917); BEST Arabidopsis thaliana protein match is: GTP-binding family protein (TAIR:AT3G12080.1)</t>
  </si>
  <si>
    <t>GTP binding domain | GTP-binding protein EngA | Guanylate kinase-like | K homology domain-like, alpha/beta | P-loop containing nucleoside triphosphate hydrolase | Small GTP-binding protein domain</t>
  </si>
  <si>
    <t>Disease resistance protein (NBS-LRR class) family</t>
  </si>
  <si>
    <t>Disease resistance protein (NBS-LRR class) family; FUNCTIONS IN: nucleoside-triphosphatase activity, nucleotide binding, ATP binding; INVOLVED IN: defense response, apoptosis; EXPRESSED IN: 21 plant structures; EXPRESSED DURING: 13 growth stages; CONTAINS InterPro DOMAIN/s: ATPase, AAA+ type, core (InterPro:IPR003593), NB-ARC (InterPro:IPR002182), Disease resistance protein (InterPro:IPR000767); BEST Arabidopsis thaliana protein match is: Disease resistance protein (TIR-NBS-LRR class) family (TAIR:AT5G46450.1)</t>
  </si>
  <si>
    <t>AAA+ ATPase domain | Leucine-rich repeat 3 | NB-ARC | P-loop containing nucleoside triphosphate hydrolase</t>
  </si>
  <si>
    <t>Disease resistance protein (TIR-NBS class)</t>
  </si>
  <si>
    <t>Disease resistance protein (TIR-NBS class); FUNCTIONS IN: transmembrane receptor activity, nucleoside-triphosphatase activity, nucleotide binding, ATP binding; INVOLVED IN: signal transduction, apoptosis, defense response, innate immune response; LOCATED IN: intrinsic to membrane, endomembrane system; EXPRESSED IN: shoot apex, root, flower; EXPRESSED DURING: petal differentiation and expansion stage; CONTAINS InterPro DOMAIN/s: ATPase, AAA+ type, core (InterPro:IPR003593), NB-ARC (InterPro:IPR002182), Disease resistance protein (InterPro:IPR000767), Toll-Interleukin receptor (InterPro:IPR000157); BEST Arabidopsis thaliana protein match is: Disease resistance protein (TIR-NBS class) (TAIR:AT1G17610.1)</t>
  </si>
  <si>
    <t>AAA+ ATPase domain | NB-ARC | P-loop containing nucleoside triphosphate hydrolase | Toll/interleukin-1 receptor homology (TIR) domain</t>
  </si>
  <si>
    <t>Disease resistance protein (TIR-NBS-LRR class) family; FUNCTIONS IN: transmembrane receptor activity, ATP binding; INVOLVED IN: signal transduction, defense response, apoptosis, innate immune response; LOCATED IN: plasma membrane, chloroplast envelope; EXPRESSED IN: root; CONTAINS InterPro DOMAIN/s: NB-ARC (InterPro:IPR002182), Disease resistance protein (InterPro:IPR000767), Toll-Interleukin receptor (InterPro:IPR000157); BEST Arabidopsis thaliana protein match is: Disease resistance protein (TIR-NBS-LRR class) family (TAIR:AT1G17600.1)</t>
  </si>
  <si>
    <t>receptor like protein 54</t>
  </si>
  <si>
    <t>receptor like protein 54 (RLP54); FUNCTIONS IN: kinase activity; INVOLVED IN: signal transduction, defense response; LOCATED IN: endomembrane system; EXPRESSED IN: 22 plant structures; EXPRESSED DURING: 13 growth stages; CONTAINS InterPro DOMAIN/s: Leucine-rich repeat, typical subtype (InterPro:IPR003591), Leucine-rich repeat (InterPro:IPR001611); BEST Arabidopsis thaliana protein match is: receptor like protein 27 (TAIR:AT2G33060.1)</t>
  </si>
  <si>
    <t>DegP protease 9</t>
  </si>
  <si>
    <t>DegP protease 9 (DegP9); FUNCTIONS IN: serine-type peptidase activity, catalytic activity, serine-type endopeptidase activity; INVOLVED IN: proteolysis; LOCATED IN: nucleolus, chloroplast; EXPRESSED IN: 24 plant structures; EXPRESSED DURING: 15 growth stages; CONTAINS InterPro DOMAIN/s: Serine/cysteine peptidase, trypsin-like (InterPro:IPR009003), Serine endopeptidase DegP2 (InterPro:IPR015724), Peptidase S1C, HrtA/DegP2/Q/S (InterPro:IPR001940), Peptidase S1/S6, chymotrypsin/Hap (InterPro:IPR001254), PDZ/DHR/GLGF (InterPro:IPR001478); BEST Arabidopsis thaliana protein match is: DEGP protease 2 (TAIR:AT2G47940.2)</t>
  </si>
  <si>
    <t>PDZ domain | Peptidase S1 | Peptidase S1C | Trypsin-like cysteine/serine peptidase domain</t>
  </si>
  <si>
    <t>nodulin MtN21 /EamA-like transporter family protein; LOCATED IN: membrane; EXPRESSED IN: 21 plant structures; EXPRESSED DURING: 13 growth stages; CONTAINS InterPro DOMAIN/s: Protein of unknown function DUF6, transmembrane (InterPro:IPR000620); BEST Arabidopsis thaliana protein match is: nodulin MtN21 /EamA-like transporter family protein (TAIR:AT3G28100.1)</t>
  </si>
  <si>
    <t>nodulin MtN21 /EamA-like transporter family protein; FUNCTIONS IN: molecular_function unknown; LOCATED IN: membrane; EXPRESSED IN: stem, hypocotyl, root; CONTAINS InterPro DOMAIN/s: Protein of unknown function DUF6, transmembrane (InterPro:IPR000620); BEST Arabidopsis thaliana protein match is: nodulin MtN21 /EamA-like transporter family protein (TAIR:AT5G40240.1)</t>
  </si>
  <si>
    <t>cysteine-rich RLK (RECEPTOR-like protein kinase) 42</t>
  </si>
  <si>
    <t>cysteine-rich RLK (RECEPTOR-like protein kinase) 42 (CRK42); FUNCTIONS IN: kinase activity; INVOLVED IN: protein amino acid phosphorylation; LOCATED IN: endomembrane system; EXPRESSED IN: 11 plant structures; EXPRESSED DURING: 7 growth stages; CONTAINS InterPro DOMAIN/s: Protein kinase, ATP binding site (InterPro:IPR017441), Protein kinase, catalytic domain (InterPro:IPR000719), Protein of unknown function DUF26 (InterPro:IPR002902), Serine/threonine-protein kinase-like domain (InterPro:IPR017442), Protein kinase-like domain (InterPro:IPR011009), Serine/threonine-protein kinase, active site (InterPro:IPR008271); BEST Arabidopsis thaliana protein match is: cysteine-rich RLK (RECEPTOR-like protein kinase) 3 (TAIR:AT1G70530.1)</t>
  </si>
  <si>
    <t>Tetratricopeptide repeat (TPR)-like superfamily protein; CONTAINS InterPro DOMAIN/s: Pentatricopeptide repeat (InterPro:IPR002885); BEST Arabidopsis thaliana protein match is: Tetratricopeptide repeat (TPR)-like superfamily protein (TAIR:AT5G66520.1)</t>
  </si>
  <si>
    <t>embryo defective 3012</t>
  </si>
  <si>
    <t>embryo defective 3012 (EMB3012); FUNCTIONS IN: molecular_function unknown; INVOLVED IN: embryo development ending in seed dormancy; LOCATED IN: endomembrane system; EXPRESSED IN: 24 plant structures; EXPRESSED DURING: 13 growth stages; CONTAINS InterPro DOMAIN/s: Invasin/intimin cell-adhesion (InterPro:IPR008964), Bacterial Ig-like, group 2 (InterPro:IPR003343)</t>
  </si>
  <si>
    <t>Bacterial Ig-like, group 2 | Invasin/intimin cell-adhesion</t>
  </si>
  <si>
    <t>ATP12 protein-related</t>
  </si>
  <si>
    <t>ATP12 protein-related; INVOLVED IN: proton-transporting ATP synthase complex assembly; LOCATED IN: cellular_component unknown; EXPRESSED IN: 22 plant structures; EXPRESSED DURING: 13 growth stages; CONTAINS InterPro DOMAIN/s: ATP12, ATPase F1F0-assembly protein (InterPro:IPR011419)</t>
  </si>
  <si>
    <t>ATP12, ATPase F1F0-assembly protein | Orthogonal Bundle domain in ATP12</t>
  </si>
  <si>
    <t>PQ-loop repeat family protein / transmembrane family protein; FUNCTIONS IN: molecular_function unknown; INVOLVED IN: biological_process unknown; LOCATED IN: plasma membrane, membrane; EXPRESSED IN: 24 plant structures; EXPRESSED DURING: 15 growth stages; CONTAINS InterPro DOMAIN/s: Cystinosin/ERS1p repeat (InterPro:IPR006603), Lysosomal cystine transporter (InterPro:IPR005282)</t>
  </si>
  <si>
    <t>Lysosomal cystine transporter | PQ-loop repeat</t>
  </si>
  <si>
    <t>HAUS augmin-like complex subunit 6 | HAUS augmin-like complex subunit 6, N-terminal</t>
  </si>
  <si>
    <t>prohibitin 3</t>
  </si>
  <si>
    <t>prohibitin 3 (PHB3); INVOLVED IN: in 8 processes; LOCATED IN: in 6 components; EXPRESSED IN: 31 plant structures; EXPRESSED DURING: 14 growth stages; CONTAINS InterPro DOMAIN/s: Prohibitin (InterPro:IPR000163), Band 7 protein (InterPro:IPR001107); BEST Arabidopsis thaliana protein match is: prohibitin 4 (TAIR:AT3G27280.1)</t>
  </si>
  <si>
    <t>lysine histidine transporter 1</t>
  </si>
  <si>
    <t>lysine histidine transporter 1; lysine histidine transporter 1 (LHT1); FUNCTIONS IN: amino acid transmembrane transporter activity; INVOLVED IN: amino acid transport, response to karrikin, amino acid import; LOCATED IN: plasma membrane, membrane; EXPRESSED IN: 22 plant structures; EXPRESSED DURING: 11 growth stages; CONTAINS InterPro DOMAIN/s: Amino acid transporter, transmembrane (InterPro:IPR013057); BEST Arabidopsis thaliana protein match is: Transmembrane amino acid transporter family protein (TAIR:AT1G48640.1)</t>
  </si>
  <si>
    <t>SYN2; CONTAINS InterPro DOMAIN/s: Rad21/Rec8 like protein, C-terminal (InterPro:IPR006909); CONTAINS InterPro DOMAIN/s: Rad21/Rec8 like protein, C-terminal (InterPro:IPR006909), Rad21/Rec8 like protein, N-terminal (InterPro:IPR006910); BEST Arabidopsis thaliana protein match is: sister chromatid cohesion 1 protein 4 (TAIR:AT5G16270.1)</t>
  </si>
  <si>
    <t>uridine kinase/uracil phosphoribosyltransferase 1</t>
  </si>
  <si>
    <t>uridine kinase/uracil phosphoribosyltransferase 1 (UK/UPRT1); FUNCTIONS IN: uridine kinase activity, uracil phosphoribosyltransferase activity, kinase activity, ATP binding; INVOLVED IN: biosynthetic process, nucleoside metabolic process, metabolic process; LOCATED IN: cytoplasm; EXPRESSED IN: 23 plant structures; EXPRESSED DURING: 13 growth stages; CONTAINS InterPro DOMAIN/s: Phosphoribulokinase/uridine kinase (InterPro:IPR006083), Phosphoribosyltransferase (InterPro:IPR000836), Uridine kinase (InterPro:IPR000764); BEST Arabidopsis thaliana protein match is: uridine kinase-like 2 (TAIR:AT3G27190.1)</t>
  </si>
  <si>
    <t>P-loop containing nucleoside triphosphate hydrolase | Phosphoribosyltransferase-like | Phosphoribulokinase/uridine kinase | Uridine kinase like</t>
  </si>
  <si>
    <t>Disease resistance protein (TIR-NBS-LRR class) family; FUNCTIONS IN: transmembrane receptor activity, nucleoside-triphosphatase activity, nucleotide binding, ATP binding; INVOLVED IN: signal transduction, apoptosis, defense response, innate immune response; LOCATED IN: intrinsic to membrane; EXPRESSED IN: 21 plant structures; EXPRESSED DURING: 13 growth stages; CONTAINS InterPro DOMAIN/s: ATPase, AAA+ type, core (InterPro:IPR003593), NB-ARC (InterPro:IPR002182), Leucine-rich repeat (InterPro:IPR001611), Toll-Interleukin receptor (InterPro:IPR000157), Disease resistance protein (InterPro:IPR000767); BEST Arabidopsis thaliana protein match is: Disease resistance protein (TIR-NBS-LRR class) family (TAIR:AT5G41550.1)</t>
  </si>
  <si>
    <t>DNA directed RNA polymerase, 7 kDa subunit</t>
  </si>
  <si>
    <t>NRPB12; FUNCTIONS IN: DNA-directed RNA polymerase activity, DNA binding; INVOLVED IN: transcription; LOCATED IN: DNA-directed RNA polymerase V complex, nucleus, DNA-directed RNA polymerase II, core complex, DNA-directed RNA polymerase IV complex; EXPRESSED IN: 23 plant structures; EXPRESSED DURING: 13 growth stages; CONTAINS InterPro DOMAIN/s: RNA polymerase Rbp10 (InterPro:IPR006591); BEST Arabidopsis thaliana protein match is: DNA directed RNA polymerase, 7 kDa subunit (TAIR:AT1G53690.1)</t>
  </si>
  <si>
    <t>RNA polymerase archaeal subunit P/eukaryotic subunit RPABC4 | RNA polymerase subunit RPABC4/transcription elongation factor Spt4</t>
  </si>
  <si>
    <t>myb family transcription factor</t>
  </si>
  <si>
    <t>myb family transcription factor; FUNCTIONS IN: DNA binding, sequence-specific DNA binding transcription factor activity; CONTAINS InterPro DOMAIN/s: SANT, DNA-binding (InterPro:IPR001005), Homeodomain-like (InterPro:IPR009057), Myb, DNA-binding (InterPro:IPR014778), MYB-like (InterPro:IPR017877), Myb transcription factor (InterPro:IPR015495)</t>
  </si>
  <si>
    <t>Homeodomain-like | Myb-like domain | SANT/Myb domain</t>
  </si>
  <si>
    <t>DHHC-type zinc finger family protein; FUNCTIONS IN: receptor activity, zinc ion binding; FUNCTIONS IN: zinc ion binding; INVOLVED IN: multicellular organismal development; LOCATED IN: plasma membrane; EXPRESSED IN: 22 plant structures; CONTAINS InterPro DOMAIN/s: Zinc finger, DHHC-type (InterPro:IPR001594); EXPRESSED DURING: 13 growth stages; CONTAINS InterPro DOMAIN/s: Zinc finger, DHHC-type (InterPro:IPR001594), Plexin-like fold (InterPro:IPR016201); BEST Arabidopsis thaliana protein match is: DHHC-type zinc finger family protein (TAIR:AT3G26935.1)</t>
  </si>
  <si>
    <t>FUNCTIONS IN: molecular_function unknown; INVOLVED IN: biological_process unknown; LOCATED IN: plasma membrane; EXPRESSED IN: 23 plant structures; EXPRESSED DURING: 13 growth stages; BEST Arabidopsis thaliana protein match is: hydroxyproline-rich glycoprotein family protein (TAIR:AT3G26910.2)</t>
  </si>
  <si>
    <t>CONTAINS InterPro DOMAIN/s: Nin one binding (NOB1) Zn-ribbon like (InterPro:IPR014881), D-site 20S pre-rRNA nuclease (InterPro:IPR017117)</t>
  </si>
  <si>
    <t>D-site 20S pre-rRNA nuclease | Nin one binding (NOB1) Zn-ribbon-like</t>
  </si>
  <si>
    <t>Protein kinase protein with tetratricopeptide repeat domain; FUNCTIONS IN: binding, protein kinase activity, kinase activity, ATP binding; INVOLVED IN: protein amino acid phosphorylation, N-terminal protein myristoylation; LOCATED IN: plasma membrane; EXPRESSED IN: 22 plant structures; EXPRESSED DURING: 13 growth stages; CONTAINS InterPro DOMAIN/s: Tetratricopeptide-like helical (InterPro:IPR011990), Protein kinase, catalytic domain (InterPro:IPR000719), Serine-threonine/tyrosine-protein kinase (InterPro:IPR001245), Protein kinase-like domain (InterPro:IPR011009); BEST Arabidopsis thaliana protein match is: Protein kinase protein with tetratricopeptide repeat domain (TAIR:AT1G63500.1)</t>
  </si>
  <si>
    <t>homolog of xeroderma pigmentosum complementation group B 1</t>
  </si>
  <si>
    <t>homolog of xeroderma pigmentosum complementation group B 1 (XPB1); FUNCTIONS IN: in 7 functions; INVOLVED IN: response to UV, response to toxin; LOCATED IN: nucleus, cytoplasm; EXPRESSED IN: whole plant, male gametophyte, pollen tube; EXPRESSED DURING: L mature pollen stage, M germinated pollen stage, seedling growth; CONTAINS InterPro DOMAIN/s: Restriction endonuclease, type I, R subunit/Type III, Res subunit (InterPro:IPR006935), DEAD-like helicase, N-terminal (InterPro:IPR014001), Xeroderma pigmentosum group B protein (XP-B) (InterPro:IPR001161), DNA/RNA helicase, C-terminal (InterPro:IPR001650), Helicase, superfamily 1/2, ATP-binding domain (InterPro:IPR014021); BEST Arabidopsis thaliana protein match is: homolog of Xeroderma pigmentosum complementation group B 2 (TAIR:AT5G41360.1)</t>
  </si>
  <si>
    <t>Helicase Ercc3 | Helicase, C-terminal | Helicase, superfamily 1/2, ATP-binding domain | Helicase/UvrB domain | P-loop containing nucleoside triphosphate hydrolase</t>
  </si>
  <si>
    <t>RING/U-box superfamily protein; FUNCTIONS IN: zinc ion binding; LOCATED IN: endomembrane system; EXPRESSED IN: 17 plant structures; EXPRESSED DURING: 8 growth stages; CONTAINS InterPro DOMAIN/s: Zinc finger, RING-type (InterPro:IPR001841), Zinc finger, C3HC4 RING-type (InterPro:IPR018957); BEST Arabidopsis thaliana protein match is: RING/U-box superfamily protein (TAIR:AT1G63840.1)</t>
  </si>
  <si>
    <t>POX (plant homeobox) family protein</t>
  </si>
  <si>
    <t>BELL 1 (BEL1); CONTAINS InterPro DOMAIN/s: Homeobox (InterPro:IPR001356), Homeodomain-like (InterPro:IPR009057), POX (InterPro:IPR006563), Homeodomain-related (InterPro:IPR012287); BEST Arabidopsis thaliana protein match is: BEL1-like homeodomain 4 (TAIR:AT2G23760.3)</t>
  </si>
  <si>
    <t>RNA binding Plectin/S10 domain-containing protein; FUNCTIONS IN: structural constituent of ribosome; INVOLVED IN: translation; LOCATED IN: cytosolic ribosome, cytosolic small ribosomal subunit, chloroplast; LOCATED IN: cytosolic small ribosomal subunit, cytosolic ribosome, cell wall, chloroplast; EXPRESSED IN: 24 plant structures; EXPRESSED IN: 25 plant structures; EXPRESSED DURING: 16 growth stages; CONTAINS InterPro DOMAIN/s: Plectin/S10, N-terminal (InterPro:IPR005326); BEST Arabidopsis thaliana protein match is: RNA binding Plectin/S10 domain-containing protein (TAIR:AT4G25740.1)</t>
  </si>
  <si>
    <t>VIRB2-interacting protein 3</t>
  </si>
  <si>
    <t>VIRB2-interacting protein 3 (BTI3); INVOLVED IN: biological_process unknown; LOCATED IN: endoplasmic reticulum, plasma membrane, endoplasmic reticulum membrane; EXPRESSED IN: 23 plant structures; EXPRESSED DURING: 13 growth stages; CONTAINS InterPro DOMAIN/s: Reticulon (InterPro:IPR003388); BEST Arabidopsis thaliana protein match is: Reticulan like protein B3 (TAIR:AT1G64090.1)</t>
  </si>
  <si>
    <t>Lactoylglutathione lyase / glyoxalase I family protein; CONTAINS InterPro DOMAIN/s: Glyoxalase/bleomycin resistance protein/dioxygenase (InterPro:IPR004360); BEST Arabidopsis thaliana protein match is: Lactoylglutathione lyase / glyoxalase I family protein (TAIR:AT1G64185.1)</t>
  </si>
  <si>
    <t>unknown protein; FUNCTIONS IN: molecular_function unknown; INVOLVED IN: biological_process unknown; LOCATED IN: mitochondrion; BEST Arabidopsis thaliana protein match is: unknown protein (TAIR:AT3G44430.1)</t>
  </si>
  <si>
    <t>6-phosphogluconate dehydrogenase family protein; FUNCTIONS IN: in 6 functions; INVOLVED IN: response to fructose stimulus, response to cadmium ion, response to sucrose stimulus, response to glucose stimulus; LOCATED IN: mitochondrion, chloroplast; EXPRESSED IN: 24 plant structures; EXPRESSED DURING: 14 growth stages; CONTAINS InterPro DOMAIN/s: 6-phosphogluconate dehydrogenase, NAD-binding (InterPro:IPR006115), 6-phosphogluconate dehydrogenase, C-terminal-like (InterPro:IPR008927), Dehydrogenase, multihelical (InterPro:IPR013328), 6-phosphogluconate dehydrogenase, decarboxylating (InterPro:IPR006113), 6-phosphogluconate dehydrogenase, C-terminal (InterPro:IPR006114), 6-phosphogluconate dehydrogenase (InterPro:IPR006183), NAD(P)-binding domain (InterPro:IPR016040), Fibritin/6-phosphogluconate dehydrogenase, C-terminal extension (InterPro:IPR012284); BEST Arabidopsis thaliana protein match is: 6-phosphogluconate dehydrogenase family protein (TAIR:AT1G64190.1)</t>
  </si>
  <si>
    <t>6-phosphogluconate dehydrogenase, C-terminal | 6-phosphogluconate dehydrogenase, C-terminal-like | 6-phosphogluconate dehydrogenase, NADP-binding | 6-phosphogluconate dehydrogenase, decarboxylating | Dehydrogenase, multihelical | Fibritin/6-phosphogluconate dehydrogenase, C-terminal extension | NAD(P)-binding domain</t>
  </si>
  <si>
    <t>Mitochondrial outer membrane translocase complex, subunit Tom7</t>
  </si>
  <si>
    <t>Mitochondrial outer membrane translocase complex, subunit Tom7; FUNCTIONS IN: protein transporter activity, P-P-bond-hydrolysis-driven protein transmembrane transporter activity; INVOLVED IN: intracellular protein transport; LOCATED IN: mitochondrial outer membrane; EXPRESSED IN: 23 plant structures; EXPRESSED DURING: 13 growth stages; CONTAINS InterPro DOMAIN/s: Mitochondrial outer membrane translocase complex, subunit Tom7 (InterPro:IPR012621); BEST Arabidopsis thaliana protein match is: translocase of outer membrane 7 kDa subunit 2 (TAIR:AT1G64220.1)</t>
  </si>
  <si>
    <t>Mitochondrial import receptor subunit TOM7</t>
  </si>
  <si>
    <t>crooked neck protein, putative / cell cycle protein, putative; FUNCTIONS IN: binding; INVOLVED IN: RNA processing; LOCATED IN: intracellular; EXPRESSED IN: 22 plant structures; EXPRESSED DURING: 13 growth stages; CONTAINS InterPro DOMAIN/s: Tetratricopeptide-like helical (InterPro:IPR011990), RNA-processing protein, HAT helix (InterPro:IPR003107), Tetratricopeptide repeat-containing (InterPro:IPR013026); BEST Arabidopsis thaliana protein match is: crooked neck protein, putative / cell cycle protein, putative (TAIR:AT5G45990.1)</t>
  </si>
  <si>
    <t>myosin heavy chain-related</t>
  </si>
  <si>
    <t>myosin heavy chain-related; BEST Arabidopsis thaliana protein match is: myosin heavy chain-related (TAIR:AT1G64320.1)</t>
  </si>
  <si>
    <t>COP1-interactive protein 1</t>
  </si>
  <si>
    <t>COP1-interactive protein 1 (CIP1); FUNCTIONS IN: protein binding; INVOLVED IN: regulation of protein import into nucleus; LOCATED IN: cytoskeleton, plasma membrane, chloroplast, vacuole; EXPRESSED IN: 24 plant structures; EXPRESSED DURING: 13 growth stages; CONTAINS InterPro DOMAIN/s: Prefoldin (InterPro:IPR009053); BEST Arabidopsis thaliana protein match is: myosin heavy chain-related (TAIR:AT1G64330.1)</t>
  </si>
  <si>
    <t>alpha/beta-Hydrolases superfamily protein; FUNCTIONS IN: hydrolase activity; INVOLVED IN: metabolic process; LOCATED IN: cellular_component unknown; EXPRESSED IN: 22 plant structures; EXPRESSED DURING: 13 growth stages; CONTAINS InterPro DOMAIN/s: Cutinase (InterPro:IPR000675)</t>
  </si>
  <si>
    <t>Alpha/Beta hydrolase fold | Alpha/beta hydrolase fold-5 | KAT8 regulatory NSL complex subunit 3/Testis-expressed sequence 30 protein</t>
  </si>
  <si>
    <t>DNA primases;DNA primases</t>
  </si>
  <si>
    <t>POLA3; FUNCTIONS IN: DNA primase activity; INVOLVED IN: DNA replication, synthesis of RNA primer, DNA replication; EXPRESSED IN: 20 plant structures; EXPRESSED DURING: 14 growth stages; CONTAINS InterPro DOMAIN/s: DNA primase, small subunit (InterPro:IPR002755), DNA primase, small subunit, eukaryotic/archaeal (InterPro:IPR014052)</t>
  </si>
  <si>
    <t>DNA primase, small subunit | DNA primase, small subunit, eukaryotic/archaeal</t>
  </si>
  <si>
    <t>alpha/beta-Hydrolases superfamily protein; FUNCTIONS IN: hydrolase activity; LOCATED IN: endomembrane system; EXPRESSED IN: 9 plant structures; EXPRESSED DURING: 4 anthesis, C globular stage, petal differentiation and expansion stage, LP.08 eight leaves visible; CONTAINS InterPro DOMAIN/s: Alpha/beta hydrolase fold-1 (InterPro:IPR000073); BEST Arabidopsis thaliana protein match is: alpha/beta-Hydrolases superfamily protein (TAIR:AT1G64670.1)</t>
  </si>
  <si>
    <t>Metal-dependent protein hydrolase; FUNCTIONS IN: molecular_function unknown; INVOLVED IN: biological_process unknown; LOCATED IN: mitochondrion; EXPRESSED IN: 24 plant structures; EXPRESSED DURING: 13 growth stages; CONTAINS InterPro DOMAIN/s: Metal-dependent protein hydrolase (InterPro:IPR003226); BEST Arabidopsis thaliana protein match is: Metal-dependent protein hydrolase (TAIR:AT3G49320.1)</t>
  </si>
  <si>
    <t>BIP2; luminal binding protein (BIP); FUNCTIONS IN: ATP binding; INVOLVED IN: protein folding, response to cadmium ion, response to heat, polar nucleus fusion, response to endoplasmic reticulum stress; LOCATED IN: in 8 components; EXPRESSED IN: 7 plant structures; EXPRESSED IN: 8 plant structures; EXPRESSED DURING: seedling growth, seed development stages; CONTAINS InterPro DOMAIN/s: Heat shock protein 70, conserved site (InterPro:IPR018181), Heat shock protein Hsp70 (InterPro:IPR001023), Heat shock protein 70 (InterPro:IPR013126); BEST Arabidopsis thaliana protein match is: heat shock protein 70 (Hsp 70) family protein (TAIR:AT5G28540.1)</t>
  </si>
  <si>
    <t>DCD (Development and Cell Death) domain protein; CONTAINS InterPro DOMAIN/s: Development/cell death domain (InterPro:IPR013989), Kelch related (InterPro:IPR013089); BEST Arabidopsis thaliana protein match is: DCD (Development and Cell Death) domain protein (TAIR:AT3G27090.1)</t>
  </si>
  <si>
    <t>RING/U-box superfamily protein; CONTAINS InterPro DOMAIN/s: Zinc finger, RING-type (InterPro:IPR001841), Zinc finger, C3HC4 RING-type (InterPro:IPR018957); BEST Arabidopsis thaliana protein match is: RING/U-box superfamily protein (TAIR:AT1G49220.1)</t>
  </si>
  <si>
    <t>Zinc-binding alcohol dehydrogenase family protein</t>
  </si>
  <si>
    <t>Zinc-binding alcohol dehydrogenase family protein; FUNCTIONS IN: oxidoreductase activity, zinc ion binding; INVOLVED IN: oxidation reduction; EXPRESSED IN: 11 plant structures; EXPRESSED DURING: 6 growth stages;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GroES-like zinc-binding dehydrogenase family protein (TAIR:AT4G22110.2)</t>
  </si>
  <si>
    <t>transcription activator-related</t>
  </si>
  <si>
    <t>F-box and associated interaction domains-containing protein; CONTAINS InterPro DOMAIN/s: F-box domain, cyclin-like (InterPro:IPR001810), F-box domain, Skp2-like (InterPro:IPR022364), F-box associated domain, type 1 (InterPro:IPR006527), F-box associated interaction domain (InterPro:IPR017451); BEST Arabidopsis thaliana protein match is: F-box and associated interaction domains-containing protein (TAIR:AT2G17830.1)</t>
  </si>
  <si>
    <t>unknown protein; FUNCTIONS IN: molecular_function unknown; INVOLVED IN: biological_process unknown; LOCATED IN: endomembrane system; BEST Arabidopsis thaliana protein match is: unknown protein (TAIR:AT2G25510.2)</t>
  </si>
  <si>
    <t>exoribonuclease 2</t>
  </si>
  <si>
    <t>exoribonuclease 2 (XRN2); CONTAINS InterPro DOMAIN/s: 5&amp;apos;-3&amp;apos; CONTAINS InterPro DOMAIN/s: 5'-3' exoribonuclease 2 (InterPro:IPR017151), Zinc finger, CCHC-type (InterPro:IPR001878), Putative 5-3 exonuclease (InterPro:IPR004859); BEST Arabidopsis thaliana protein match is: 5'-3' exoribonuclease 3 (TAIR:AT1G75660.1); exoribonuclease 2 (InterPro:IPR017151), Zinc finger, CCHC-type (InterPro:IPR001878), Putative 5-3 exonuclease (InterPro:IPR004859)</t>
  </si>
  <si>
    <t>5'-3' exoribonuclease | 5'-3' exoribonuclease 2 | Putative 5-3 exonuclease | Zinc finger, CCHC-type</t>
  </si>
  <si>
    <t>AP2/B3-like transcriptional factor family protein; FUNCTIONS IN: DNA binding; INVOLVED IN: regulation of transcription, DNA-dependent; LOCATED IN: cellular_component unknown; EXPRESSED IN: 8 plant structures; EXPRESSED DURING: 4 anthesis, F mature embryo stage, petal differentiation and expansion stage, E expanded cotyledon stage, D bilateral stage; CONTAINS InterPro DOMAIN/s: Transcriptional factor B3 (InterPro:IPR003340); BEST Arabidopsis thaliana protein match is: AP2/B3-like transcriptional factor family protein (TAIR:AT3G19184.1)</t>
  </si>
  <si>
    <t>Leucine carboxyl methyltransferase</t>
  </si>
  <si>
    <t>Leucine carboxyl methyltransferase; FUNCTIONS IN: methyltransferase activity; INVOLVED IN: biological_process unknown; LOCATED IN: cellular_component unknown; EXPRESSED IN: 21 plant structures; EXPRESSED DURING: 13 growth stages; CONTAINS InterPro DOMAIN/s: Conserved hypothetical protein CHP00027,  methylltransferase (InterPro:IPR011610), Leucine carboxyl methyltransferase (InterPro:IPR007213)</t>
  </si>
  <si>
    <t>Leucine carboxyl methyltransferase | S-adenosyl-L-methionine-dependent methyltransferase, putative | S-adenosyl-L-methionine-dependent methyltransferase-like</t>
  </si>
  <si>
    <t>INVOLVED IN: biological_process unknown; LOCATED IN: thylakoid, chloroplast thylakoid membrane, chloroplast; EXPRESSED IN: 22 plant structures; EXPRESSED DURING: 13 growth stages; CONTAINS InterPro DOMAIN/s: Twin-arginine translocation pathway, signal sequence (InterPro:IPR006311)</t>
  </si>
  <si>
    <t>Cysteine/Histidine-rich C1 domain family protein; FUNCTIONS IN: zinc ion binding; INVOLVED IN: biological_process unknown; LOCATED IN: cellular_component unknown; EXPRESSED IN: sperm cell, hypocotyl; CONTAINS InterPro DOMAIN/s: DC1 (InterPro:IPR004146), C1-like (InterPro:IPR011424); BEST Arabidopsis thaliana protein match is: Cysteine/Histidine-rich C1 domain family protein (TAIR:AT3G27473.1); CONTAINS InterPro DOMAIN/s: DC1 (InterPro:IPR004146), Zinc finger, PHD-type (InterPro:IPR001965), C1-like (InterPro:IPR011424)</t>
  </si>
  <si>
    <t>C1-like | DC1 | Zinc finger, PHD-type</t>
  </si>
  <si>
    <t>Proteasome component (PCI) domain protein</t>
  </si>
  <si>
    <t>CONSTITUTIVE PHOTOMORPHOGENIC 8 (COP8); FUNCTIONS IN: protein binding; INVOLVED IN: cullin deneddylation, negative regulation of photomorphogenesis, G2 phase of mitotic cell cycle, photomorphogenesis; LOCATED IN: signalosome; EXPRESSED IN: 24 plant structures; EXPRESSED DURING: 15 growth stages; CONTAINS InterPro DOMAIN/s: Winged helix-turn-helix transcription repressor DNA-binding (InterPro:IPR011991), Proteasome component (PCI) domain (InterPro:IPR000717); BEST Arabidopsis thaliana protein match is: regulatory particle non-ATPase subunit 5B (TAIR:AT5G64760.2)</t>
  </si>
  <si>
    <t>Proteasome component (PCI) domain | Winged helix-turn-helix DNA-binding domain</t>
  </si>
  <si>
    <t>Leucine-rich repeat protein kinase family protein; FUNCTIONS IN: protein serine/threonine kinase activity, kinase activity, ATP binding; INVOLVED IN: transmembrane receptor protein tyrosine kinase signaling pathway, protein amino acid phosphorylation; LOCATED IN: endomembrane system; EXPRESSED IN: 21 plant structures; EXPRESSED DURING: 13 growth stages; CONTAINS InterPro DOMAIN/s: Protein kinase, catalytic domain (InterPro:IPR000719), Leucine-rich repeat (InterPro:IPR001611), Serine/threonine-protein kinase-like domain (InterPro:IPR017442), Protein kinase-like domain (InterPro:IPR011009); BEST Arabidopsis thaliana protein match is: Leucine-rich repeat protein kinase family protein (TAIR:AT5G67200.1)</t>
  </si>
  <si>
    <t>Leucine-rich repeat | Protein kinase domain | Protein kinase-like domain</t>
  </si>
  <si>
    <t>Galactose oxidase/kelch repeat superfamily protein; CONTAINS InterPro DOMAIN/s: F-box domain, cyclin-like (InterPro:IPR001810), Galactose oxidase/kelch, beta-propeller (InterPro:IPR011043), Kelch repeat type 2 (InterPro:IPR011498), F-box associated interaction domain (InterPro:IPR017451); BEST Arabidopsis thaliana protein match is: Galactose oxidase/kelch repeat superfamily protein (TAIR:AT1G27340.1)</t>
  </si>
  <si>
    <t>F-box associated interaction domain | F-box domain | Galactose oxidase/kelch, beta-propeller | Kelch repeat type 2 | Kelch-type beta propeller</t>
  </si>
  <si>
    <t>nuclear factor Y, subunit C13</t>
  </si>
  <si>
    <t>nuclear factor Y, subunit C13 (NF-YC13); FUNCTIONS IN: DNA binding, sequence-specific DNA binding transcription factor activity; INVOLVED IN: regulation of transcription, DNA-dependent; LOCATED IN: nucleus, intracellular; CONTAINS InterPro DOMAIN/s: Transcription factor CBF/NF-Y/archaeal histone (InterPro:IPR003958), Histone-fold (InterPro:IPR009072); BEST Arabidopsis thaliana protein match is: nuclear factor Y, subunit C11 (TAIR:AT3G12480.1)</t>
  </si>
  <si>
    <t>phosphate transporter 2</t>
  </si>
  <si>
    <t>phosphate transporter 2 (PHT1;2); CONTAINS InterPro DOMAIN/s: Major facilitator superfamily (InterPro:IPR020846), General substrate transporter (InterPro:IPR005828), Phosphate permease (InterPro:IPR004738), Major facilitator superfamily, general substrate transporter (InterPro:IPR016196); FUNCTIONS IN: phosphate transmembrane transporter activity, carbohydrate transmembrane transporter activity, inorganic phosphate transmembrane transporter activity, sugar:hydrogen symporter activity; BEST Arabidopsis thaliana protein match is: phosphate transporter 1;1 (TAIR:AT5G43350.1); INVOLVED IN: cellular response to phosphate starvation, phosphate transport; LOCATED IN: membrane; EXPRESSED IN: leaf</t>
  </si>
  <si>
    <t>General substrate transporter | Major facilitator superfamily domain | Major facilitator superfamily domain, general substrate transporter | Phosphate permease</t>
  </si>
  <si>
    <t>Serine protease inhibitor, potato inhibitor I-type family protein; FUNCTIONS IN: serine-type endopeptidase inhibitor activity; INVOLVED IN: response to wounding, defense response; LOCATED IN: cellular_component unknown; EXPRESSED IN: shoot apex, hypocotyl, root, leaf; CONTAINS InterPro DOMAIN/s: Proteinase inhibitor I13, potato inhibitor I (InterPro:IPR000864); BEST Arabidopsis thaliana protein match is: Serine protease inhibitor, potato inhibitor I-type family protein (TAIR:AT5G43570.1)</t>
  </si>
  <si>
    <t>Protein of unknown function (DUF2361)</t>
  </si>
  <si>
    <t>Protein of unknown function (DUF2361); CONTAINS InterPro DOMAIN/s: Protein of unknown function DUF2361 (InterPro:IPR019310); BEST Arabidopsis thaliana protein match is: Protein of unknown function (DUF2361) (TAIR:AT1G04230.1)</t>
  </si>
  <si>
    <t>rRNA-processing protein EFG1</t>
  </si>
  <si>
    <t>Disease resistance protein (CC-NBS-LRR class) family; FUNCTIONS IN: ATP binding; INVOLVED IN: apoptosis, defense response; INVOLVED IN: defense response, apoptosis; LOCATED IN: endomembrane system; EXPRESSED IN: 22 plant structures; EXPRESSED DURING: 13 growth stages; CONTAINS InterPro DOMAIN/s: NB-ARC (InterPro:IPR002182), Disease resistance protein (InterPro:IPR000767); BEST Arabidopsis thaliana protein match is: Disease resistance protein (CC-NBS-LRR class) family (TAIR:AT5G43730.1)</t>
  </si>
  <si>
    <t>NAD(P)H dehydrogenase 18</t>
  </si>
  <si>
    <t>NAD(P)H dehydrogenase 18 (NDH18); FUNCTIONS IN: molecular_function unknown; INVOLVED IN: response to oxidative stress; LOCATED IN: chloroplast thylakoid membrane, chloroplast; EXPRESSED IN: 22 plant structures; EXPRESSED DURING: 13 growth stages</t>
  </si>
  <si>
    <t>Pentatricopeptide repeat (PPR) superfamily protein; CONTAINS InterPro DOMAIN/s: Pentatricopeptide repeat (InterPro:IPR002885); BEST Arabidopsis thaliana protein match is: Tetratricopeptide repeat (TPR)-like superfamily protein (TAIR:AT5G15010.1)</t>
  </si>
  <si>
    <t>heat shock transcription factor  A6A</t>
  </si>
  <si>
    <t>heat shock transcription factor  A6A (HSFA6A); FUNCTIONS IN: DNA binding, sequence-specific DNA binding transcription factor activity; INVOLVED IN: regulation of transcription, DNA-dependent; LOCATED IN: nucleus; EXPRESSED IN: leaf; EXPRESSED DURING: LP.04 four leaves visible; CONTAINS InterPro DOMAIN/s: Winged helix-turn-helix transcription repressor DNA-binding (InterPro:IPR011991), Heat shock factor (HSF)-type, DNA-binding (InterPro:IPR000232); BEST Arabidopsis thaliana protein match is: heat shock transcription factor  A6B (TAIR:AT3G22830.1)</t>
  </si>
  <si>
    <t>ARD4; FUNCTIONS IN: acireductone dioxygenase [iron(II)-requiring] activity, metal ion binding; INVOLVED IN: L-methionine salvage from methylthioadenosine, oxidation reduction; LOCATED IN: cellular_component unknown; EXPRESSED IN: 22 plant structures; EXPRESSED DURING: 13 growth stages; CONTAINS InterPro DOMAIN/s: Acireductone dioxygenase, ARD (InterPro:IPR004313), Cupin, RmlC-type (InterPro:IPR011051), RmlC-like jelly roll fold (InterPro:IPR014710); BEST Arabidopsis thaliana protein match is: RmlC-like cupins superfamily protein (TAIR:AT4G14710.2)</t>
  </si>
  <si>
    <t>1,2-dihydroxy-3-keto-5-methylthiopentene dioxygenase, eukaryotes | Acireductone dioxygenase ARD family | RmlC-like cupin domain | RmlC-like jelly roll fold</t>
  </si>
  <si>
    <t>Plant protein of unknown function (DUF828) with plant pleckstrin homology-like region</t>
  </si>
  <si>
    <t>FUNCTIONS IN: phosphoinositide binding; INVOLVED IN: signal transduction; LOCATED IN: plasma membrane; EXPRESSED IN: 21 plant structures; EXPRESSED DURING: 13 growth stages; CONTAINS InterPro DOMAIN/s: Pleckstrin-like, plant (InterPro:IPR013666), Protein of unknown function DUF828 (InterPro:IPR008546); BEST Arabidopsis thaliana protein match is: Plant protein of unknown function (DUF828) with plant pleckstrin homology-like region (TAIR:AT3G22810.1)</t>
  </si>
  <si>
    <t>Domain of unknown function DUF828 | Pleckstrin-like, plant</t>
  </si>
  <si>
    <t>pfkB-like carbohydrate kinase family protein; FUNCTIONS IN: kinase activity, ribokinase activity; INVOLVED IN: D-ribose metabolic process; LOCATED IN: cellular_component unknown; EXPRESSED IN: 19 plant structures; EXPRESSED DURING: 12 growth stages; CONTAINS InterPro DOMAIN/s: Carbohydrate/purine kinase (InterPro:IPR011611), Ribokinase (InterPro:IPR002139); CONTAINS InterPro DOMAIN/s: Carbohydrate/purine kinase (InterPro:IPR011611), Ribokinase (InterPro:IPR002139), Carbohydrate/puine kinase, PfkB, conserved site (InterPro:IPR002173); BEST Arabidopsis thaliana protein match is: pfkB-like carbohydrate kinase family protein (TAIR:AT4G28706.3)</t>
  </si>
  <si>
    <t>transducin family protein / WD-40 repeat family protein; CONTAINS InterPro DOMAIN/s: WD40 repeat 2 (InterPro:IPR019782), WD40 repeat, conserved site (InterPro:IPR019775), WD40 repeat (InterPro:IPR001680), CTLH, C-terminal LisH motif (InterPro:IPR006595), G-protein beta WD-40 repeat, region (InterPro:IPR020472), WD40 repeat-like-containing domain (InterPro:IPR011046), WD40-repeat-containing domain (InterPro:IPR017986), WD40/YVTN repeat-like-containing domain (InterPro:IPR015943), LisH dimerisation motif (InterPro:IPR006594), WD40 repeat, subgroup (InterPro:IPR019781); BEST Arabidopsis thaliana protein match is: transducin family protein / WD-40 repeat family protein (TAIR:AT5G08560.2)</t>
  </si>
  <si>
    <t>CTLH, C-terminal LisH motif | G-protein beta WD-40 repeat | LisH dimerisation motif | WD40 repeat | WD40 repeat, conserved site | WD40-repeat-containing domain | WD40/YVTN repeat-like-containing domain</t>
  </si>
  <si>
    <t>Transducin family protein / WD-40 repeat family protein; FUNCTIONS IN: nucleotide binding; INVOLVED IN: biological_process unknown; LOCATED IN: chloroplast; EXPRESSED IN: 24 plant structures; EXPRESSED DURING: 15 growth stages; CONTAINS InterPro DOMAIN/s: WD40 repeat 2 (InterPro:IPR019782), WD40 repeat-like-containing domain (InterPro:IPR011046), WD40 repeat, conserved site (InterPro:IPR019775), WD40 repeat (InterPro:IPR001680), WD40/YVTN repeat-like-containing domain (InterPro:IPR015943), WD40 repeat, subgroup (InterPro:IPR019781); CONTAINS InterPro DOMAIN/s: WD40 repeat-like-containing domain (InterPro:IPR011046), WD40 repeat 2 (InterPro:IPR019782), WD40 repeat, conserved site (InterPro:IPR019775), WD40-repeat-containing domain (InterPro:IPR017986), WD40 repeat (InterPro:IPR001680), WD40/YVTN repeat-like-containing domain (InterPro:IPR015943), WD40 repeat, subgroup (InterPro:IPR019781); BEST Arabidopsis thaliana protein match is: Transducin family protein / WD-40 repeat family protein (TAIR:AT1G04140.1)</t>
  </si>
  <si>
    <t>Quinonprotein alcohol dehydrogenase-like superfamily | WD40 repeat | WD40 repeat, conserved site | WD40-repeat-containing domain | WD40/YVTN repeat-like-containing domain</t>
  </si>
  <si>
    <t>Nuclear transport factor 2 (NTF2) family protein with RNA binding (RRM-RBD-RNP motifs) domain; FUNCTIONS IN: RNA binding, nucleotide binding, nucleic acid binding; INVOLVED IN: transport, nucleocytoplasmic transport; LOCATED IN: intracellular; EXPRESSED IN: 23 plant structures; EXPRESSED DURING: 13 growth stages; CONTAINS InterPro DOMAIN/s: Nuclear transport factor 2 (InterPro:IPR002075), RNA recognition motif, RNP-1 (InterPro:IPR000504), Nuclear transport factor 2, Eukaryote (InterPro:IPR018222), Nucleotide-binding, alpha-beta plait (InterPro:IPR012677); BEST Arabidopsis thaliana protein match is: Nuclear transport factor 2 (NTF2) family protein with RNA binding (RRM-RBD-RNP motifs) domain (TAIR:AT3G25150.1)</t>
  </si>
  <si>
    <t>translocase of outer membrane 22-V</t>
  </si>
  <si>
    <t>translocase of outer membrane 22-V (TOM22-V); FUNCTIONS IN: P-P-bond-hydrolysis-driven protein transmembrane transporter activity; INVOLVED IN: protein targeting to mitochondrion; LOCATED IN: mitochondrion, plasma membrane, mitochondrial outer membrane translocase complex, plastid; EXPRESSED IN: 25 plant structures; EXPRESSED DURING: 13 growth stages; CONTAINS InterPro DOMAIN/s: Mitochondrial outer membrane translocase complex, subunit Tom22, plant (InterPro:IPR017411); BEST Arabidopsis thaliana protein match is: translocase of outer membrane 22-I (TAIR:AT1G04070.1)</t>
  </si>
  <si>
    <t>Mitochondrial outer membrane translocase complex, subunit Tom22, plant</t>
  </si>
  <si>
    <t>SET-domain containing protein lysine methyltransferase family protein</t>
  </si>
  <si>
    <t>SUVR2; FUNCTIONS IN: zinc ion binding, histone-lysine N-methyltransferase activity; INVOLVED IN: chromatin modification; LOCATED IN: nucleolus; LOCATED IN: nucleolus, chloroplast; EXPRESSED IN: 18 plant structures; EXPRESSED DURING: 11 growth stages; CONTAINS InterPro DOMAIN/s: SET domain (InterPro:IPR001214), WIYLD domain (InterPro:IPR018848), Pre-SET domain (InterPro:IPR007728); CONTAINS InterPro DOMAIN/s: SET domain (InterPro:IPR001214), WIYLD domain (InterPro:IPR018848), Pre-SET zinc-binding sub-group (InterPro:IPR003606), Pre-SET domain (InterPro:IPR007728); BEST Arabidopsis thaliana protein match is: homolog of SU(var)3-9 1 (TAIR:AT1G04050.1)</t>
  </si>
  <si>
    <t>Histone-lysine N-methyltransferase SUVR1/2/4 | Pre-SET domain | SET domain | WIYLD domain</t>
  </si>
  <si>
    <t>unknown protein; BEST Arabidopsis thaliana protein match is: unknown protein (TAIR:AT1G04030.1)</t>
  </si>
  <si>
    <t>MATE efflux family protein; FUNCTIONS IN: antiporter activity, drug transmembrane transporter activity, transporter activity; INVOLVED IN: drug transmembrane transport, transmembrane transport; LOCATED IN: membrane; EXPRESSED IN: 10 plant structures; EXPRESSED DURING: 7 growth stages; CONTAINS InterPro DOMAIN/s: Multi antimicrobial extrusion protein MatE (InterPro:IPR002528); BEST Arabidopsis thaliana protein match is: MATE efflux family protein (TAIR:AT5G65380.1)</t>
  </si>
  <si>
    <t>Calcium-binding EF-hand family protein; FUNCTIONS IN: calcium ion binding; INVOLVED IN: biological_process unknown; LOCATED IN: mitochondrion; EXPRESSED IN: 22 plant structures; EXPRESSED DURING: 13 growth stages; CONTAINS InterPro DOMAIN/s: EF-Hand 1, calcium-binding site (InterPro:IPR018247), EF-HAND 2 (InterPro:IPR018249), EF-hand-like domain (InterPro:IPR011992); BEST Arabidopsis thaliana protein match is: Calcium-binding EF hand family protein (TAIR:AT1G03960.1)</t>
  </si>
  <si>
    <t>CRUCIFERINA (CRA1); FUNCTIONS IN: nutrient reservoir activity; INVOLVED IN: response to abscisic acid stimulus; LOCATED IN: endomembrane system; EXPRESSED IN: guard cell, seed; EXPRESSED DURING: seedling growth, seed development stages; CONTAINS InterPro DOMAIN/s: 11-S seed storage protein, conserved site (InterPro:IPR022379), Cupin, RmlC-type (InterPro:IPR011051), Cupin 1 (InterPro:IPR006045), RmlC-like jelly roll fold (InterPro:IPR014710), 11-S seed storage protein, plant (InterPro:IPR006044); BEST Arabidopsis thaliana protein match is: cruciferin 2 (TAIR:AT1G03880.1)</t>
  </si>
  <si>
    <t>11-S seed storage protein, conserved site | 11-S seed storage protein, plant | Cupin 1 | RmlC-like cupin domain | RmlC-like jelly roll fold</t>
  </si>
  <si>
    <t>Homeodomain-like transcriptional regulator; FUNCTIONS IN: sequence-specific DNA binding transcription factor activity; INVOLVED IN: regulation of transcription, DNA-dependent, regulation of transcription; LOCATED IN: nucleus; EXPRESSED IN: 22 plant structures; EXPRESSED DURING: 13 growth stages; CONTAINS InterPro DOMAIN/s: DDT domain superfamily (InterPro:IPR018501), Homeobox (InterPro:IPR001356), DDT domain (InterPro:IPR004022), Homeodomain-like (InterPro:IPR009057), DDT domain, subgroup (InterPro:IPR018500), Homeodomain-related (InterPro:IPR012287); CONTAINS InterPro DOMAIN/s: DDT domain superfamily (InterPro:IPR018501), Homeobox (InterPro:IPR001356), Homeodomain-like (InterPro:IPR009057), DDT domain, subgroup (InterPro:IPR018500), DDT domain (InterPro:IPR004022), Homeodomain-related (InterPro:IPR012287); BEST Arabidopsis thaliana protein match is: homeobox-1 (TAIR:AT1G28420.1)</t>
  </si>
  <si>
    <t>DDT domain | DDT domain superfamily | DDT domain, subgroup | DNA-directed RNA polymerase delta subunit/Asxl | Homeobox domain | Homeodomain-like | WHIM2 domain</t>
  </si>
  <si>
    <t>CAP-binding protein 20</t>
  </si>
  <si>
    <t>CAP-binding protein 20 (CBP20); FUNCTIONS IN: RNA binding, RNA cap binding; INVOLVED IN: RNA metabolic process, RNA splicing, via endonucleolytic cleavage and ligation, primary microRNA processing; LOCATED IN: mRNA cap binding complex; EXPRESSED IN: 24 plant structures; EXPRESSED DURING: 13 growth stages; CONTAINS InterPro DOMAIN/s: RNA recognition motif, RNP-1 (InterPro:IPR000504), Nucleotide-binding, alpha-beta plait (InterPro:IPR012677); BEST Arabidopsis thaliana protein match is: RNA-binding (RRM/RBD/RNP motifs) family protein (TAIR:AT3G46020.1)</t>
  </si>
  <si>
    <t>Nuclear cap-binding protein subunit 2 | Nucleotide-binding, alpha-beta plait | RNA recognition motif domain</t>
  </si>
  <si>
    <t>Zinc finger C-x8-C-x5-C-x3-H type family protein; CONTAINS InterPro DOMAIN/s: Zinc finger, CCCH-type (InterPro:IPR000571); BEST Arabidopsis thaliana protein match is: Zinc finger C-x8-C-x5-C-x3-H type family protein (TAIR:AT1G03790.1)</t>
  </si>
  <si>
    <t>Eukaryotic translation initiation factor 3 subunit 7 (eIF-3)</t>
  </si>
  <si>
    <t>Eukaryotic translation initiation factor 3 subunit 7 (eIF-3); FUNCTIONS IN: translation initiation factor activity; INVOLVED IN: translational initiation; LOCATED IN: cellular_component unknown; EXPRESSED IN: 23 plant structures; EXPRESSED DURING: 13 growth stages; CONTAINS InterPro DOMAIN/s: Eukaryotic translation initiation factor 3, subunit 7 (InterPro:IPR007783); BEST Arabidopsis thaliana protein match is: Eukaryotic translation initiation factor 3 subunit 7 (eIF-3) (TAIR:AT4G20980.4)</t>
  </si>
  <si>
    <t>Eukaryotic translation initiation factor 3 subunit D</t>
  </si>
  <si>
    <t>tubulin beta chain 4</t>
  </si>
  <si>
    <t>tubulin beta chain 4 (TUB4); FUNCTIONS IN: structural constituent of cytoskeleton; INVOLVED IN: microtubule-based process, protein polymerization, microtubule-based movement; LOCATED IN: tubulin complex, cell wall; EXPRESSED IN: 26 plant structures; EXPRESSED DURING: 16 growth stages; CONTAINS InterPro DOMAIN/s: Beta tubulin (InterPro:IPR002453), Tubulin (InterPro:IPR000217), Tubulin/FtsZ, GTPase domain (InterPro:IPR003008), Tubulin/FtsZ, N-terminal (InterPro:IPR019746), Tubulin/FtsZ, C-terminal (InterPro:IPR008280), Beta tubulin, autoregulation binding site (InterPro:IPR013838), Tubulin, conserved site (InterPro:IPR017975), Tubulin/FtsZ, 2-layer sandwich domain (InterPro:IPR018316); BEST Arabidopsis thaliana protein match is: tubulin beta-9 chain (TAIR:AT4G20890.1)</t>
  </si>
  <si>
    <t>FAD-binding Berberine family protein</t>
  </si>
  <si>
    <t>FAD-binding Berberine family protein; FUNCTIONS IN: electron carrier activity, oxidoreductase activity, FAD binding, catalytic activity; INVOLVED IN: oxidation reduction; LOCATED IN: endomembrane system; EXPRESSED IN: 22 plant structures; EXPRESSED DURING: 13 growth stages; CONTAINS InterPro DOMAIN/s: FAD-binding, type 2 (InterPro:IPR016166), Oxygen oxidoreductase covalent FAD-binding site (InterPro:IPR006093), Berberine/berberine-like (InterPro:IPR012951), FAD linked oxidase, N-terminal (InterPro:IPR006094); BEST Arabidopsis thaliana protein match is: FAD-binding Berberine family protein (TAIR:AT5G44440.1)</t>
  </si>
  <si>
    <t>Berberine/berberine-like | CO dehydrogenase flavoprotein-like, FAD-binding, subdomain 2 | FAD linked oxidase, N-terminal | FAD-binding, type 2 | FAD-binding, type 2, subdomain 1 | Oxygen oxidoreductase covalent FAD-binding site</t>
  </si>
  <si>
    <t>target of AVRB operation1</t>
  </si>
  <si>
    <t>target of AVRB operation1 (TAO1); FUNCTIONS IN: transmembrane receptor activity, ATP binding; INVOLVED IN: defense response to bacterium, defense response; LOCATED IN: intrinsic to membrane, chloroplast; EXPRESSED IN: 14 plant structures; EXPRESSED DURING: 6 growth stages; CONTAINS InterPro DOMAIN/s: NB-ARC (InterPro:IPR002182), Leucine-rich repeat (InterPro:IPR001611), Toll-Interleukin receptor (InterPro:IPR000157), Disease resistance protein (InterPro:IPR000767); BEST Arabidopsis thaliana protein match is: Disease resistance protein (TIR-NBS-LRR class) (TAIR:AT5G11250.1)</t>
  </si>
  <si>
    <t>NagB/RpiA/CoA transferase-like superfamily protein; FUNCTIONS IN: ribose-5-phosphate isomerase activity; INVOLVED IN: glucose catabolic process to lactate and acetate, 5-phosphoribose 1-diphosphate biosynthetic process, reductive pentose-phosphate cycle, D-ribose catabolic process, pentose-phosphate shunt, non-oxidative branch; LOCATED IN: chloroplast; EXPRESSED IN: 24 plant structures; EXPRESSED DURING: 15 growth stages; CONTAINS InterPro DOMAIN/s: Ribose 5-phosphate isomerase, type A (InterPro:IPR004788); BEST Arabidopsis thaliana protein match is: Ribose 5-phosphate isomerase, type A protein (TAIR:AT3G04790.1)</t>
  </si>
  <si>
    <t>Ribose 5-phosphate isomerase, type A</t>
  </si>
  <si>
    <t>unknown protein; FUNCTIONS IN: molecular_function unknown; INVOLVED IN: biological_process unknown; LOCATED IN: endomembrane system; EXPRESSED IN: 18 plant structures; EXPRESSED DURING: 12 growth stages; BEST Arabidopsis thaliana protein match is: unknown protein (TAIR:AT5G44582.1)</t>
  </si>
  <si>
    <t>MINICHROMOSOME MAINTENANCE 6 (MCM6); FUNCTIONS IN: DNA-dependent ATPase activity, DNA binding, ATP binding; INVOLVED IN: cell proliferation, DNA-dependent DNA replication initiation, DNA unwinding involved in replication; LOCATED IN: nuclear chromatin; EXPRESSED IN: shoot apex; EXPRESSED DURING: IL.00 inflorescence just visible; CONTAINS InterPro DOMAIN/s: Nucleic acid-binding, OB-fold-like (InterPro:IPR016027), Nucleic acid-binding, OB-fold (InterPro:IPR012340), DNA-dependent ATPase MCM (InterPro:IPR001208), DNA-dependent ATPase MCM, conserved site (InterPro:IPR018525), MCM protein 6 (InterPro:IPR008049); BEST Arabidopsis thaliana protein match is: Minichromosome maintenance (MCM2/3/5) family protein (TAIR:AT2G16440.1)</t>
  </si>
  <si>
    <t>DNA replication licensing factor Mcm6 | MCM N-terminal domain | Mini-chromosome maintenance, DNA-dependent ATPase | Mini-chromosome maintenance, conserved site | Nucleic acid-binding, OB-fold | P-loop containing nucleoside triphosphate hydrolase</t>
  </si>
  <si>
    <t>unknown protein; BEST Arabidopsis thaliana protein match is: unknown protein (TAIR:AT4G20190.1)</t>
  </si>
  <si>
    <t>Domain of unknown function (DUF23); CONTAINS InterPro DOMAIN/s: Protein of unknown function DUF23 (InterPro:IPR008166); BEST Arabidopsis thaliana protein match is: Domain of unknown function (DUF23) (TAIR:AT4G20170.1)</t>
  </si>
  <si>
    <t>GASSHO 2 (GSO2); FUNCTIONS IN: protein serine/threonine kinase activity, protein kinase activity, ATP binding; INVOLVED IN: protein amino acid phosphorylation, transmembrane receptor protein tyrosine kinase signaling pathway, embryo sac development, embryo development, epidermis development; LOCATED IN: endomembrane system; EXPRESSED IN: 13 plant structures; EXPRESSED DURING: 7 growth stages; CONTAINS InterPro DOMAIN/s: Protein kinase, ATP binding site (InterPro:IPR017441), Serine/threonine-protein kinase domain (InterPro:IPR002290), Leucine-rich repeat-containing N-terminal domain, type 2 (InterPro:IPR013210), Leucine-rich repeat (InterPro:IPR001611), Serine/threonine-protein kinase-like domain (InterPro:IPR017442), Protein kinase-like domain (InterPro:IPR011009), Serine/threonine-protein kinase, active site (InterPro:IPR008271), Protein kinase, catalytic domain (InterPro:IPR000719), Leucine-rich repeat, typical subtype (InterPro:IPR003591), Tyrosine-protein kinase, catalytic domain (InterPro:IPR020635); BEST Arabidopsis thaliana protein match is: Leucine-rich repeat transmembrane protein kinase (TAIR:AT4G20140.1)</t>
  </si>
  <si>
    <t>DNA-directed DNA polymerases</t>
  </si>
  <si>
    <t>REV1; FUNCTIONS IN: DNA-directed DNA polymerase activity; INVOLVED IN: DNA repair, response to UV-B, response to DNA damage stimulus; LOCATED IN: intracellular, chloroplast; EXPRESSED IN: 24 plant structures; EXPRESSED DURING: 15 growth stages; CONTAINS InterPro DOMAIN/s: DNA polymerase, Y-family, little finger domain (InterPro:IPR017961), DNA-repair protein, UmuC-like (InterPro:IPR001126), DNA-repair protein, UmuC-like, N-terminal (InterPro:IPR017963), DNA repair protein, Rev1 (InterPro:IPR012112), BRCT (InterPro:IPR001357); BEST Arabidopsis thaliana protein match is: DNA/RNA polymerases superfamily protein (TAIR:AT1G49980.1)</t>
  </si>
  <si>
    <t>BRCT domain | DNA polymerase, Y-family, little finger domain | DNA repair protein, Rev1 | DNA-repair protein, UmuC-like | DNA-repair protein, UmuC-like, N-terminal</t>
  </si>
  <si>
    <t>organellar single-stranded DNA binding protein 3</t>
  </si>
  <si>
    <t>organellar single-stranded DNA binding protein 3 (OSB3); FUNCTIONS IN: single-stranded DNA binding; INVOLVED IN: biological_process unknown; LOCATED IN: mitochondrion, chloroplast; EXPRESSED IN: 23 plant structures; EXPRESSED DURING: 13 growth stages; CONTAINS InterPro DOMAIN/s: Nucleic acid-binding, OB-fold (InterPro:IPR012340), Nucleic acid-binding, OB-fold-like (InterPro:IPR016027), Primosome PriB/single-strand DNA-binding (InterPro:IPR000424); CONTAINS InterPro DOMAIN/s: Nucleic acid-binding, OB-fold-like (InterPro:IPR016027), Nucleic acid-binding, OB-fold (InterPro:IPR012340), Primosome PriB/single-strand DNA-binding (InterPro:IPR000424); BEST Arabidopsis thaliana protein match is: plastid transcriptionally active 9 (TAIR:AT4G20010.1)</t>
  </si>
  <si>
    <t>Nucleic acid-binding, OB-fold | Primosome PriB/single-strand DNA-binding</t>
  </si>
  <si>
    <t>Disease resistance protein (TIR-NBS-LRR class) family; FUNCTIONS IN: transmembrane receptor activity, ATP binding; INVOLVED IN: signal transduction, apoptosis, defense response, innate immune response; LOCATED IN: intrinsic to membrane; EXPRESSED IN: 19 plant structures; EXPRESSED DURING: 10 growth stages; CONTAINS InterPro DOMAIN/s: NB-ARC (InterPro:IPR002182), Toll-Interleukin receptor (InterPro:IPR000157), Disease resistance protein (InterPro:IPR000767); BEST Arabidopsis thaliana protein match is: Disease resistance protein (TIR-NBS-LRR class) family (TAIR:AT4G36150.1)</t>
  </si>
  <si>
    <t>ARABINAN DEFICIENT 2 (ARAD2); FUNCTIONS IN: catalytic activity; INVOLVED IN: biological_process unknown; LOCATED IN: endomembrane system, membrane; EXPRESSED IN: 21 plant structures; EXPRESSED DURING: 14 growth stages; CONTAINS InterPro DOMAIN/s: Exostosin-like (InterPro:IPR004263); BEST Arabidopsis thaliana protein match is: Exostosin family protein (TAIR:AT2G35100.1)</t>
  </si>
  <si>
    <t>F-box/RNI-like/FBD-like domains-containing protein; CONTAINS InterPro DOMAIN/s: F-box domain, cyclin-like (InterPro:IPR001810), FBD (InterPro:IPR013596), F-box domain, Skp2-like (InterPro:IPR022364), FBD-like (InterPro:IPR006566); BEST Arabidopsis thaliana protein match is: F-box/RNI-like/FBD-like domains-containing protein (TAIR:AT5G44960.1)</t>
  </si>
  <si>
    <t>Disease resistance protein (TIR-NBS-LRR class) family; FUNCTIONS IN: transmembrane receptor activity, nucleoside-triphosphatase activity, nucleotide binding, ATP binding; INVOLVED IN: signal transduction, apoptosis, defense response, innate immune response; LOCATED IN: intrinsic to membrane; EXPRESSED IN: 14 plant structures; EXPRESSED DURING: F mature embryo stage, petal differentiation and expansion stage, E expanded cotyledon stage; CONTAINS InterPro DOMAIN/s: ATPase, AAA+ type, core (InterPro:IPR003593), NB-ARC (InterPro:IPR002182), Toll-Interleukin receptor (InterPro:IPR000157), Disease resistance protein (InterPro:IPR000767); BEST Arabidopsis thaliana protein match is: Disease resistance protein (TIR-NBS-LRR class) family (TAIR:AT5G45250.1)</t>
  </si>
  <si>
    <t>phloem protein 2-A6</t>
  </si>
  <si>
    <t>phloem protein 2-A6 (PP2-A6); FUNCTIONS IN: carbohydrate binding; INVOLVED IN: signal transduction, defense response, innate immune response; LOCATED IN: intrinsic to membrane; EXPRESSED IN: 9 plant structures; EXPRESSED DURING: 9 growth stages; CONTAINS InterPro DOMAIN/s: Toll-Interleukin receptor (InterPro:IPR000157); BEST Arabidopsis thaliana protein match is: phloem protein 2-A8 (TAIR:AT5G45070.1)</t>
  </si>
  <si>
    <t>Phloem protein 2-like | Toll/interleukin-1 receptor homology (TIR) domain</t>
  </si>
  <si>
    <t>nuclear RNA polymerase C2</t>
  </si>
  <si>
    <t>nuclear RNA polymerase C2 (NRPC2); FUNCTIONS IN: DNA-directed RNA polymerase activity, ribonucleoside binding, DNA binding; INVOLVED IN: transcription; LOCATED IN: cellular_component unknown; EXPRESSED IN: 22 plant structures; EXPRESSED DURING: 13 growth stages; CONTAINS InterPro DOMAIN/s: DNA-directed RNA polymerase, subunit 2, domain 6 (InterPro:IPR007120), RNA polymerase Rpb2, domain 7 (InterPro:IPR007641), RNA polymerase, beta subunit, protrusion (InterPro:IPR007644), RNA polymerase Rpb2, domain 3 (InterPro:IPR007645), DNA-directed RNA polymerase, subunit 2 (InterPro:IPR015712), RNA polymerase Rpb2, domain 2 (InterPro:IPR007642), RNA polymerase Rpb2, domain 4 (InterPro:IPR007646), RNA polymerase Rpb2, domain 5 (InterPro:IPR007647), RNA polymerase, beta subunit, conserved site (InterPro:IPR007121); BEST Arabidopsis thaliana protein match is: DNA-directed RNA polymerase family protein (TAIR:AT4G21710.1)</t>
  </si>
  <si>
    <t>Haloacid dehalogenase-like hydrolase (HAD) superfamily protein; FUNCTIONS IN: molecular_function unknown; INVOLVED IN: biological_process unknown; LOCATED IN: chloroplast stroma, chloroplast; EXPRESSED IN: 23 plant structures; EXPRESSED DURING: 14 growth stages; BEST Arabidopsis thaliana protein match is: Haloacid dehalogenase-like hydrolase (HAD) superfamily protein (TAIR:AT3G48420.1)</t>
  </si>
  <si>
    <t>HAD-like domain</t>
  </si>
  <si>
    <t>Disease resistance protein (TIR-NBS-LRR class) family; FUNCTIONS IN: transmembrane receptor activity; INVOLVED IN: signal transduction, defense response, innate immune response; LOCATED IN: intrinsic to membrane; EXPRESSED IN: root; CONTAINS InterPro DOMAIN/s: Toll-Interleukin receptor (InterPro:IPR000157); BEST Arabidopsis thaliana protein match is: Disease resistance protein (TIR-NBS-LRR class) family (TAIR:AT5G45060.1)</t>
  </si>
  <si>
    <t>Toll/interleukin-1 receptor homology (TIR) domain</t>
  </si>
  <si>
    <t>Disease resistance protein (TIR-NBS-LRR class); FUNCTIONS IN: transmembrane receptor activity, ATP binding; INVOLVED IN: signal transduction, apoptosis, defense response, innate immune response; LOCATED IN: intrinsic to membrane; CONTAINS InterPro DOMAIN/s: NB-ARC (InterPro:IPR002182), Leucine-rich repeat (InterPro:IPR001611), Disease resistance protein (InterPro:IPR000767), Toll-Interleukin receptor (InterPro:IPR000157); BEST Arabidopsis thaliana protein match is: Disease resistance protein (TIR-NBS-LRR class) family (TAIR:AT3G51560.1)</t>
  </si>
  <si>
    <t>Leucine-rich repeat | NB-ARC | P-loop containing nucleoside triphosphate hydrolase | Toll/interleukin-1 receptor homology (TIR) domain</t>
  </si>
  <si>
    <t>Major facilitator superfamily protein; FUNCTIONS IN: molecular_function unknown; INVOLVED IN: biological_process unknown; LOCATED IN: endomembrane system; EXPRESSED IN: cultured cell; CONTAINS InterPro DOMAIN/s: Nodulin-like (InterPro:IPR010658), Major facilitator superfamily, general substrate transporter (InterPro:IPR016196); BEST Arabidopsis thaliana protein match is: Major facilitator superfamily protein (TAIR:AT4G19450.1)</t>
  </si>
  <si>
    <t>solute:sodium symporters;urea transmembrane transporters</t>
  </si>
  <si>
    <t>DEGRADATION OF UREA 3 (DUR3); CONTAINS InterPro DOMAIN/s: Sodium/solute symporter, subgroup (InterPro:IPR019900), Sodium/solute symporter (InterPro:IPR001734)</t>
  </si>
  <si>
    <t>Sodium/solute symporter | Sodium/solute symporter, subgroup</t>
  </si>
  <si>
    <t>unknown protein; FUNCTIONS IN: molecular_function unknown; INVOLVED IN: biological_process unknown; LOCATED IN: cellular_component unknown; EXPRESSED IN: 24 plant structures; EXPRESSED DURING: 15 growth stages; BEST Arabidopsis thaliana protein match is: unknown protein (TAIR:AT4G25030.2)</t>
  </si>
  <si>
    <t>Protein kinase superfamily protein; FUNCTIONS IN: protein serine/threonine kinase activity, protein kinase activity, kinase activity, ATP binding; INVOLVED IN: protein amino acid phosphorylation; LOCATED IN: cellular_component unknown; EXPRESSED IN: sperm cell, male gametophyte, pollen tube; EXPRESSED DURING: M germinated pollen stage;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CONTAINS InterPro DOMAIN/s: Protein kinase, ATP binding site (InterPro:IPR017441), Serine/threonine-protein kinase domain (InterPro:IPR002290),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Protein kinase superfamily protein (TAIR:AT4G19110.1)</t>
  </si>
  <si>
    <t>Protein of unknown function (DUF594); FUNCTIONS IN: molecular_function unknown; INVOLVED IN: biological_process unknown; LOCATED IN: plasma membrane; EXPRESSED IN: callus; CONTAINS InterPro DOMAIN/s: Protein of unknown function DUF594 (InterPro:IPR007658); BEST Arabidopsis thaliana protein match is: unknown protein (TAIR:AT5G45460.1)</t>
  </si>
  <si>
    <t>P-loop containing nucleoside triphosphate hydrolases superfamily protein; FUNCTIONS IN: ATP binding; INVOLVED IN: apoptosis; LOCATED IN: cellular_component unknown; CONTAINS InterPro DOMAIN/s: NB-ARC (InterPro:IPR002182); BEST Arabidopsis thaliana protein match is: P-loop containing nucleoside triphosphate hydrolases superfamily protein (TAIR:AT5G45440.1)</t>
  </si>
  <si>
    <t>CONTAINS InterPro DOMAIN/s: Protein of unknown function DUF584 (InterPro:IPR007608); BEST Arabidopsis thaliana protein match is: AtS40-3 (TAIR:AT4G18980.1)</t>
  </si>
  <si>
    <t>Protein of unknown function (DUF1264); FUNCTIONS IN: molecular_function unknown; INVOLVED IN: biological_process unknown; LOCATED IN: cellular_component unknown; EXPRESSED IN: seed, leaf; EXPRESSED DURING: seedling growth; CONTAINS InterPro DOMAIN/s: Protein of unknown function DUF1264 (InterPro:IPR010686); BEST Arabidopsis thaliana protein match is: Protein of unknown function (DUF1264) (TAIR:AT4G18920.1)</t>
  </si>
  <si>
    <t>Haloacid dehalogenase-like hydrolase (HAD) superfamily protein; FUNCTIONS IN: phosphatase activity; EXPRESSED IN: 19 plant structures; EXPRESSED DURING: 10 growth stages; CONTAINS InterPro DOMAIN/s: Dullard-like phosphatase domain (InterPro:IPR011948), NLI interacting factor (InterPro:IPR004274); BEST Arabidopsis thaliana protein match is: Haloacid dehalogenase-like hydrolase (HAD) superfamily protein (TAIR:AT1G29770.1)</t>
  </si>
  <si>
    <t>Dullard phosphatase domain, eukaryotic | HAD-like domain | NLI interacting factor</t>
  </si>
  <si>
    <t>ROOT HANDEDNESS 1 (RHA1); BEST Arabidopsis thaliana protein match is: heat shock transcription factor  A4A (TAIR:AT4G18880.1); FUNCTIONS IN: DNA binding, sequence-specific DNA binding transcription factor activity; INVOLVED IN: in 6 processes; LOCATED IN: nucleus; EXPRESSED IN: 23 plant structures; EXPRESSED DURING: 15 growth stages; CONTAINS InterPro DOMAIN/s: Winged helix-turn-helix transcription repressor DNA-binding (InterPro:IPR011991), Heat shock factor (HSF)-type, DNA-binding (InterPro:IPR000232)</t>
  </si>
  <si>
    <t>AAA-type ATPase family protein; FUNCTIONS IN: nucleoside-triphosphatase activity, DNA binding, DNA-directed DNA polymerase activity, nucleotide binding, ATP binding; INVOLVED IN: DNA replication; LOCATED IN: DNA polymerase III complex; CONTAINS InterPro DOMAIN/s: ATPase, AAA+ type, core (InterPro:IPR003593), ATPase, AAA-type, core (InterPro:IPR003959), DNA polymerase III, clamp loader complex, gamma/delta/delta subunit, C-terminal (InterPro:IPR008921), DNA polymerase III, subunit gamma/ tau (InterPro:IPR012763); CONTAINS InterPro DOMAIN/s: ATPase, AAA-type, core (InterPro:IPR003959), ATPase, AAA+ type, core (InterPro:IPR003593), DNA polymerase III, clamp loader complex, gamma/delta/delta subunit, C-terminal (InterPro:IPR008921), DNA polymerase III, subunit gamma/ tau (InterPro:IPR012763); BEST Arabidopsis thaliana protein match is: AAA-type ATPase family protein (TAIR:AT4G18820.1)</t>
  </si>
  <si>
    <t>AAA+ ATPase domain | DNA polymerase III, clamp loader complex, gamma/delta/delta subunit, C-terminal | DNA polymerase III, gamma subunit, domain III | DNA polymerase III, subunit gamma/ tau | P-loop containing nucleoside triphosphate hydrolase</t>
  </si>
  <si>
    <t>Cysteine/Histidine-rich C1 domain family protein; FUNCTIONS IN: zinc ion binding; INVOLVED IN: biological_process unknown; LOCATED IN: cellular_component unknown; CONTAINS InterPro DOMAIN/s: Zinc finger, PHD-type, conserved site (InterPro:IPR019786), DC1 (InterPro:IPR004146), Zinc finger, PHD-type (InterPro:IPR001965), C1-like (InterPro:IPR011424); BEST Arabidopsis thaliana protein match is: Cysteine/Histidine-rich C1 domain family protein (TAIR:AT3G06990.1)</t>
  </si>
  <si>
    <t>C1-like | DC1 | Zinc finger, PHD-type | Zinc finger, PHD-type, conserved site</t>
  </si>
  <si>
    <t>Ribosomal L5P family protein; FUNCTIONS IN: structural constituent of ribosome; INVOLVED IN: translation; LOCATED IN: cytosolic large ribosomal subunit, vacuole; EXPRESSED IN: male gametophyte, leaf; CONTAINS InterPro DOMAIN/s: Ribosomal protein L5 (InterPro:IPR002132), Ribosomal protein L5, conserved site (InterPro:IPR020929), Ribosomal protein L5, C-terminal (InterPro:IPR020928), Ribosomal protein L5, N-terminal (InterPro:IPR020927); CONTAINS InterPro DOMAIN/s: Ribosomal protein L5 (InterPro:IPR002132), Ribosomal protein L5, conserved site (InterPro:IPR020929), Ribosomal protein L5, N-terminal (InterPro:IPR020927), Ribosomal protein L5, C-terminal (InterPro:IPR020928); BEST Arabidopsis thaliana protein match is: ribosomal protein L16B (TAIR:AT4G18730.1)</t>
  </si>
  <si>
    <t>Leucine-rich repeat protein kinase family protein; FUNCTIONS IN: protein serine/threonine kinase activity, kinase activity, ATP binding; INVOLVED IN: transmembrane receptor protein tyrosine kinase signaling pathway, protein amino acid phosphorylation; LOCATED IN: endomembrane system; EXPRESSED IN: 6 plant structures; EXPRESSED DURING: F mature embryo stage, petal differentiation and expansion stage, E expanded cotyledon stage, D bilateral stage; CONTAINS InterPro DOMAIN/s: Protein kinase, ATP binding site (InterPro:IPR017441), Protein kinase, catalytic domain (InterPro:IPR000719), Leucine-rich repeat-containing N-terminal domain, type 2 (InterPro:IPR013210), Leucine-rich repeat (InterPro:IPR001611), Serine-threonine/tyrosine-protein kinase (InterPro:IPR001245), Protein kinase-like domain (InterPro:IPR011009), Serine/threonine-protein kinase, active site (InterPro:IPR008271); BEST Arabidopsis thaliana protein match is: NSP-interacting kinase 3 (TAIR:AT1G60800.1)</t>
  </si>
  <si>
    <t>Ubiquitin carboxyl-terminal hydrolase family protein; EXPRESSED IN: 6 plant structures; EXPRESSED DURING: 4 anthesis, C globular stage, petal differentiation and expansion stage, E expanded cotyledon stage, D bilateral stage; CONTAINS InterPro DOMAIN/s: RNA recognition domain, plant (InterPro:IPR021099); BEST Arabidopsis thaliana protein match is: Ubiquitin carboxyl-terminal hydrolase family protein (TAIR:AT4G33495.1)</t>
  </si>
  <si>
    <t>SGNH hydrolase-type esterase superfamily protein; FUNCTIONS IN: hydrolase activity, hydrolase activity, acting on ester bonds, carboxylesterase activity; INVOLVED IN: lipid metabolic process; LOCATED IN: cellular_component unknown; EXPRESSED IN: 14 plant structures; EXPRESSED DURING: 6 growth stages; CONTAINS InterPro DOMAIN/s: Esterase, SGNH hydrolase-type, subgroup (InterPro:IPR013831), Lipase, GDSL (InterPro:IPR001087), Esterase, SGNH hydrolase-type (InterPro:IPR013830); BEST Arabidopsis thaliana protein match is: SGNH hydrolase-type esterase superfamily protein (TAIR:AT5G62930.1)</t>
  </si>
  <si>
    <t>Guanylate-binding family protein</t>
  </si>
  <si>
    <t>Guanylate-binding family protein; FUNCTIONS IN: GTP binding, GTPase activity; INVOLVED IN: immune response; LOCATED IN: nucleolus, chloroplast; EXPRESSED IN: 24 plant structures; EXPRESSED DURING: 14 growth stages; CONTAINS InterPro DOMAIN/s: Guanylate-binding protein, N-terminal (InterPro:IPR015894), Guanylate-binding protein, C-terminal (InterPro:IPR003191); BEST Arabidopsis thaliana protein match is: guanylate-binding family protein (TAIR:AT1G03830.2)</t>
  </si>
  <si>
    <t>Glucose-6-phosphate/phosphate translocator-related</t>
  </si>
  <si>
    <t>ACCLIMATION OF PHOTOSYNTHESIS TO  ENVIRONMENT 2 (APE2); FUNCTIONS IN: antiporter activity; INVOLVED IN: transport; LOCATED IN: chloroplast, membrane; LOCATED IN: chloroplast, membrane, chloroplast envelope; EXPRESSED IN: 24 plant structures; EXPRESSED IN: 25 plant structures; EXPRESSED DURING: 13 growth stages; CONTAINS InterPro DOMAIN/s: Protein of unknown function DUF250 (InterPro:IPR004853), Tpt phosphate/phosphoenolpyruvate translocator (InterPro:IPR004696); CONTAINS InterPro DOMAIN/s: Tpt phosphate/phosphoenolpyruvate translocator (InterPro:IPR004696), Protein of unknown function DUF250 (InterPro:IPR004853); BEST Arabidopsis thaliana protein match is: glucose 6-phosphate/phosphate translocator 1 (TAIR:AT5G54800.1)</t>
  </si>
  <si>
    <t>Triose phosphate/phosphoenolpyruvate translocator | Triose-phosphate transporter domain</t>
  </si>
  <si>
    <t>RNA-binding protein</t>
  </si>
  <si>
    <t>RNA-binding protein; FUNCTIONS IN: RNA binding, nucleotide binding, nucleic acid binding; INVOLVED IN: RNA processing; LOCATED IN: ribonucleoprotein complex, nucleus; EXPRESSED IN: 24 plant structures; EXPRESSED DURING: 15 growth stages; CONTAINS InterPro DOMAIN/s: Winged helix-turn-helix transcription repressor DNA-binding (InterPro:IPR011991), RNA-binding protein Lupus La (InterPro:IPR006630), Lupus La protein (InterPro:IPR002344), RNA recognition motif, RNP-1 (InterPro:IPR000504), Nucleotide-binding, alpha-beta plait (InterPro:IPR012677); BEST Arabidopsis thaliana protein match is: RNA-binding protein (TAIR:AT2G43970.1); BEST Arabidopsis thaliana protein match is: RNA-binding protein (TAIR:AT3G19090.1)</t>
  </si>
  <si>
    <t>Lupus La protein | Nucleotide-binding, alpha-beta plait | RNA recognition motif domain | RNA-binding protein Lupus La | Winged helix-turn-helix DNA-binding domain</t>
  </si>
  <si>
    <t>Disease resistance protein (TIR-NBS-LRR class) family; FUNCTIONS IN: transmembrane receptor activity, nucleoside-triphosphatase activity, nucleotide binding, ATP binding; INVOLVED IN: signal transduction, apoptosis, defense response, innate immune response; LOCATED IN: intrinsic to membrane; EXPRESSED IN: 17 plant structures; EXPRESSED DURING: 10 growth stages; CONTAINS InterPro DOMAIN/s: ATPase, AAA+ type, core (InterPro:IPR003593), NB-ARC (InterPro:IPR002182), Disease resistance protein (InterPro:IPR000767), Toll-Interleukin receptor (InterPro:IPR000157); BEST Arabidopsis thaliana protein match is: disease resistance protein (TIR-NBS-LRR class) family (TAIR:AT5G46260.1)</t>
  </si>
  <si>
    <t>MINICHROMOSOME MAINTENANCE 3 (MCM3); FUNCTIONS IN: nucleoside-triphosphatase activity, DNA-dependent ATPase activity, DNA binding, nucleotide binding, ATP binding; INVOLVED IN: cell proliferation, DNA-dependent DNA replication initiation, DNA unwinding involved in replication; LOCATED IN: nuclear chromatin; EXPRESSED IN: 23 plant structures; EXPRESSED DURING: 16 growth stages; CONTAINS InterPro DOMAIN/s: Nucleic acid-binding, OB-fold-like (InterPro:IPR016027), Nucleic acid-binding, OB-fold (InterPro:IPR012340), ATPase, AAA+ type, core (InterPro:IPR003593), DNA-dependent ATPase MCM (InterPro:IPR001208), DNA-dependent ATPase MCM, conserved site (InterPro:IPR018525), MCM protein 3 (InterPro:IPR008046); BEST Arabidopsis thaliana protein match is: Minichromosome maintenance (MCM2/3/5) family protein (TAIR:AT4G02060.2)</t>
  </si>
  <si>
    <t>AAA+ ATPase domain | DNA replication licensing factor Mcm3 | MCM N-terminal domain | Mini-chromosome maintenance, DNA-dependent ATPase | Mini-chromosome maintenance, conserved site | Nucleic acid-binding, OB-fold | P-loop containing nucleoside triphosphate hydrolase</t>
  </si>
  <si>
    <t>FLAGELLIN-SENSITIVE 2 (FLS2); FUNCTIONS IN: protein serine/threonine kinase activity, transmembrane receptor protein serine/threonine kinase activity, kinase activity, ATP binding; INVOLVED IN: in 6 processes; LOCATED IN: plasma membrane, membrane; EXPRESSED IN: 21 plant structures; EXPRESSED DURING: 10 growth stages; CONTAINS InterPro DOMAIN/s: Serine/threonine-protein kinase domain (InterPro:IPR002290), Leucine-rich repeat-containing N-terminal domain, type 2 (InterPro:IPR013210), Leucine-rich repeat (InterPro:IPR001611), Serine/threonine-protein kinase-like domain (InterPro:IPR017442), Serine/threonine-protein kinase, active site (InterPro:IPR008271), Protein kinase-like domain (InterPro:IPR011009), Protein kinase, catalytic domain (InterPro:IPR000719), Leucine-rich repeat, typical subtype (InterPro:IPR003591), Tyrosine-protein kinase, catalytic domain (InterPro:IPR020635); BEST Arabidopsis thaliana protein match is: Leucine-rich repeat transmembrane protein kinase (TAIR:AT4G20140.1)</t>
  </si>
  <si>
    <t>Concanavalin A-like lectin/glucanase, subgroup | Leucine-rich repeat | Leucine-rich repeat-containing N-terminal, type 2 | Protein kinase domain | Protein kinase-like domain | Serine/threonine-protein kinase, active site</t>
  </si>
  <si>
    <t>Disease resistance protein (TIR-NBS-LRR class) family; FUNCTIONS IN: transmembrane receptor activity, nucleoside-triphosphatase activity, nucleotide binding, ATP binding; INVOLVED IN: signal transduction, defense response, apoptosis, innate immune response; LOCATED IN: intrinsic to membrane; EXPRESSED IN: 18 plant structures; EXPRESSED DURING: 11 growth stages; CONTAINS InterPro DOMAIN/s: ATPase, AAA+ type, core (InterPro:IPR003593), NB-ARC (InterPro:IPR002182), Leucine-rich repeat (InterPro:IPR001611), Toll-Interleukin receptor (InterPro:IPR000157), Disease resistance protein (InterPro:IPR000767); BEST Arabidopsis thaliana protein match is: disease resistance protein (TIR-NBS-LRR class) family (TAIR:AT5G46470.1)</t>
  </si>
  <si>
    <t>disease resistance protein (TIR-NBS-LRR class) family</t>
  </si>
  <si>
    <t>RESISTANT TO P. SYRINGAE 6 (RPS6); FUNCTIONS IN: transmembrane receptor activity, nucleoside-triphosphatase activity, nucleotide binding, ATP binding; INVOLVED IN: defense response to bacterium, defense response; LOCATED IN: intrinsic to membrane; EXPRESSED IN: 22 plant structures; EXPRESSED DURING: 13 growth stages; CONTAINS InterPro DOMAIN/s: ATPase, AAA+ type, core (InterPro:IPR003593), NB-ARC (InterPro:IPR002182), Leucine-rich repeat (InterPro:IPR001611), Disease resistance protein (InterPro:IPR000767), Toll-Interleukin receptor (InterPro:IPR000157); BEST Arabidopsis thaliana protein match is: Disease resistance protein (TIR-NBS-LRR class) family (TAIR:AT5G46450.1)</t>
  </si>
  <si>
    <t>Disease resistance protein (TIR-NBS-LRR class) family; FUNCTIONS IN: transmembrane receptor activity, nucleoside-triphosphatase activity, nucleotide binding, ATP binding; INVOLVED IN: signal transduction, apoptosis, defense response, innate immune response; LOCATED IN: intrinsic to membrane; CONTAINS InterPro DOMAIN/s: ATPase, AAA+ type, core (InterPro:IPR003593), NB-ARC (InterPro:IPR002182), Toll-Interleukin receptor (InterPro:IPR000157), Disease resistance protein (InterPro:IPR000767); BEST Arabidopsis thaliana protein match is: Disease resistance protein (TIR-NBS-LRR class) family (TAIR:AT1G31540.1); BEST Arabidopsis thaliana protein match is: disease resistance protein (TIR-NBS-LRR class) family (TAIR:AT5G46260.1)</t>
  </si>
  <si>
    <t>BEST Arabidopsis thaliana protein match is: disease resistance protein (TIR-NBS-LRR class) family (TAIR:AT5G46260.1)</t>
  </si>
  <si>
    <t>glycine-rich protein; FUNCTIONS IN: molecular_function unknown; INVOLVED IN: biological_process unknown; LOCATED IN: endomembrane system; EXPRESSED IN: 21 plant structures; EXPRESSED DURING: 13 growth stages</t>
  </si>
  <si>
    <t>RNA-binding (RRM/RBD/RNP motifs) family protein; FUNCTIONS IN: RNA binding, nucleotide binding, nucleic acid binding; EXPRESSED IN: 24 plant structures; EXPRESSED DURING: 15 growth stages; CONTAINS InterPro DOMAIN/s: RNA recognition motif, RNP-1 (InterPro:IPR000504), Nucleotide-binding, alpha-beta plait (InterPro:IPR012677); BEST Arabidopsis thaliana protein match is: RNA-binding (RRM/RBD/RNP motifs) family protein (TAIR:AT3G13224.2)</t>
  </si>
  <si>
    <t>homeobox-7</t>
  </si>
  <si>
    <t>homeobox-7 (HB-7); FUNCTIONS IN: DNA binding, sequence-specific DNA binding transcription factor activity; INVOLVED IN: regulation of transcription, DNA-dependent, regulation of transcription; LOCATED IN: nucleus; EXPRESSED IN: 22 plant structures; EXPRESSED DURING: 6 growth stages; CONTAINS InterPro DOMAIN/s: Homeobox (InterPro:IPR001356), Homeobox, conserved site (InterPro:IPR017970), Homeodomain-like (InterPro:IPR009057), Lipid-binding START (InterPro:IPR002913), Homeodomain-related (InterPro:IPR012287); BEST Arabidopsis thaliana protein match is: homeodomain GLABROUS 4 (TAIR:AT4G17710.1)</t>
  </si>
  <si>
    <t>Homeobox domain | Homeobox, conserved site | Homeodomain-like | START domain</t>
  </si>
  <si>
    <t>Intron maturase, type II family protein</t>
  </si>
  <si>
    <t>Intron maturase, type II family protein; FUNCTIONS IN: RNA binding, RNA-directed DNA polymerase activity; INVOLVED IN: RNA-dependent DNA replication, RNA splicing; EXPRESSED IN: 22 plant structures; EXPRESSED DURING: 13 growth stages; CONTAINS InterPro DOMAIN/s: Intron maturase, type II (InterPro:IPR000442), RNA-directed DNA polymerase (reverse transcriptase) (InterPro:IPR000477); BEST Arabidopsis thaliana protein match is: Intron maturase, type II family protein (TAIR:AT1G30010.1)</t>
  </si>
  <si>
    <t>Domain X | Reverse transcriptase domain</t>
  </si>
  <si>
    <t>casein kinase II  beta chain 1</t>
  </si>
  <si>
    <t>casein kinase II  beta chain 1 (CKB1); CONTAINS InterPro DOMAIN/s: Casein kinase II, regulatory subunit, alpha-helical (InterPro:IPR016149), Casein kinase II, regulatory subunit, beta-sheet (InterPro:IPR016150), Casein kinase II, regulatory subunit (InterPro:IPR000704); BEST Arabidopsis thaliana protein match is: casein kinase II  beta chain 2 (TAIR:AT4G17640.1); BEST Arabidopsis thaliana protein match is: casein kinase II  beta chain 2 (TAIR:AT4G17640.2)</t>
  </si>
  <si>
    <t>Bax inhibitor-1 family protein</t>
  </si>
  <si>
    <t>Bax inhibitor-1 family protein; INVOLVED IN: negative regulation of apoptosis, anti-apoptosis; LOCATED IN: integral to membrane; EXPRESSED IN: 6 plant structures; EXPRESSED DURING: 4 anthesis; CONTAINS InterPro DOMAIN/s: Inhibitor of apoptosis-promoting Bax1 related (InterPro:IPR006214), Bax inhibitor 1, conserved site (InterPro:IPR006213); BEST Arabidopsis thaliana protein match is: BAX inhibitor 1 (TAIR:AT5G47120.1)</t>
  </si>
  <si>
    <t>Bax inhibitor 1, conserved site | Bax inhibitor 1-related</t>
  </si>
  <si>
    <t>Hyaluronan / mRNA binding family; FUNCTIONS IN: RNA binding; INVOLVED IN: biological_process unknown; LOCATED IN: plasma membrane; EXPRESSED IN: 24 plant structures; EXPRESSED DURING: 14 growth stages; CONTAINS InterPro DOMAIN/s: Stm1, N-terminal (InterPro:IPR019084), Hyaluronan/mRNA-binding protein (InterPro:IPR006861); BEST Arabidopsis thaliana protein match is: Hyaluronan / mRNA binding family (TAIR:AT4G17520.1)</t>
  </si>
  <si>
    <t>myb-like transcription factor family protein; CONTAINS InterPro DOMAIN/s: SANT, DNA-binding (InterPro:IPR001005), Homeodomain-like (InterPro:IPR009057), Myb, DNA-binding (InterPro:IPR014778), Zinc finger, CCHC-type (InterPro:IPR001878), HTH transcriptional regulator, Myb-type, DNA-binding (InterPro:IPR017930), Myb-like DNA-binding domain, SHAQKYF class (InterPro:IPR006447); BEST Arabidopsis thaliana protein match is: Homeodomain-like superfamily protein (TAIR:AT3G16350.1)</t>
  </si>
  <si>
    <t>unknown protein; FUNCTIONS IN: molecular_function unknown; LOCATED IN: endomembrane system; EXPRESSED IN: 23 plant structures; EXPRESSED DURING: 13 growth stages</t>
  </si>
  <si>
    <t>CONTAINS InterPro DOMAIN/s: Pleckstrin-like, plant (InterPro:IPR013666), Protein of unknown function DUF828 (InterPro:IPR008546), Pleckstrin homology (InterPro:IPR001849); BEST Arabidopsis thaliana protein match is: Plant protein of unknown function (DUF828) with plant pleckstrin homology-like region (TAIR:AT4G17350.1)</t>
  </si>
  <si>
    <t>Domain of unknown function DUF828 | Pleckstrin homology domain | Pleckstrin-like, plant</t>
  </si>
  <si>
    <t>Pectin lyase-like superfamily protein; FUNCTIONS IN: pectinesterase activity; INVOLVED IN: cell wall modification; LOCATED IN: endomembrane system, cell wall, plant-type cell wall; EXPRESSED IN: 18 plant structures; EXPRESSED DURING: 12 growth stages; CONTAINS InterPro DOMAIN/s: Pectinesterase, active site (InterPro:IPR018040), Pectin lyase fold/virulence factor (InterPro:IPR011050), Pectinesterase, catalytic (InterPro:IPR000070), Pectin lyase fold (InterPro:IPR012334); BEST Arabidopsis thaliana protein match is: Pectin lyase-like superfamily protein (TAIR:AT5G19730.1)</t>
  </si>
  <si>
    <t>Cystatin/monellin superfamily protein; FUNCTIONS IN: cysteine-type endopeptidase inhibitor activity; INVOLVED IN: biological_process unknown; LOCATED IN: cell wall; EXPRESSED IN: 24 plant structures; EXPRESSED DURING: 15 growth stages; CONTAINS InterPro DOMAIN/s: Proteinase inhibitor I25, cystatin (InterPro:IPR000010), Proteinase inhibitor I25, cystatin, conserved region (InterPro:IPR020381); BEST Arabidopsis thaliana protein match is: Cystatin/monellin superfamily protein (TAIR:AT4G16500.1)</t>
  </si>
  <si>
    <t>Cystatin | Proteinase inhibitor I25, cystatin | Proteinase inhibitor I25, cystatin, conserved region</t>
  </si>
  <si>
    <t>Heat shock protein HSP20/alpha crystallin family</t>
  </si>
  <si>
    <t>Heat shock protein HSP20/alpha crystallin family; FUNCTIONS IN: aspartic-type endopeptidase activity; INVOLVED IN: proteolysis; LOCATED IN: cellular_component unknown; CONTAINS InterPro DOMAIN/s: Small heat shock protein, predicted, plant (InterPro:IPR016952), Peptidase A1 (InterPro:IPR001461), HSP20-like chaperone (InterPro:IPR008978); BEST Arabidopsis thaliana protein match is: HSP20-like chaperone (TAIR:AT4G16550.1)</t>
  </si>
  <si>
    <t>Aspartic peptidase | HSP20-like chaperone | Small heat shock protein, predicted, plant</t>
  </si>
  <si>
    <t>mitochondrial acyl carrier protein 3</t>
  </si>
  <si>
    <t>mitochondrial acyl carrier protein 3 (mtACP3); FUNCTIONS IN: acyl carrier activity, cofactor binding; INVOLVED IN: fatty acid biosynthetic process; LOCATED IN: cellular_component unknown; EXPRESSED IN: 22 plant structures; EXPRESSED DURING: 13 growth stages; CONTAINS InterPro DOMAIN/s: Phosphopantetheine-binding (InterPro:IPR006163), Acyl carrier protein (ACP) (InterPro:IPR003231), Acyl carrier protein-like (InterPro:IPR009081); BEST Arabidopsis thaliana protein match is: mitochondrial acyl carrier protein 1 (TAIR:AT2G44620.1)</t>
  </si>
  <si>
    <t>Acyl carrier protein (ACP) | Acyl carrier protein-like</t>
  </si>
  <si>
    <t>Pollen Ole e 1 allergen and extensin family protein; FUNCTIONS IN: molecular_function unknown; INVOLVED IN: biological_process unknown; LOCATED IN: endomembrane system; EXPRESSED IN: 8 plant structures; EXPRESSED DURING: 4 anthesis, petal differentiation and expansion stage; CONTAINS InterPro DOMAIN/s: Pollen Ole e 1 allergen/extensin (InterPro:IPR006041); BEST Arabidopsis thaliana protein match is: Pollen Ole e 1 allergen and extensin family protein (TAIR:AT2G40113.1)</t>
  </si>
  <si>
    <t>nuclear factor Y, subunit B2</t>
  </si>
  <si>
    <t>nuclear factor Y, subunit B2 (NF-YB2); FUNCTIONS IN: sequence-specific DNA binding transcription factor activity; INVOLVED IN: regulation of transcription, DNA-dependent; LOCATED IN: nucleus, intracellular; EXPRESSED IN: 23 plant structures; EXPRESSED DURING: 13 growth stages; CONTAINS InterPro DOMAIN/s: Transcription factor, CBFA/NFYB, DNA topoisomerase (InterPro:IPR003957), Transcription factor CBF/NF-Y/archaeal histone (InterPro:IPR003958), Histone-fold (InterPro:IPR009072), Transcription factor, NFYB/HAP3, conserved site (InterPro:IPR003956); BEST Arabidopsis thaliana protein match is: nuclear factor Y, subunit B3 (TAIR:AT4G14540.1)</t>
  </si>
  <si>
    <t>Histone-fold | Transcription factor CBF/NF-Y/archaeal histone | Transcription factor, NFYB/HAP3, conserved site</t>
  </si>
  <si>
    <t>nuclear factor Y, subunit B6</t>
  </si>
  <si>
    <t>nuclear factor Y, subunit B6 (NF-YB6); FUNCTIONS IN: transcription activator binding, transcription activator activity, sequence-specific DNA binding transcription factor activity; INVOLVED IN: positive regulation of gene-specific transcription, regulation of transcription; LOCATED IN: intracellular, nucleus; LOCATED IN: nucleus, intracellular; EXPRESSED IN: embryo; EXPRESSED DURING: D bilateral stage; CONTAINS InterPro DOMAIN/s: Transcription factor, CBFA/NFYB, DNA topoisomerase (InterPro:IPR003957), Transcription factor CBF/NF-Y/archaeal histone (InterPro:IPR003958), Histone-fold (InterPro:IPR009072), Transcription factor, NFYB/HAP3, conserved site (InterPro:IPR003956); BEST Arabidopsis thaliana protein match is: Histone superfamily protein (TAIR:AT1G21970.1)</t>
  </si>
  <si>
    <t>FUNCTIONS IN: molecular_function unknown; INVOLVED IN: biological_process unknown; LOCATED IN: cellular_component unknown; EXPRESSED IN: 23 plant structures; EXPRESSED DURING: 13 growth stages; CONTAINS InterPro DOMAIN/s: tRNA (guanine-N1-)-methyltransferase (InterPro:IPR016009), tRNA (guanine-N(1)-)-methyltransferase, metazoa (InterPro:IPR016653), tRNA (guanine-N1-)-methyltransferase, eukaryotic (InterPro:IPR007356)</t>
  </si>
  <si>
    <t>tRNA (guanine(9)-N(1))-methyltransferase TRM10 | tRNA (guanine-N1-)-methyltransferase, eukaryotic | tRNA methyltransferase TRM10-type domain | tRNA methyltransferase TRMD/TRM10-type domain</t>
  </si>
  <si>
    <t>60S acidic ribosomal protein family; FUNCTIONS IN: structural constituent of ribosome; INVOLVED IN: translational elongation; LOCATED IN: cytosol, cytosolic ribosome, ribosome, nucleus, plasma membrane; EXPRESSED IN: 24 plant structures; EXPRESSED DURING: 13 growth stages; CONTAINS InterPro DOMAIN/s: Ribosomal protein 60S (InterPro:IPR001813); BEST Arabidopsis thaliana protein match is: 60S acidic ribosomal protein family (TAIR:AT4G00810.2)</t>
  </si>
  <si>
    <t>Phototropic-responsive NPH3 family protein; FUNCTIONS IN: signal transducer activity; INVOLVED IN: response to light stimulus; EXPRESSED IN: 22 plant structures; EXPRESSED DURING: 13 growth stages; CONTAINS InterPro DOMAIN/s: NPH3 (InterPro:IPR004249), BTB/POZ (InterPro:IPR013069), BTB/POZ fold (InterPro:IPR011333), BTB/POZ-like (InterPro:IPR000210); BEST Arabidopsis thaliana protein match is: Phototropic-responsive NPH3 family protein (TAIR:AT1G67900.3)</t>
  </si>
  <si>
    <t>FUNCTIONS IN: molecular_function unknown; INVOLVED IN: biological_process unknown; LOCATED IN: chloroplast; EXPRESSED IN: 22 plant structures; EXPRESSED DURING: 13 growth stages; BEST Arabidopsis thaliana protein match is: cobalt ion binding (TAIR:AT1G71310.1)</t>
  </si>
  <si>
    <t>Protein of unknown function (DUF1624)</t>
  </si>
  <si>
    <t>Protein of unknown function (DUF1624); FUNCTIONS IN: molecular_function unknown; INVOLVED IN: biological_process unknown; EXPRESSED IN: 18 plant structures; LOCATED IN: endomembrane system; EXPRESSED DURING: 10 growth stages; CONTAINS InterPro DOMAIN/s: Protein of unknown function DUF1624 (InterPro:IPR012429); BEST Arabidopsis thaliana protein match is: Protein of unknown function (DUF1624) (TAIR:AT5G27730.1)</t>
  </si>
  <si>
    <t>Protein of unknown function DUF1624</t>
  </si>
  <si>
    <t>gametophytic factor 2</t>
  </si>
  <si>
    <t>gametophytic factor 2 (GFA2); FUNCTIONS IN: unfolded protein binding, heat shock protein binding; INVOLVED IN: in 7 processes; LOCATED IN: mitochondrion; EXPRESSED IN: 25 plant structures; EXPRESSED DURING: 13 growth stages; CONTAINS InterPro DOMAIN/s: Molecular chaperone, heat shock protein, Hsp40, DnaJ (InterPro:IPR015609), HSP40/DnaJ peptide-binding (InterPro:IPR008971), Chaperone DnaJ, C-terminal (InterPro:IPR002939), Heat shock protein DnaJ, N-terminal (InterPro:IPR001623), Heat shock protein DnaJ, conserved site (InterPro:IPR018253), Heat shock protein DnaJ, cysteine-rich domain (InterPro:IPR001305), Heat shock protein DnaJ (InterPro:IPR003095); BEST Arabidopsis thaliana protein match is: DNAJ heat shock family protein (TAIR:AT1G28210.2)</t>
  </si>
  <si>
    <t>EDM2-like protein1</t>
  </si>
  <si>
    <t>EDM2-like protein1 (ELP1); FUNCTIONS IN: zinc ion binding; LOCATED IN: cellular_component unknown; EXPRESSED IN: 14 plant structures; EXPRESSED DURING: 7 growth stages; CONTAINS InterPro DOMAIN/s: Zinc finger, PHD-type (InterPro:IPR001965); BEST Arabidopsis thaliana protein match is: ENHANCED DOWNY MILDEW 2 (TAIR:AT5G55390.2)</t>
  </si>
  <si>
    <t>S-adenosyl-L-methionine-dependent methyltransferase-like | Zinc finger, PHD-type | Zinc finger, RING/FYVE/PHD-type</t>
  </si>
  <si>
    <t>Aldolase-type TIM barrel family protein; FUNCTIONS IN: indole-3-glycerol-phosphate synthase activity, catalytic activity; INVOLVED IN: metabolic process, tryptophan metabolic process; EXPRESSED IN: 22 plant structures; LOCATED IN: chloroplast; LOCATED IN: chloroplast, chloroplast stroma; EXPRESSED DURING: 13 growth stages; CONTAINS InterPro DOMAIN/s: Aldolase-type TIM barrel (InterPro:IPR013785), Indole-3-glycerol phosphate synthase, conserved site (InterPro:IPR001468), Ribulose-phosphate binding barrel (InterPro:IPR011060), Indole-3-glycerol phosphate synthase (InterPro:IPR013798); BEST Arabidopsis thaliana protein match is: Aldolase-type TIM barrel family protein (TAIR:AT2G04400.1); CONTAINS InterPro DOMAIN/s: Aldolase-type TIM barrel (InterPro:IPR013785), Ribulose-phosphate binding barrel (InterPro:IPR011060), Indole-3-glycerol phosphate synthase, conserved site (InterPro:IPR001468), Indole-3-glycerol phosphate synthase (InterPro:IPR013798)</t>
  </si>
  <si>
    <t>Aldolase-type TIM barrel | Indole-3-glycerol phosphate synthase | Indole-3-glycerol phosphate synthase, conserved site | Ribulose-phosphate binding barrel</t>
  </si>
  <si>
    <t>unknown protein; FUNCTIONS IN: molecular_function unknown; INVOLVED IN: biological_process unknown; CONTAINS InterPro DOMAIN/s: Protein of unknown function DUF1665 (InterPro:IPR012459); EXPRESSED IN: cultured cell; LOCATED IN: nucleolus</t>
  </si>
  <si>
    <t>Protein of unknown function DUF1665</t>
  </si>
  <si>
    <t>unknown protein; FUNCTIONS IN: molecular_function unknown; INVOLVED IN: biological_process unknown; LOCATED IN: cellular_component unknown; EXPRESSED IN: 18 plant structures; EXPRESSED DURING: 13 growth stages; BEST Arabidopsis thaliana protein match is: unknown protein (TAIR:AT4G24610.1)</t>
  </si>
  <si>
    <t>Cysteine/Histidine-rich C1 domain family protein; CONTAINS InterPro DOMAIN/s: DC1 (InterPro:IPR004146), C1-like (InterPro:IPR011424); BEST Arabidopsis thaliana protein match is: Cysteine/Histidine-rich C1 domain family protein (TAIR:AT4G15070.1)</t>
  </si>
  <si>
    <t>ATZIP4; FUNCTIONS IN: binding; INVOLVED IN: female meiosis, resolution of meiotic recombination intermediates, male meiosis; LOCATED IN: chloroplast; CONTAINS InterPro DOMAIN/s: Tetratricopeptide-like helical (InterPro:IPR011990), Meiosis specific protein SPO22 (InterPro:IPR013940), Tetratricopeptide repeat-containing (InterPro:IPR013026), Tetratricopeptide repeat (InterPro:IPR019734)</t>
  </si>
  <si>
    <t>Meiosis specific protein SPO22 | Tetratricopeptide TPR1 | Tetratricopeptide repeat | Tetratricopeptide repeat-containing domain | Tetratricopeptide-like helical domain</t>
  </si>
  <si>
    <t>SKU5  similar 3</t>
  </si>
  <si>
    <t>SKU5  similar 3 (sks3); FUNCTIONS IN: oxidoreductase activity, copper ion binding; INVOLVED IN: oxidation reduction; LOCATED IN: plasma membrane; EXPRESSED IN: 23 plant structures; EXPRESSED DURING: 13 growth stages; CONTAINS InterPro DOMAIN/s: Multicopper oxidase, type 2 (InterPro:IPR011706), Multicopper oxidase, type 3 (InterPro:IPR011707), Cupredoxin (InterPro:IPR008972), Multicopper oxidase, type 1 (InterPro:IPR001117); BEST Arabidopsis thaliana protein match is: Cupredoxin superfamily protein (TAIR:AT4G12420.2)</t>
  </si>
  <si>
    <t>Lactoylglutathione lyase / glyoxalase I family protein; FUNCTIONS IN: molecular_function unknown; INVOLVED IN: biological_process unknown; LOCATED IN: cellular_component unknown; EXPRESSED IN: 24 plant structures; EXPRESSED DURING: 14 growth stages</t>
  </si>
  <si>
    <t>Glyoxalase/Bleomycin resistance protein/Dihydroxybiphenyl dioxygenase</t>
  </si>
  <si>
    <t>Bifunctional inhibitor/lipid-transfer protein/seed storage 2S albumin superfamily protein; FUNCTIONS IN: lipid binding; INVOLVED IN: lipid transport; LOCATED IN: endomembrane system; EXPRESSED IN: 20 plant structures; EXPRESSED DURING: 13 growth stages; CONTAINS InterPro DOMAIN/s: Bifunctional inhibitor/plant lipid transfer protein/seed storage (InterPro:IPR016140), Plant lipid transfer protein/seed storage/trypsin-alpha amylase inhibitor (InterPro:IPR003612); BEST Arabidopsis thaliana protein match is: Bifunctional inhibitor/lipid-transfer protein/seed storage 2S albumin superfamily protein (TAIR:AT5G48485.1)</t>
  </si>
  <si>
    <t>unknown protein; FUNCTIONS IN: molecular_function unknown; INVOLVED IN: biological_process unknown; LOCATED IN: mitochondrion; BEST Arabidopsis thaliana protein match is: unknown protein (TAIR:AT3G07440.1)</t>
  </si>
  <si>
    <t>F-box associated ubiquitination effector family protein</t>
  </si>
  <si>
    <t>F-box associated ubiquitination effector family protein; FUNCTIONS IN: molecular_function unknown; INVOLVED IN: biological_process unknown; EXPRESSED IN: leaf whorl; CONTAINS InterPro DOMAIN/s: F-box associated interaction domain (InterPro:IPR017451)</t>
  </si>
  <si>
    <t>structural maintenance of chromosome 3</t>
  </si>
  <si>
    <t>structural maintenance of chromosome 3 (SMC3); FUNCTIONS IN: transporter activity, ATP binding; INVOLVED IN: chromosome segregation, chromosome organization; LOCATED IN: chromosome, nucleus; EXPRESSED IN: 23 plant structures; EXPRESSED DURING: 13 growth stages; CONTAINS InterPro DOMAIN/s: SMCs flexible hinge (InterPro:IPR010935), RecF/RecN/SMC protein, N-terminal (InterPro:IPR003395); BEST Arabidopsis thaliana protein match is: Structural maintenance of chromosomes (SMC) family protein (TAIR:AT3G54670.3); BEST Arabidopsis thaliana protein match is: structural maintenance of chromosomes 2 (TAIR:AT5G62410.1)</t>
  </si>
  <si>
    <t>P-loop containing nucleoside triphosphate hydrolase | RecF/RecN/SMC, N-terminal | SMCs flexible hinge | Structural maintenance of chromosomes protein</t>
  </si>
  <si>
    <t>Pentatricopeptide repeat (PPR) superfamily protein; INVOLVED IN: biological_process unknown; LOCATED IN: chloroplast; EXPRESSED IN: 21 plant structures; EXPRESSED DURING: 13 growth stages; CONTAINS InterPro DOMAIN/s: Pentatricopeptide repeat (InterPro:IPR002885); BEST Arabidopsis thaliana protein match is: Tetratricopeptide repeat (TPR)-like superfamily protein (TAIR:AT3G53170.1)</t>
  </si>
  <si>
    <t>Ribosomal protein L13 family protein; FUNCTIONS IN: structural constituent of ribosome; INVOLVED IN: translation; LOCATED IN: cytosolic ribosome, cytosolic large ribosomal subunit, large ribosomal subunit; EXPRESSED IN: 22 plant structures; EXPRESSED DURING: 13 growth stages; CONTAINS InterPro DOMAIN/s: Ribosomal protein L13 (InterPro:IPR005822), Ribosomal protein L13, eukaryotic/archaeal (InterPro:IPR005755); BEST Arabidopsis thaliana protein match is: Ribosomal protein L13 family protein (TAIR:AT4G13170.1)</t>
  </si>
  <si>
    <t>disease resistance protein (TIR-NBS class)</t>
  </si>
  <si>
    <t>disease resistance protein (TIR-NBS class); FUNCTIONS IN: transmembrane receptor activity, ATP binding; INVOLVED IN: signal transduction, defense response, apoptosis, innate immune response; LOCATED IN: intrinsic to membrane; EXPRESSED IN: stem, male gametophyte, root, flower, pollen tube; EXPRESSED DURING: L mature pollen stage, M germinated pollen stage, 4 anthesis; CONTAINS InterPro DOMAIN/s: NB-ARC (InterPro:IPR002182), Disease resistance protein (InterPro:IPR000767), Toll-Interleukin receptor (InterPro:IPR000157); BEST Arabidopsis thaliana protein match is: Disease resistance protein (TIR-NBS class) (TAIR:AT1G72950.1)</t>
  </si>
  <si>
    <t>NB-ARC | P-loop containing nucleoside triphosphate hydrolase | Toll/interleukin-1 receptor homology (TIR) domain</t>
  </si>
  <si>
    <t>FUNCTIONS IN: molecular_function unknown; INVOLVED IN: biological_process unknown; LOCATED IN: chloroplast; EXPRESSED IN: 22 plant structures; EXPRESSED DURING: 13 growth stages; CONTAINS InterPro DOMAIN/s: Domain of unknown function DUF1995 (InterPro:IPR018962); BEST Arabidopsis thaliana protein match is: Low  PSII Accumulation 3 (TAIR:AT1G73060.1)</t>
  </si>
  <si>
    <t>SULPHUR DEFICIENCY-INDUCED 1 (ATSDI1); FUNCTIONS IN: binding; INVOLVED IN: cellular response to sulfur starvation, regulation of sulfur utilization; LOCATED IN: cellular_component unknown; EXPRESSED IN: 20 plant structures; EXPRESSED DURING: 11 growth stages; CONTAINS InterPro DOMAIN/s: Tetratricopeptide-like helical (InterPro:IPR011990), Tetratricopeptide repeat-containing (InterPro:IPR013026), Tetratricopeptide repeat (InterPro:IPR019734); BEST Arabidopsis thaliana protein match is: Tetratricopeptide repeat (TPR)-like superfamily protein (TAIR:AT1G04770.1)</t>
  </si>
  <si>
    <t>Tetratricopeptide TPR2 | Tetratricopeptide repeat | Tetratricopeptide repeat-containing domain | Tetratricopeptide-like helical domain</t>
  </si>
  <si>
    <t>SUPERSENSITIVE TO ABA AND DROUGHT 1 (SAD1); CONTAINS InterPro DOMAIN/s: Like-Sm ribonucleoprotein (LSM) domain (InterPro:IPR001163), Like-Sm ribonucleoprotein (LSM) domain, eukaryotic/archaea-type (InterPro:IPR006649), Like-Sm ribonucleoprotein (LSM)-related domain (InterPro:IPR010920)</t>
  </si>
  <si>
    <t>peroxisomal 3-keto-acyl-CoA thiolase 2</t>
  </si>
  <si>
    <t>PEROXISOMAL-3-KETO-ACYL-COA THIOLASE 1 (PKT1); peroxisomal 3-keto-acyl-CoA thiolase 2; peroxisomal 3-keto-acyl-CoA thiolase 2 (PKT2); FUNCTIONS IN: transferase activity, transferring acyl groups other than amino-acyl groups, catalytic activity, acetyl-CoA C-acyltransferase activity; INVOLVED IN: fatty acid oxidation; LOCATED IN: peroxisome; EXPRESSED IN: 22 plant structures; EXPRESSED DURING: 14 growth stages; CONTAINS InterPro DOMAIN/s: Thiolase (InterPro:IPR002155), Thiolase, active site (InterPro:IPR020610), Thiolase, N-terminal (InterPro:IPR020616), Thiolase, conserved site (InterPro:IPR020613), Thiolase, C-terminal (InterPro:IPR020617), Thiolase-like, subgroup (InterPro:IPR016038), Thiolase-like (InterPro:IPR016039), Thiolase, acyl-enzyme intermediate active site (InterPro:IPR020615); BEST Arabidopsis thaliana protein match is: peroxisomal 3-ketoacyl-CoA thiolase  4 (TAIR:AT1G04710.1); BEST Arabidopsis thaliana protein match is: peroxisomal 3-ketoacyl-CoA thiolase 3 (TAIR:AT2G33150.1)</t>
  </si>
  <si>
    <t>Thiolase | Thiolase, C-terminal | Thiolase, N-terminal | Thiolase, active site | Thiolase, acyl-enzyme intermediate active site | Thiolase, conserved site | Thiolase-like | Thiolase-like, subgroup</t>
  </si>
  <si>
    <t>Pectin lyase-like superfamily protein; FUNCTIONS IN: lyase activity, pectate lyase activity; LOCATED IN: endomembrane system; EXPRESSED IN: 22 plant structures; EXPRESSED DURING: 14 growth stages; CONTAINS InterPro DOMAIN/s: Pectin lyase fold/virulence factor (InterPro:IPR011050), AmbAllergen (InterPro:IPR018082), Pectate lyase/Amb allergen (InterPro:IPR002022), Pectin lyase fold (InterPro:IPR012334), Parallel beta-helix repeat (InterPro:IPR006626); BEST Arabidopsis thaliana protein match is: Pectin lyase-like superfamily protein (TAIR:AT3G07010.1)</t>
  </si>
  <si>
    <t>HAD-superfamily hydrolase, subfamily IG, 5'-nucleotidase; FUNCTIONS IN: 5'-nucleotidase activity; INVOLVED IN: biological_process unknown; LOCATED IN: chloroplast, chloroplast stroma; EXPRESSED IN: 23 plant structures; EXPRESSED DURING: 13 growth stages; CONTAINS InterPro DOMAIN/s: HAD-superfamily hydrolase, subfamily IG, 5'-nucleotidase (InterPro:IPR008380); BEST Arabidopsis thaliana protein match is: HAD-superfamily hydrolase, subfamily IG, 5'-nucleotidase (TAIR:AT1G75210.1)</t>
  </si>
  <si>
    <t>HAD-like domain | HAD-superfamily hydrolase, subfamily IG, 5'-nucleotidase</t>
  </si>
  <si>
    <t>Galactose oxidase/kelch repeat superfamily protein; FUNCTIONS IN: protein binding; INVOLVED IN: ubiquitin-dependent protein catabolic process; LOCATED IN: chloroplast; EXPRESSED IN: 23 plant structures; EXPRESSED DURING: 13 growth stages; CONTAINS InterPro DOMAIN/s: F-box domain, cyclin-like (InterPro:IPR001810), Galactose oxidase/kelch, beta-propeller (InterPro:IPR011043), Kelch repeat type 1 (InterPro:IPR006652), Kelch-type beta propeller (InterPro:IPR015915); BEST Arabidopsis thaliana protein match is: Galactose oxidase/kelch repeat superfamily protein (TAIR:AT5G48980.1)</t>
  </si>
  <si>
    <t>F-box domain | Kelch repeat type 1 | Kelch-type beta propeller</t>
  </si>
  <si>
    <t>unknown protein; INVOLVED IN: biological_process unknown; LOCATED IN: cellular_component unknown; EXPRESSED IN: cultured cell</t>
  </si>
  <si>
    <t>FANCI helical domain 1 | FANCI helical domain 2 | FANCI solenoid 1 domain | FANCI solenoid 2 domain | FANCI solenoid 4 domain | Fanconi anemia group I protein</t>
  </si>
  <si>
    <t>methyltransferase 1</t>
  </si>
  <si>
    <t>methyltransferase 1 (MET1); FUNCTIONS IN: methyltransferase activity; INVOLVED IN: in 6 processes; LOCATED IN: nucleus; EXPRESSED IN: 22 plant structures; EXPRESSED DURING: 15 growth stages; CONTAINS InterPro DOMAIN/s: DNA (cytosine-5)-methyltransferase 1 (InterPro:IPR017198), DNA methylase, C-5 cytosine-specific (InterPro:IPR001525), Bromo adjacent homology (BAH) domain (InterPro:IPR001025), DNA methylase, C-5 cytosine-specific, active site (InterPro:IPR018117); BEST Arabidopsis thaliana protein match is: DNA (cytosine-5-)-methyltransferase family protein (TAIR:AT4G08990.1)</t>
  </si>
  <si>
    <t>sucrose synthase 2</t>
  </si>
  <si>
    <t>sucrose synthase 2 (SUS2); FUNCTIONS IN: UDP-glycosyltransferase activity, sucrose synthase activity, transferase activity, transferring glycosyl groups; INVOLVED IN: sucrose biosynthetic process, seed maturation, response to hypoxia, sucrose metabolic process, starch metabolic process; LOCATED IN: cytosol, plastid, membrane, plant-type cell wall; EXPRESSED IN: 6 plant structures; CONTAINS InterPro DOMAIN/s: Sucrose synthase, plant/cyanobacteria (InterPro:IPR012820), Sucrose synthase (InterPro:IPR000368), Glycosyl transferase, group 1 (InterPro:IPR001296); BEST Arabidopsis thaliana protein match is: sucrose synthase 3 (TAIR:AT4G02280.1)</t>
  </si>
  <si>
    <t>Glycosyl transferase, family 1 | Sucrose synthase | Sucrose synthase, plant/cyanobacteria</t>
  </si>
  <si>
    <t>TRICHOME BIREFRINGENCE-LIKE 4</t>
  </si>
  <si>
    <t>TRICHOME BIREFRINGENCE-LIKE 4 (TBL4); CONTAINS InterPro DOMAIN/s: Protein of unknown function DUF231, plant (InterPro:IPR004253); BEST Arabidopsis thaliana protein match is: Plant protein of unknown function (DUF828) (TAIR:AT5G06700.1)</t>
  </si>
  <si>
    <t>zinc knuckle (CCHC-type) family protein; FUNCTIONS IN: zinc ion binding, nucleic acid binding; INVOLVED IN: biological_process unknown; LOCATED IN: cellular_component unknown; EXPRESSED IN: 23 plant structures; EXPRESSED DURING: 13 growth stages; CONTAINS InterPro DOMAIN/s: Zinc finger, CCHC-type (InterPro:IPR001878)</t>
  </si>
  <si>
    <t>conserved peptide upstream open reading frame 4</t>
  </si>
  <si>
    <t>conserved peptide upstream open reading frame 4 (CPuORF4); LOCATED IN: endomembrane system</t>
  </si>
  <si>
    <t>Ca2+-binding protein 1</t>
  </si>
  <si>
    <t>Ca2+-binding protein 1 (CP1); FUNCTIONS IN: calcium ion binding; INVOLVED IN: hyperosmotic salinity response; LOCATED IN: cytosol; EXPRESSED IN: 25 plant structures; EXPRESSED DURING: 14 growth stages; CONTAINS InterPro DOMAIN/s: EF-Hand 1, calcium-binding site (InterPro:IPR018247), EF-HAND 2 (InterPro:IPR018249), EF-hand-like domain (InterPro:IPR011992), Calcium-binding EF-hand (InterPro:IPR002048), EF-hand (InterPro:IPR018248); BEST Arabidopsis thaliana protein match is: calmodulin 1 (TAIR:AT5G37780.1)</t>
  </si>
  <si>
    <t>prefoldin 3</t>
  </si>
  <si>
    <t>prefoldin 3 (PFD3); FUNCTIONS IN: unfolded protein binding; INVOLVED IN: protein folding; LOCATED IN: prefoldin complex; EXPRESSED IN: 23 plant structures; EXPRESSED DURING: 13 growth stages; CONTAINS InterPro DOMAIN/s: Prefoldin alpha-like (InterPro:IPR004127), Prefoldin (InterPro:IPR009053), Prefoldin, subunit 3 (InterPro:IPR016655)</t>
  </si>
  <si>
    <t>Prefoldin | Prefoldin alpha-like | Prefoldin, subunit 3</t>
  </si>
  <si>
    <t>Rab5-interacting family protein</t>
  </si>
  <si>
    <t>Rab5-interacting family protein; CONTAINS InterPro DOMAIN/s: Protein of unknown function DUF786 (InterPro:IPR008504)</t>
  </si>
  <si>
    <t>ER membrane protein complex subunit 6 | Rab5-interacting protein family</t>
  </si>
  <si>
    <t>amino acid permease 6</t>
  </si>
  <si>
    <t>amino acid permease 6 (AAP6); FUNCTIONS IN: acidic amino acid transmembrane transporter activity, neutral amino acid transmembrane transporter activity, amino acid transmembrane transporter activity; INVOLVED IN: response to water deprivation, response to salt stress, aspartate transport, tryptophan transport; LOCATED IN: plasma membrane, membrane; EXPRESSED IN: 22 plant structures; EXPRESSED DURING: 13 growth stages; CONTAINS InterPro DOMAIN/s: Amino acid transporter, transmembrane (InterPro:IPR013057); BEST Arabidopsis thaliana protein match is: amino acid permease 1 (TAIR:AT1G58360.1)</t>
  </si>
  <si>
    <t>Zinc finger (C3HC4-type RING finger) family protein; FUNCTIONS IN: ubiquitin-protein ligase activity, zinc ion binding; LOCATED IN: plasma membrane; CONTAINS InterPro DOMAIN/s: Zinc finger, RING-type (InterPro:IPR001841), Zinc finger, C3HC4 RING-type (InterPro:IPR018957), von Willebrand factor, type A (InterPro:IPR002035); BEST Arabidopsis thaliana protein match is: Zinc finger (C3HC4-type RING finger) family protein (TAIR:AT2G22680.1)</t>
  </si>
  <si>
    <t>UDP-Glycosyltransferase superfamily protein; FUNCTIONS IN: transferase activity, transferring glycosyl groups; INVOLVED IN: metabolic process; CONTAINS InterPro DOMAIN/s: UDP-glucuronosyl/UDP-glucosyltransferase (InterPro:IPR002213); BEST Arabidopsis thaliana protein match is: UDP-Glycosyltransferase superfamily protein (TAIR:AT5G65550.1)</t>
  </si>
  <si>
    <t>Predicted AT-hook DNA-binding family protein</t>
  </si>
  <si>
    <t>Predicted AT-hook DNA-binding family protein; CONTAINS InterPro DOMAIN/s: Protein of unknown function DUF296 (InterPro:IPR005175), Predicted AT-hook DNA-binding (InterPro:IPR014476); BEST Arabidopsis thaliana protein match is: Predicted AT-hook DNA-binding family protein (TAIR:AT1G14490.1)</t>
  </si>
  <si>
    <t>Domain of unknown function DUF296 | Predicted AT-hook DNA-binding</t>
  </si>
  <si>
    <t>ferric reduction oxidase 6</t>
  </si>
  <si>
    <t>ferric reduction oxidase 6 (FRO6); CONTAINS InterPro DOMAIN/s: Ferredoxin reductase-type FAD-binding domain (InterPro:IPR017927), Ferric reductase, NAD binding (InterPro:IPR013121), Cytochrome b245, heavy chain (InterPro:IPR000778), FAD-binding 8 (InterPro:IPR013112), Riboflavin synthase-like beta-barrel (InterPro:IPR017938), Ferric reductase-like transmembrane component, N-terminal (InterPro:IPR013130); BEST Arabidopsis thaliana protein match is: ferric reduction oxidase 7 (TAIR:AT5G49740.1)</t>
  </si>
  <si>
    <t>ferric reduction oxidase 7</t>
  </si>
  <si>
    <t>ferric reduction oxidase 7 (FRO7); CONTAINS InterPro DOMAIN/s: Ferredoxin reductase-type FAD-binding domain (InterPro:IPR017927), Ferric reductase, NAD binding (InterPro:IPR013121), Cytochrome b245, heavy chain (InterPro:IPR000778), FAD-binding 8 (InterPro:IPR013112), Riboflavin synthase-like beta-barrel (InterPro:IPR017938), Ferric reductase-like transmembrane component, N-terminal (InterPro:IPR013130); BEST Arabidopsis thaliana protein match is: ferric reduction oxidase 6 (TAIR:AT5G49730.1)</t>
  </si>
  <si>
    <t>mitotic checkpoint family protein</t>
  </si>
  <si>
    <t>mitotic checkpoint family protein; CONTAINS InterPro DOMAIN/s: Mitotic checkpoint (InterPro:IPR008672)</t>
  </si>
  <si>
    <t>Spindle assembly checkpoint component Mad1</t>
  </si>
  <si>
    <t>unknown protein; CONTAINS InterPro DOMAIN/s: Protein of unknown function DUF1012 (InterPro:IPR010420); BEST Arabidopsis thaliana protein match is: Protein of unknown function (DUF1012) (TAIR:AT5G02940.1)</t>
  </si>
  <si>
    <t>CASTOR/POLLUX/SYM8 ion channels | NAD(P)-binding domain | Regulator of K+ conductance, C-terminal</t>
  </si>
  <si>
    <t>pyridoxin (pyrodoxamine) 5'-phosphate oxidase</t>
  </si>
  <si>
    <t>pyridoxin (pyrodoxamine) 5'-phosphate oxidase (PPOX); CONTAINS InterPro DOMAIN/s: Pyridoxamine 5&amp;apos;-phosphate oxidase, rossman domain-containing, predicted, plant (InterPro:IPR021198), YjeF-related protein, N-terminal (InterPro:IPR004443), FMN-binding split barrel (InterPro:IPR012349), Pyridoxamine 5&amp;apos;-phosphate oxidase-like, FMN-binding domain (InterPro:IPR011576), FMN-binding split barrel, related (InterPro:IPR009002); CONTAINS InterPro DOMAIN/s: YjeF-related protein, N-terminal (InterPro:IPR004443), FMN-binding split barrel (InterPro:IPR012349), Pyridoxamine 5&amp;apos;-phosphate oxidase-like, FMN-binding domain (InterPro:IPR011576), FMN-binding split barrel, related (InterPro:IPR009002), Pyridoxamine 5&amp;apos;-phosphate oxidase, rossman domain-containing, predicted, plant (InterPro:IPR021198), Pyridoxine 5&amp;apos;-phosphate oxidase, dimerisation, C-terminal (InterPro:IPR019576), Pyridoxamine 5&amp;apos;-phosphate oxidase (InterPro:IPR000659), Pyridoxamine 5&amp;apos;-phosphate oxidase, conserved site (InterPro:IPR019740)</t>
  </si>
  <si>
    <t>FMN-binding split barrel | Pyridoxamine 5'-phosphate oxidase | Pyridoxamine 5'-phosphate oxidase, conserved site | Pyridoxamine 5'-phosphate oxidase, plant | Pyridoxamine 5'-phosphate oxidase-like, FMN-binding domain | Pyridoxine 5'-phosphate oxidase, dimerisation, C-terminal | YjeF N-terminal domain</t>
  </si>
  <si>
    <t>Cysteine proteinases superfamily protein; FUNCTIONS IN: cysteine-type endopeptidase activity, cysteine-type peptidase activity; INVOLVED IN: proteolysis; LOCATED IN: endomembrane system; EXPRESSED IN: 8 plant structures; EXPRESSED DURING: 4 anthesis, C globular stage, petal differentiation and expansion stage; CONTAINS InterPro DOMAIN/s: Peptidase C1A, papain (InterPro:IPR013128), Proteinase inhibitor I29, cathepsin propeptide (InterPro:IPR013201), Peptidase C1A, papain C-terminal (InterPro:IPR000668), Peptidase, cysteine peptidase active site (InterPro:IPR000169); BEST Arabidopsis thaliana protein match is: Cysteine proteinases superfamily protein (TAIR:AT3G48340.1)</t>
  </si>
  <si>
    <t>radical SAM domain-containing protein / GCN5-related N-acetyltransferase (GNAT) family protein</t>
  </si>
  <si>
    <t>ELONGATA 3 (ELO3); CONTAINS InterPro DOMAIN/s: GCN5-related N-acetyltransferase, C-terminal (InterPro:IPR022610), GCN5-related N-acetyltransferase (InterPro:IPR000182), Elongator protein 3/MiaB/NifB (InterPro:IPR006638), Histone acetyltransferase ELP3 (InterPro:IPR005910), Radical SAM (InterPro:IPR007197), Acyl-CoA N-acyltransferase (InterPro:IPR016181)</t>
  </si>
  <si>
    <t>Acyl-CoA N-acyltransferase | Elongator protein 3/MiaB/NifB | GNAT domain | Histone acetyltransferase ELP3 | Radical SAM | Radical SAM, alpha/beta horseshoe</t>
  </si>
  <si>
    <t>unknown protein; FUNCTIONS IN: molecular_function unknown; INVOLVED IN: response to oxidative stress; LOCATED IN: chloroplast; EXPRESSED IN: 22 plant structures; EXPRESSED DURING: 13 growth stages</t>
  </si>
  <si>
    <t>Adenylate kinase family protein</t>
  </si>
  <si>
    <t>Adenylate kinase family protein; FUNCTIONS IN: copper ion binding, adenylate kinase activity; INVOLVED IN: nucleobase, nucleoside, nucleotide and nucleic acid metabolic process, anaerobic respiration, nucleotide metabolic process; LOCATED IN: mitochondrion, plasma membrane; EXPRESSED IN: 25 plant structures; EXPRESSED DURING: 14 growth stages; CONTAINS InterPro DOMAIN/s: Adenylate kinase, active site lid domain (InterPro:IPR007862), Adenylate kinase, subfamily (InterPro:IPR006259), Adenylate kinase (InterPro:IPR000850); BEST Arabidopsis thaliana protein match is: adenylate kinase 1 (TAIR:AT5G63400.1)</t>
  </si>
  <si>
    <t>Adenylate kinase subfamily | Adenylate kinase, active site lid domain | Adenylate kinase/UMP-CMP kinase | P-loop containing nucleoside triphosphate hydrolase</t>
  </si>
  <si>
    <t>HCP-like superfamily protein with MYND-type zinc finger</t>
  </si>
  <si>
    <t>HCP-like superfamily protein with MYND-type zinc finger; FUNCTIONS IN: binding, zinc ion binding; INVOLVED IN: biological_process unknown; LOCATED IN: cellular_component unknown; EXPRESSED IN: 23 plant structures; EXPRESSED DURING: 15 growth stages; CONTAINS InterPro DOMAIN/s: Zinc finger, MYND-type (InterPro:IPR002893), Tetratricopeptide-like helical (InterPro:IPR011990), Sel1-like (InterPro:IPR006597); BEST Arabidopsis thaliana protein match is: HCP-like superfamily protein with MYND-type zinc finger (TAIR:AT1G67340.1)</t>
  </si>
  <si>
    <t>Sel1-like | Tetratricopeptide-like helical domain | Zinc finger, MYND-type</t>
  </si>
  <si>
    <t>secE/sec61-gamma protein transport protein</t>
  </si>
  <si>
    <t>secE/sec61-gamma protein transport protein; FUNCTIONS IN: P-P-bond-hydrolysis-driven protein transmembrane transporter activity; INVOLVED IN: intracellular protein transport, protein transport, protein targeting; LOCATED IN: membrane; EXPRESSED IN: 24 plant structures; EXPRESSED DURING: 15 growth stages; CONTAINS InterPro DOMAIN/s: Protein translocase SEC61 complex gamma subunit (InterPro:IPR008158), Protein secE/sec61-gamma protein (InterPro:IPR001901); BEST Arabidopsis thaliana protein match is: secE/sec61-gamma protein transport protein (TAIR:AT4G24920.1)</t>
  </si>
  <si>
    <t>Preprotein translocase subunit SecE | Protein translocase SEC61 complex,  gamma subunit | Protein translocase SecE domain | Protein translocase complex, SecE/Sec61-gamma subunit</t>
  </si>
  <si>
    <t>hydroxysteroid dehydrogenase 4</t>
  </si>
  <si>
    <t>hydroxysteroid dehydrogenase 4 (HSD4); FUNCTIONS IN: oxidoreductase activity, binding, catalytic activity; INVOLVED IN: oxidation reduction, metabolic process; LOCATED IN: endomembrane system; CONTAINS InterPro DOMAIN/s: Short-chain dehydrogenase/reductase, conserved site (InterPro:IPR020904), NAD(P)-binding domain (InterPro:IPR016040), Glucose/ribitol dehydrogenase (InterPro:IPR002347), Short-chain dehydrogenase/reductase SDR (InterPro:IPR002198); BEST Arabidopsis thaliana protein match is: hydroxysteroid dehydrogenase 7 (TAIR:AT5G50690.1)</t>
  </si>
  <si>
    <t>HVA22 homologue E</t>
  </si>
  <si>
    <t>HVA22 homologue E (HVA22E); FUNCTIONS IN: molecular_function unknown; INVOLVED IN: response to water deprivation, response to cold, hyperosmotic salinity response, response to abscisic acid stimulus; LOCATED IN: endomembrane system; EXPRESSED IN: 22 plant structures; EXPRESSED DURING: 12 growth stages; CONTAINS InterPro DOMAIN/s: TB2/DP1/HVA22 related protein (InterPro:IPR004345); BEST Arabidopsis thaliana protein match is: HVA22 homologue D (TAIR:AT4G24960.1)</t>
  </si>
  <si>
    <t>TB2/DP1/HVA22-related protein</t>
  </si>
  <si>
    <t>Heavy metal transport/detoxification superfamily protein ; FUNCTIONS IN: metal ion binding; INVOLVED IN: metal ion transport; LOCATED IN: cellular_component unknown; EXPRESSED IN: 20 plant structures; EXPRESSED DURING: 13 growth stages; CONTAINS InterPro DOMAIN/s: Heavy metal transport/detoxification protein (InterPro:IPR006121); BEST Arabidopsis thaliana protein match is: farnesylated protein 3 (TAIR:AT5G63530.1); BEST Arabidopsis thaliana protein match is: farnesylated protein 3 (TAIR:AT5G63530.2)</t>
  </si>
  <si>
    <t>reversibly glycosylated polypeptide 4</t>
  </si>
  <si>
    <t>reversibly glycosylated polypeptide 4 (RGP4); FUNCTIONS IN: transferase activity, transferring hexosyl groups, glycogenin glucosyltransferase activity; INVOLVED IN: cellulose biosynthetic process, cellular cell wall organization; LOCATED IN: cell junction, Golgi apparatus, plant-type cell wall; CONTAINS InterPro DOMAIN/s: Alpha-1,4-glucan-protein synthase, UDP-forming (InterPro:IPR004901); BEST Arabidopsis thaliana protein match is: reversibly glycosylated polypeptide 1 (TAIR:AT3G02230.1)</t>
  </si>
  <si>
    <t>Nucleotide-diphospho-sugar transferases | Reversibly glycosylated polypeptide family</t>
  </si>
  <si>
    <t>Nodulin MtN3 family protein; LOCATED IN: endomembrane system, integral to membrane, membrane; EXPRESSED IN: 14 plant structures; EXPRESSED DURING: 9 growth stages; CONTAINS InterPro DOMAIN/s: MtN3/saliva-related transmembrane protein, conserved region (InterPro:IPR018169), RAG1-activating protein 1 homologue (InterPro:IPR018179), RAG1-activating protein-1-related (InterPro:IPR004316); BEST Arabidopsis thaliana protein match is: Nodulin MtN3 family protein (TAIR:AT4G25010.1)</t>
  </si>
  <si>
    <t>translocase inner membrane subunit 8</t>
  </si>
  <si>
    <t>translocase inner membrane subunit 8 (TIM8); FUNCTIONS IN: P-P-bond-hydrolysis-driven protein transmembrane transporter activity; INVOLVED IN: protein targeting to mitochondrion, protein import into mitochondrial inner membrane; LOCATED IN: mitochondrion, mitochondrial inner membrane, mitochondrial intermembrane space; EXPRESSED IN: 23 plant structures; EXPRESSED DURING: 13 growth stages; CONTAINS InterPro DOMAIN/s: Mitochondrial inner membrane translocase complex, Tim8/9/10/13-zinc finger-like (InterPro:IPR004217)</t>
  </si>
  <si>
    <t>RNA-binding KH domain-containing protein; FUNCTIONS IN: DNA binding; INVOLVED IN: transcription from RNA polymerase II promoter; LOCATED IN: DNA-directed RNA polymerase II, core complex; EXPRESSED IN: 13 plant structures; EXPRESSED DURING: 7 growth stages; CONTAINS InterPro DOMAIN/s: RNA polymerase II, heptapeptide repeat, eukaryotic (InterPro:IPR000684); BEST Arabidopsis thaliana protein match is: KH domain-containing protein (TAIR:AT4G10070.1)</t>
  </si>
  <si>
    <t>K Homology domain, type 1 | RNA polymerase II, heptapeptide repeat, eukaryotic</t>
  </si>
  <si>
    <t>FUMARASE 2</t>
  </si>
  <si>
    <t>FUMARASE 2 (FUM2); FUNCTIONS IN: fumarate hydratase activity, protein binding; INVOLVED IN: nitrate assimilation, response to salt stress, fumarate metabolic process; LOCATED IN: cytosol, mitochondrion; EXPRESSED IN: male gametophyte, guard cell, root, pollen tube; EXPRESSED DURING: L mature pollen stage, M germinated pollen stage; CONTAINS InterPro DOMAIN/s: Fumarate hydratase, class II (InterPro:IPR005677), L-Aspartase-like (InterPro:IPR008948), Fumarate lyase, conserved site (InterPro:IPR020557), Lyase 1, N-terminal (InterPro:IPR022761), Fumarase C, C-terminal (InterPro:IPR018951), Fumarate lyase (InterPro:IPR000362); CONTAINS InterPro DOMAIN/s: Fumarate hydratase, class II (InterPro:IPR005677), L-Aspartase-like (InterPro:IPR008948), Lyase 1, N-terminal (InterPro:IPR022761), Fumarate lyase, conserved site (InterPro:IPR020557), Fumarase C, C-terminal (InterPro:IPR018951), Fumarate lyase (InterPro:IPR000362); BEST Arabidopsis thaliana protein match is: fumarase 1 (TAIR:AT2G47510.2)</t>
  </si>
  <si>
    <t>Fumarase C, C-terminal | Fumarase/histidase, N-terminal | Fumarate hydratase, class II | Fumarate lyase family | Fumarate lyase, N-terminal | Fumarate lyase, conserved site | L-Aspartase-like</t>
  </si>
  <si>
    <t>Tetratricopeptide repeat (TPR)-like superfamily protein; CONTAINS InterPro DOMAIN/s: Pentatricopeptide repeat (InterPro:IPR002885); BEST Arabidopsis thaliana protein match is: Pentatricopeptide repeat (PPR) superfamily protein (TAIR:AT3G62890.1)</t>
  </si>
  <si>
    <t>Rubredoxin-like superfamily protein</t>
  </si>
  <si>
    <t>Rubredoxin-like superfamily protein; FUNCTIONS IN: electron carrier activity, metal ion binding; EXPRESSED IN: 22 plant structures; EXPRESSED DURING: 13 growth stages; CONTAINS InterPro DOMAIN/s: Rubredoxin-type Fe(Cys)4 protein (InterPro:IPR004039); BEST Arabidopsis thaliana protein match is: rubredoxin family protein (TAIR:AT5G17170.1)</t>
  </si>
  <si>
    <t>Rubredoxin domain | Rubredoxin-like domain | Rubredoxin-type fold</t>
  </si>
  <si>
    <t>crumpled leaf</t>
  </si>
  <si>
    <t>CRUMPLED LEAF (CRL); CONTAINS InterPro DOMAIN/s: Protein of unknown function DUF1001 (InterPro:IPR010404)</t>
  </si>
  <si>
    <t>Chromophore lyase CpcT/CpeT</t>
  </si>
  <si>
    <t>NAD(P)-binding Rossmann-fold superfamily protein; FUNCTIONS IN: oxidoreductase activity, binding, catalytic activity; INVOLVED IN: oxidation reduction, metabolic process; LOCATED IN: cellular_component unknown; EXPRESSED IN: 9 plant structures; EXPRESSED DURING: L mature pollen stage, M germinated pollen stage, 4 anthesis, petal differentiation and expansion stage; CONTAINS InterPro DOMAIN/s: NAD(P)-binding domain (InterPro:IPR016040), Glucose/ribitol dehydrogenase (InterPro:IPR002347), Short-chain dehydrogenase/reductase SDR (InterPro:IPR002198); BEST Arabidopsis thaliana protein match is: NAD(P)-binding Rossmann-fold superfamily protein (TAIR:AT5G61830.1)</t>
  </si>
  <si>
    <t>Pseudouridine synthase family protein; FUNCTIONS IN: pseudouridine synthase activity; INVOLVED IN: pseudouridine synthesis, RNA modification; LOCATED IN: cellular_component unknown; EXPRESSED IN: 23 plant structures; EXPRESSED DURING: 13 growth stages; CONTAINS InterPro DOMAIN/s: Pseudouridine synthase, RluC/RluD (InterPro:IPR006225), Pseudouridine synthase, catalytic domain (InterPro:IPR020103), Pseudouridine synthase, RsuA and RluB/C/D/E/F (InterPro:IPR006145), Pseudouridine synthase, RluC/RluD, conserved site (InterPro:IPR006224), RNA-binding S4 (InterPro:IPR002942); CONTAINS InterPro DOMAIN/s: Pseudouridine synthase, catalytic domain (InterPro:IPR020103), Pseudouridine synthase, RluC/RluD (InterPro:IPR006225), Pseudouridine synthase, RsuA and RluB/C/D/E/F (InterPro:IPR006145), RNA-binding S4 (InterPro:IPR002942), Pseudouridine synthase, RluC/RluD, conserved site (InterPro:IPR006224); BEST Arabidopsis thaliana protein match is: Pseudouridine synthase family protein (TAIR:AT3G52260.2)</t>
  </si>
  <si>
    <t>Pseudouridine synthase, RluC/RluD | Pseudouridine synthase, RluC/RluD, conserved site | Pseudouridine synthase, RsuA/RluB/C/D/E/F | Pseudouridine synthase, catalytic domain | RNA-binding S4 domain</t>
  </si>
  <si>
    <t>alpha/beta-Hydrolases superfamily protein; CONTAINS InterPro DOMAIN/s: Protein of unknown function DUF676, hydrolase-like (InterPro:IPR007751); BEST Arabidopsis thaliana protein match is: alpha/beta-Hydrolases superfamily protein (TAIR:AT4G25770.1)</t>
  </si>
  <si>
    <t>Alpha/Beta hydrolase fold | Domain of unknown function DUF676, lipase-like</t>
  </si>
  <si>
    <t>oleosin3</t>
  </si>
  <si>
    <t>oleosin3 (OLEO3); FUNCTIONS IN: molecular_function unknown; INVOLVED IN: lipid storage; LOCATED IN: monolayer-surrounded lipid storage body, integral to membrane, membrane; EXPRESSED IN: 20 plant structures; EXPRESSED DURING: 9 growth stages; CONTAINS InterPro DOMAIN/s: Oleosin (InterPro:IPR000136); BEST Arabidopsis thaliana protein match is: oleosin 1 (TAIR:AT4G25140.1)</t>
  </si>
  <si>
    <t>Oleosin</t>
  </si>
  <si>
    <t>U-box domain-containing protein kinase family protein</t>
  </si>
  <si>
    <t>U-box domain-containing protein kinase family protein; FUNCTIONS IN: ubiquitin-protein ligase activity, protein serine/threonine kinase activity, protein kinase activity, kinase activity, ATP binding; INVOLVED IN: protein amino acid phosphorylation, protein ubiquitination; LOCATED IN: ubiquitin ligase complex; EXPRESSED IN: embryo, flower; EXPRESSED DURING: C globular stage, petal differentiation and expansion stage; CONTAINS InterPro DOMAIN/s: Protein kinase, ATP binding site (InterPro:IPR017441), Protein kinase, catalytic domain (InterPro:IPR000719), U box domain (InterPro:IPR003613), Serine/threonine-protein kinase-like domain (InterPro:IPR017442), Protein kinase-like domain (InterPro:IPR011009), Serine/threonine-protein kinase, active site (InterPro:IPR008271); BEST Arabidopsis thaliana protein match is: U-box domain-containing protein kinase family protein (TAIR:AT4G25160.1)</t>
  </si>
  <si>
    <t>Protein kinase domain | Protein kinase, ATP binding site | Protein kinase-like domain | Rossmann-like alpha/beta/alpha sandwich fold | Serine/threonine-protein kinase, active site | U box domain | Zinc finger, RING/FYVE/PHD-type</t>
  </si>
  <si>
    <t>RNI-like superfamily protein; BEST Arabidopsis thaliana protein match is: RNI-like superfamily protein (TAIR:AT5G51370.2)</t>
  </si>
  <si>
    <t>Zincin-like metalloproteases family protein; FUNCTIONS IN: metalloendopeptidase activity; INVOLVED IN: proteolysis; LOCATED IN: chloroplast thylakoid membrane, chloroplast; CONTAINS InterPro DOMAIN/s: Peptidase M3A/M3B, thimet/oligopeptidase F (InterPro:IPR001567); BEST Arabidopsis thaliana protein match is: Zincin-like metalloproteases family protein (TAIR:AT1G67690.1)</t>
  </si>
  <si>
    <t>EXORDIUM like 3</t>
  </si>
  <si>
    <t>EXORDIUM like 3 (EXL3); CONTAINS InterPro DOMAIN/s: Phosphate-induced protein 1 (InterPro:IPR006766); BEST Arabidopsis thaliana protein match is: EXORDIUM like 5 (TAIR:AT2G17230.1)</t>
  </si>
  <si>
    <t>Leucine-rich repeat protein kinase family protein; FUNCTIONS IN: protein serine/threonine kinase activity, protein kinase activity, ATP binding; INVOLVED IN: transmembrane receptor protein tyrosine kinase signaling pathway, protein amino acid phosphorylation; LOCATED IN: endomembrane system; EXPRESSED IN: 21 plant structures; EXPRESSED DURING: 14 growth stages; CONTAINS InterPro DOMAIN/s: Protein kinase, catalytic domain (InterPro:IPR000719), Leucine-rich repeat-containing N-terminal domain, type 2 (InterPro:IPR013210), Leucine-rich repeat (InterPro:IPR001611), Serine-threonine/tyrosine-protein kinase (InterPro:IPR001245), Protein kinase-like domain (InterPro:IPR011009); BEST Arabidopsis thaliana protein match is: Leucine-rich repeat protein kinase family protein (TAIR:AT2G45340.1)</t>
  </si>
  <si>
    <t>Concanavalin A-like lectin/glucanase, subgroup | Leucine-rich repeat | Leucine-rich repeat-containing N-terminal, type 2 | Protein kinase domain | Protein kinase-like domain | Serine-threonine/tyrosine-protein kinase catalytic domain</t>
  </si>
  <si>
    <t>cleavage and polyadenylation specificity factor 160</t>
  </si>
  <si>
    <t>cleavage and polyadenylation specificity factor 160 (CPSF160); FUNCTIONS IN: nucleic acid binding; INVOLVED IN: mRNA cleavage, mRNA polyadenylation; LOCATED IN: nucleus; EXPRESSED IN: 21 plant structures; EXPRESSED DURING: 13 growth stages; CONTAINS InterPro DOMAIN/s: Cleavage/polyadenylation specificity factor, A subunit, C-terminal (InterPro:IPR004871); BEST Arabidopsis thaliana protein match is: damaged DNA binding protein 1A (TAIR:AT4G05420.2)</t>
  </si>
  <si>
    <t>Cleavage/polyadenylation specificity factor, A subunit, C-terminal</t>
  </si>
  <si>
    <t>2 iron, 2 sulfur cluster binding</t>
  </si>
  <si>
    <t>2 iron, 2 sulfur cluster binding; FUNCTIONS IN: 2 iron, 2 sulfur cluster binding; INVOLVED IN: biological_process unknown; LOCATED IN: chloroplast stroma, chloroplast; EXPRESSED IN: 20 plant structures; EXPRESSED DURING: 13 growth stages; CONTAINS InterPro DOMAIN/s: Iron sulphur-containing domain, CDGSH-type (InterPro:IPR018967)</t>
  </si>
  <si>
    <t>Iron sulphur-containing domain, CDGSH-type</t>
  </si>
  <si>
    <t>subtilase 1.3</t>
  </si>
  <si>
    <t>subtilase 1.3 (SBT1.3); FUNCTIONS IN: identical protein binding, serine-type endopeptidase activity; INVOLVED IN: proteolysis, negative regulation of catalytic activity; LOCATED IN: apoplast; EXPRESSED IN: 26 plant structures; EXPRESSED DURING: 13 growth stages; CONTAINS InterPro DOMAIN/s: Protease-associated PA (InterPro:IPR003137), Proteinase inhibitor, propeptide (InterPro:IPR009020),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family protein (TAIR:AT5G67360.1)</t>
  </si>
  <si>
    <t>basic helix-loop-helix (bHLH) DNA-binding superfamily protein; FUNCTIONS IN: DNA binding, sequence-specific DNA binding transcription factor activity; INVOLVED IN: regulation of transcription; LOCATED IN: nucleus; CONTAINS InterPro DOMAIN/s: Helix-loop-helix DNA-binding domain (InterPro:IPR001092), Helix-loop-helix DNA-binding (InterPro:IPR011598); BEST Arabidopsis thaliana protein match is: basic helix-loop-helix (bHLH) DNA-binding superfamily protein (TAIR:AT4G25410.1)</t>
  </si>
  <si>
    <t>DNA/RNA-binding protein Kin17, conserved region</t>
  </si>
  <si>
    <t>DNA/RNA-binding protein Kin17, conserved region; CONTAINS InterPro DOMAIN/s: DNA/RNA-binding protein Kin17, conserved region (InterPro:IPR019447); BEST Arabidopsis thaliana protein match is: DNA/RNA-binding protein Kin17, conserved region (TAIR:AT1G55460.1)</t>
  </si>
  <si>
    <t>DNA/RNA-binding protein Kin17, conserved domain</t>
  </si>
  <si>
    <t>gibberellin 20 oxidase 2</t>
  </si>
  <si>
    <t>gibberellin 20 oxidase 2 (GA20OX2); CONTAINS InterPro DOMAIN/s: Isopenicillin N synthase (InterPro:IPR002283), Oxoglutarate/iron-dependent oxygenase (InterPro:IPR005123); BEST Arabidopsis thaliana protein match is: 2-oxoglutarate (2OG) and Fe(II)-dependent oxygenase superfamily protein (TAIR:AT4G25420.1)</t>
  </si>
  <si>
    <t xml:space="preserve">TCP family transcription factor </t>
  </si>
  <si>
    <t>TCP family transcription factor ; CONTAINS InterPro DOMAIN/s: Transcription factor, TCP (InterPro:IPR005333), Transcription factor TCP subgroup (InterPro:IPR017887); BEST Arabidopsis thaliana protein match is: TCP family transcription factor  (TAIR:AT2G45680.1)</t>
  </si>
  <si>
    <t>RNA polymerase Rpb6</t>
  </si>
  <si>
    <t>NRPB6A; FUNCTIONS IN: DNA-directed RNA polymerase activity, DNA binding; INVOLVED IN: transcription, DNA-dependent; LOCATED IN: DNA-directed RNA polymerase V complex, DNA-directed RNA polymerase II, core complex, DNA-directed RNA polymerase IV complex; EXPRESSED IN: 24 plant structures; EXPRESSED DURING: 15 growth stages; CONTAINS InterPro DOMAIN/s: DNA-directed RNA polymerase, 14-18kDa subunit, conserved site (InterPro:IPR020708), RNA polymerase subunit, RPB6/omega (InterPro:IPR012293), RNA polymerase Rpb6 (InterPro:IPR006110), DNA-directed RNA polymerase, 14-18kDa subunit (InterPro:IPR006111); BEST Arabidopsis thaliana protein match is: RNA polymerase Rpb6 (TAIR:AT2G04630.1)</t>
  </si>
  <si>
    <t>Archaeal RpoK/eukaryotic RPB6 RNA polymerase subunit | DNA-directed RNA polymerase, 14-18kDa subunit, conserved site | DNA-directed RNA polymerase, subunit  RPB6 | RNA polymerase subunit, RPB6/omega | RNA polymerase, subunit omega/K/RPB6</t>
  </si>
  <si>
    <t>GroES-like zinc-binding alcohol dehydrogenase family protein</t>
  </si>
  <si>
    <t>GroES-like zinc-binding alcohol dehydrogenase family protein; FUNCTIONS IN: oxidoreductase activity, zinc ion binding; INVOLVED IN: oxidation reduction; EXPRESSED IN: 24 plant structures; EXPRESSED DURING: 15 growth stages;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GroES-like zinc-binding alcohol dehydrogenase family protein (TAIR:AT5G63620.1)</t>
  </si>
  <si>
    <t>importin alpha isoform 8</t>
  </si>
  <si>
    <t>importin alpha isoform 8 (IMPA-8); FUNCTIONS IN: protein transporter activity, binding; INVOLVED IN: intracellular protein transport; LOCATED IN: cellular_component unknown; EXPRESSED IN: sperm cell, flower; EXPRESSED DURING: petal differentiation and expansion stage; CONTAINS InterPro DOMAIN/s: Armadillo-like helical (InterPro:IPR011989), Armadillo (InterPro:IPR000225), HEAT, type 2 (InterPro:IPR021133), Armadillo-type fold (InterPro:IPR016024); BEST Arabidopsis thaliana protein match is: importin alpha isoform 1 (TAIR:AT3G06720.2)</t>
  </si>
  <si>
    <t>Armadillo | Armadillo-like helical | Armadillo-type fold | HEAT, type 2 | Importin subunit alpha</t>
  </si>
  <si>
    <t>MATE efflux family protein; FUNCTIONS IN: antiporter activity, drug transmembrane transporter activity; INVOLVED IN: drug transmembrane transport, transmembrane transport; LOCATED IN: membrane; EXPRESSED IN: 7 plant structures; EXPRESSED DURING: 7 growth stages; CONTAINS InterPro DOMAIN/s: Multi antimicrobial extrusion protein MatE (InterPro:IPR002528); BEST Arabidopsis thaliana protein match is: MATE efflux family protein (TAIR:AT4G23030.1)</t>
  </si>
  <si>
    <t>Transducin/WD40 repeat-like superfamily protein; CONTAINS InterPro DOMAIN/s: WD40 repeat 2 (InterPro:IPR019782), WD40 repeat-like-containing domain (InterPro:IPR011046), WD40-repeat-containing domain (InterPro:IPR017986), WD40/YVTN repeat-like-containing domain (InterPro:IPR015943), WD40 repeat (InterPro:IPR001680), WD40 repeat, subgroup (InterPro:IPR019781); BEST Arabidopsis thaliana protein match is: Transducin/WD40 repeat-like superfamily protein (TAIR:AT5G23730.1)</t>
  </si>
  <si>
    <t>Myosin heavy chain-related protein; FUNCTIONS IN: molecular_function unknown; INVOLVED IN: biological_process unknown; LOCATED IN: chloroplast; EXPRESSED IN: 22 plant structures; EXPRESSED DURING: 13 growth stages; BEST Arabidopsis thaliana protein match is: Myosin heavy chain-related protein (TAIR:AT1G63300.1)</t>
  </si>
  <si>
    <t>shortage in chiasmata 1</t>
  </si>
  <si>
    <t>SHORTAGE IN CHIASMATA 1 (SHOC1)</t>
  </si>
  <si>
    <t>cytochrome P450, family 96, subfamily A, polypeptide 4</t>
  </si>
  <si>
    <t>cytochrome P450, family 96, subfamily A, polypeptide 4 (CYP96A4); FUNCTIONS IN: electron carrier activity, monooxygenase activity, iron ion binding, oxygen binding, heme binding; INVOLVED IN: oxidation reduction; LOCATED IN: endomembrane system; EXPRESSED IN: 20 plant structures; EXPRESSED DURING: 13 growth stages; CONTAINS InterPro DOMAIN/s: Cytochrome P450 (InterPro:IPR001128), Cytochrome P450, E-class, group I (InterPro:IPR002401), Cytochrome P450, conserved site (InterPro:IPR017972); BEST Arabidopsis thaliana protein match is: cytochrome P450, family 96, subfamily A, polypeptide 3 (TAIR:AT1G65340.1)</t>
  </si>
  <si>
    <t>MATE efflux family protein; FUNCTIONS IN: antiporter activity, drug transmembrane transporter activity, transporter activity; INVOLVED IN: response to nematode; LOCATED IN: plasma membrane, membrane; EXPRESSED IN: 24 plant structures; EXPRESSED DURING: 15 growth stages; CONTAINS InterPro DOMAIN/s: MATE family transporter related protein (InterPro:IPR015521), Multi antimicrobial extrusion protein MatE (InterPro:IPR002528); BEST Arabidopsis thaliana protein match is: MATE efflux family protein (TAIR:AT2G34360.1)</t>
  </si>
  <si>
    <t>fibrillarin 1</t>
  </si>
  <si>
    <t>fibrillarin 1 (FIB1); FUNCTIONS IN: snoRNA binding; INVOLVED IN: RNA methylation, rRNA processing; LOCATED IN: nucleolus, membrane; EXPRESSED IN: 24 plant structures; EXPRESSED DURING: 13 growth stages; CONTAINS InterPro DOMAIN/s: Fibrillarin (InterPro:IPR000692); BEST Arabidopsis thaliana protein match is: fibrillarin 2 (TAIR:AT4G25630.1)</t>
  </si>
  <si>
    <t>beta-carotene hydroxylase 2</t>
  </si>
  <si>
    <t>beta-carotene hydroxylase 2 (BETA-OHASE 2); FUNCTIONS IN: carotene beta-ring hydroxylase activity; INVOLVED IN: xanthophyll biosynthetic process, carotene metabolic process; LOCATED IN: chloroplast; LOCATED IN: endoplasmic reticulum, chloroplast; EXPRESSED IN: 20 plant structures; EXPRESSED DURING: 11 growth stages; BEST Arabidopsis thaliana protein match is: beta-hydroxylase 1 (TAIR:AT4G25700.1); CONTAINS InterPro DOMAIN/s: Fatty acid hydroxylase (InterPro:IPR006694)</t>
  </si>
  <si>
    <t>RNA binding Plectin/S10 domain-containing protein; FUNCTIONS IN: structural constituent of ribosome; INVOLVED IN: translation; LOCATED IN: cytosolic small ribosomal subunit, cytosolic ribosome, cell wall, membrane; EXPRESSED IN: 22 plant structures; EXPRESSED DURING: 13 growth stages; CONTAINS InterPro DOMAIN/s: Plectin/S10, N-terminal (InterPro:IPR005326); BEST Arabidopsis thaliana protein match is: RNA binding Plectin/S10 domain-containing protein (TAIR:AT4G25740.1)</t>
  </si>
  <si>
    <t>Protein of unknown function (DUF3464); FUNCTIONS IN: molecular_function unknown; INVOLVED IN: biological_process unknown; LOCATED IN: chloroplast thylakoid membrane, chloroplast; EXPRESSED IN: 20 plant structures; EXPRESSED DURING: 13 growth stages; CONTAINS InterPro DOMAIN/s: Protein of unknown function DUF3464 (InterPro:IPR021855); BEST Arabidopsis thaliana protein match is: Protein of unknown function (DUF3464) (TAIR:AT4G19100.1)</t>
  </si>
  <si>
    <t>FUNCTIONS IN: molecular_function unknown; INVOLVED IN: biological_process unknown; LOCATED IN: endomembrane system; CONTAINS InterPro DOMAIN/s: Protein of unknown function DUF21 (InterPro:IPR002550), Cystathionine beta-synthase, core (InterPro:IPR000644); BEST Arabidopsis thaliana protein match is: CBS domain-containing protein with a domain of unknown function (DUF21) (TAIR:AT2G14520.1)</t>
  </si>
  <si>
    <t>WD-40 repeat family protein / notchless protein, putative</t>
  </si>
  <si>
    <t>WD-40 repeat family protein / notchless protein, putative; CONTAINS InterPro DOMAIN/s: WD40 repeat 2 (InterPro:IPR019782), WD40 repeat, conserved site (InterPro:IPR019775), NLE (InterPro:IPR012972), WD40 repeat (InterPro:IPR001680), G-protein, beta subunit (InterPro:IPR001632),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(TAIR:AT3G49660.1)</t>
  </si>
  <si>
    <t>G-protein beta WD-40 repeat | G-protein, beta subunit | NLE | WD40 repeat | WD40 repeat, conserved site | WD40-repeat-containing domain | WD40/YVTN repeat-like-containing domain</t>
  </si>
  <si>
    <t>Pentatricopeptide repeat (PPR) superfamily protein; CONTAINS InterPro DOMAIN/s: Pentatricopeptide repeat (InterPro:IPR002885); BEST Arabidopsis thaliana protein match is: Pentatricopeptide repeat (PPR) superfamily protein (TAIR:AT4G13650.1)</t>
  </si>
  <si>
    <t>alpha/beta-Hydrolases superfamily protein; CONTAINS InterPro DOMAIN/s: Alpha/beta hydrolase fold-1 (InterPro:IPR000073); FUNCTIONS IN: hydrolase activity, catalytic activity; EXPRESSED IN: 24 plant structures; EXPRESSED DURING: 15 growth stages; CONTAINS InterPro DOMAIN/s: Epoxide hydrolase-like (InterPro:IPR000639), Alpha/beta hydrolase fold-1 (InterPro:IPR000073); BEST Arabidopsis thaliana protein match is: alpha/beta-Hydrolases superfamily protein (TAIR:AT4G02340.1)</t>
  </si>
  <si>
    <t>Ribosomal protein L9/RNase H1</t>
  </si>
  <si>
    <t>Ribosomal protein L9/RNase H1; FUNCTIONS IN: structural constituent of ribosome; INVOLVED IN: translation, ribosome biogenesis; LOCATED IN: ribosome, intracellular; EXPRESSED IN: 19 plant structures; EXPRESSED DURING: 13 growth stages; CONTAINS InterPro DOMAIN/s: Ribosomal protein L9 (InterPro:IPR000244), Ribosomal protein L9/RNase H1, N-terminal (InterPro:IPR009027), Ribosomal protein L9, N-terminal (InterPro:IPR020070), Ribosomal protein L9, C-terminal (InterPro:IPR020069)</t>
  </si>
  <si>
    <t>Ribosomal protein L9 | Ribosomal protein L9, C-terminal | Ribosomal protein L9, N-terminal | Ribosomal protein L9/RNase H1, N-terminal</t>
  </si>
  <si>
    <t>Tetratricopeptide repeat (TPR)-like superfamily protein; FUNCTIONS IN: binding; LOCATED IN: chloroplast; EXPRESSED IN: 12 plant structures; EXPRESSED DURING: 7 growth stages; CONTAINS InterPro DOMAIN/s: Tetratricopeptide-like helical (InterPro:IPR011990), Tetratricopeptide repeat-containing (InterPro:IPR013026), Tetratricopeptide repeat (InterPro:IPR019734)</t>
  </si>
  <si>
    <t>NAD(P)-binding Rossmann-fold superfamily protein; FUNCTIONS IN: oxidoreductase activity, binding, catalytic activity; INVOLVED IN: multicellular organismal development, oxidation reduction, metabolic process; LOCATED IN: cellular_component unknown; EXPRESSED IN: 20 plant structures; EXPRESSED DURING: 13 growth stages; CONTAINS InterPro DOMAIN/s: NAD(P)-binding domain (InterPro:IPR016040), Glucose/ribitol dehydrogenase (InterPro:IPR002347), Short-chain dehydrogenase/reductase SDR (InterPro:IPR002198); BEST Arabidopsis thaliana protein match is: NAD(P)-binding Rossmann-fold superfamily protein (TAIR:AT4G27760.1)</t>
  </si>
  <si>
    <t>copia-like retrotransposon family, has a 6.9e-199 P-value blast match to GB:CAA72989 open reading frame 1 (Ty1_Copia-element) (Brassica oleracea)</t>
  </si>
  <si>
    <t>CLP protease regulatory subunit X</t>
  </si>
  <si>
    <t>CLP protease regulatory subunit X (CLPX); FUNCTIONS IN: unfolded protein binding, nucleoside-triphosphatase activity, ATPase activity, nucleotide binding, ATP binding; INVOLVED IN: protein folding; LOCATED IN: mitochondrion, mitochondrial matrix; EXPRESSED IN: 24 plant structures; EXPRESSED DURING: 15 growth stages; CONTAINS InterPro DOMAIN/s: Clp ATPase, C-terminal (InterPro:IPR019489), ATPase, AAA+ type, core (InterPro:IPR003593), ATPase, AAA-2 (InterPro:IPR013093), Clp protease, ATP-binding subunit ClpX (InterPro:IPR004487); BEST Arabidopsis thaliana protein match is: ATP-dependent Clp protease (TAIR:AT1G33360.1)</t>
  </si>
  <si>
    <t>AAA+ ATPase domain | ATPase, AAA-type, core | Clp ATPase, C-terminal | Clp protease, ATP-binding subunit ClpX | P-loop containing nucleoside triphosphate hydrolase</t>
  </si>
  <si>
    <t>pectin methylesterase PCR fragment F</t>
  </si>
  <si>
    <t>pectin methylesterase PCR fragment F (PMEPCRF); FUNCTIONS IN: pectinesterase activity; INVOLVED IN: cell wall modification; LOCATED IN: cell wall; EXPRESSED IN: 22 plant structures; EXPRESSED DURING: 13 growth stages;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Plant invertase/pectin methylesterase inhibitor superfamily (TAIR:AT3G49220.1)</t>
  </si>
  <si>
    <t>CCT motif family protein; FUNCTIONS IN: molecular_function unknown; INVOLVED IN: biological_process unknown; LOCATED IN: cellular_component unknown; EXPRESSED IN: 23 plant structures; EXPRESSED DURING: 13 growth stages; BEST Arabidopsis thaliana protein match is: CCT motif family protein (TAIR:AT4G27900.2); CONTAINS InterPro DOMAIN/s: CCT domain (InterPro:IPR010402)</t>
  </si>
  <si>
    <t>Ypt/Rab-GAP domain of gyp1p superfamily protein; FUNCTIONS IN: RAB GTPase activator activity; INVOLVED IN: regulation of Rab GTPase activity; LOCATED IN: intracellular; LOCATED IN: intracellular, chloroplast; EXPRESSED IN: 22 plant structures; EXPRESSED DURING: 13 growth stages; CONTAINS InterPro DOMAIN/s: RabGAP/TBC (InterPro:IPR000195); BEST Arabidopsis thaliana protein match is: Ypt/Rab-GAP domain of gyp1p superfamily protein (TAIR:AT3G49350.1)</t>
  </si>
  <si>
    <t>NAD(P)-linked oxidoreductase superfamily protein; FUNCTIONS IN: oxidoreductase activity, aldo-keto reductase activity; INVOLVED IN: oxidation reduction; LOCATED IN: chloroplast; EXPRESSED IN: 22 plant structures; EXPRESSED DURING: 13 growth stages; CONTAINS InterPro DOMAIN/s: Aldo/keto reductase (InterPro:IPR001395), Aldo/keto reductase subgroup (InterPro:IPR020471), Aldo/keto reductase, conserved site (InterPro:IPR018170); BEST Arabidopsis thaliana protein match is: NAD(P)-linked oxidoreductase superfamily protein (TAIR:AT1G06690.1)</t>
  </si>
  <si>
    <t>unknown protein; INVOLVED IN: biological_process unknown; EXPRESSED IN: 23 plant structures; EXPRESSED DURING: 13 growth stages</t>
  </si>
  <si>
    <t>MILDEW RESISTANCE LOCUS O 11 (MLO11); FUNCTIONS IN: calmodulin binding; INVOLVED IN: cell death, defense response; LOCATED IN: integral to membrane, plasma membrane; EXPRESSED IN: 25 plant structures; EXPRESSED DURING: 10 growth stages; CONTAINS InterPro DOMAIN/s: Mlo-related protein (InterPro:IPR004326); BEST Arabidopsis thaliana protein match is: Seven transmembrane MLO family protein (TAIR:AT1G26700.1)</t>
  </si>
  <si>
    <t>Nucleotidyltransferase family protein</t>
  </si>
  <si>
    <t>Nucleotidyltransferase family protein; FUNCTIONS IN: nucleic acid binding, nucleotidyltransferase activity; INVOLVED IN: biological_process unknown; LOCATED IN: cellular_component unknown; EXPRESSED IN: 6 plant structures; EXPRESSED DURING: 4 anthesis, F mature embryo stage, petal differentiation and expansion stage, E expanded cotyledon stage, D bilateral stage; CONTAINS InterPro DOMAIN/s: Nucleotidyl transferase domain (InterPro:IPR002934), PAP/25A-associated (InterPro:IPR002058); BEST Arabidopsis thaliana protein match is: Nucleotidyltransferase family protein (TAIR:AT4G00060.1)</t>
  </si>
  <si>
    <t>VQ motif-containing protein; FUNCTIONS IN: molecular_function unknown; INVOLVED IN: biological_process unknown; LOCATED IN: cellular_component unknown; EXPRESSED IN: 19 plant structures; EXPRESSED DURING: 11 growth stages; CONTAINS InterPro DOMAIN/s: VQ (InterPro:IPR008889); BEST Arabidopsis thaliana protein match is: VQ motif-containing protein (TAIR:AT3G15300.1)</t>
  </si>
  <si>
    <t>haloacid dehalogenase-like hydrolase family protein; FUNCTIONS IN: hydrolase activity, ion binding, methylthioribulose 1-phosphate dehydratase activity, metal ion binding; FUNCTIONS IN: in 7 functions; INVOLVED IN: L-methionine salvage; INVOLVED IN: L-methionine salvage from methylthioadenosine, L-methionine salvage, metabolic process; LOCATED IN: chloroplast; LOCATED IN: chloroplast stroma, chloroplast; EXPRESSED IN: 23 plant structures; EXPRESSED DURING: 13 growth stages; CONTAINS InterPro DOMAIN/s: Class II aldolase/adducin, N-terminal (InterPro:IPR001303), Methylthioribulose-1-phosphate dehydratase (InterPro:IPR017714); CONTAINS InterPro DOMAIN/s: Haloacid dehalogenase-like hydrolase (InterPro:IPR005834), 2,3-diketo-5-methylthio-1-phosphopentane phosphatase (InterPro:IPR010041), Class II aldolase/adducin, N-terminal (InterPro:IPR001303), HAD-superfamily hydrolase, subfamily IA, variant 1 (InterPro:IPR006439), Methylthioribulose-1-phosphate dehydratase (InterPro:IPR017714)</t>
  </si>
  <si>
    <t>Class II aldolase/adducin N-terminal | Enolase-phosphatase E1 | HAD hydrolase, subfamily IA | HAD-like domain | Methylthioribulose-1-phosphate dehydratase | Methylthioribulose-1-phosphate dehydratase, eukaryotes | Probable bifunctional methylthioribulose-1-phosphate dehydratase/enolase-phosphatase E1</t>
  </si>
  <si>
    <t>U3B; snoRNA</t>
  </si>
  <si>
    <t>unknown protein; LOCATED IN: chloroplast</t>
  </si>
  <si>
    <t>Cysteine/Histidine-rich C1 domain family protein; INVOLVED IN: intracellular signaling pathway; LOCATED IN: cellular_component unknown; EXPRESSED IN: stem, hypocotyl, root; CONTAINS InterPro DOMAIN/s: Protein kinase C-like, phorbol ester/diacylglycerol binding (InterPro:IPR002219), DC1 (InterPro:IPR004146), C1-like (InterPro:IPR011424); BEST Arabidopsis thaliana protein match is: Cysteine/Histidine-rich C1 domain family protein (TAIR:AT5G54050.1)</t>
  </si>
  <si>
    <t>pseudogene, similar to putative receptor protein kinase-like protein, blastp match of 39% identity and 1.2e-53 P-value to GP|15289871|dbj|BAB63567.1||AP003224 putative receptor protein kinase-like protein {Oryza sativa (japonica cultivar-group)}</t>
  </si>
  <si>
    <t>U3D; snoRNA</t>
  </si>
  <si>
    <t>DNA mismatch repair protein MutS, type 2</t>
  </si>
  <si>
    <t>DNA mismatch repair protein MutS, type 2; FUNCTIONS IN: damaged DNA binding, mismatched DNA binding, ATP binding; INVOLVED IN: mismatch repair, maintenance of fidelity involved in DNA-dependent DNA replication; LOCATED IN: chloroplast; EXPRESSED IN: 22 plant structures; EXPRESSED DURING: 15 growth stages; CONTAINS InterPro DOMAIN/s: DNA mismatch repair protein MutS, type 2 (InterPro:IPR005747), DNA mismatch repair protein MutS, C-terminal (InterPro:IPR000432), DNA mismatch repair protein MutS, core (InterPro:IPR007696); BEST Arabidopsis thaliana protein match is: DNA mismatch repair protein MutS, type 2 (TAIR:AT1G65070.2)</t>
  </si>
  <si>
    <t>DNA mismatch repair protein MutS, C-terminal | DNA mismatch repair protein MutS, core | Endonuclease MutS2 | P-loop containing nucleoside triphosphate hydrolase</t>
  </si>
  <si>
    <t>Calcium-binding endonuclease/exonuclease/phosphatase family</t>
  </si>
  <si>
    <t>Calcium-binding endonuclease/exonuclease/phosphatase family; EXPRESSED IN: 24 plant structures; FUNCTIONS IN: calcium ion binding; EXPRESSED DURING: 15 growth stages; CONTAINS InterPro DOMAIN/s: Endonuclease/exonuclease/phosphatase (InterPro:IPR005135); BEST Arabidopsis thaliana protein match is: Calcium-binding endonuclease/exonuclease/phosphatase family (TAIR:AT1G02270.1); CONTAINS InterPro DOMAIN/s: EF-Hand 1, calcium-binding site (InterPro:IPR018247), EF-HAND 2 (InterPro:IPR018249), EF-hand-like domain (InterPro:IPR011992), Endonuclease/exonuclease/phosphatase (InterPro:IPR005135)</t>
  </si>
  <si>
    <t>EF-Hand 1, calcium-binding site | EF-hand domain | EF-hand domain pair | Endonuclease/exonuclease/phosphatase</t>
  </si>
  <si>
    <t>unknown protein; BEST Arabidopsis thaliana protein match is: unknown protein (TAIR:AT5G54150.1)</t>
  </si>
  <si>
    <t>myb domain protein 49</t>
  </si>
  <si>
    <t>myb domain protein 49 (MYB49);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MYB-like 102 (TAIR:AT4G21440.1)</t>
  </si>
  <si>
    <t>Protein of unknown function (DUF1223); CONTAINS InterPro DOMAIN/s: Protein of unknown function DUF1223 (InterPro:IPR010634); BEST Arabidopsis thaliana protein match is: Protein of unknown function (DUF1223) (TAIR:AT4G27350.1)</t>
  </si>
  <si>
    <t>cyclic nucleotide-gated cation channel 4</t>
  </si>
  <si>
    <t>cyclic nucleotide-gated cation channel 4 (ATCNGC4); cyclic nucleotide-gated cation channel 4 (CNGC4); FUNCTIONS IN: cation transmembrane transporter activity, cyclic nucleotide binding, calmodulin binding, cation channel activity; BEST Arabidopsis thaliana protein match is: Cyclic nucleotide-regulated ion channel family protein (TAIR:AT5G15410.2); INVOLVED IN: plant-type hypersensitive response; LOCATED IN: membrane; EXPRESSED IN: 20 plant structures; EXPRESSED DURING: 13 growth stages; CONTAINS InterPro DOMAIN/s: Cyclic nucleotide-binding (InterPro:IPR000595), Cyclic nucleotide-binding-like (InterPro:IPR018490), RmlC-like jelly roll fold (InterPro:IPR014710); BEST Arabidopsis thaliana protein match is: Cyclic nucleotide-regulated ion channel family protein (TAIR:AT5G15410.1)</t>
  </si>
  <si>
    <t>Cyclic nucleotide-binding domain | Cyclic nucleotide-binding-like | RmlC-like jelly roll fold</t>
  </si>
  <si>
    <t>DNA repair and meiosis protein (Mre11)</t>
  </si>
  <si>
    <t>MEIOTIC RECOMBINATION 11 (MRE11); FUNCTIONS IN: hydrolase activity, manganese ion binding, protein serine/threonine phosphatase activity, exonuclease activity, endonuclease activity; INVOLVED IN: double-strand break repair, DNA metabolic process; LOCATED IN: nucleus; EXPRESSED IN: 10 plant structures; EXPRESSED DURING: 4 anthesis, F mature embryo stage, petal differentiation and expansion stage, E expanded cotyledon stage, D bilateral stage; CONTAINS InterPro DOMAIN/s: Metallophosphoesterase (InterPro:IPR004843), DNA repair exonuclease (InterPro:IPR003701), Mre11, DNA-binding (InterPro:IPR007281)</t>
  </si>
  <si>
    <t>Calcineurin-like phosphoesterase domain, apaH type | DNA repair protein Mre11 | Metallo-dependent phosphatase-like | Mre11, DNA-binding</t>
  </si>
  <si>
    <t>CcdA; CONTAINS InterPro DOMAIN/s: Cytochrome c assembly protein, transmembrane domain (InterPro:IPR003834)</t>
  </si>
  <si>
    <t>Cytochrome c assembly protein, transmembrane domain</t>
  </si>
  <si>
    <t>B-box type zinc finger family protein; FUNCTIONS IN: sequence-specific DNA binding transcription factor activity, zinc ion binding; INVOLVED IN: response to cold, regulation of transcription; LOCATED IN: intracellular; EXPRESSED IN: 11 plant structures; EXPRESSED DURING: 4 anthesis, F mature embryo stage, petal differentiation and expansion stage, E expanded cotyledon stage, D bilateral stage; CONTAINS InterPro DOMAIN/s: Zinc finger, B-box (InterPro:IPR000315); BEST Arabidopsis thaliana protein match is: B-box type zinc finger family protein (TAIR:AT4G27310.1)</t>
  </si>
  <si>
    <t>DWARF IN LIGHT 1 (DFL1); FUNCTIONS IN: indole-3-acetic acid amido synthetase activity; INVOLVED IN: auxin homeostasis, response to auxin stimulus, auxin mediated signaling pathway, unidimensional cell growth; LOCATED IN: chloroplast, cytoplasm; EXPRESSED IN: 19 plant structures; EXPRESSED DURING: 12 growth stages; CONTAINS InterPro DOMAIN/s: GH3 auxin-responsive promoter (InterPro:IPR004993); BEST Arabidopsis thaliana protein match is: Auxin-responsive GH3 family protein (TAIR:AT4G27260.1)</t>
  </si>
  <si>
    <t>RNA-binding (RRM/RBD/RNP motifs) family protein; FUNCTIONS IN: RNA binding, nucleotide binding, nucleic acid binding; INVOLVED IN: biological_process unknown; EXPRESSED IN: 22 plant structures; EXPRESSED DURING: 13 growth stages; CONTAINS InterPro DOMAIN/s: RNA recognition motif, RNP-1 (InterPro:IPR000504), Nucleotide-binding, alpha-beta plait (InterPro:IPR012677); BEST Arabidopsis thaliana protein match is: DEA(D/H)-box RNA helicase family protein (TAIR:AT2G07750.1)</t>
  </si>
  <si>
    <t>ankyrin</t>
  </si>
  <si>
    <t>ankyrin (ANK); CONTAINS InterPro DOMAIN/s: Ankyrin repeat-containing domain (InterPro:IPR020683), Ankyrin repeat (InterPro:IPR002110); BEST Arabidopsis thaliana protein match is: Ankyrin repeat family protein (TAIR:AT5G54620.1)</t>
  </si>
  <si>
    <t>Ankyrin repeat family protein; INVOLVED IN: biological_process unknown; LOCATED IN: endomembrane system; CONTAINS InterPro DOMAIN/s: Ankyrin repeat-containing domain (InterPro:IPR020683), Ankyrin repeat (InterPro:IPR002110); BEST Arabidopsis thaliana protein match is: Ankyrin repeat family protein (TAIR:AT1G34050.1)</t>
  </si>
  <si>
    <t>Ankyrin repeat family protein; CONTAINS InterPro DOMAIN/s: Ankyrin repeat-containing domain (InterPro:IPR020683), Ankyrin repeat (InterPro:IPR002110); BEST Arabidopsis thaliana protein match is: Ankyrin repeat family protein (TAIR:AT5G54710.1)</t>
  </si>
  <si>
    <t>thiazole biosynthetic enzyme, chloroplast (ARA6) (THI1) (THI4)</t>
  </si>
  <si>
    <t>THI1; FUNCTIONS IN: protein homodimerization activity, zinc ion binding; INVOLVED IN: oxazole or thiazole biosynthetic process, response to cold, thiamin biosynthetic process, response to DNA damage stimulus; LOCATED IN: in 6 components; EXPRESSED IN: 22 plant structures; EXPRESSED DURING: 15 growth stages; CONTAINS InterPro DOMAIN/s: Thiamine biosynthesis Thi4 protein (InterPro:IPR002922)</t>
  </si>
  <si>
    <t>Thiamine thiazole synthase | Thiazole biosynthetic enzyme Thi4 family</t>
  </si>
  <si>
    <t>unknown protein; BEST Arabidopsis thaliana protein match is: unknown protein (TAIR:AT1G50930.1)</t>
  </si>
  <si>
    <t>RNA-binding protein 45A</t>
  </si>
  <si>
    <t>RNA-binding protein 45A (RBP45A); FUNCTIONS IN: RNA binding; EXPRESSED IN: 24 plant structures; EXPRESSED DURING: 15 growth stages; CONTAINS InterPro DOMAIN/s: RNA recognition motif, RNP-1 (InterPro:IPR000504), Nucleotide-binding, alpha-beta plait (InterPro:IPR012677); BEST Arabidopsis thaliana protein match is: RNA-binding (RRM/RBD/RNP motifs) family protein (TAIR:AT4G27000.1)</t>
  </si>
  <si>
    <t>Translation initiation factor SUI1 family protein</t>
  </si>
  <si>
    <t>Translation initiation factor SUI1 family protein; FUNCTIONS IN: translation initiation factor activity; INVOLVED IN: translational initiation, translation; LOCATED IN: cellular_component unknown; EXPRESSED IN: 24 plant structures; EXPRESSED DURING: 15 growth stages; CONTAINS InterPro DOMAIN/s: Translation initiation factor SUI1 (InterPro:IPR001950), Eukaryotic translation initiation factor SUI1 (InterPro:IPR005874); BEST Arabidopsis thaliana protein match is: Translation initiation factor SUI1 family protein (TAIR:AT4G27130.1)</t>
  </si>
  <si>
    <t>Eukaryotic translation initiation factor SUI1 | Translation initiation factor SUI1</t>
  </si>
  <si>
    <t>pyruvate decarboxylase-2</t>
  </si>
  <si>
    <t>pyruvate decarboxylase-2 (PDC2); FUNCTIONS IN: pyruvate decarboxylase activity, magnesium ion binding, carboxy-lyase activity, thiamin pyrophosphate binding, catalytic activity; INVOLVED IN: response to hypoxia; LOCATED IN: cellular_component unknown; EXPRESSED IN: 24 plant structures; EXPRESSED DURING: 13 growth stages; CONTAINS InterPro DOMAIN/s: Thiamine pyrophosphate enzyme, central domain (InterPro:IPR012000), Pyruvate decarboxylase/indolepyruvate decarboxylase (InterPro:IPR012110), Thiamine pyrophosphate enzyme, N-terminal TPP-binding domain (InterPro:IPR012001), Thiamine pyrophosphate enzyme, C-terminal TPP-binding (InterPro:IPR011766); BEST Arabidopsis thaliana protein match is: Thiamine pyrophosphate dependent pyruvate decarboxylase family protein (TAIR:AT4G33070.1)</t>
  </si>
  <si>
    <t>DHS-like NAD/FAD-binding domain | Thiamin diphosphate-binding fold | Thiamine pyrophosphate (TPP)-dependent enzyme | Thiamine pyrophosphate enzyme, C-terminal TPP-binding | Thiamine pyrophosphate enzyme, N-terminal TPP-binding domain | Thiamine pyrophosphate enzyme, central domain</t>
  </si>
  <si>
    <t>myb domain protein 120</t>
  </si>
  <si>
    <t>myb domain protein 120 (MYB120);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97 (TAIR:AT4G26930.1)</t>
  </si>
  <si>
    <t>GDSL-like Lipase/Acylhydrolase superfamily protein; FUNCTIONS IN: hydrolase activity, acting on ester bonds, lipase activity, carboxylesterase activity; INVOLVED IN: lipid metabolic process; LOCATED IN: endomembrane system; EXPRESSED IN: 17 plant structures; EXPRESSED DURING: 10 growth stages; CONTAINS InterPro DOMAIN/s: Lipase, GDSL, active site (InterPro:IPR008265), Lipase, GDSL (InterPro:IPR001087); BEST Arabidopsis thaliana protein match is: GDSL-like Lipase/Acylhydrolase superfamily protein (TAIR:AT3G50400.1)</t>
  </si>
  <si>
    <t>Lipase, GDSL | Lipase, GDSL, active site | SGNH hydrolase-type esterase domain</t>
  </si>
  <si>
    <t>unknown protein; FUNCTIONS IN: molecular_function unknown; INVOLVED IN: biological_process unknown; LOCATED IN: cellular_component unknown; EXPRESSED IN: 24 plant structures; EXPRESSED IN: 25 plant structures; EXPRESSED DURING: 15 growth stages; BEST Arabidopsis thaliana protein match is: unknown protein (TAIR:AT5G58510.1)</t>
  </si>
  <si>
    <t>Rab3 GTPase-activating protein catalytic subunit</t>
  </si>
  <si>
    <t>SWAP (Suppressor-of-White-APricot)/surp domain-containing protein; FUNCTIONS IN: RNA binding; INVOLVED IN: RNA processing; LOCATED IN: cellular_component unknown; EXPRESSED IN: 24 plant structures; EXPRESSED DURING: 15 growth stages; CONTAINS InterPro DOMAIN/s: Splicing factor, suppressor of white apricot (InterPro:IPR019147), SWAP/Surp (InterPro:IPR000061)</t>
  </si>
  <si>
    <t>SWAP/Surp | Suppressor of white apricot N-terminal domain</t>
  </si>
  <si>
    <t>galactose-1-phosphate guanylyltransferase (GDP)s;GDP-D-glucose phosphorylases;quercetin 4'-O-glucosyltransferases</t>
  </si>
  <si>
    <t>VITAMIN C DEFECTIVE 5 (VTC5); BEST Arabidopsis thaliana protein match is: mannose-1-phosphate guanylyltransferase (GDP)s;GDP-galactose:mannose-1-phosphate guanylyltransferases;GDP-galactose:glucose-1-phosphate guanylyltransferases;GDP-galactose:myoinositol-1-phosphate guanylyltransferases;glucose-1-phosphate guanylyltransferase (GDP)s;galactose-1-phosphate guanylyltransferase (GDP)s;GDP-D-glucose phosphorylases;quercetin 4'-O-glucosyltransferases (TAIR:AT4G26850.1)</t>
  </si>
  <si>
    <t>Ribosomal protein L31</t>
  </si>
  <si>
    <t>Ribosomal protein L31; FUNCTIONS IN: structural constituent of ribosome; INVOLVED IN: translation; LOCATED IN: ribosome, intracellular; CONTAINS InterPro DOMAIN/s: Ribosomal protein L31 (InterPro:IPR002150)</t>
  </si>
  <si>
    <t>ribosomal protein L30 family protein</t>
  </si>
  <si>
    <t>ribosomal protein L30 family protein; FUNCTIONS IN: structural constituent of ribosome; INVOLVED IN: translation, ribosome biogenesis; LOCATED IN: ribosome, large ribosomal subunit; EXPRESSED IN: 22 plant structures; EXPRESSED DURING: 13 growth stages; CONTAINS InterPro DOMAIN/s: Ribosomal protein L30p/L7e, conserved region (InterPro:IPR000517), Ribosomal protein L30, bacterial-type (InterPro:IPR005996), Ribosomal protein L30, ferredoxin-like fold domain (InterPro:IPR016082)</t>
  </si>
  <si>
    <t>Ribosomal protein L30, bacterial-type | Ribosomal protein L30, ferredoxin-like fold domain</t>
  </si>
  <si>
    <t>small ubiquitin-like modifier 2</t>
  </si>
  <si>
    <t>small ubiquitin-like modifier 2 (SUMO2); CONTAINS InterPro DOMAIN/s: Ubiquitin (InterPro:IPR000626), Ubiquitin supergroup (InterPro:IPR019955); BEST Arabidopsis thaliana protein match is: small ubiquitin-like modifier 1 (TAIR:AT4G26840.1)</t>
  </si>
  <si>
    <t>Rad60/SUMO-like domain | Ubiquitin-like | Ubiquitin-related domain</t>
  </si>
  <si>
    <t>O-Glycosyl hydrolases family 17 protein; FUNCTIONS IN: cation binding, hydrolase activity, hydrolyzing O-glycosyl compounds, catalytic activity; INVOLVED IN: carbohydrate metabolic process; LOCATED IN: endomembrane system; EXPRESSED IN: 18 plant structures; EXPRESSED DURING: 11 growth stages; CONTAINS InterPro DOMAIN/s: X8 (InterPro:IPR012946), Glycoside hydrolase, catalytic core (InterPro:IPR017853), Glycoside hydrolase, family 17 (InterPro:IPR000490), Glycoside hydrolase, subgroup, catalytic core (InterPro:IPR013781); BEST Arabidopsis thaliana protein match is: O-Glycosyl hydrolases family 17 protein (TAIR:AT4G26830.1)</t>
  </si>
  <si>
    <t>RAN GTPase 3</t>
  </si>
  <si>
    <t>RAN GTPase 3 (RAN3); FUNCTIONS IN: protein binding, GTP binding, GTPase activity; INVOLVED IN: protein import into nucleus; EXPRESSED IN: 23 plant structures; EXPRESSED DURING: 14 growth stages; CONTAINS InterPro DOMAIN/s: Ran GTPase (InterPro:IPR002041), Small GTP-binding protein (InterPro:IPR005225), Ras (InterPro:IPR013753); BEST Arabidopsis thaliana protein match is: RAS-related nuclear protein-1 (TAIR:AT5G20010.1)</t>
  </si>
  <si>
    <t>homolog of bacterial cytokinesis Z-ring protein FTSZ 1-1</t>
  </si>
  <si>
    <t>homolog of bacterial cytokinesis Z-ring protein FTSZ 1-1 (FTSZ1-1); FUNCTIONS IN: protein binding, structural molecule activity; INVOLVED IN: chloroplast fission, plastid fission; LOCATED IN: chloroplast stroma, chloroplast; EXPRESSED IN: 23 plant structures; EXPRESSED DURING: 13 growth stages; CONTAINS InterPro DOMAIN/s: Cell division protein FtsZ, N-terminal (InterPro:IPR000158), Tubulin, conserved site (InterPro:IPR017975), Cell division protein FtsZ, conserved site (InterPro:IPR020805), Tubulin/FtsZ, GTPase domain (InterPro:IPR003008), Tubulin/FtsZ, N-terminal (InterPro:IPR019746), Tubulin/FtsZ, C-terminal (InterPro:IPR008280), Tubulin/FtsZ, 2-layer sandwich domain (InterPro:IPR018316); BEST Arabidopsis thaliana protein match is: Tubulin/FtsZ family protein (TAIR:AT3G52750.1)</t>
  </si>
  <si>
    <t>Cell division protein FtsZ | Cell division protein FtsZ, C-terminal | Cell division protein FtsZ, conserved site | Tubulin, conserved site | Tubulin/FtsZ, 2-layer sandwich domain | Tubulin/FtsZ, C-terminal | Tubulin/FtsZ, GTPase domain</t>
  </si>
  <si>
    <t>MBOAT (membrane bound O-acyl transferase) family protein; CONTAINS InterPro DOMAIN/s: Wax synthase (InterPro:IPR017088), Membrane bound O-acyl transferase, MBOAT (InterPro:IPR004299); BEST Arabidopsis thaliana protein match is: MBOAT (membrane bound O-acyl transferase) family protein (TAIR:AT5G55370.1)</t>
  </si>
  <si>
    <t>Wax synthase</t>
  </si>
  <si>
    <t>Actin binding Calponin homology (CH) domain-containing protein</t>
  </si>
  <si>
    <t>Actin binding Calponin homology (CH) domain-containing protein; FUNCTIONS IN: actin binding; LOCATED IN: vacuole; EXPRESSED IN: 24 plant structures; EXPRESSED DURING: 15 growth stages; CONTAINS InterPro DOMAIN/s: Actinin-type, actin-binding, conserved site (InterPro:IPR001589), Calponin-homology (InterPro:IPR016146), Calponin-like actin-binding (InterPro:IPR001715); BEST Arabidopsis thaliana protein match is: fimbrin 1 (TAIR:AT4G26700.2)</t>
  </si>
  <si>
    <t>Actinin-type actin-binding domain, conserved site | Calponin homology domain</t>
  </si>
  <si>
    <t>Bifunctional inhibitor/lipid-transfer protein/seed storage 2S albumin superfamily protein; FUNCTIONS IN: lipid binding; INVOLVED IN: lipid transport; LOCATED IN: endomembrane system; CONTAINS InterPro DOMAIN/s: Bifunctional inhibitor/plant lipid transfer protein/seed storage (InterPro:IPR016140), Plant lipid transfer protein/seed storage/trypsin-alpha amylase inhibitor (InterPro:IPR003612); BEST Arabidopsis thaliana protein match is: Bifunctional inhibitor/lipid-transfer protein/seed storage 2S albumin superfamily protein (TAIR:AT5G55450.1)</t>
  </si>
  <si>
    <t>SHV3-like 1</t>
  </si>
  <si>
    <t>SHV3-like 1 (SVL1); FUNCTIONS IN: phosphoric diester hydrolase activity, glycerophosphodiester phosphodiesterase activity; INVOLVED IN: trichome differentiation, cell wall pectin metabolic process, glycerol metabolic process, guard cell morphogenesis, plant-type cell wall cellulose metabolic process; LOCATED IN: anchored to plasma membrane, plasma membrane, anchored to membrane; EXPRESSED IN: 30 plant structures; EXPRESSED DURING: 13 growth stages; CONTAINS InterPro DOMAIN/s: PLC-like phosphodiesterase, TIM beta/alpha-barrel domain (InterPro:IPR017946), Glycerophosphoryl diester phosphodiesterase (InterPro:IPR004129); BEST Arabidopsis thaliana protein match is: PLC-like phosphodiesterase family protein (TAIR:AT4G26690.1)</t>
  </si>
  <si>
    <t>CONTAINS InterPro DOMAIN/s: Kinesin-related protein (InterPro:IPR010544); BEST Arabidopsis thaliana protein match is: unknown protein (TAIR:AT4G26660.1)</t>
  </si>
  <si>
    <t>Calcium-dependent lipid-binding (CaLB domain) family protein; FUNCTIONS IN: molecular_function unknown; INVOLVED IN: biological_process unknown; LOCATED IN: chloroplast; EXPRESSED IN: 22 plant structures; EXPRESSED DURING: 13 growth stages; CONTAINS InterPro DOMAIN/s: C2 calcium/lipid-binding domain, CaLB (InterPro:IPR008973), C2 calcium-dependent membrane targeting (InterPro:IPR000008); BEST Arabidopsis thaliana protein match is: Calcium-dependent lipid-binding (CaLB domain) family protein (TAIR:AT1G50570.2)</t>
  </si>
  <si>
    <t>tornado 1</t>
  </si>
  <si>
    <t>TORNADO 1 (TRN1); BEST Arabidopsis thaliana protein match is: RNI-like superfamily protein (TAIR:AT1G10510.1)</t>
  </si>
  <si>
    <t>agenet domain-containing protein / bromo-adjacent homology (BAH) domain-containing protein</t>
  </si>
  <si>
    <t>agenet domain-containing protein / bromo-adjacent homology (BAH) domain-containing protein; FUNCTIONS IN: RNA binding, DNA binding; INVOLVED IN: biological_process unknown; LOCATED IN: cellular_component unknown; EXPRESSED IN: 22 plant structures; EXPRESSED DURING: 13 growth stages; CONTAINS InterPro DOMAIN/s: Tudor-like, plant (InterPro:IPR014002), Agenet (InterPro:IPR008395), Bromo adjacent homology (BAH) domain (InterPro:IPR001025); BEST Arabidopsis thaliana protein match is: agenet domain-containing protein / bromo-adjacent homology (BAH) domain-containing protein (TAIR:AT1G68580.2)</t>
  </si>
  <si>
    <t>Agenet-like domain | Bromo adjacent homology (BAH) domain | Tudor-like, plant</t>
  </si>
  <si>
    <t>unknown protein; BEST Arabidopsis thaliana protein match is: unknown protein (TAIR:AT3G09950.1)</t>
  </si>
  <si>
    <t>beta-amylase 4</t>
  </si>
  <si>
    <t>beta-amylase 4 (BAM4); CONTAINS InterPro DOMAIN/s: Glycoside hydrolase, family 14 (InterPro:IPR001554), Glycoside hydrolase, catalytic core (InterPro:IPR017853), Glycoside hydrolase, family 14B, plant (InterPro:IPR001371), Glycoside hydrolase, subgroup, catalytic core (InterPro:IPR013781); BEST Arabidopsis thaliana protein match is: chloroplast beta-amylase (TAIR:AT4G17090.1)</t>
  </si>
  <si>
    <t>Glycoside hydrolase, catalytic domain | Glycoside hydrolase, family 14 | Glycoside hydrolase, family 14B, plant | Glycoside hydrolase, superfamily</t>
  </si>
  <si>
    <t>FASCICLIN-like arabinogalactan 1</t>
  </si>
  <si>
    <t>FASCICLIN-like arabinogalactan 1 (FLA1); CONTAINS InterPro DOMAIN/s: FAS1 domain (InterPro:IPR000782); LOCATED IN: anchored to plasma membrane, cell wall, plasma membrane, anchored to membrane; BEST Arabidopsis thaliana protein match is: FASCICLIN-like arabinogalactan 2 (TAIR:AT4G12730.1); EXPRESSED IN: 23 plant structures; EXPRESSED DURING: 14 growth stages</t>
  </si>
  <si>
    <t>unknown protein; BEST Arabidopsis thaliana protein match is: unknown protein (TAIR:AT1G45163.1)</t>
  </si>
  <si>
    <t>CONTAINS InterPro DOMAIN/s: Inner centromere protein, ARK-binding region (InterPro:IPR005635)</t>
  </si>
  <si>
    <t>Inner centromere protein, ARK-binding domain</t>
  </si>
  <si>
    <t>OLIGOCELLULA 2 (OLI2); FUNCTIONS IN: S-adenosylmethionine-dependent methyltransferase activity, methyltransferase activity, RNA binding; INVOLVED IN: cell proliferation, leaf morphogenesis, root morphogenesis; LOCATED IN: nucleolus; EXPRESSED IN: 23 plant structures; EXPRESSED DURING: 13 growth stages; CONTAINS InterPro DOMAIN/s: Bacterial Fmu (Sun)/eukaryotic nucleolar NOL1/Nop2p (InterPro:IPR001678), Bacterial Fmu (Sun)/eukaryotic nucleolar NOL1/Nop2p, conserved site (InterPro:IPR018314), Nop2p (InterPro:IPR011023); BEST Arabidopsis thaliana protein match is: S-adenosyl-L-methionine-dependent methyltransferases superfamily protein (TAIR:AT4G26600.1)</t>
  </si>
  <si>
    <t>Uncharacterised protein family (UPF0172)</t>
  </si>
  <si>
    <t>embryo defective 2731 (emb2731); FUNCTIONS IN: molecular_function unknown; INVOLVED IN: embryo development ending in seed dormancy; LOCATED IN: endoplasmic reticulum; EXPRESSED IN: 23 plant structures; EXPRESSED DURING: 13 growth stages; CONTAINS InterPro DOMAIN/s: Uncharacterised protein family UPF0172 (InterPro:IPR005366); BEST Arabidopsis thaliana protein match is: Uncharacterised protein family (UPF0172) (TAIR:AT5G51620.3)</t>
  </si>
  <si>
    <t>Uncharacterised protein family UPF0172</t>
  </si>
  <si>
    <t>RING/U-box superfamily protein; FUNCTIONS IN: zinc ion binding; LOCATED IN: chloroplast; EXPRESSED IN: 15 plant structures; EXPRESSED DURING: LP.06 six leaves visible, LP.04 four leaves visible, 4 anthesis, 4 leaf senescence stage, petal differentiation and expansion stage; CONTAINS InterPro DOMAIN/s: Zinc finger, RING-type (InterPro:IPR001841), Zinc finger, C3HC4 RING-type (InterPro:IPR018957); BEST Arabidopsis thaliana protein match is: RING/U-box superfamily protein (TAIR:AT4G26580.2)</t>
  </si>
  <si>
    <t>HEAT SHOCK PROTEIN 81.4</t>
  </si>
  <si>
    <t>HEAT SHOCK PROTEIN 81.4 (Hsp81.4); FUNCTIONS IN: unfolded protein binding, ATP binding; INVOLVED IN: protein folding, response to stress; LOCATED IN: cytosol, apoplast, cell wall, nucleus, plasma membrane; EXPRESSED IN: male gametophyte, cultured cell, pollen tube; EXPRESSED DURING: L mature pollen stage, M germinated pollen stage; CONTAINS InterPro DOMAIN/s: Chaperone protein htpG (InterPro:IPR001404), Heat shock protein Hsp90, conserved site (InterPro:IPR019805), Heat shock protein Hsp90, C-terminal (InterPro:IPR020576), Heat shock protein Hsp90, N-terminal (InterPro:IPR020575), Ribosomal protein S5 domain 2-type fold (InterPro:IPR020568), ATPase-like, ATP-binding domain (InterPro:IPR003594); BEST Arabidopsis thaliana protein match is: heat shock protein 81-3 (TAIR:AT5G56010.1)</t>
  </si>
  <si>
    <t>cytochrome c oxidase 15</t>
  </si>
  <si>
    <t>cytochrome c oxidase 15 (COX15); FUNCTIONS IN: molecular_function unknown; INVOLVED IN: protein complex assembly; LOCATED IN: membrane; EXPRESSED IN: 21 plant structures; EXPRESSED DURING: 13 growth stages; CONTAINS InterPro DOMAIN/s: Cytochrome oxidase assembly (InterPro:IPR003780)</t>
  </si>
  <si>
    <t>COX15/CtaA family | Heme A synthase, type 2</t>
  </si>
  <si>
    <t>glycine-rich protein / oleosin</t>
  </si>
  <si>
    <t>glycine-rich protein / oleosin; FUNCTIONS IN: molecular_function unknown; INVOLVED IN: lipid storage; LOCATED IN: monolayer-surrounded lipid storage body, integral to membrane, membrane; EXPRESSED IN: 21 plant structures; EXPRESSED DURING: 12 growth stages; CONTAINS InterPro DOMAIN/s: Oleosin (InterPro:IPR000136)</t>
  </si>
  <si>
    <t>unknown protein; BEST Arabidopsis thaliana protein match is: unknown protein (TAIR:AT3G12870.1)</t>
  </si>
  <si>
    <t>P-loop containing nucleoside triphosphate hydrolases superfamily protein; FUNCTIONS IN: nucleoside-triphosphatase activity, nucleotide binding, ATP binding; INVOLVED IN: apoptosis; LOCATED IN: chloroplast; EXPRESSED IN: 12 plant structures; EXPRESSED DURING: 7 growth stages; CONTAINS InterPro DOMAIN/s: ATPase, AAA+ type, core (InterPro:IPR003593), NB-ARC (InterPro:IPR002182); BEST Arabidopsis thaliana protein match is: Disease resistance protein (TIR-NBS class) (TAIR:AT4G23440.1)</t>
  </si>
  <si>
    <t>hapless 8</t>
  </si>
  <si>
    <t>HAPLESS 8 (HAP8); LOCATED IN: chloroplast; EXPRESSED IN: 22 plant structures; EXPRESSED DURING: 13 growth stages; BEST Arabidopsis thaliana protein match is: unknown protein (TAIR:AT5G56240.1)</t>
  </si>
  <si>
    <t>Ribonuclease E inhibitor RraA/Dimethylmenaquinone methyltransferase; FUNCTIONS IN: ribonuclease inhibitor activity; INVOLVED IN: regulation of RNA metabolic process; LOCATED IN: cellular_component unknown; EXPRESSED IN: 23 plant structures; EXPRESSED DURING: 13 growth stages; CONTAINS InterPro DOMAIN/s: Ribonuclease E inhibitor RraA/Dimethylmenaquinone methyltransferase (InterPro:IPR005493), Ribonuclease E inhibitor RraA (InterPro:IPR010203); BEST Arabidopsis thaliana protein match is: Ribonuclease E inhibitor RraA/Dimethylmenaquinone methyltransferase (TAIR:AT5G16450.2)</t>
  </si>
  <si>
    <t>F-box/RNI-like/FBD-like domains-containing protein; CONTAINS InterPro DOMAIN/s: FBD (InterPro:IPR013596), F-box domain, Skp2-like (InterPro:IPR022364), FBD-like (InterPro:IPR006566), Leucine-rich repeat 2 (InterPro:IPR013101); BEST Arabidopsis thaliana protein match is: F-box/RNI-like/FBD-like domains-containing protein (TAIR:AT1G32375.1)</t>
  </si>
  <si>
    <t>TCP-1/cpn60 chaperonin family protein; FUNCTIONS IN: ATP binding; INVOLVED IN: protein folding, protein refolding, cellular protein metabolic process; LOCATED IN: mitochondrion, chloroplast stroma, chloroplast, membrane; LOCATED IN: mitochondrion, chloroplast, membrane; EXPRESSED IN: 22 plant structures; EXPRESSED DURING: 12 growth stages; CONTAINS InterPro DOMAIN/s: Chaperonin Cpn60/TCP-1 (InterPro:IPR002423), Chaperonin Cpn60, conserved site (InterPro:IPR018370), Chaperonin Cpn60 (InterPro:IPR001844); BEST Arabidopsis thaliana protein match is: TCP-1/cpn60 chaperonin family protein (TAIR:AT3G13470.1)</t>
  </si>
  <si>
    <t>oxidative stress 3</t>
  </si>
  <si>
    <t>OXIDATIVE STRESS 3 (OXS3); BEST Arabidopsis thaliana protein match is: unknown protein (TAIR:AT4G26288.1)</t>
  </si>
  <si>
    <t>profilin 3</t>
  </si>
  <si>
    <t>profilin 3 (PRF3); FUNCTIONS IN: actin binding; INVOLVED IN: cytoskeleton organization, actin cytoskeleton organization; LOCATED IN: nucleus, actin cytoskeleton, cytoplasm; EXPRESSED IN: 26 plant structures; EXPRESSED DURING: 13 growth stages; CONTAINS InterPro DOMAIN/s: Profilin/allergen (InterPro:IPR002097), Profilin, plant (InterPro:IPR005455); BEST Arabidopsis thaliana protein match is: profilin 1 (TAIR:AT2G19760.1)</t>
  </si>
  <si>
    <t>Ribosomal protein S30 family protein; FUNCTIONS IN: structural constituent of ribosome; INVOLVED IN: translation; LOCATED IN: cytosolic small ribosomal subunit, ribosome; EXPRESSED IN: 23 plant structures; EXPRESSED DURING: 15 growth stages; CONTAINS InterPro DOMAIN/s: Ribosomal protein S30 (InterPro:IPR006846); BEST Arabidopsis thaliana protein match is: Ribosomal protein S30 family protein (TAIR:AT4G29390.1)</t>
  </si>
  <si>
    <t>SYNC1; FUNCTIONS IN: in 6 functions; INVOLVED IN: response to cadmium ion, embryo development ending in seed dormancy; LOCATED IN: mitochondrion, chloroplast; EXPRESSED IN: cotyledon, guard cell, cultured cell, leaf; CONTAINS InterPro DOMAIN/s: Nucleic acid-binding, OB-fold (InterPro:IPR012340), Nucleic acid binding, OB-fold, tRNA/helicase-type (InterPro:IPR004365), Asparaginyl-tRNA synthetase, class IIb (InterPro:IPR004522), WHEP-TRS (InterPro:IPR000738), Aminoacyl-tRNA synthetase, class II, conserved domain (InterPro:IPR006195), Aspartyl/Asparaginyl-tRNA synthetase, class IIb (InterPro:IPR002312), Nucleic acid-binding, OB-fold-like (InterPro:IPR016027), Aminoacyl-tRNA synthetase, class II (D/K/N) (InterPro:IPR004364), Aminoacyl-tRNA synthetase, class II (D/K/N)-like (InterPro:IPR018150); BEST Arabidopsis thaliana protein match is: Class II aminoacyl-tRNA and biotin synthetases superfamily protein (TAIR:AT1G70980.1)</t>
  </si>
  <si>
    <t>Aminoacyl-tRNA synthetase, class II | Aminoacyl-tRNA synthetase, class II (D/K/N) | Aminoacyl-tRNA synthetase, class II (D/K/N)-like | Asparagine-tRNA ligase | Aspartyl/Asparaginyl-tRNA synthetase, class IIb | Nucleic acid-binding, OB-fold | OB-fold nucleic acid binding domain, AA-tRNA synthetase-type | S15/NS1, RNA-binding | WHEP-TRS</t>
  </si>
  <si>
    <t>Ribosomal protein L31e family protein; FUNCTIONS IN: structural constituent of ribosome; INVOLVED IN: translation, ribosome biogenesis; LOCATED IN: cytosolic ribosome, ribosome, cytosolic large ribosomal subunit; LOCATED IN: cytosolic ribosome, ribosome, cytosolic large ribosomal subunit, cell wall; EXPRESSED IN: 23 plant structures; EXPRESSED DURING: 13 growth stages; CONTAINS InterPro DOMAIN/s: Ribosomal protein L31e (InterPro:IPR000054); CONTAINS InterPro DOMAIN/s: Ribosomal protein L31e (InterPro:IPR000054), Ribosomal protein L31e, conserved site (InterPro:IPR020052); BEST Arabidopsis thaliana protein match is: Ribosomal protein L31e family protein (TAIR:AT4G26230.1)</t>
  </si>
  <si>
    <t>histone acetyltransferase of the GNAT family 2</t>
  </si>
  <si>
    <t>histone acetyltransferase of the GNAT family 2 (HAG2); FUNCTIONS IN: histone acetyltransferase activity, H4 histone acetyltransferase activity; INVOLVED IN: histone acetylation, chromatin modification, chromatin silencing at telomere; LOCATED IN: nucleus; EXPRESSED IN: 22 plant structures; EXPRESSED DURING: 13 growth stages; CONTAINS InterPro DOMAIN/s: Histone acetyltransferase type B, catalytic subunit (InterPro:IPR017380), GCN5-related N-acetyltransferase, C-terminal (InterPro:IPR022610), Acyl-CoA N-acyltransferase (InterPro:IPR016181), Histone acetyl transferase HAT1 N-terminal (InterPro:IPR019467)</t>
  </si>
  <si>
    <t>Acyl-CoA N-acyltransferase | GNAT domain | Histone acetyl transferase HAT1 N-terminal | Histone acetyltransferase type B, catalytic subunit</t>
  </si>
  <si>
    <t>Protein kinase superfamily protein; FUNCTIONS IN: protein tyrosine kinase activity, protein kinase activity, kinase activity, ATP binding; INVOLVED IN: protein amino acid phosphorylation; EXPRESSED IN: 22 plant structures; EXPRESSED DURING: 13 growth stages; CONTAINS InterPro DOMAIN/s: Protein kinase, catalytic domain (InterPro:IPR000719), Tyrosine-protein kinase, active site (InterPro:IPR008266), Serine-threonine/tyrosine-protein kinase (InterPro:IPR001245), Protein kinase-like domain (InterPro:IPR011009); BEST Arabidopsis thaliana protein match is: Protein kinase protein with adenine nucleotide alpha hydrolases-like domain (TAIR:AT3G13690.1)</t>
  </si>
  <si>
    <t>Protein kinase domain | Protein kinase-like domain | Rossmann-like alpha/beta/alpha sandwich fold | Serine-threonine/tyrosine-protein kinase catalytic domain | Tyrosine-protein kinase, active site</t>
  </si>
  <si>
    <t>metallothionein 1B</t>
  </si>
  <si>
    <t>metallothionein 1B (MT1B); FUNCTIONS IN: metal ion binding; INVOLVED IN: response to metal ion; LOCATED IN: endomembrane system</t>
  </si>
  <si>
    <t>F-box/RNI-like/FBD-like domains-containing protein; CONTAINS InterPro DOMAIN/s: FBD (InterPro:IPR013596), F-box domain, cyclin-like (InterPro:IPR001810), F-box domain, Skp2-like (InterPro:IPR022364), FBD-like (InterPro:IPR006566), Leucine-rich repeat 2 (InterPro:IPR013101); BEST Arabidopsis thaliana protein match is: F-box/RNI-like/FBD-like domains-containing protein (TAIR:AT5G56820.1)</t>
  </si>
  <si>
    <t>unknown protein; EXPRESSED IN: 21 plant structures; EXPRESSED DURING: 13 growth stages</t>
  </si>
  <si>
    <t>GATA, nitrate-inducible, carbon metabolism-involved (GNC); CONTAINS InterPro DOMAIN/s: Zinc finger, NHR/GATA-type (InterPro:IPR013088), Zinc finger, GATA-type (InterPro:IPR000679); BEST Arabidopsis thaliana protein match is: cytokinin-responsive gata factor 1 (TAIR:AT4G26150.1)</t>
  </si>
  <si>
    <t>BEST Arabidopsis thaliana protein match is: Cystatin/monellin superfamily protein (TAIR:AT5G56920.1)</t>
  </si>
  <si>
    <t>myristoyl-CoA:protein N-myristoyltransferase</t>
  </si>
  <si>
    <t>myristoyl-CoA:protein N-myristoyltransferase (NMT1); CONTAINS InterPro DOMAIN/s: Myristoyl-CoA:protein N-myristoyltransferase (InterPro:IPR000903), Myristoyl-CoA:protein N-myristoyltransferase, conserved site (InterPro:IPR022678), Myristoyl-CoA:protein N-myristoyltransferase, N-terminal (InterPro:IPR022676), Acyl-CoA N-acyltransferase (InterPro:IPR016181), Myristoyl-CoA:protein N-myristoyltransferase, C-terminal (InterPro:IPR022677); BEST Arabidopsis thaliana protein match is: Acyl-CoA N-acyltransferases (NAT) superfamily protein (TAIR:AT2G44175.1)</t>
  </si>
  <si>
    <t>Acyl-CoA N-acyltransferase | Myristoyl-CoA:protein N-myristoyltransferase | Myristoyl-CoA:protein N-myristoyltransferase, C-terminal | Myristoyl-CoA:protein N-myristoyltransferase, N-terminal | Myristoyl-CoA:protein N-myristoyltransferase, conserved site</t>
  </si>
  <si>
    <t>Lactoylglutathione lyase / glyoxalase I family protein; FUNCTIONS IN: catalytic activity; INVOLVED IN: metabolic process; LOCATED IN: chloroplast; EXPRESSED IN: 23 plant structures; EXPRESSED DURING: 15 growth stages; CONTAINS InterPro DOMAIN/s: Glyoxalase/bleomycin resistance protein/dioxygenase (InterPro:IPR004360); BEST Arabidopsis thaliana protein match is: Lactoylglutathione lyase / glyoxalase I family protein (TAIR:AT1G80160.1)</t>
  </si>
  <si>
    <t>ABA INSENSITIVE 2 (ABI2);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(TAIR:AT4G26080.1)</t>
  </si>
  <si>
    <t>unknown protein; FUNCTIONS IN: molecular_function unknown; INVOLVED IN: biological_process unknown; LOCATED IN: endomembrane system; EXPRESSED IN: 13 plant structures; EXPRESSED DURING: 7 growth stages; BEST Arabidopsis thaliana protein match is: unknown protein (TAIR:AT4G26055.1)</t>
  </si>
  <si>
    <t>Protein of unknown function DUF4516</t>
  </si>
  <si>
    <t>autoinhibited Ca2+ -ATPase, isoform 8</t>
  </si>
  <si>
    <t>autoinhibited Ca2+ -ATPase, isoform 8 (ACA8); FUNCTIONS IN: protein self-association, calcium-transporting ATPase activity, calmodulin binding; INVOLVED IN: response to nematode; LOCATED IN: plasma membrane, membrane; EXPRESSED IN: 26 plant structures; EXPRESSED DURING: 13 growth stages; CONTAINS InterPro DOMAIN/s: ATPase, P-type, ATPase-associated domain (InterPro:IPR008250), ATPase, P-type, calcium-transporting, PMCA-type (InterPro:IPR006408), ATPase, P-type, H+ transporting proton pump (InterPro:IPR000695), ATPase, P-type cation-transporter, N-terminal (InterPro:IPR004014), Haloacid dehalogenase-like hydrolase (InterPro:IPR005834), ATPase, P-type, K/Mg/Cd/Cu/Zn/Na/Ca/Na/H-transporter (InterPro:IPR001757), ATPase, P-type phosphorylation site (InterPro:IPR018303), ATPase, P-type cation-transporter, C-terminal (InterPro:IPR006068); CONTAINS InterPro DOMAIN/s: ATPase, P-type, ATPase-associated domain (InterPro:IPR008250), ATPase, P-type, calcium-transporting, PMCA-type (InterPro:IPR006408), Haloacid dehalogenase-like hydrolase (InterPro:IPR005834), ATPase, P-type cation-transporter, N-terminal (InterPro:IPR004014), ATPase, P-type, H+ transporting proton pump (InterPro:IPR000695), ATPase, P-type, K/Mg/Cd/Cu/Zn/Na/Ca/Na/H-transporter (InterPro:IPR001757), ATPase, P-type cation-transporter, C-terminal (InterPro:IPR006068), ATPase, P-type phosphorylation site (InterPro:IPR018303); BEST Arabidopsis thaliana protein match is: autoinhibited Ca(2+)-ATPase 10 (TAIR:AT4G29900.1)</t>
  </si>
  <si>
    <t>Calcium-transporting P-type ATPase, N-terminal autoinhibitory domain | Calcium-transporting P-type ATPase, subfamily IIB | Cation-transporting P-type ATPase | Cation-transporting P-type ATPase, C-terminal | Cation-transporting P-type ATPase, N-terminal | HAD-like domain | P-type ATPase,  transmembrane domain | P-type ATPase, A  domain | P-type ATPase, cytoplasmic domain N | P-type ATPase, phosphorylation site</t>
  </si>
  <si>
    <t>FUNCTIONS IN: molecular_function unknown; INVOLVED IN: biological_process unknown; LOCATED IN: nucleolus; EXPRESSED IN: 21 plant structures; EXPRESSED DURING: 13 growth stages; CONTAINS InterPro DOMAIN/s: LisH dimerisation motif (InterPro:IPR006594), SRP40, C-terminal (InterPro:IPR007718)</t>
  </si>
  <si>
    <t>LisH dimerisation motif | SRP40, C-terminal</t>
  </si>
  <si>
    <t>basic helix-loop-helix (bHLH) DNA-binding superfamily protein; FUNCTIONS IN: DNA binding, sequence-specific DNA binding transcription factor activity; INVOLVED IN: regulation of transcription; LOCATED IN: nucleus; EXPRESSED IN: 24 plant structures; EXPRESSED DURING: 14 growth stages; CONTAINS InterPro DOMAIN/s: Helix-loop-helix DNA-binding domain (InterPro:IPR001092), Helix-loop-helix DNA-binding (InterPro:IPR011598); BEST Arabidopsis thaliana protein match is: basic helix-loop-helix (bHLH) DNA-binding superfamily protein (TAIR:AT4G29930.1); BEST Arabidopsis thaliana protein match is: basic helix-loop-helix (bHLH) DNA-binding superfamily protein (TAIR:AT4G29930.3)</t>
  </si>
  <si>
    <t>DNA ligase IV</t>
  </si>
  <si>
    <t>ATLIG4; FUNCTIONS IN: protein binding, DNA ligase (ATP) activity; INVOLVED IN: double-strand break repair, response to X-ray, response to DNA damage stimulus; LOCATED IN: intracellular; EXPRESSED IN: 23 plant structures; EXPRESSED DURING: 12 growth stages; CONTAINS InterPro DOMAIN/s: Nucleic acid-binding, OB-fold (InterPro:IPR012340), DNA ligase, N-terminal (InterPro:IPR012308), ATP dependent DNA ligase, central (InterPro:IPR012310), ATP dependent DNA ligase, C-terminal (InterPro:IPR012309), ATP-dependent DNA ligase, conserved site (InterPro:IPR016059), ATP-dependent DNA ligase (InterPro:IPR000977), BRCT (InterPro:IPR001357); BEST Arabidopsis thaliana protein match is: DNA ligase 1 (TAIR:AT1G08130.1)</t>
  </si>
  <si>
    <t>BRCT domain | DNA ligase 4 | DNA ligase, ATP-dependent | DNA ligase, ATP-dependent, C-terminal | DNA ligase, ATP-dependent, N-terminal | DNA ligase, ATP-dependent, central | DNA ligase, ATP-dependent, conserved site | Nucleic acid-binding, OB-fold</t>
  </si>
  <si>
    <t>Thioredoxin superfamily protein; CONTAINS InterPro DOMAIN/s: Thioredoxin-like fold (InterPro:IPR012336)</t>
  </si>
  <si>
    <t>S-adenosyl-L-methionine-dependent methyltransferases superfamily protein; FUNCTIONS IN: methyltransferase activity; INVOLVED IN: metabolic process; EXPRESSED IN: 21 plant structures; EXPRESSED DURING: 13 growth stages; CONTAINS InterPro DOMAIN/s: Uncharacterised protein family, methyltransferase, Williams-Beuren syndrome (InterPro:IPR022238), Methyltransferase type 11 (InterPro:IPR013216)</t>
  </si>
  <si>
    <t>Methyltransferase type 11 | S-adenosyl-L-methionine-dependent methyltransferase-like | Uncharacterised protein family, methyltransferase, Williams-Beuren syndrome</t>
  </si>
  <si>
    <t>60S acidic ribosomal protein family; FUNCTIONS IN: structural constituent of ribosome; INVOLVED IN: translational elongation; LOCATED IN: cytosolic ribosome, ribosome, nucleus; EXPRESSED IN: 25 plant structures; EXPRESSED DURING: 13 growth stages; CONTAINS InterPro DOMAIN/s: Ribosomal protein 60S (InterPro:IPR001813); BEST Arabidopsis thaliana protein match is: 60S acidic ribosomal protein family (TAIR:AT4G25890.1)</t>
  </si>
  <si>
    <t>villin, putative</t>
  </si>
  <si>
    <t>villin, putative; FUNCTIONS IN: actin binding; INVOLVED IN: cytoskeleton organization; LOCATED IN: cellular_component unknown; EXPRESSED IN: petal, leaf whorl, male gametophyte, flower, pollen tube; EXPRESSED DURING: L mature pollen stage, M germinated pollen stage, 4 anthesis, petal differentiation and expansion stage; CONTAINS InterPro DOMAIN/s: Gelsolin (InterPro:IPR007122), Villin headpiece (InterPro:IPR003128), Gelsolin domain (InterPro:IPR007123); BEST Arabidopsis thaliana protein match is: villin 4 (TAIR:AT4G30160.1)</t>
  </si>
  <si>
    <t>unknown protein; CONTAINS InterPro DOMAIN/s: Protein of unknown function DUF1777 (InterPro:IPR013957)</t>
  </si>
  <si>
    <t>Domain of unknown function DUF1777</t>
  </si>
  <si>
    <t>Afadin/alpha-actinin-binding protein</t>
  </si>
  <si>
    <t>Afadin/alpha-actinin-binding protein; EXPRESSED IN: 19 plant structures; INVOLVED IN: response to cadmium ion; EXPRESSED DURING: 8 growth stages; CONTAINS InterPro DOMAIN/s: Afadin/alpha-actinin-binding (InterPro:IPR021622); BEST Arabidopsis thaliana protein match is: Afadin/alpha-actinin-binding protein (TAIR:AT2G18876.1)</t>
  </si>
  <si>
    <t>Afadin/alpha-actinin-binding</t>
  </si>
  <si>
    <t>Glutamine amidotransferase type 1 family protein</t>
  </si>
  <si>
    <t>Glutamine amidotransferase type 1 family protein; CONTAINS InterPro DOMAIN/s: Glutamine amidotransferase class-I, C-terminal (InterPro:IPR000991), Glutamine amidotransferase superfamily (InterPro:IPR011702), Anthranilate synthase, glutamine amidotransferase domain (InterPro:IPR006221), Carbamoyl phosphate synthase, GATase domain (InterPro:IPR001317), Glutamine amidotransferase type 1 (InterPro:IPR017926), Anthranilate synthase component II/delta crystallin (InterPro:IPR006220); BEST Arabidopsis thaliana protein match is: anthranilate synthase beta subunit 1 (TAIR:AT1G25220.1)</t>
  </si>
  <si>
    <t>Anthranilate synthase/para-aminobenzoate synthase like domain | Class I glutamine amidotransferase-like | Glutamine amidotransferase</t>
  </si>
  <si>
    <t>SKP1 interacting partner 1</t>
  </si>
  <si>
    <t>SKP1 interacting partner 1 (SKIP1); CONTAINS InterPro DOMAIN/s: F-box domain, Skp2-like (InterPro:IPR022364); BEST Arabidopsis thaliana protein match is: RNI-like superfamily protein (TAIR:AT4G30640.1)</t>
  </si>
  <si>
    <t>homolog of yeast FIP1 [V]</t>
  </si>
  <si>
    <t>homolog of yeast FIP1 [V] (FIP1[V]); FUNCTIONS IN: protein binding, RNA binding; INVOLVED IN: biological_process unknown; LOCATED IN: cellular_component unknown; EXPRESSED IN: 24 plant structures; EXPRESSED DURING: 15 growth stages; CONTAINS InterPro DOMAIN/s: Fip1 (InterPro:IPR007854); BEST Arabidopsis thaliana protein match is: fip1 motif-containing protein (TAIR:AT3G66652.2)</t>
  </si>
  <si>
    <t>O-Glycosyl hydrolases family 17 protein; FUNCTIONS IN: cation binding, hydrolase activity, hydrolyzing O-glycosyl compounds, catalytic activity; INVOLVED IN: carbohydrate metabolic process; LOCATED IN: anchored to plasma membrane, plasma membrane, anchored to membrane; EXPRESSED IN: 24 plant structures; EXPRESSED DURING: 13 growth stages; CONTAINS InterPro DOMAIN/s: X8 (InterPro:IPR012946), Glycoside hydrolase, catalytic core (InterPro:IPR017853), Glycoside hydrolase, family 17 (InterPro:IPR000490), Glycoside hydrolase, subgroup, catalytic core (InterPro:IPR013781); BEST Arabidopsis thaliana protein match is: O-Glycosyl hydrolases family 17 protein (TAIR:AT4G31140.1)</t>
  </si>
  <si>
    <t>Disease resistance protein (TIR-NBS-LRR class) family; FUNCTIONS IN: transmembrane receptor activity, nucleoside-triphosphatase activity, nucleotide binding, ATP binding; INVOLVED IN: signal transduction, apoptosis, defense response, innate immune response; LOCATED IN: intrinsic to membrane; EXPRESSED IN: 16 plant structures; EXPRESSED DURING: 9 growth stages; CONTAINS InterPro DOMAIN/s: ATPase, AAA+ type, core (InterPro:IPR003593), NB-ARC (InterPro:IPR002182), Leucine-rich repeat (InterPro:IPR001611), Toll-Interleukin receptor (InterPro:IPR000157), Disease resistance protein (InterPro:IPR000767); BEST Arabidopsis thaliana protein match is: Disease resistance protein (TIR-NBS-LRR class) family (TAIR:AT1G63750.3)</t>
  </si>
  <si>
    <t>REPRESSOR OF SILENCING 3 (ROS3); CONTAINS InterPro DOMAIN/s: RNA recognition motif, RNP-1 (InterPro:IPR000504), Nucleotide-binding, alpha-beta plait (InterPro:IPR012677)</t>
  </si>
  <si>
    <t>MULTICOPY SUPRESSOR OF IRA1 (MSI1); FUNCTIONS IN: protein binding; INVOLVED IN: in 13 processes; LOCATED IN: nucleus, chloroplast, chromatin remodeling complex, CUL4 RING ubiquitin ligase complex; EXPRESSED IN: 28 plant structures; EXPRESSED DURING: 14 growth stages; CONTAINS InterPro DOMAIN/s: Histone-binding protein RBBP4 (InterPro:IPR022052),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 family protein / WD-40 repeat family protein (TAIR:AT2G16780.1)</t>
  </si>
  <si>
    <t>oxidoreductases, acting on NADH or NADPH, quinone or similar compound as acceptor</t>
  </si>
  <si>
    <t>oxidoreductases, acting on NADH or NADPH, quinone or similar compound as acceptor; FUNCTIONS IN: oxidoreductase activity, acting on NADH or NADPH, quinone or similar compound as acceptor; INVOLVED IN: defense response to fungus, incompatible interaction, NADH dehydrogenase complex (plastoquinone) assembly; LOCATED IN: chloroplast thylakoid membrane, chloroplast, NAD(P)H dehydrogenase complex (plastoquinone); LOCATED IN: chloroplast thylakoid membrane, chloroplast, NAD(P)H dehydrogenase complex (plastoquinone), chloroplast envelope; EXPRESSED IN: 20 plant structures; EXPRESSED DURING: 13 growth stages; CONTAINS InterPro DOMAIN/s: NAD(P)H-quinone oxidoreductase, subunit N (InterPro:IPR020874)</t>
  </si>
  <si>
    <t>NAD(P)H-quinone oxidoreductase, subunit N</t>
  </si>
  <si>
    <t>ABC transporter of the mitochondrion 3</t>
  </si>
  <si>
    <t>ABC transporter of the mitochondrion 3 (ATM3); FUNCTIONS IN: ATPase activity, coupled to transmembrane movement of substances, transporter activity; INVOLVED IN: in 9 processes; LOCATED IN: mitochondrion, chloroplast, chloroplast envelope; EXPRESSED IN: 26 plant structures; EXPRESSED DURING: 15 growth stages;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ABC transporter of the mitochondrion 1 (TAIR:AT4G28630.1)</t>
  </si>
  <si>
    <t>Leucine-rich repeat protein kinase family protein; FUNCTIONS IN: protein serine/threonine kinase activity, kinase activity, ATP binding; INVOLVED IN: transmembrane receptor protein tyrosine kinase signaling pathway, protein amino acid phosphorylation; LOCATED IN: plasma membrane; EXPRESSED IN: 22 plant structures; EXPRESSED DURING: 13 growth stages; CONTAINS InterPro DOMAIN/s: Protein kinase, ATP binding site (InterPro:IPR017441), Protein kinase, catalytic domain (InterPro:IPR000719), Serine/threonine-protein kinase domain (InterPro:IPR002290), Leucine-rich repeat-containing N-terminal domain, type 2 (InterPro:IPR013210), Leucine-rich repeat (InterPro:IPR001611), Tyrosine-protein kinase, catalytic domain (InterPro:IPR020635), Serine/threonine-protein kinase-like domain (InterPro:IPR017442), Protein kinase-like domain (InterPro:IPR011009); CONTAINS InterPro DOMAIN/s: Protein kinase, ATP binding site (InterPro:IPR017441), Serine/threonine-protein kinase domain (InterPro:IPR002290), Leucine-rich repeat-containing N-terminal domain, type 2 (InterPro:IPR013210), Leucine-rich repeat (InterPro:IPR001611), Serine/threonine-protein kinase-like domain (InterPro:IPR017442), Protein kinase-like domain (InterPro:IPR011009), Protein kinase, catalytic domain (InterPro:IPR000719), Tyrosine-protein kinase, catalytic domain (InterPro:IPR020635); BEST Arabidopsis thaliana protein match is: Leucine-rich repeat protein kinase family protein (TAIR:AT3G08680.2)</t>
  </si>
  <si>
    <t>Concanavalin A-like lectin/glucanase, subgroup | Leucine rich repeat 4 | Leucine-rich repeat | Leucine-rich repeat-containing N-terminal, type 2 | Protein kinase domain | Protein kinase, ATP binding site | Protein kinase-like domain</t>
  </si>
  <si>
    <t>methyl esterase 18</t>
  </si>
  <si>
    <t>methyl esterase 18 (MES18); CONTAINS InterPro DOMAIN/s: Alpha/beta hydrolase fold-1 (InterPro:IPR000073); BEST Arabidopsis thaliana protein match is: methyl esterase 16 (TAIR:AT4G16690.1)</t>
  </si>
  <si>
    <t>Kinase interacting (KIP1-like) family protein; INVOLVED IN: biological_process unknown; CONTAINS InterPro DOMAIN/s: KIP1-like (InterPro:IPR011684); BEST Arabidopsis thaliana protein match is: Kinase interacting (KIP1-like) family protein (TAIR:AT2G30500.2)</t>
  </si>
  <si>
    <t>P-loop containing nucleoside triphosphate hydrolases superfamily protein; FUNCTIONS IN: GTP binding; INVOLVED IN: barrier septum formation; LOCATED IN: intracellular; EXPRESSED IN: 21 plant structures; EXPRESSED DURING: 13 growth stages; CONTAINS InterPro DOMAIN/s: GTP-binding protein, HSR1-related (InterPro:IPR002917), GTP-binding protein, ribosome biogenesis,  YsxC (InterPro:IPR019987); BEST Arabidopsis thaliana protein match is: P-loop containing nucleoside triphosphate hydrolases superfamily protein (TAIR:AT2G22870.1)</t>
  </si>
  <si>
    <t>GTP binding domain | GTP-binding protein, ribosome biogenesis, YsxC | P-loop containing nucleoside triphosphate hydrolase | Small GTP-binding protein domain</t>
  </si>
  <si>
    <t>Ribosomal protein S4 (RPS4A) family protein; FUNCTIONS IN: structural constituent of ribosome; INVOLVED IN: translation; LOCATED IN: cytosolic small ribosomal subunit, cytosolic ribosome, nucleolus, membrane; EXPRESSED IN: 25 plant structures; EXPRESSED DURING: 13 growth stages; CONTAINS InterPro DOMAIN/s: Ribosomal protein S4e, central (InterPro:IPR013845), Ribosomal protein S4e, N-terminal, conserved site (InterPro:IPR018199), KOW (InterPro:IPR005824), RNA-binding S4 (InterPro:IPR002942), Ribosomal protein S4e, N-terminal (InterPro:IPR013843), Ribosomal protein S4e (InterPro:IPR000876); BEST Arabidopsis thaliana protein match is: Ribosomal protein S4 (RPS4A) family protein (TAIR:AT5G07090.1)</t>
  </si>
  <si>
    <t>TBP-associated factor 15B (TAF15b); FUNCTIONS IN: binding, nucleotide binding, zinc ion binding, nucleic acid binding; INVOLVED IN: biological_process unknown; LOCATED IN: chloroplast; EXPRESSED IN: 22 plant structures; EXPRESSED DURING: 13 growth stages; CONTAINS InterPro DOMAIN/s: RNA recognition motif, RNP-1 (InterPro:IPR000504), Nucleotide-binding, alpha-beta plait (InterPro:IPR012677), Zinc finger, RanBP2-type (InterPro:IPR001876); BEST Arabidopsis thaliana protein match is: TBP-associated factor 15 (TAIR:AT1G50300.1)</t>
  </si>
  <si>
    <t>Phosphatidate cytidylyltransferase family protein</t>
  </si>
  <si>
    <t>Phosphatidate cytidylyltransferase family protein; FUNCTIONS IN: phosphatidate cytidylyltransferase activity, transferase activity, transferring phosphorus-containing groups; INVOLVED IN: phospholipid biosynthetic process; LOCATED IN: membrane; EXPRESSED IN: 22 plant structures; EXPRESSED DURING: 13 growth stages; CONTAINS InterPro DOMAIN/s: Phosphatidate cytidylyltransferase (InterPro:IPR000374); BEST Arabidopsis thaliana protein match is: vitamin E pathway gene 5 (TAIR:AT5G04490.1)</t>
  </si>
  <si>
    <t>Phosphatidate cytidylyltransferase</t>
  </si>
  <si>
    <t>Plant protein of unknown function (DUF828)</t>
  </si>
  <si>
    <t>POWDERY MILDEW RESISTANT 5 (PMR5); CONTAINS InterPro DOMAIN/s: Protein of unknown function DUF231, plant (InterPro:IPR004253); BEST Arabidopsis thaliana protein match is: TRICHOME BIREFRINGENCE-LIKE 45 (TAIR:AT2G30010.1)</t>
  </si>
  <si>
    <t>PHD finger transcription factor, putative</t>
  </si>
  <si>
    <t>PHD finger transcription factor, putative; FUNCTIONS IN: RNA binding, DNA binding, zinc ion binding; INVOLVED IN: N-terminal protein myristoylation, regulation of transcription, DNA-dependent, response to chitin; LOCATED IN: endomembrane system, nucleus; EXPRESSED IN: 7 plant structures; EXPRESSED DURING: 4 anthesis, F mature embryo stage, petal differentiation and expansion stage, E expanded cotyledon stage, D bilateral stage; CONTAINS InterPro DOMAIN/s: Tudor-like, plant (InterPro:IPR014002), Agenet (InterPro:IPR008395), Zinc finger, PHD-type (InterPro:IPR001965), Zinc finger, FYVE/PHD-type (InterPro:IPR011011), Acyl-CoA N-acyltransferase (InterPro:IPR016181), Zinc finger, PHD-finger (InterPro:IPR019787); BEST Arabidopsis thaliana protein match is: Acyl-CoA N-acyltransferase with RING/FYVE/PHD-type zinc finger protein (TAIR:AT1G05380.2)</t>
  </si>
  <si>
    <t>Acyl-CoA N-acyltransferase | Agenet-like domain | Tudor-like, plant | Zinc finger, FYVE/PHD-type | Zinc finger, PHD-finger | Zinc finger, PHD-type | Zinc finger, RING/FYVE/PHD-type</t>
  </si>
  <si>
    <t>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iron ion binding; INVOLVED IN: oxidation reduction; LOCATED IN: cellular_component unknown; EXPRESSED IN: 7 plant structures; EXPRESSED DURING: 4 anthesis, petal differentiation and expansion stage; CONTAINS InterPro DOMAIN/s: Isopenicillin N synthase (InterPro:IPR002283), Oxoglutarate/iron-dependent oxygenase (InterPro:IPR005123); BEST Arabidopsis thaliana protein match is: 2-oxoglutarate (2OG) and Fe(II)-dependent oxygenase superfamily protein (TAIR:AT3G47190.1)</t>
  </si>
  <si>
    <t>rotamase CYP 7</t>
  </si>
  <si>
    <t>rotamase CYP 7 (ROC7); FUNCTIONS IN: peptidyl-prolyl cis-trans isomerase activity; INVOLVED IN: protein folding, root development; LOCATED IN: chloroplast; EXPRESSED IN: 22 plant structures; EXPRESSED DURING: 13 growth stages; CONTAINS InterPro DOMAIN/s: Cyclophilin-like (InterPro:IPR015891), Peptidyl-prolyl cis-trans isomerase, cyclophilin-type (InterPro:IPR002130), Peptidyl-prolyl cis-trans isomerase, cyclophilin-type, conserved site (InterPro:IPR020892); BEST Arabidopsis thaliana protein match is: cyclophilin 5 (TAIR:AT2G29960.1)</t>
  </si>
  <si>
    <t>NAD(P)-binding Rossmann-fold superfamily protein; BEST Arabidopsis thaliana protein match is: NAD(P)-binding Rossmann-fold superfamily protein (TAIR:AT4G24220.2)</t>
  </si>
  <si>
    <t>Undecaprenyl pyrophosphate synthetase family protein; FUNCTIONS IN: dehydrodolichyl diphosphate synthase activity; INVOLVED IN: dolichol biosynthetic process; LOCATED IN: chloroplast; EXPRESSED IN: 15 plant structures; EXPRESSED DURING: 9 growth stages; CONTAINS InterPro DOMAIN/s: Di-trans-poly-cis-decaprenylcistransferase-like, conserved site (InterPro:IPR018520), Di-trans-poly-cis-decaprenylcistransferase-like (InterPro:IPR001441); BEST Arabidopsis thaliana protein match is: Undecaprenyl pyrophosphate synthetase family protein (TAIR:AT5G58782.1)</t>
  </si>
  <si>
    <t>unknown protein; FUNCTIONS IN: molecular_function unknown; INVOLVED IN: biological_process unknown; LOCATED IN: endomembrane system; EXPRESSED IN: 14 plant structures; EXPRESSED DURING: 7 growth stages; BEST Arabidopsis thaliana protein match is: RNA recognition motif (RRM)-containing protein (TAIR:AT3G47120.1)</t>
  </si>
  <si>
    <t>Quinone reductase family protein</t>
  </si>
  <si>
    <t>Quinone reductase family protein; FUNCTIONS IN: oxidoreductase activity, FMN binding; INVOLVED IN: negative regulation of transcription; LOCATED IN: plasma membrane; EXPRESSED IN: 22 plant structures; EXPRESSED DURING: 13 growth stages; CONTAINS InterPro DOMAIN/s: Flavoprotein WrbA (InterPro:IPR010089), NADPH-dependent FMN reductase (InterPro:IPR005025), Flavodoxin/nitric oxide synthase (InterPro:IPR008254); BEST Arabidopsis thaliana protein match is: Quinone reductase family protein (TAIR:AT4G27270.1)</t>
  </si>
  <si>
    <t>Flavodoxin/nitric oxide synthase | Flavoprotein WrbA | Flavoprotein-like | NADPH-dependent FMN reductase-like</t>
  </si>
  <si>
    <t>calmodulin-binding receptor-like cytoplasmic kinase 1</t>
  </si>
  <si>
    <t>calmodulin-binding receptor-like cytoplasmic kinase 1 (CRCK1); FUNCTIONS IN: protein serine/threonine kinase activity, protein kinase activity, kinase activity, ATP binding; INVOLVED IN: protein amino acid phosphorylation; LOCATED IN: cellular_component unknown; EXPRESSED IN: 7 plant structures; EXPRESSED DURING: LP.06 six leaves visible, LP.04 four leaves visible, 4 anthesis;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calmodulin-binding receptor-like cytoplasmic kinase 2 (TAIR:AT4G00330.1)</t>
  </si>
  <si>
    <t>Neutral/alkaline non-lysosomal ceramidase</t>
  </si>
  <si>
    <t>Neutral/alkaline non-lysosomal ceramidase; FUNCTIONS IN: ceramidase activity; INVOLVED IN: biological_process unknown; LOCATED IN: endomembrane system; EXPRESSED IN: 22 plant structures; EXPRESSED DURING: 13 growth stages; CONTAINS InterPro DOMAIN/s: Neutral/alkaline nonlysosomal ceramidase (InterPro:IPR006823); BEST Arabidopsis thaliana protein match is: Neutral/alkaline non-lysosomal ceramidase (TAIR:AT1G07380.1)</t>
  </si>
  <si>
    <t>Neutral/alkaline nonlysosomal ceramidase</t>
  </si>
  <si>
    <t>Protein kinase protein with tetratricopeptide repeat domain; FUNCTIONS IN: binding, protein kinase activity, ATP binding; INVOLVED IN: protein amino acid phosphorylation; INVOLVED IN: protein amino acid phosphorylation, N-terminal protein myristoylation; LOCATED IN: plasma membrane; EXPRESSED IN: 20 plant structures; EXPRESSED DURING: 10 growth stages; CONTAINS InterPro DOMAIN/s: Protein kinase, catalytic domain (InterPro:IPR000719), Tetratricopeptide-like helical (InterPro:IPR011990), Serine-threonine/tyrosine-protein kinase (InterPro:IPR001245), Protein kinase-like domain (InterPro:IPR011009); CONTAINS InterPro DOMAIN/s: Tetratricopeptide-like helical (InterPro:IPR011990), Protein kinase, catalytic domain (InterPro:IPR000719), Serine-threonine/tyrosine-protein kinase (InterPro:IPR001245), Protein kinase-like domain (InterPro:IPR011009); BEST Arabidopsis thaliana protein match is: Protein kinase protein with tetratricopeptide repeat domain (TAIR:AT3G54030.1)</t>
  </si>
  <si>
    <t>UDP-Glycosyltransferase superfamily protein; FUNCTIONS IN: transferase activity, transferring glycosyl groups; INVOLVED IN: biosynthetic process; LOCATED IN: endomembrane system; CONTAINS InterPro DOMAIN/s: Glycosyl transferase, group 1 (InterPro:IPR001296); BEST Arabidopsis thaliana protein match is: UDP-Glycosyltransferase superfamily protein (TAIR:AT4G19460.1)</t>
  </si>
  <si>
    <t>Glycosyl transferase, family 1 | Glycosyltransferase subfamily 4, N-terminal domain</t>
  </si>
  <si>
    <t>unknown protein; FUNCTIONS IN: molecular_function unknown; INVOLVED IN: response to oxidative stress; LOCATED IN: chloroplast; EXPRESSED IN: 18 plant structures; EXPRESSED DURING: 9 growth stages; BEST Arabidopsis thaliana protein match is: unknown protein (TAIR:AT3G46880.1)</t>
  </si>
  <si>
    <t>ORGANELLE TRANSCRIPT PROCESSING 80 (OTP80); CONTAINS InterPro DOMAIN/s: Pentatricopeptide repeat (InterPro:IPR002885); BEST Arabidopsis thaliana protein match is: Tetratricopeptide repeat (TPR)-like superfamily protein (TAIR:AT4G37380.1)</t>
  </si>
  <si>
    <t>Ribosomal protein S8e family protein; FUNCTIONS IN: structural constituent of ribosome; INVOLVED IN: translation, ribosome biogenesis; LOCATED IN: cytosolic small ribosomal subunit, cytosolic ribosome, ribosome, membrane; EXPRESSED IN: 11 plant structures; EXPRESSED DURING: 4 anthesis, F mature embryo stage, petal differentiation and expansion stage, E expanded cotyledon stage, D bilateral stage; CONTAINS InterPro DOMAIN/s: Ribosomal protein S8e (InterPro:IPR001047), Ribosomal protein S8e, conserved site (InterPro:IPR018283), Ribosomal protein S8e/ribosomal biogenesis NSA2= (InterPro:IPR022309); BEST Arabidopsis thaliana protein match is: Ribosomal protein S8e family protein (TAIR:AT5G20290.1)</t>
  </si>
  <si>
    <t>lipid transfer protein 4</t>
  </si>
  <si>
    <t>lipid transfer protein 4 (LTP4); FUNCTIONS IN: lipid binding; INVOLVED IN: response to water deprivation, response to abscisic acid stimulus, lipid transport; LOCATED IN: endomembrane system; EXPRESSED IN: 16 plant structures; EXPRESSED DURING: 8 growth stages; CONTAINS InterPro DOMAIN/s: Bifunctional inhibitor/plant lipid transfer protein/seed storage (InterPro:IPR016140), Plant lipid transfer protein/seed storage/trypsin-alpha amylase inhibitor (InterPro:IPR003612), Plant lipid transfer protein/Par allergen (InterPro:IPR000528), Plant lipid transfer protein/hydrophobic protein, helical domain (InterPro:IPR013770); BEST Arabidopsis thaliana protein match is: lipid transfer protein 3 (TAIR:AT5G59320.1)</t>
  </si>
  <si>
    <t>WUSCHEL related homeobox 2</t>
  </si>
  <si>
    <t>WUSCHEL related homeobox 2 (WOX2); CONTAINS InterPro DOMAIN/s: Homeobox (InterPro:IPR001356), Homeodomain-like (InterPro:IPR009057); BEST Arabidopsis thaliana protein match is: WUSCHEL related homeobox 1 (TAIR:AT3G18010.1)</t>
  </si>
  <si>
    <t>FUNCTIONS IN: molecular_function unknown; INVOLVED IN: biological_process unknown; LOCATED IN: chloroplast; EXPRESSED IN: 23 plant structures; EXPRESSED DURING: 13 growth stages; BEST Arabidopsis thaliana protein match is: PGR5-like B (TAIR:AT4G11960.1)</t>
  </si>
  <si>
    <t>Haloacid dehalogenase-like hydrolase (HAD) superfamily protein; FUNCTIONS IN: hydrolase activity; LOCATED IN: cellular_component unknown; EXPRESSED IN: 24 plant structures; EXPRESSED DURING: 15 growth stages; CONTAINS InterPro DOMAIN/s: Pyrimidine 5-nucleotidase (InterPro:IPR010237), HAD-superfamily hydrolase, subfamily IA, variant 3 (InterPro:IPR006402); BEST Arabidopsis thaliana protein match is: Haloacid dehalogenase-like hydrolase (HAD) superfamily protein (TAIR:AT5G02230.2)</t>
  </si>
  <si>
    <t>2-oxoglutarate (2OG) and Fe(II)-dependent oxygenase superfamily protein; FUNCTIONS IN: oxidoreductase activity; INVOLVED IN: biological_process unknown; LOCATED IN: cellular_component unknown; EXPRESSED IN: 17 plant structures; EXPRESSED DURING: 9 growth stages; CONTAINS InterPro DOMAIN/s: Oxoglutarate/iron-dependent oxygenase (InterPro:IPR005123); BEST Arabidopsis thaliana protein match is: 2-oxoglutarate (2OG) and Fe(II)-dependent oxygenase superfamily protein (TAIR:AT5G59530.1)</t>
  </si>
  <si>
    <t>UDP-glucosyl transferase 76E2</t>
  </si>
  <si>
    <t>UDP-glucosyl transferase 76E2 (UGT76E2); FUNCTIONS IN: quercetin 3-O-glucosyltransferase activity, UDP-glycosyltransferase activity, quercetin 7-O-glucosyltransferase activity; INVOLVED IN: metabolic process; LOCATED IN: cellular_component unknown; EXPRESSED IN: 6 plant structures; EXPRESSED DURING: 4 anthesis, petal differentiation and expansion stage; CONTAINS InterPro DOMAIN/s: UDP-glucuronosyl/UDP-glucosyltransferase (InterPro:IPR002213); BEST Arabidopsis thaliana protein match is: UDP-glucosyl transferase 76E1 (TAIR:AT5G59580.1)</t>
  </si>
  <si>
    <t>Leucine-rich repeat protein kinase family protein; FUNCTIONS IN: kinase activity; INVOLVED IN: protein amino acid phosphorylation; LOCATED IN: endomembrane system; EXPRESSED IN: 17 plant structures; EXPRESSED DURING: 13 growth stages; CONTAINS InterPro DOMAIN/s: Protein kinase, ATP binding site (InterPro:IPR017441), Protein kinase, catalytic domain (InterPro:IPR000719),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(TAIR:AT5G59680.1)</t>
  </si>
  <si>
    <t>Concanavalin A-like lectin/glucanase, subgroup | Leucine rich repeat 4 | Malectin-like carbohydrate-binding domain | Protein kinase domain | Protein kinase, ATP binding site | Protein kinase-like domain | Serine/threonine-protein kinase, active site</t>
  </si>
  <si>
    <t>Histone superfamily protein; FUNCTIONS IN: DNA binding; INVOLVED IN: nucleosome assembly; LOCATED IN: thylakoid; EXPRESSED IN: male gametophyte, pollen tube; EXPRESSED DURING: L mature pollen stage, M germinated pollen stage; CONTAINS InterPro DOMAIN/s: Histone H4, conserved site (InterPro:IPR019809), Histone-fold (InterPro:IPR009072), Histone core (InterPro:IPR007125), Histone H4 (InterPro:IPR001951); BEST Arabidopsis thaliana protein match is: Histone superfamily protein (TAIR:AT5G59970.1)</t>
  </si>
  <si>
    <t>VIRE2 interacting protein 2</t>
  </si>
  <si>
    <t>VIRE2 interacting protein 2 (VIP2); CONTAINS InterPro DOMAIN/s: NOT2/NOT3/NOT5 (InterPro:IPR007282); BEST Arabidopsis thaliana protein match is: NOT2 / NOT3 / NOT5 family (TAIR:AT1G07705.2)</t>
  </si>
  <si>
    <t>NOT2/NOT3/NOT5</t>
  </si>
  <si>
    <t>methyl-CPG-binding domain 7</t>
  </si>
  <si>
    <t>methyl-CPG-binding domain 7 (MBD7); CONTAINS InterPro DOMAIN/s: DNA-binding, integrase-type (InterPro:IPR016177), Methyl-CpG DNA binding (InterPro:IPR001739)</t>
  </si>
  <si>
    <t>Ribosomal protein S8 family protein</t>
  </si>
  <si>
    <t>Ribosomal protein S8 family protein; FUNCTIONS IN: structural constituent of ribosome; INVOLVED IN: translation; LOCATED IN: cytosolic small ribosomal subunit, cell wall, membrane; EXPRESSED IN: 22 plant structures; EXPRESSED DURING: 13 growth stages; CONTAINS InterPro DOMAIN/s: Ribosomal protein S8 (InterPro:IPR000630); BEST Arabidopsis thaliana protein match is: ribosomal protein S15A (TAIR:AT1G07770.2)</t>
  </si>
  <si>
    <t>Ribosomal protein S8</t>
  </si>
  <si>
    <t>histone H2A 6</t>
  </si>
  <si>
    <t>histone H2A 6 (HTA6); FUNCTIONS IN: DNA binding; INVOLVED IN: nucleosome assembly; LOCATED IN: nucleolus; EXPRESSED IN: 27 plant structures; EXPRESSED DURING: 13 growth stages; CONTAINS InterPro DOMAIN/s: Histone H2A (InterPro:IPR002119), Histone-fold (InterPro:IPR009072), Histone core (InterPro:IPR007125); BEST Arabidopsis thaliana protein match is: histone H2A 12 (TAIR:AT5G02560.1)</t>
  </si>
  <si>
    <t>UV-B LIGHT INSENSITIVE 3 (ULI3); CONTAINS InterPro DOMAIN/s: Protein kinase C-like, phorbol ester/diacylglycerol binding (InterPro:IPR002219), Zinc finger, PHD-type (InterPro:IPR001965), DC1 (InterPro:IPR004146), C1-like (InterPro:IPR011424); BEST Arabidopsis thaliana protein match is: Cysteine/Histidine-rich C1 domain family protein (TAIR:AT4G01350.1)</t>
  </si>
  <si>
    <t>RNA-binding (RRM/RBD/RNP motifs) family protein; FUNCTIONS IN: nucleotide binding, nucleic acid binding; INVOLVED IN: biological_process unknown; LOCATED IN: chloroplast; EXPRESSED IN: 25 plant structures; EXPRESSED DURING: 15 growth stages; BEST Arabidopsis thaliana protein match is: RNA-binding (RRM/RBD/RNP motifs) family protein (TAIR:AT5G02530.1); CONTAINS InterPro DOMAIN/s: RNA recognition motif, RNP-1 (InterPro:IPR000504), Nucleotide-binding, alpha-beta plait (InterPro:IPR012677); BEST Arabidopsis thaliana protein match is: RNA-binding (RRM/RBD/RNP motifs) family protein (TAIR:AT5G02530.2)</t>
  </si>
  <si>
    <t>Friend of PRMT1 duplication | Nucleotide-binding, alpha-beta plait | RNA recognition motif domain</t>
  </si>
  <si>
    <t>Histone superfamily protein; FUNCTIONS IN: DNA binding; INVOLVED IN: nucleosome assembly; LOCATED IN: vacuole; CONTAINS InterPro DOMAIN/s: Histone H4, conserved site (InterPro:IPR019809), Histone-fold (InterPro:IPR009072), Histone core (InterPro:IPR007125), Histone H4 (InterPro:IPR001951); BEST Arabidopsis thaliana protein match is: Histone superfamily protein (TAIR:AT5G59690.1)</t>
  </si>
  <si>
    <t>unknown protein; BEST Arabidopsis thaliana protein match is: unknown protein (TAIR:AT1G75335.1)</t>
  </si>
  <si>
    <t>nuclear RNA polymerase C1</t>
  </si>
  <si>
    <t>nuclear RNA polymerase C1 (NRPC1); FUNCTIONS IN: DNA-directed RNA polymerase activity, ribonucleoside binding, DNA binding, zinc ion binding; INVOLVED IN: transcription; LOCATED IN: nucleus; EXPRESSED IN: 21 plant structures; EXPRESSED DURING: 13 growth stages; CONTAINS InterPro DOMAIN/s: RNA polymerase, N-terminal (InterPro:IPR006592), RNA polymerase, alpha subunit (InterPro:IPR000722), RNA polymerase Rpb1, domain 3 (InterPro:IPR007066), RNA polymerase Rpb1, domain 1 (InterPro:IPR007080), RNA polymerase Rpb1, domain 5 (InterPro:IPR007081), DNA-directed RNA polymerase III largest subunit (InterPro:IPR015700), RNA polymerase Rpb1, domain 4 (InterPro:IPR007083); CONTAINS InterPro DOMAIN/s: RNA polymerase, N-terminal (InterPro:IPR006592), RNA polymerase, alpha subunit (InterPro:IPR000722), RNA polymerase Rpb1, domain 3 (InterPro:IPR007066), RNA polymerase Rpb1, domain 5 (InterPro:IPR007081), RNA polymerase Rpb1, domain 1 (InterPro:IPR007080), DNA-directed RNA polymerase III largest subunit (InterPro:IPR015700), RNA polymerase Rpb1, domain 4 (InterPro:IPR007083); BEST Arabidopsis thaliana protein match is: RNA polymerase II large subunit (TAIR:AT4G35800.1)</t>
  </si>
  <si>
    <t>DNA-directed RNA polymerase III subunit RPC1 | RNA polymerase Rpb1, domain 1 | RNA polymerase Rpb1, domain 3 | RNA polymerase Rpb1, domain 4 | RNA polymerase Rpb1, domain 5 | RNA polymerase, N-terminal | RNA polymerase, alpha subunit</t>
  </si>
  <si>
    <t>RNA binding (RRM/RBD/RNP motifs) family protein; FUNCTIONS IN: RNA binding, nucleotide binding, zinc ion binding, nucleic acid binding; INVOLVED IN: biological_process unknown; LOCATED IN: cellular_component unknown; EXPRESSED IN: 24 plant structures; EXPRESSED DURING: 15 growth stages; CONTAINS InterPro DOMAIN/s: Zinc finger, RING-type (InterPro:IPR001841), RNA recognition motif, RNP-1 (InterPro:IPR000504), Nucleotide-binding, alpha-beta plait (InterPro:IPR012677), RNA recognition, domain 1 (InterPro:IPR003954); BEST Arabidopsis thaliana protein match is: RNA binding (RRM/RBD/RNP motifs) family protein (TAIR:AT3G45630.1)</t>
  </si>
  <si>
    <t>Nucleotide-binding, alpha-beta plait | RNA recognition motif domain | Zinc finger, RING-type | Zinc finger, RING/FYVE/PHD-type</t>
  </si>
  <si>
    <t>ROP interactive partner 5</t>
  </si>
  <si>
    <t>ROP interactive partner 5 (RIP5); BEST Arabidopsis thaliana protein match is: ROP interactive partner 3 (TAIR:AT2G37080.1); LOCATED IN: plasma membrane; EXPRESSED IN: 22 plant structures; EXPRESSED DURING: 12 growth stages</t>
  </si>
  <si>
    <t>zinc finger (C3HC4-type RING finger) family protein; FUNCTIONS IN: zinc ion binding, nucleic acid binding; EXPRESSED IN: 14 plant structures; EXPRESSED DURING: 8 growth stages; CONTAINS InterPro DOMAIN/s: Zinc finger, RING-type, conserved site (InterPro:IPR017907), Zinc finger, C6HC-type (InterPro:IPR002867), Zinc finger, RING-type (InterPro:IPR001841), Polynucleotidyl transferase, ribonuclease H fold (InterPro:IPR012337); BEST Arabidopsis thaliana protein match is: RING/U-box superfamily protein (TAIR:AT2G25370.1)</t>
  </si>
  <si>
    <t>Ribonuclease H-like domain | Zinc finger, C3HC4 RING-type | Zinc finger, C6HC-type | Zinc finger, RING-type | Zinc finger, RING-type, conserved site | Zinc finger, RING/FYVE/PHD-type</t>
  </si>
  <si>
    <t>Concanavalin A-like lectin protein kinase family protein; FUNCTIONS IN: carbohydrate binding, kinase activity; INVOLVED IN: focal adhesion assembly; LOCATED IN: plasma membrane; EXPRESSED IN: 18 plant structures; EXPRESSED DURING: 11 growth stages; CONTAINS InterPro DOMAIN/s: Legume lectin, beta chain (InterPro:IPR001220), Protein kinase, ATP binding site (InterPro:IPR017441), Serine/threonine-protein kinase domain (InterPro:IPR002290), Serine/threonine-protein kinase-like domain (InterPro:IPR017442), Concanavalin A-like lectin/glucanase, subgroup (InterPro:IPR013320), Serine/threonine-protein kinase, active site (InterPro:IPR008271), Protein kinase-like domain (InterPro:IPR011009), Protein kinase, catalytic domain (InterPro:IPR000719), Tyrosine-protein kinase, catalytic domain (InterPro:IPR020635), Concanavalin A-like lectin/glucanase (InterPro:IPR008985), Legume lectin, beta chain,  Mn/Ca-binding site (InterPro:IPR019825);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Legume lectin, beta chain,  Mn/Ca-binding site (InterPro:IPR019825); BEST Arabidopsis thaliana protein match is: Concanavalin A-like lectin protein kinase family protein (TAIR:AT3G45430.1)</t>
  </si>
  <si>
    <t>P-loop containing nucleoside triphosphate hydrolases superfamily protein; FUNCTIONS IN: oxidoreductase activity, ATP binding; INVOLVED IN: metabolic process; LOCATED IN: mitochondrion; EXPRESSED IN: 7 plant structures; EXPRESSED DURING: LP.04 four leaves visible, C globular stage, petal differentiation and expansion stage, D bilateral stage; CONTAINS InterPro DOMAIN/s: ATPase, AAA-type, core (InterPro:IPR003959)</t>
  </si>
  <si>
    <t>Adenylate kinase isoenzyme 6 | P-loop containing nucleoside triphosphate hydrolase</t>
  </si>
  <si>
    <t>GTP binding Elongation factor Tu family protein; FUNCTIONS IN: calmodulin binding, translation elongation factor activity; INVOLVED IN: translational elongation; LOCATED IN: mitochondrion, nucleus, cytoplasm; LOCATED IN: mitochondrion, nucleus, plasma membrane, vacuole, cytoplasm; EXPRESSED IN: 6 plant structures; EXPRESSED IN: cotyledon, male gametophyte, guard cell, pollen tube, seed; EXPRESSED DURING: L mature pollen stage, M germinated pollen stage, seed development stages; CONTAINS InterPro DOMAIN/s: Translation elongation factor EFTu/EF1A, C-terminal (InterPro:IPR004160), Translation elongation factor EFTu/EF1A, domain 2 (InterPro:IPR004161), Protein synthesis factor, GTP-binding (InterPro:IPR000795), Translation elongation factor EF1A, eukaryotic/archaeal (InterPro:IPR004539), Translation elongation/initiation factor/Ribosomal, beta-barrel (InterPro:IPR009000); CONTAINS InterPro DOMAIN/s: Translation elongation factor EFTu/EF1A, C-terminal (InterPro:IPR004160), Translation elongation factor EFTu/EF1A, domain 2 (InterPro:IPR004161), Translation elongation factor EF1A/initiation factor IF2gamma, C-terminal (InterPro:IPR009001), Protein synthesis factor, GTP-binding (InterPro:IPR000795), Translation elongation/initiation factor/Ribosomal, beta-barrel (InterPro:IPR009000), Translation elongation factor EF1A, eukaryotic/archaeal (InterPro:IPR004539); BEST Arabidopsis thaliana protein match is: GTP binding Elongation factor Tu family protein (TAIR:AT1G07940.2)</t>
  </si>
  <si>
    <t>AGAMOUS-like 62</t>
  </si>
  <si>
    <t>AGAMOUS-like 62 (AGL62); FUNCTIONS IN: DNA binding, sequence-specific DNA binding transcription factor activity; INVOLVED IN: cellularization of endosperm, endosperm development; LOCATED IN: nucleus; EXPRESSED IN: 15 plant structures; EXPRESSED DURING: 7 growth stages; CONTAINS InterPro DOMAIN/s: Transcription factor, MADS-box (InterPro:IPR002100); BEST Arabidopsis thaliana protein match is: MADS-box transcription factor family protein (TAIR:AT4G36590.1)</t>
  </si>
  <si>
    <t>Preprotein translocase Sec, Sec61-beta subunit protein</t>
  </si>
  <si>
    <t>Preprotein translocase Sec, Sec61-beta subunit protein; FUNCTIONS IN: protein transporter activity; INVOLVED IN: protein transport; LOCATED IN: plasma membrane; EXPRESSED IN: 22 plant structures; EXPRESSED DURING: 13 growth stages; CONTAINS InterPro DOMAIN/s: Preprotein translocase Sec, Sec61-beta subunit, eukarya (InterPro:IPR016482), Preprotein translocase Sec, Sec61-beta subunit (InterPro:IPR005609); BEST Arabidopsis thaliana protein match is: Preprotein translocase Sec, Sec61-beta subunit protein (TAIR:AT3G60540.2)</t>
  </si>
  <si>
    <t>Protein transport protein SecG/Sec61-beta/Sbh1</t>
  </si>
  <si>
    <t>pyridoxine biosynthesis 2</t>
  </si>
  <si>
    <t>pyridoxine biosynthesis 2 (PDX2); CONTAINS InterPro DOMAIN/s: PdxT/SNO family, conserved site (InterPro:IPR021196), SNO glutamine amidotransferase (InterPro:IPR002161)</t>
  </si>
  <si>
    <t>Class I glutamine amidotransferase-like | PdxT/SNO family | PdxT/SNO family, conserved site</t>
  </si>
  <si>
    <t>conserved peptide upstream open reading frame 62</t>
  </si>
  <si>
    <t>conserved peptide upstream open reading frame 62 (CPuORF62)</t>
  </si>
  <si>
    <t>Calcium/calmodulin-dependent/calcium-dependent protein kinase | Protein kinase domain | Protein kinase, ATP binding site | Protein kinase-like domain | Serine/threonine-protein kinase, active site | Serine/threonine/dual specificity protein kinase, catalytic  domain</t>
  </si>
  <si>
    <t>4-hydroxy-3-methylbut-2-enyl diphosphate synthase</t>
  </si>
  <si>
    <t>4-hydroxy-3-methylbut-2-enyl diphosphate synthase (HDS); FUNCTIONS IN: 4-hydroxy-3-methylbut-2-en-1-yl diphosphate synthase activity, 4 iron, 4 sulfur cluster binding; INVOLVED IN: response to light stimulus, isoprenoid biosynthetic process, isopentenyl diphosphate biosynthetic process, mevalonate-independent pathway, response to bacterium, systemic acquired resistance, salicylic acid mediated signaling pathway; LOCATED IN: chloroplast; LOCATED IN: chloroplast stroma, chloroplast, chloroplast envelope; LOCATED IN: chloroplast, chloroplast envelope; EXPRESSED IN: 23 plant structures; EXPRESSED DURING: 13 growth stages; CONTAINS InterPro DOMAIN/s: Dihydropteroate synthase-like (InterPro:IPR011005), 4-hydroxy-3-methylbut-2-en-1-yl diphosphate synthase, atypical (InterPro:IPR017178), 4-hydroxy-3-methylbut-2-en-1-yl diphosphate synthase, bacterial-type (InterPro:IPR004588)</t>
  </si>
  <si>
    <t>4-hydroxy-3-methylbut-2-en-1-yl diphosphate synthase, atypical | 4-hydroxy-3-methylbut-2-en-1-yl diphosphate synthase, bacterial-type</t>
  </si>
  <si>
    <t>FUNCTIONS IN: molecular_function unknown; INVOLVED IN: biological_process unknown; LOCATED IN: endomembrane system; EXPRESSED IN: 17 plant structures; EXPRESSED DURING: 6 growth stages; BEST Arabidopsis thaliana protein match is: hydroxyproline-rich glycoprotein family protein (TAIR:AT3G45230.1)</t>
  </si>
  <si>
    <t>Ribosomal protein L11 family protein; FUNCTIONS IN: structural constituent of ribosome; INVOLVED IN: translation, ribosome biogenesis; LOCATED IN: ribosome, cytosolic large ribosomal subunit; EXPRESSED IN: 23 plant structures; EXPRESSED DURING: 13 growth stages; CONTAINS InterPro DOMAIN/s: Ribosomal protein L11, C-terminal domain (InterPro:IPR020783), Ribosomal protein L11, N-terminal domain (InterPro:IPR020784), Ribosomal protein L11, conserved site (InterPro:IPR020785), Ribosomal protein L11 (InterPro:IPR000911); BEST Arabidopsis thaliana protein match is: Ribosomal protein L11 family protein (TAIR:AT3G53430.1)</t>
  </si>
  <si>
    <t>Protein of unknown function, DUF584; CONTAINS InterPro DOMAIN/s: Protein of unknown function DUF584 (InterPro:IPR007608); BEST Arabidopsis thaliana protein match is: Protein of unknown function, DUF584 (TAIR:AT3G45210.1)</t>
  </si>
  <si>
    <t>Anion-transporting ATPase</t>
  </si>
  <si>
    <t>Anion-transporting ATPase; FUNCTIONS IN: ATP binding; INVOLVED IN: cellular metal ion homeostasis, anion transport; LOCATED IN: membrane; EXPRESSED IN: 13 plant structures; EXPRESSED DURING: 9 growth stages; CONTAINS InterPro DOMAIN/s: ATPase, anion-transporting (InterPro:IPR003348); BEST Arabidopsis thaliana protein match is: P-loop containing nucleoside triphosphate hydrolases superfamily protein (TAIR:AT3G10350.1)</t>
  </si>
  <si>
    <t>Anion-transporting ATPase-like domain | Arsenical pump ATPase, ArsA/GET3 | P-loop containing nucleoside triphosphate hydrolase</t>
  </si>
  <si>
    <t>Heavy metal transport/detoxification superfamily protein ; FUNCTIONS IN: metal ion binding; INVOLVED IN: metal ion transport; EXPRESSED IN: 21 plant structures; EXPRESSED DURING: 12 growth stages; CONTAINS InterPro DOMAIN/s: Heavy metal transport/detoxification protein (InterPro:IPR006121); BEST Arabidopsis thaliana protein match is: Heavy metal transport/detoxification superfamily protein  (TAIR:AT2G36950.1)</t>
  </si>
  <si>
    <t>Regulator of chromosome condensation (RCC1) family protein; FUNCTIONS IN: Ran GTPase binding; BEST Arabidopsis thaliana protein match is: Regulator of chromosome condensation (RCC1) family with FYVE zinc finger domain (TAIR:AT5G12350.1); INVOLVED IN: biological_process unknown; EXPRESSED IN: 14 plant structures; LOCATED IN: mitochondrion; EXPRESSED DURING: 7 growth stages; CONTAINS InterPro DOMAIN/s: Regulator of chromosome condensation/beta-lactamase-inhibitor protein II (InterPro:IPR009091), Regulator of chromosome condensation, RCC1 (InterPro:IPR000408); BEST Arabidopsis thaliana protein match is: Regulator of chromosome condensation (RCC1) family protein (TAIR:AT3G02510.1); BEST Arabidopsis thaliana protein match is: Regulator of chromosome condensation (RCC1) family protein (TAIR:AT5G63860.1)</t>
  </si>
  <si>
    <t>receptor-like protein kinase 1 (RLK1); FUNCTIONS IN: in 6 functions; INVOLVED IN: protein amino acid phosphorylation; LOCATED IN: endomembrane system; EXPRESSED IN: 23 plant structures; EXPRESSED DURING: 13 growth stages; CONTAINS InterPro DOMAIN/s: Curculin-like (mannose-binding) lectin (InterPro:IPR001480), Protein kinase, ATP binding site (InterPro:IPR017441), Serine/threonine-protein kinase domain (InterPro:IPR002290),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lectin protein kinase family protein (TAIR:AT1G34300.1)</t>
  </si>
  <si>
    <t>P-loop containing nucleoside triphosphate hydrolases superfamily protein; FUNCTIONS IN: microtubule motor activity, ATP binding; INVOLVED IN: microtubule-based movement; EXPRESSED IN: 21 plant structures; EXPRESSED DURING: 14 growth stages; CONTAINS InterPro DOMAIN/s: Kinesin, motor region, conserved site (InterPro:IPR019821), Kinesin, motor domain (InterPro:IPR001752); BEST Arabidopsis thaliana protein match is: P-loop containing nucleoside triphosphate hydrolases superfamily protein (TAIR:AT5G47820.2)</t>
  </si>
  <si>
    <t>Pentatricopeptide repeat (PPR) superfamily protein; FUNCTIONS IN: molecular_function unknown; INVOLVED IN: biological_process unknown; LOCATED IN: cellular_component unknown; EXPRESSED IN: 22 plant structures; EXPRESSED DURING: 13 growth stages; CONTAINS InterPro DOMAIN/s: Pentatricopeptide repeat (InterPro:IPR002885); BEST Arabidopsis thaliana protein match is: Pentatricopeptide repeat (PPR) superfamily protein (TAIR:AT5G61370.1)</t>
  </si>
  <si>
    <t>exocyst subunit exo70 family protein E2</t>
  </si>
  <si>
    <t>exocyst subunit exo70 family protein E2 (EXO70E2); INVOLVED IN: exocytosis, vesicle docking involved in exocytosis; LOCATED IN: cytosol, exocyst; EXPRESSED IN: 20 plant structures; EXPRESSED DURING: 12 growth stages; CONTAINS InterPro DOMAIN/s: Exo70 exocyst complex subunit (InterPro:IPR004140); BEST Arabidopsis thaliana protein match is: exocyst subunit exo70 family protein E1 (TAIR:AT3G29400.1)</t>
  </si>
  <si>
    <t>Cullin repeat-like-containing domain | Exocyst complex protein Exo70</t>
  </si>
  <si>
    <t>evolutionarily conserved C-terminal region 3</t>
  </si>
  <si>
    <t>evolutionarily conserved C-terminal region 3 (ECT3); CONTAINS InterPro DOMAIN/s: YTH domain (InterPro:IPR007275); BEST Arabidopsis thaliana protein match is: evolutionarily conserved C-terminal region 2 (TAIR:AT3G13460.1); BEST Arabidopsis thaliana protein match is: evolutionarily conserved C-terminal region 2 (TAIR:AT3G13460.4)</t>
  </si>
  <si>
    <t>glycine-rich RNA-binding protein 3</t>
  </si>
  <si>
    <t>glycine-rich RNA-binding protein 3 (GR-RBP3); FUNCTIONS IN: RNA binding, copper ion binding, ATP binding; INVOLVED IN: response to cold; LOCATED IN: mitochondrion; EXPRESSED IN: 19 plant structures; EXPRESSED DURING: 9 growth stages; CONTAINS InterPro DOMAIN/s: RNA recognition motif, glycine rich protein (InterPro:IPR015465), RNA recognition motif, RNP-1 (InterPro:IPR000504), Nucleotide-binding, alpha-beta plait (InterPro:IPR012677); BEST Arabidopsis thaliana protein match is: glycine-rich RNA-binding protein 5 (TAIR:AT1G74230.1)</t>
  </si>
  <si>
    <t>plasmodesmata callose-binding protein 1</t>
  </si>
  <si>
    <t>plasmodesmata callose-binding protein 1 (PDCB1); FUNCTIONS IN: callose binding, polysaccharide binding; INVOLVED IN: callose deposition in cell wall; LOCATED IN: plasmodesma, anchored to plasma membrane, plasma membrane, anchored to membrane, plant-type cell wall; EXPRESSED IN: 24 plant structures; EXPRESSED DURING: 13 growth stages; CONTAINS InterPro DOMAIN/s: X8 (InterPro:IPR012946); BEST Arabidopsis thaliana protein match is: glucan endo-1,3-beta-glucosidase-like protein 3 (TAIR:AT5G08000.1)</t>
  </si>
  <si>
    <t>Ribosomal protein S19e family protein</t>
  </si>
  <si>
    <t>Ribosomal protein S19e family protein; FUNCTIONS IN: structural constituent of ribosome; INVOLVED IN: translation; LOCATED IN: cytosolic small ribosomal subunit, cytosolic ribosome, ribosome, vacuole; EXPRESSED IN: 23 plant structures; EXPRESSED DURING: 13 growth stages; CONTAINS InterPro DOMAIN/s: Ribosomal protein S19e, conserved site (InterPro:IPR018277), Ribosomal protein S19e (InterPro:IPR001266); BEST Arabidopsis thaliana protein match is: Ribosomal protein S19e family protein (TAIR:AT5G15520.1)</t>
  </si>
  <si>
    <t>Ribosomal protein S19e | Ribosomal protein S19e, conserved site</t>
  </si>
  <si>
    <t>glucuronidase 1</t>
  </si>
  <si>
    <t>glucuronidase 1 (GUS1); FUNCTIONS IN: beta-glucuronidase activity; LOCATED IN: endomembrane system, membrane; EXPRESSED IN: 20 plant structures; EXPRESSED DURING: 10 growth stages; CONTAINS InterPro DOMAIN/s: Glycoside hydrolase family 79, N-terminal (InterPro:IPR005199); BEST Arabidopsis thaliana protein match is: glucuronidase 2 (TAIR:AT5G07830.1)</t>
  </si>
  <si>
    <t>Glycoside hydrolase, catalytic domain | Glycoside hydrolase, family 79 | Glycoside hydrolase, superfamily</t>
  </si>
  <si>
    <t>Flavin-binding monooxygenase family protein; FUNCTIONS IN: NADP or NADPH binding, monooxygenase activity, FAD binding, flavin-containing monooxygenase activity; INVOLVED IN: oxidation reduction; LOCATED IN: cellular_component unknown; EXPRESSED IN: 11 plant structures; EXPRESSED DURING: 4 anthesis, C globular stage; CONTAINS InterPro DOMAIN/s: Flavin-containing monooxygenase FMO (InterPro:IPR000960), Flavin-containing monooxygenase-like (InterPro:IPR020946); BEST Arabidopsis thaliana protein match is: Flavin-binding monooxygenase family protein (TAIR:AT5G07800.1)</t>
  </si>
  <si>
    <t>unknown protein; BEST Arabidopsis thaliana protein match is: unknown protein (TAIR:AT5G07730.1)</t>
  </si>
  <si>
    <t>CCT motif -containing response regulator protein</t>
  </si>
  <si>
    <t>TIMING OF CAB EXPRESSION 1 (TOC1); CONTAINS InterPro DOMAIN/s: CheY-like (InterPro:IPR011006), Signal transduction response regulator, receiver domain (InterPro:IPR001789), CCT domain (InterPro:IPR010402); BEST Arabidopsis thaliana protein match is: pseudo-response regulator 3 (TAIR:AT5G60100.3)</t>
  </si>
  <si>
    <t>D-ribulose-5-phosphate-3-epimerase</t>
  </si>
  <si>
    <t>D-ribulose-5-phosphate-3-epimerase (RPE); FUNCTIONS IN: ribulose-phosphate 3-epimerase activity, catalytic activity; INVOLVED IN: response to cold, carbohydrate metabolic process, response to nematode, embryo development ending in seed dormancy; LOCATED IN: in 6 components; LOCATED IN: thylakoid, apoplast, stromule, chloroplast, chloroplast envelope; EXPRESSED IN: 24 plant structures; EXPRESSED IN: 25 plant structures; EXPRESSED DURING: 17 growth stages; CONTAINS InterPro DOMAIN/s: Aldolase-type TIM barrel (InterPro:IPR013785), Ribulose-phosphate 3-epimerase (InterPro:IPR000056), Ribulose-phosphate binding barrel (InterPro:IPR011060); BEST Arabidopsis thaliana protein match is: Aldolase-type TIM barrel family protein (TAIR:AT3G01850.2)</t>
  </si>
  <si>
    <t>Aldolase-type TIM barrel | Ribulose-phosphate 3-epimerase-like | Ribulose-phosphate binding barrel</t>
  </si>
  <si>
    <t>atypical CYS  HIS rich thioredoxin 5</t>
  </si>
  <si>
    <t>atypical CYS  HIS rich thioredoxin 5 (ACHT5); INVOLVED IN: cell redox homeostasis; LOCATED IN: chloroplast; EXPRESSED IN: 22 plant structures; EXPRESSED DURING: 13 growth stages; CONTAINS InterPro DOMAIN/s: Thioredoxin fold (InterPro:IPR012335), Thioredoxin, core (InterPro:IPR015467), Thioredoxin-like (InterPro:IPR017936), Thioredoxin domain (InterPro:IPR013766), Thioredoxin-like fold (InterPro:IPR012336); BEST Arabidopsis thaliana protein match is: atypical CYS  HIS rich thioredoxin 4 (TAIR:AT1G08570.1)</t>
  </si>
  <si>
    <t>Uncharacterised conserved protein (UCP012943)</t>
  </si>
  <si>
    <t>Uncharacterised conserved protein (UCP012943); CONTAINS InterPro DOMAIN/s: Uncharacterised conserved protein UCP012943 (InterPro:IPR016606); BEST Arabidopsis thaliana protein match is: Uncharacterised conserved protein (UCP012943) (TAIR:AT4G25170.1)</t>
  </si>
  <si>
    <t>Uncharacterised conserved protein UCP012943</t>
  </si>
  <si>
    <t>BEST Arabidopsis thaliana protein match is: chaperone protein dnaJ-related (TAIR:AT5G06130.2)</t>
  </si>
  <si>
    <t>Pentatricopeptide repeat (PPR) superfamily protein; CONTAINS InterPro DOMAIN/s: Pentatricopeptide repeat (InterPro:IPR002885); BEST Arabidopsis thaliana protein match is: Pentatricopeptide repeat (PPR-like) superfamily protein (TAIR:AT4G18840.1)</t>
  </si>
  <si>
    <t>FUNCTIONS IN: molecular_function unknown; INVOLVED IN: biological_process unknown; LOCATED IN: vacuole; EXPRESSED IN: 24 plant structures; EXPRESSED DURING: 15 growth stages; CONTAINS InterPro DOMAIN/s: Stress up-regulated Nod 19 (InterPro:IPR011692)</t>
  </si>
  <si>
    <t>Stress up-regulated Nod 19</t>
  </si>
  <si>
    <t>BONZAI 1 (BON1); FUNCTIONS IN: calcium-dependent phospholipid binding; INVOLVED IN: in 7 processes; LOCATED IN: plasma membrane; EXPRESSED IN: 23 plant structures; EXPRESSED DURING: 14 growth stages; CONTAINS InterPro DOMAIN/s: C2 membrane targeting protein (InterPro:IPR018029), C2 calcium/lipid-binding domain, CaLB (InterPro:IPR008973), Copine (InterPro:IPR010734), C2 calcium-dependent membrane targeting (InterPro:IPR000008), von Willebrand factor, type A (InterPro:IPR002035); BEST Arabidopsis thaliana protein match is: DCD (Development and Cell Death) domain protein (TAIR:AT5G61910.4)</t>
  </si>
  <si>
    <t>heat shock transcription factor  B2A</t>
  </si>
  <si>
    <t>heat shock transcription factor  B2A (HSFB2A); FUNCTIONS IN: DNA binding, sequence-specific DNA binding transcription factor activity; INVOLVED IN: response to chitin; LOCATED IN: nucleus; EXPRESSED IN: 18 plant structures; EXPRESSED DURING: 11 growth stages; CONTAINS InterPro DOMAIN/s: Winged helix-turn-helix transcription repressor DNA-binding (InterPro:IPR011991), Heat shock factor (HSF)-type, DNA-binding (InterPro:IPR000232); BEST Arabidopsis thaliana protein match is: winged-helix DNA-binding transcription factor family protein (TAIR:AT4G11660.1)</t>
  </si>
  <si>
    <t>homolog of yeast oxidase assembly 1 (OXA1)</t>
  </si>
  <si>
    <t>homolog of yeast oxidase assembly 1 (OXA1) (OXA1); FUNCTIONS IN: P-P-bond-hydrolysis-driven protein transmembrane transporter activity; INVOLVED IN: protein import into mitochondrial inner membrane, protein complex assembly; LOCATED IN: mitochondrion, mitochondrial inner membrane; EXPRESSED IN: 24 plant structures; EXPRESSED DURING: 14 growth stages; CONTAINS InterPro DOMAIN/s: Membrane insertion protein, OxaA/YidC (InterPro:IPR001708), Membrane insertion protein, OxaA/YidC, core (InterPro:IPR020001); BEST Arabidopsis thaliana protein match is: inner membrane protein OXA1-like (TAIR:AT2G46470.1)</t>
  </si>
  <si>
    <t>Membrane insertase OXA1/ALB3/YidC | Membrane insertase YidC/Oxa1, C-terminal</t>
  </si>
  <si>
    <t>SEUSS-like 2</t>
  </si>
  <si>
    <t>SEUSS-like 2 (SLK2); BEST Arabidopsis thaliana protein match is: SEUSS-like 1 (TAIR:AT4G25520.1)</t>
  </si>
  <si>
    <t>LIM-domain binding protein/SEUSS</t>
  </si>
  <si>
    <t>DEAD box RNA helicase (PRH75)</t>
  </si>
  <si>
    <t>PRH75; FUNCTIONS IN: DEAD/H-box RNA helicase binding, ATP-dependent helicase activity; INVOLVED IN: RNA metabolic process; LOCATED IN: nucleolus, nucleus; EXPRESSED IN: 24 plant structures; EXPRESSED DURING: 13 growth stages; CONTAINS InterPro DOMAIN/s: DNA/RNA helicase, DEAD/DEAH box type, N-terminal (InterPro:IPR011545), RNA helicase, ATP-dependent, DEAD-box, conserved site (InterPro:IPR000629), GUCT (InterPro:IPR012562), RNA helicase, DEAD-box type, Q motif (InterPro:IPR014014), DEAD-like helicase, N-terminal (InterPro:IPR014001), DNA/RNA helicase, C-terminal (InterPro:IPR001650), Helicase, superfamily 1/2, ATP-binding domain (InterPro:IPR014021); BEST Arabidopsis thaliana protein match is: DEAD box RNA helicase (RH3) (TAIR:AT5G26742.2)</t>
  </si>
  <si>
    <t>DEAD/DEAH box helicase domain | GUCT | Helicase, C-terminal | Helicase, superfamily 1/2, ATP-binding domain | P-loop containing nucleoside triphosphate hydrolase | RNA helicase, ATP-dependent, DEAD-box, conserved site | RNA helicase, DEAD-box type, Q motif</t>
  </si>
  <si>
    <t>Embryo-specific protein 3, (ATS3)</t>
  </si>
  <si>
    <t>Embryo-specific protein 3, (ATS3); FUNCTIONS IN: molecular_function unknown; INVOLVED IN: biological_process unknown; LOCATED IN: plasma membrane, anchored to membrane; EXPRESSED IN: 24 plant structures; EXPRESSED DURING: 13 growth stages; CONTAINS InterPro DOMAIN/s: Lipase/lipooxygenase, PLAT/LH2 (InterPro:IPR008976), Embryo-specific 3 (InterPro:IPR010417); BEST Arabidopsis thaliana protein match is: Embryo-specific protein 3, (ATS3) (TAIR:AT2G41475.1)</t>
  </si>
  <si>
    <t>Embryo-specific 3 | Lipase/lipooxygenase, PLAT/LH2 | PLAT/LH2 domain</t>
  </si>
  <si>
    <t>ERECTA-like 1</t>
  </si>
  <si>
    <t>ERECTA-like 1 (ERL1); FUNCTIONS IN: kinase activity; INVOLVED IN: stomatal complex morphogenesis, embryo sac development, ovule development; LOCATED IN: endomembrane system; EXPRESSED IN: 24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CONTAINS InterPro DOMAIN/s: Protein kinase, ATP binding site (InterPro:IPR017441), Serine/threonine-protein kinase domain (InterPro:IPR002290), Leucine-rich repeat-containing N-terminal domain, type 2 (InterPro:IPR013210), Leucine-rich repeat (InterPro:IPR001611), Serine/threonine-protein kinase-like domain (InterPro:IPR017442), Protein kinase-like domain (InterPro:IPR011009), Serine/threonine-protein kinase, active site (InterPro:IPR008271), Protein kinase, catalytic domain (InterPro:IPR000719), Leucine-rich repeat, typical subtype (InterPro:IPR003591), Tyrosine-protein kinase, catalytic domain (InterPro:IPR020635); BEST Arabidopsis thaliana protein match is: ERECTA-like 2 (TAIR:AT5G07180.1)</t>
  </si>
  <si>
    <t>Leucine rich repeat 4 | Leucine-rich repeat | Leucine-rich repeat-containing N-terminal, type 2 | Protein kinase domain | Protein kinase, ATP binding site | Protein kinase-like domain | Serine/threonine-protein kinase, active site</t>
  </si>
  <si>
    <t>FUNCTIONS IN: molecular_function unknown; INVOLVED IN: biological_process unknown; LOCATED IN: cellular_component unknown; BEST Arabidopsis thaliana protein match is: mucin-related (TAIR:AT2G02880.1)</t>
  </si>
  <si>
    <t>Ribosomal protein S35, mitochondrial</t>
  </si>
  <si>
    <t>nucleotide-sensitive chloride conductance regulator (ICln) family protein</t>
  </si>
  <si>
    <t>nucleotide-sensitive chloride conductance regulator (ICln) family protein; FUNCTIONS IN: ion channel activity; INVOLVED IN: cell volume homeostasis, chloride transport; LOCATED IN: cellular_component unknown; EXPRESSED IN: 22 plant structures; EXPRESSED DURING: 13 growth stages; CONTAINS InterPro DOMAIN/s: Nucleotide-sensitive chloride conductance regulator (InterPro:IPR003521)</t>
  </si>
  <si>
    <t>ICln</t>
  </si>
  <si>
    <t>Ribosomal protein S10p/S20e family protein; FUNCTIONS IN: structural constituent of ribosome, RNA binding; INVOLVED IN: translation; LOCATED IN: cytosolic small ribosomal subunit, small ribosomal subunit; LOCATED IN: cytosolic small ribosomal subunit, small ribosomal subunit, cell wall; EXPRESSED IN: leaf; CONTAINS InterPro DOMAIN/s: Ribosomal protein S10, conserved site (InterPro:IPR018268), Ribosomal protein S10, eukaryotic/archaeal (InterPro:IPR005729), Ribosomal protein S10 (InterPro:IPR001848); BEST Arabidopsis thaliana protein match is: Ribosomal protein S10p/S20e family protein (TAIR:AT3G45030.1)</t>
  </si>
  <si>
    <t>Tetratricopeptide repeat (TPR)-like superfamily protein; CONTAINS InterPro DOMAIN/s: Pentatricopeptide repeat (InterPro:IPR002885); BEST Arabidopsis thaliana protein match is: Pentatricopeptide repeat (PPR) superfamily protein (TAIR:AT5G65560.1)</t>
  </si>
  <si>
    <t>BCL-2-associated athanogene 7</t>
  </si>
  <si>
    <t>BCL-2-associated athanogene 7 (BAG7); FUNCTIONS IN: protein binding, calmodulin binding; INVOLVED IN: protein folding, cellular response to unfolded protein, cellular response to cold, cellular response to heat; LOCATED IN: endoplasmic reticulum, plasma membrane; EXPRESSED IN: 25 plant structures; EXPRESSED DURING: 13 growth stages; CONTAINS InterPro DOMAIN/s: IQ calmodulin-binding region (InterPro:IPR000048)</t>
  </si>
  <si>
    <t>structural maintenance of chromosomes 2</t>
  </si>
  <si>
    <t>structural maintenance of chromosomes 2 (SMC2); FUNCTIONS IN: transporter activity; INVOLVED IN: chromosome organization; LOCATED IN: condensin complex; EXPRESSED IN: 22 plant structures; EXPRESSED DURING: 13 growth stages; CONTAINS InterPro DOMAIN/s: SMCs flexible hinge (InterPro:IPR010935), RecF/RecN/SMC protein, N-terminal (InterPro:IPR003395); BEST Arabidopsis thaliana protein match is: Structural maintenance of chromosomes (SMC) family protein (TAIR:AT3G47460.1)</t>
  </si>
  <si>
    <t>Protein of unknown function (DUF3223)</t>
  </si>
  <si>
    <t>FUNCTIONS IN: molecular_function unknown; INVOLVED IN: nucleologenesis, regulation of cell division, embryo development; LOCATED IN: nucleus; EXPRESSED IN: 24 plant structures; EXPRESSED DURING: 14 growth stages; CONTAINS InterPro DOMAIN/s: Protein of unknown function DUF3223 (InterPro:IPR021602)</t>
  </si>
  <si>
    <t>Copper amine oxidase, N2/N3-terminal | Protein of unknown function DUF3223</t>
  </si>
  <si>
    <t>unknown protein; FUNCTIONS IN: molecular_function unknown; INVOLVED IN: biological_process unknown; LOCATED IN: plasma membrane; EXPRESSED IN: 17 plant structures; EXPRESSED DURING: 9 growth stages</t>
  </si>
  <si>
    <t>unknown protein; FUNCTIONS IN: molecular_function unknown; INVOLVED IN: biological_process unknown; EXPRESSED IN: 25 plant structures; LOCATED IN: mitochondrion; EXPRESSED DURING: 15 growth stages; BEST Arabidopsis thaliana protein match is: unknown protein (TAIR:AT3G47833.1)</t>
  </si>
  <si>
    <t>tubulin beta chain 2</t>
  </si>
  <si>
    <t>tubulin beta chain 2 (TUB2); FUNCTIONS IN: structural molecule activity, GTP binding, GTPase activity; INVOLVED IN: response to cadmium ion, response to salt stress, response to cold; LOCATED IN: tubulin complex, nucleolus, cell wall, plasma membrane; EXPRESSED IN: 6 plant structures; EXPRESSED DURING: M germinated pollen stage; CONTAINS InterPro DOMAIN/s: Beta tubulin (InterPro:IPR002453), Tubulin (InterPro:IPR000217), Tubulin/FtsZ, GTPase domain (InterPro:IPR003008), Tubulin/FtsZ, N-terminal (InterPro:IPR019746), Tubulin/FtsZ, C-terminal (InterPro:IPR008280), Beta tubulin, autoregulation binding site (InterPro:IPR013838), Tubulin, conserved site (InterPro:IPR017975), Tubulin/FtsZ, 2-layer sandwich domain (InterPro:IPR018316); BEST Arabidopsis thaliana protein match is: tubulin beta chain 3 (TAIR:AT5G62700.1)</t>
  </si>
  <si>
    <t>tubulin beta chain 3</t>
  </si>
  <si>
    <t>tubulin beta chain 3 (TUB3); FUNCTIONS IN: structural molecule activity, GTP binding, GTPase activity; INVOLVED IN: response to cold; LOCATED IN: tubulin complex, cell wall; EXPRESSED IN: cultured cell, seed; CONTAINS InterPro DOMAIN/s: Beta tubulin (InterPro:IPR002453), Tubulin (InterPro:IPR000217), Tubulin/FtsZ, GTPase domain (InterPro:IPR003008), Tubulin/FtsZ, N-terminal (InterPro:IPR019746), Tubulin/FtsZ, C-terminal (InterPro:IPR008280), Beta tubulin, autoregulation binding site (InterPro:IPR013838), Tubulin, conserved site (InterPro:IPR017975), Tubulin/FtsZ, 2-layer sandwich domain (InterPro:IPR018316); BEST Arabidopsis thaliana protein match is: tubulin beta chain 2 (TAIR:AT5G62690.1)</t>
  </si>
  <si>
    <t>Phosphoglycerate mutase family protein; FUNCTIONS IN: catalytic activity; INVOLVED IN: metabolic process; LOCATED IN: chloroplast; EXPRESSED IN: 20 plant structures; EXPRESSED DURING: 13 growth stages; CONTAINS InterPro DOMAIN/s: Histidine phosphatase superfamily, clade-1 (InterPro:IPR013078), Twin-arginine translocation pathway, signal sequence (InterPro:IPR006311)</t>
  </si>
  <si>
    <t>VEGETATIVE CELL EXPRESSED1 (AtVEX1); INVOLVED IN: biological_process unknown; LOCATED IN: integral to membrane, membrane; EXPRESSED IN: 8 plant structures; EXPRESSED DURING: L mature pollen stage, M germinated pollen stage, 4 anthesis, petal differentiation and expansion stage; CONTAINS InterPro DOMAIN/s: MtN3/saliva-related transmembrane protein, conserved region (InterPro:IPR018169), RAG1-activating protein 1 homologue (InterPro:IPR018179), RAG1-activating protein-1-related (InterPro:IPR004316); BEST Arabidopsis thaliana protein match is: Nodulin MtN3 family protein (TAIR:AT3G28007.1)</t>
  </si>
  <si>
    <t>Xanthine/uracil permease family protein; FUNCTIONS IN: transmembrane transporter activity; INVOLVED IN: transport, transmembrane transport; LOCATED IN: cell wall, membrane; LOCATED IN: cell wall, vacuole, membrane; LOCATED IN: membrane; EXPRESSED IN: 23 plant structures; EXPRESSED DURING: 13 growth stages; CONTAINS InterPro DOMAIN/s: Xanthine/uracil/vitamin C permease (InterPro:IPR006043); BEST Arabidopsis thaliana protein match is: Xanthine/uracil permease family protein (TAIR:AT5G49990.1)</t>
  </si>
  <si>
    <t>Xanthine/uracil/vitamin C permease</t>
  </si>
  <si>
    <t>unknown protein; FUNCTIONS IN: molecular_function unknown; INVOLVED IN: N-terminal protein myristoylation; LOCATED IN: cellular_component unknown; EXPRESSED IN: 22 plant structures; EXPRESSED DURING: 12 growth stages; BEST Arabidopsis thaliana protein match is: unknown protein (TAIR:AT5G50090.1)</t>
  </si>
  <si>
    <t>Protein of unknown function DUF4228, plant</t>
  </si>
  <si>
    <t>RING/U-box superfamily protein; FUNCTIONS IN: zinc ion binding; LOCATED IN: chloroplast; EXPRESSED IN: 24 plant structures; EXPRESSED DURING: 15 growth stages; CONTAINS InterPro DOMAIN/s: Zinc finger, RING-type (InterPro:IPR001841); BEST Arabidopsis thaliana protein match is: RING/U-box superfamily protein (TAIR:AT3G48070.2)</t>
  </si>
  <si>
    <t>SGNH hydrolase-type esterase superfamily protein; FUNCTIONS IN: hydrolase activity, hydrolase activity, acting on ester bonds, carboxylesterase activity; INVOLVED IN: lipid metabolic process; LOCATED IN: cellular_component unknown; EXPRESSED IN: 23 plant structures; EXPRESSED DURING: 14 growth stages; CONTAINS InterPro DOMAIN/s: Esterase, SGNH hydrolase-type, subgroup (InterPro:IPR013831), Lipase, GDSL (InterPro:IPR001087), Esterase, SGNH hydrolase-type (InterPro:IPR013830); BEST Arabidopsis thaliana protein match is: SGNH hydrolase-type esterase superfamily protein (TAIR:AT5G45920.1)</t>
  </si>
  <si>
    <t>embryo defective 1692 (emb1692); CONTAINS InterPro DOMAIN/s: RNA recognition domain, plant (InterPro:IPR021099); BEST Arabidopsis thaliana protein match is: Ubiquitin carboxyl-terminal hydrolase family protein (TAIR:AT4G01037.1)</t>
  </si>
  <si>
    <t>Thioredoxin superfamily protein; FUNCTIONS IN: electron carrier activity, arsenate reductase (glutaredoxin) activity, protein disulfide oxidoreductase activity; INVOLVED IN: N-terminal protein myristoylation, cell redox homeostasis; LOCATED IN: cellular_component unknown; EXPRESSED IN: 24 plant structures; EXPRESSED DURING: 15 growth stages; CONTAINS InterPro DOMAIN/s: Thioredoxin fold (InterPro:IPR012335), Glutaredoxin (InterPro:IPR002109), Glutaredoxin subgroup (InterPro:IPR014025), Glutaredoxin, eukaryotic/virial (InterPro:IPR011899), Thioredoxin-like fold (InterPro:IPR012336); BEST Arabidopsis thaliana protein match is: Glutaredoxin family protein (TAIR:AT5G40370.1)</t>
  </si>
  <si>
    <t>Glutaredoxin | Glutaredoxin subgroup | Glutaredoxin, eukaryotic/virial | Thioredoxin-like fold</t>
  </si>
  <si>
    <t>purple acid phosphatase 29</t>
  </si>
  <si>
    <t>purple acid phosphatase 29 (PAP29); FUNCTIONS IN: protein serine/threonine phosphatase activity, acid phosphatase activity; LOCATED IN: endomembrane system; EXPRESSED IN: 23 plant structures; EXPRESSED DURING: 13 growth stages; CONTAINS InterPro DOMAIN/s: Metallophosphoesterase (InterPro:IPR004843), Phosphoesterase At2g46880 (InterPro:IPR011230); BEST Arabidopsis thaliana protein match is: purple acid phosphatase 14 (TAIR:AT2G46880.1)</t>
  </si>
  <si>
    <t>Calcineurin-like phosphoesterase domain, apaH type | Metallo-dependent phosphatase-like | Phosphoesterase At2g46880</t>
  </si>
  <si>
    <t>unknown protein; FUNCTIONS IN: molecular_function unknown; INVOLVED IN: biological_process unknown; LOCATED IN: mitochondrion; EXPRESSED IN: 22 plant structures; EXPRESSED DURING: 13 growth stages; CONTAINS InterPro DOMAIN/s: Protein of unknown function DUF1713, mitochondria (InterPro:IPR013177)</t>
  </si>
  <si>
    <t>Domain of unknown function DUF1713, mitochondria</t>
  </si>
  <si>
    <t>Zinc finger C-x8-C-x5-C-x3-H type family protein; FUNCTIONS IN: zinc ion binding, nucleic acid binding; INVOLVED IN: biological_process unknown; EXPRESSED IN: 24 plant structures; EXPRESSED DURING: 14 growth stages; CONTAINS InterPro DOMAIN/s: Zinc finger, CCCH-type (InterPro:IPR000571); BEST Arabidopsis thaliana protein match is: Zinc finger C-x8-C-x5-C-x3-H type family protein (TAIR:AT3G48440.1)</t>
  </si>
  <si>
    <t>Ribosomal protein S21 family protein</t>
  </si>
  <si>
    <t>Ribosomal protein S21 family protein; FUNCTIONS IN: structural constituent of ribosome; INVOLVED IN: translation, ribosome biogenesis; LOCATED IN: ribosome, intracellular, chloroplast; CONTAINS InterPro DOMAIN/s: Ribosomal protein S21 (InterPro:IPR001911); BEST Arabidopsis thaliana protein match is: Ribosomal protein S21 family protein (TAIR:AT3G27160.1)</t>
  </si>
  <si>
    <t>Ribosomal protein S21</t>
  </si>
  <si>
    <t>nucleoside diphosphate kinase 2</t>
  </si>
  <si>
    <t>nucleoside diphosphate kinase 2 (NDPK2); FUNCTIONS IN: nucleoside diphosphate kinase activity, protein binding, ATP binding; INVOLVED IN: response to UV, auxin mediated signaling pathway, response to hydrogen peroxide, red, far-red light phototransduction; LOCATED IN: in 6 components; EXPRESSED IN: 25 plant structures; EXPRESSED DURING: 14 growth stages; CONTAINS InterPro DOMAIN/s: Nucleoside diphosphate kinase, core (InterPro:IPR001564); BEST Arabidopsis thaliana protein match is: Nucleoside diphosphate kinase family protein (TAIR:AT4G09320.1)</t>
  </si>
  <si>
    <t>Nucleoside diphosphate kinase | Nucleoside diphosphate kinase, active site</t>
  </si>
  <si>
    <t>nuclear protein X1</t>
  </si>
  <si>
    <t>nuclear protein X1 (NPX1); FUNCTIONS IN: protein binding, transcription repressor activity; BEST Arabidopsis thaliana protein match is: bromodomain and extraterminal domain protein 9 (TAIR:AT5G14270.1); INVOLVED IN: response to abscisic acid stimulus; LOCATED IN: nucleus; EXPRESSED IN: 24 plant structures; EXPRESSED DURING: 14 growth stages; CONTAINS InterPro DOMAIN/s: Bromodomain (InterPro:IPR001487); BEST Arabidopsis thaliana protein match is: bromodomain and extraterminal domain protein 9 (TAIR:AT5G14270.2)</t>
  </si>
  <si>
    <t>Bromodomain | NET domain</t>
  </si>
  <si>
    <t>unknown protein; BEST Arabidopsis thaliana protein match is: unknown protein (TAIR:AT3G48510.1)</t>
  </si>
  <si>
    <t>Protein kinase superfamily protein; FUNCTIONS IN: protein serine/threonine kinase activity, protein kinase activity, kinase activity, ATP binding; INVOLVED IN: protein amino acid phosphorylation; LOCATED IN: cellular_component unknown; EXPRESSED IN: 24 plant structures; EXPRESSED DURING: 15 growth stages; CONTAINS InterPro DOMAIN/s: Protein kinase, catalytic domain (InterPro:IPR000719), Serine/threonine-protein kinase domain (InterPro:IPR002290), Serine/threonine-protein kinase-like domain (InterPro:IPR017442), Protein kinase-like domain (InterPro:IPR011009), Serine/threonine-protein kinase, active site (InterPro:IPR008271); CONTAINS InterPro DOMAIN/s: Protein kinase, catalytic domain (InterPro:IPR000719), Serine/threonine-protein kinase domain (InterPro:IPR002290), Tyrosine-protein kinase, catalytic domain (InterPro:IPR020635), Serine/threonine-protein kinase-like domain (InterPro:IPR017442), Protein kinase-like domain (InterPro:IPR011009), Serine/threonine-protein kinase, active site (InterPro:IPR008271); CONTAINS InterPro DOMAIN/s: Protein kinase, catalytic domain (InterPro:IPR000719), Serine/threonine-protein kinase domain (InterPro:IPR002290), Tyrosine-protein kinase, catalytic domain (InterPro:IPR020635), Serine/threonine-protein kinase-like domain (InterPro:IPR017442), Serine/threonine-protein kinase, active site (InterPro:IPR008271), Protein kinase-like domain (InterPro:IPR011009); BEST Arabidopsis thaliana protein match is: Protein kinase superfamily protein (TAIR:AT1G67580.2)</t>
  </si>
  <si>
    <t>O-fucosyltransferase family protein; CONTAINS InterPro DOMAIN/s: GDP-fucose protein O-fucosyltransferase (InterPro:IPR019378); BEST Arabidopsis thaliana protein match is: O-fucosyltransferase family protein (TAIR:AT2G44500.1)</t>
  </si>
  <si>
    <t>adenylate kinase 1</t>
  </si>
  <si>
    <t>adenylate kinase 1 (ADK1); FUNCTIONS IN: copper ion binding, adenylate kinase activity; INVOLVED IN: response to cadmium ion; LOCATED IN: mitochondrion, plasma membrane; EXPRESSED IN: 24 plant structures; EXPRESSED DURING: 13 growth stages; CONTAINS InterPro DOMAIN/s: Adenylate kinase, active site lid domain (InterPro:IPR007862), Adenylate kinase (InterPro:IPR000850); CONTAINS InterPro DOMAIN/s: Adenylate kinase, active site lid domain (InterPro:IPR007862), Adenylate kinase, subfamily (InterPro:IPR006259), Adenylate kinase (InterPro:IPR000850); BEST Arabidopsis thaliana protein match is: Adenylate kinase family protein (TAIR:AT5G50370.1)</t>
  </si>
  <si>
    <t>RNA-metabolising metallo-beta-lactamase family protein</t>
  </si>
  <si>
    <t>embryo defective 2746 (emb2746); FUNCTIONS IN: hydrolase activity, DNA binding, catalytic activity; INVOLVED IN: metabolic process, embryo development ending in seed dormancy; LOCATED IN: chloroplast; EXPRESSED IN: 22 plant structures; EXPRESSED DURING: 13 growth stages; CONTAINS InterPro DOMAIN/s: SANT, DNA-binding (InterPro:IPR001005), RNA-metabolising metallo-beta-lactamase (InterPro:IPR011108), Beta-lactamase-like (InterPro:IPR001279), MYB-like (InterPro:IPR017877); BEST Arabidopsis thaliana protein match is: Homeodomain-like superfamily protein (TAIR:AT2G38250.1)</t>
  </si>
  <si>
    <t>Beta-lactamase-like | Homeodomain-like | Myb-like domain | RNA-metabolising metallo-beta-lactamase | Ribonuclease J | SANT/Myb domain</t>
  </si>
  <si>
    <t>gamma carbonic anhydrase like 1</t>
  </si>
  <si>
    <t>gamma carbonic anhydrase like 1 (GAMMA CAL1); CONTAINS InterPro DOMAIN/s: Trimeric LpxA-like (InterPro:IPR011004); FUNCTIONS IN: carbonate dehydratase activity; BEST Arabidopsis thaliana protein match is: gamma carbonic anhydrase-like 2 (TAIR:AT3G48680.1); INVOLVED IN: response to salt stress, photorespiration; LOCATED IN: mitochondrion, mitochondrial membrane, mitochondrial respiratory chain complex I, respiratory chain complex I, membrane; EXPRESSED IN: 24 plant structures; EXPRESSED DURING: 15 growth stages</t>
  </si>
  <si>
    <t>Trimeric LpxA-like</t>
  </si>
  <si>
    <t>DEK domain-containing chromatin associated protein</t>
  </si>
  <si>
    <t>DEK domain-containing chromatin associated protein; EXPRESSED IN: guard cell; EXPRESSED IN: guard cell, cultured cell; CONTAINS InterPro DOMAIN/s: DEK, C-terminal (InterPro:IPR014876); BEST Arabidopsis thaliana protein match is: DEK domain-containing chromatin associated protein (TAIR:AT3G48710.1)</t>
  </si>
  <si>
    <t>DEK, C-terminal | Homeodomain-like</t>
  </si>
  <si>
    <t>P-loop containing nucleoside triphosphate hydrolases superfamily protein; FUNCTIONS IN: helicase activity, ATP binding, ATP-dependent helicase activity, nucleic acid binding; INVOLVED IN: biological_process unknown; LOCATED IN: endomembrane system; EXPRESSED IN: 15 plant structures; EXPRESSED DURING: 10 growth stages;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P-loop containing nucleoside triphosphate hydrolases superfamily protein (TAIR:AT5G08610.1)</t>
  </si>
  <si>
    <t>Glycosyl hydrolase family 35 protein</t>
  </si>
  <si>
    <t>MUCILAGE-MODIFIED 2 (MUM2); FUNCTIONS IN: beta-galactosidase activity; INVOLVED IN: plant-type cell wall modification, mucilage biosynthetic process involved in seed coat development; LOCATED IN: apoplast, cell wall; EXPRESSED IN: 26 plant structures; EXPRESSED DURING: 13 growth stages; CONTAINS InterPro DOMAIN/s: Glycoside hydrolase, family 35, conserved site (InterPro:IPR019801), Glycoside hydrolase, family 35 (InterPro:IPR001944), Glycoside hydrolase, catalytic core (InterPro:IPR017853), Glycoside hydrolase, subgroup, catalytic core (InterPro:IPR013781), Galactose-binding domain-like (InterPro:IPR008979); BEST Arabidopsis thaliana protein match is: beta-galactosidase 16 (TAIR:AT1G77410.1)</t>
  </si>
  <si>
    <t>Galactose-binding domain-like | Glycoside hydrolase, catalytic domain | Glycoside hydrolase, family 35 | Glycoside hydrolase, family 35, conserved site | Glycoside hydrolase, superfamily</t>
  </si>
  <si>
    <t>beta-galactosidase 10</t>
  </si>
  <si>
    <t>beta-galactosidase 10 (BGAL10); FUNCTIONS IN: cation binding, beta-galactosidase activity, hydrolase activity, hydrolyzing O-glycosyl compounds, catalytic activity; INVOLVED IN: response to karrikin; LOCATED IN: cell wall, plant-type cell wall; EXPRESSED IN: 25 plant structures; EXPRESSED DURING: 14 growth stages; CONTAINS InterPro DOMAIN/s: Glycoside hydrolase, family 35, conserved site (InterPro:IPR019801), Glycoside hydrolase, family 35 (InterPro:IPR001944), Glycoside hydrolase, catalytic core (InterPro:IPR017853), Glycoside hydrolase, subgroup, catalytic core (InterPro:IPR013781), Galactose-binding domain-like (InterPro:IPR008979); BEST Arabidopsis thaliana protein match is: beta-galactosidase 8 (TAIR:AT2G28470.1)</t>
  </si>
  <si>
    <t>Protein of unknown function (DUF626); CONTAINS InterPro DOMAIN/s: Protein of unknown function DUF626, Arabidopsis thaliana (InterPro:IPR006462); BEST Arabidopsis thaliana protein match is: Protein of unknown function (DUF626) (TAIR:AT4G28920.1)</t>
  </si>
  <si>
    <t>amino acid permease 4</t>
  </si>
  <si>
    <t>amino acid permease 4 (AAP4); CONTAINS InterPro DOMAIN/s: Amino acid transporter, transmembrane (InterPro:IPR013057); BEST Arabidopsis thaliana protein match is: amino acid permease 2 (TAIR:AT5G09220.1)</t>
  </si>
  <si>
    <t>chromatin remodeling 24</t>
  </si>
  <si>
    <t>chromatin remodeling 24 (CHR24); FUNCTIONS IN: helicase activity, DNA binding, nucleic acid binding, ATP binding; INVOLVED IN: response to cadmium ion; EXPRESSED IN: 22 plant structures; EXPRESSED DURING: 7 growth stages; CONTAINS InterPro DOMAIN/s: DEAD-like helicase, N-terminal (InterPro:IPR014001), DNA/RNA helicase, C-terminal (InterPro:IPR001650), Helicase, superfamily 1/2, ATP-binding domain (InterPro:IPR014021), SNF2-related (InterPro:IPR000330); BEST Arabidopsis thaliana protein match is: chromatin remodeling 8 (TAIR:AT2G18760.1)</t>
  </si>
  <si>
    <t>DNA binding;nucleotide binding;nucleic acid binding;DNA-directed DNA polymerases;DNA-directed DNA polymerases</t>
  </si>
  <si>
    <t>EMBRYO DEFECTIVE 2780 (EMB2780); FUNCTIONS IN: DNA-directed DNA polymerase activity, DNA binding, nucleotide binding, nucleic acid binding; INVOLVED IN: DNA replication, nucleobase, nucleoside, nucleotide and nucleic acid metabolic process; INVOLVED IN: nucleobase, nucleoside, nucleotide and nucleic acid metabolic process, DNA replication; CONTAINS InterPro DOMAIN/s: DNA polymerase, family B (InterPro:IPR022762), DNA-directed DNA polymerase, family B, exonuclease domain (InterPro:IPR006133), DNA-directed DNA polymerase, family B, conserved region (InterPro:IPR006134), Polynucleotidyl transferase, ribonuclease H fold (InterPro:IPR012337), DNA-directed DNA polymerase, family B, conserved site (InterPro:IPR017964), DNA-directed DNA polymerase, family B (InterPro:IPR006172), DNA-directed DNA polymerase, family B,  pol2 (InterPro:IPR004578); BEST Arabidopsis thaliana protein match is: recovery protein 3 (TAIR:AT1G67500.2)</t>
  </si>
  <si>
    <t>C4-type zinc-finger of DNA polymerase delta | DNA polymerase, palm domain | DNA-directed DNA polymerase, family B | DNA-directed DNA polymerase, family B, conserved site | DNA-directed DNA polymerase, family B, exonuclease domain | DNA-directed DNA polymerase, family B, multifunctional domain | Ribonuclease H-like domain</t>
  </si>
  <si>
    <t>photosystem I reaction center subunit PSI-N, chloroplast, putative / PSI-N, putative (PSAN)</t>
  </si>
  <si>
    <t>PSAN; FUNCTIONS IN: calmodulin binding; INVOLVED IN: photosynthetic electron transport in photosystem I; LOCATED IN: chloroplast thylakoid membrane, photosystem I, chloroplast thylakoid lumen, chloroplast, chloroplast photosystem I; LOCATED IN: in 6 components; EXPRESSED IN: 22 plant structures; EXPRESSED IN: 23 plant structures; EXPRESSED DURING: 13 growth stages; CONTAINS InterPro DOMAIN/s: Photosystem I reaction centre subunit N (InterPro:IPR008796)</t>
  </si>
  <si>
    <t>Photosystem I PsaN, reaction centre subunit N</t>
  </si>
  <si>
    <t>NAC domain containing protein 103</t>
  </si>
  <si>
    <t>NAC domain containing protein 103 (NAC103); FUNCTIONS IN: sequence-specific DNA binding transcription factor activity; INVOLVED IN: multicellular organismal development, regulation of transcription; LOCATED IN: cellular_component unknown; EXPRESSED IN: 9 plant structures; EXPRESSED DURING: 6 growth stages; CONTAINS InterPro DOMAIN/s: No apical meristem (NAM) protein (InterPro:IPR003441); BEST Arabidopsis thaliana protein match is: NAC domain containing protein 82 (TAIR:AT5G09330.4)</t>
  </si>
  <si>
    <t>phosphatidylinositol 4-OH kinase beta1</t>
  </si>
  <si>
    <t>phosphatidylinositol 4-OH kinase beta1 (PI-4KBETA1); FUNCTIONS IN: 1-phosphatidylinositol 4-kinase activity; INVOLVED IN: phosphoinositide biosynthetic process, root hair cell tip growth, pollen tube growth; LOCATED IN: cytosol, nucleus, membrane; EXPRESSED IN: male gametophyte, root hair tip, cultured cell, pollen tube; EXPRESSED DURING: L mature pollen stage, M germinated pollen stage; CONTAINS InterPro DOMAIN/s: Phosphatidylinositol 3-/4-kinase, catalytic (InterPro:IPR000403), Phosphatidylinositol Kinase (InterPro:IPR015433), Armadillo-type fold (InterPro:IPR016024), Phosphatidylinositol 3/4-kinase, conserved site (InterPro:IPR018936), Protein kinase-like domain (InterPro:IPR011009); BEST Arabidopsis thaliana protein match is: phosphatidylinositol 4-OH kinase beta2 (TAIR:AT5G09350.1)</t>
  </si>
  <si>
    <t>Armadillo-type fold | Phosphatidylinositol 3-/4-kinase, catalytic domain | Phosphatidylinositol 3/4-kinase, conserved site | Phosphatidylinositol 4-kinase | Phosphatidylinositol Kinase | Phosphoinositide 3-kinase, accessory (PIK) domain | Protein kinase-like domain</t>
  </si>
  <si>
    <t>Bifunctional inhibitor/lipid-transfer protein/seed storage 2S albumin superfamily protein; FUNCTIONS IN: lipid binding; INVOLVED IN: lipid transport; LOCATED IN: anchored to plasma membrane, anchored to membrane; EXPRESSED IN: 25 plant structures; EXPRESSED DURING: 14 growth stages; CONTAINS InterPro DOMAIN/s: Bifunctional inhibitor/plant lipid transfer protein/seed storage (InterPro:IPR016140), Plant lipid transfer protein/seed storage/trypsin-alpha amylase inhibitor (InterPro:IPR003612), Plant lipid transfer protein/Par allergen (InterPro:IPR000528), Plant lipid transfer protein/hydrophobic protein, helical domain (InterPro:IPR013770); BEST Arabidopsis thaliana protein match is: Bifunctional inhibitor/lipid-transfer protein/seed storage 2S albumin superfamily protein (TAIR:AT2G13820.1)</t>
  </si>
  <si>
    <t>Peroxidase superfamily protein; FUNCTIONS IN: peroxidase activity, heme binding; INVOLVED IN: response to oxidative stress, oxidation reduction; LOCATED IN: membrane; EXPRESSED IN: shoot apex, shoot, stamen, leaf; EXPRESSED DURING: 4 anthesis;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(TAIR:AT5G64100.1)</t>
  </si>
  <si>
    <t>ribosomal protein S28</t>
  </si>
  <si>
    <t>ribosomal protein S28 (RPS28); FUNCTIONS IN: structural constituent of ribosome; INVOLVED IN: translation, ribosome biogenesis; LOCATED IN: cytosolic small ribosomal subunit, cytosolic ribosome, ribosome; EXPRESSED IN: 23 plant structures; EXPRESSED DURING: 13 growth stages; CONTAINS InterPro DOMAIN/s: Nucleic acid-binding, OB-fold-like (InterPro:IPR016027), Nucleic acid-binding, OB-fold (InterPro:IPR012340), Ribosomal protein S28e (InterPro:IPR000289); BEST Arabidopsis thaliana protein match is: Nucleic acid-binding, OB-fold-like protein (TAIR:AT5G03850.1)</t>
  </si>
  <si>
    <t>RNA methyltransferase family protein; FUNCTIONS IN: protein methyltransferase activity, methyltransferase activity, catalytic activity, nucleic acid binding; INVOLVED IN: methylation, protein amino acid methylation; LOCATED IN: chloroplast; EXPRESSED IN: 18 plant structures; EXPRESSED DURING: 11 growth stages; CONTAINS InterPro DOMAIN/s: Methyltransferase small (InterPro:IPR007848), DNA methylase, N-6 adenine-specific, conserved site (InterPro:IPR002052), Modification methylase HemK (InterPro:IPR004556)</t>
  </si>
  <si>
    <t>DNA methylase, N-6 adenine-specific, conserved site | Modification methylase HemK | S-adenosyl-L-methionine-dependent methyltransferase-like</t>
  </si>
  <si>
    <t>dentin sialophosphoprotein-related; FUNCTIONS IN: molecular_function unknown; INVOLVED IN: biological_process unknown; LOCATED IN: cellular_component unknown; EXPRESSED IN: 17 plant structures; EXPRESSED DURING: 9 growth stages; BEST Arabidopsis thaliana protein match is: unknown protein (TAIR:AT3G54500.2)</t>
  </si>
  <si>
    <t>unknown protein; FUNCTIONS IN: molecular_function unknown; INVOLVED IN: biological_process unknown; LOCATED IN: endomembrane system; EXPRESSED IN: 9 plant structures; EXPRESSED DURING: 4 anthesis, petal differentiation and expansion stage; BEST Arabidopsis thaliana protein match is: unknown protein (TAIR:AT3G19920.1)</t>
  </si>
  <si>
    <t>Aldolase-type TIM barrel family protein; FUNCTIONS IN: oxidoreductase activity, catalytic activity, nitronate monooxygenase activity; INVOLVED IN: response to cadmium ion, response to symbiotic fungus, metabolic process; EXPRESSED IN: 23 plant structures; EXPRESSED DURING: 13 growth stages; CONTAINS InterPro DOMAIN/s: Aldolase-type TIM barrel (InterPro:IPR013785), 2-nitropropane dioxygenase, NPD (InterPro:IPR004136)</t>
  </si>
  <si>
    <t>2-nitropropane dioxygenase, NPD | Aldolase-type TIM barrel</t>
  </si>
  <si>
    <t>EXORDIUM like 2</t>
  </si>
  <si>
    <t>EXORDIUM like 2 (EXL2); FUNCTIONS IN: molecular_function unknown; INVOLVED IN: biological_process unknown; LOCATED IN: cell wall, plant-type cell wall; EXPRESSED IN: 23 plant structures; EXPRESSED DURING: 13 growth stages; CONTAINS InterPro DOMAIN/s: Phosphate-induced protein 1 (InterPro:IPR006766); BEST Arabidopsis thaliana protein match is: EXORDIUM like 4 (TAIR:AT5G09440.1)</t>
  </si>
  <si>
    <t>arabinogalactan protein 1</t>
  </si>
  <si>
    <t>arabinogalactan protein 1 (AGP1)</t>
  </si>
  <si>
    <t>Chaperone DnaJ-domain superfamily protein; FUNCTIONS IN: heat shock protein binding; INVOLVED IN: protein folding; LOCATED IN: cellular_component unknown; EXPRESSED IN: 21 plant structures; EXPRESSED DURING: 13 growth stages; CONTAINS InterPro DOMAIN/s: Molecular chaperone, heat shock protein, Hsp40, DnaJ (InterPro:IPR015609), Heat shock protein DnaJ, N-terminal (InterPro:IPR001623); BEST Arabidopsis thaliana protein match is: Chaperone DnaJ-domain superfamily protein (TAIR:AT5G09540.1)</t>
  </si>
  <si>
    <t>Inositol monophosphatase family protein; FUNCTIONS IN: phosphoric ester hydrolase activity; INVOLVED IN: carbohydrate metabolic process; LOCATED IN: chloroplast; EXPRESSED IN: 21 plant structures; EXPRESSED DURING: 13 growth stages; CONTAINS InterPro DOMAIN/s: Fructose-1,6-bisphosphatase (InterPro:IPR000146); BEST Arabidopsis thaliana protein match is: high cyclic electron flow 1 (TAIR:AT3G54050.2)</t>
  </si>
  <si>
    <t>Fructose-1,6-bisphosphatase | Fructose-1,6-bisphosphatase class 1/Sedoheputulose-1,7-bisphosphatase</t>
  </si>
  <si>
    <t>DNA polymerase V family</t>
  </si>
  <si>
    <t>DNA polymerase V family; FUNCTIONS IN: DNA-directed DNA polymerase activity, DNA binding; INVOLVED IN: DNA replication, transcription; LOCATED IN: cellular_component unknown; EXPRESSED IN: 23 plant structures; EXPRESSED DURING: 13 growth stages; CONTAINS InterPro DOMAIN/s: DNA polymerase V (InterPro:IPR007015)</t>
  </si>
  <si>
    <t>Armadillo-type fold | DNA polymerase V</t>
  </si>
  <si>
    <t>beta-D-xylosidase 4</t>
  </si>
  <si>
    <t>beta-D-xylosidase 4 (XYL4); FUNCTIONS IN: xylan 1,4-beta-xylosidase activity, hydrolase activity, hydrolyzing O-glycosyl compounds; INVOLVED IN: xylan catabolic process; LOCATED IN: apoplast, cell wall; EXPRESSED IN: 24 plant structures; EXPRESSED DURING: 13 growth stages; CONTAINS InterPro DOMAIN/s: Glycoside hydrolase, family 3, N-terminal (InterPro:IPR001764), Glycoside hydrolase, family 3, C-terminal (InterPro:IPR002772), Glycoside hydrolase, catalytic core (InterPro:IPR017853); BEST Arabidopsis thaliana protein match is: beta-xylosidase 3 (TAIR:AT5G09730.1)</t>
  </si>
  <si>
    <t>Ribosomal protein L17 family protein; FUNCTIONS IN: structural constituent of ribosome; INVOLVED IN: translation; LOCATED IN: ribosome, intracellular; EXPRESSED IN: 21 plant structures; EXPRESSED DURING: 13 growth stages; CONTAINS InterPro DOMAIN/s: Ribosomal protein L17 (InterPro:IPR000456); BEST Arabidopsis thaliana protein match is: Ribosomal protein L17 family protein (TAIR:AT5G09770.1)</t>
  </si>
  <si>
    <t>Ribosomal protein L18e/L15 superfamily protein; FUNCTIONS IN: structural constituent of ribosome; INVOLVED IN: translation, ribosome biogenesis; LOCATED IN: ribosome, large ribosomal subunit; EXPRESSED IN: 20 plant structures; EXPRESSED DURING: 12 growth stages; CONTAINS InterPro DOMAIN/s: Ribosomal protein L18e/L15 (InterPro:IPR021131), Ribosomal protein L15, bacterial-type (InterPro:IPR005749); BEST Arabidopsis thaliana protein match is: ribosomal protein L15 (TAIR:AT3G25920.1)</t>
  </si>
  <si>
    <t>Ribosomal protein L15, bacterial-type | Ribosomal protein L18e/L15P</t>
  </si>
  <si>
    <t>unknown protein; FUNCTIONS IN: molecular_function unknown; INVOLVED IN: biological_process unknown; EXPRESSED IN: 22 plant structures; LOCATED IN: nucleolus; EXPRESSED DURING: 13 growth stages; EXPRESSED IN: 23 plant structures</t>
  </si>
  <si>
    <t>Putative endonuclease or glycosyl hydrolase; BEST Arabidopsis thaliana protein match is: Putative endonuclease or glycosyl hydrolase (TAIR:AT5G09840.1)</t>
  </si>
  <si>
    <t>regulatory particle non-ATPase subunit 5B</t>
  </si>
  <si>
    <t>regulatory particle non-ATPase subunit 5B (RPN5B); CONTAINS InterPro DOMAIN/s: Winged helix-turn-helix transcription repressor DNA-binding (InterPro:IPR011991), Proteasome component (PCI) domain (InterPro:IPR000717); BEST Arabidopsis thaliana protein match is: 26S proteasome regulatory subunit, putative (RPN5) (TAIR:AT5G09900.1); BEST Arabidopsis thaliana protein match is: 26S proteasome regulatory subunit, putative (RPN5) (TAIR:AT5G09900.2)</t>
  </si>
  <si>
    <t>root meristem growth factor 9 (RGF9); FUNCTIONS IN: molecular_function unknown; LOCATED IN: endomembrane system; EXPRESSED IN: 15 plant structures; EXPRESSED DURING: 9 growth stages</t>
  </si>
  <si>
    <t>FUNCTIONS IN: molecular_function unknown; INVOLVED IN: biological_process unknown; LOCATED IN: plasma membrane; EXPRESSED IN: 22 plant structures; EXPRESSED DURING: 13 growth stages; CONTAINS InterPro DOMAIN/s: RPM1-interacting protein 4, defence response (InterPro:IPR008700); BEST Arabidopsis thaliana protein match is: unknown protein (TAIR:AT5G09960.1)</t>
  </si>
  <si>
    <t>SPFH/Band 7/PHB domain-containing membrane-associated protein family; FUNCTIONS IN: molecular_function unknown; INVOLVED IN: biological_process unknown; LOCATED IN: plasma membrane, vacuole; EXPRESSED IN: 18 plant structures; EXPRESSED DURING: 11 growth stages; CONTAINS InterPro DOMAIN/s: Band 7 protein (InterPro:IPR001107); BEST Arabidopsis thaliana protein match is: SPFH/Band 7/PHB domain-containing membrane-associated protein family (TAIR:AT5G25250.1)</t>
  </si>
  <si>
    <t>Band 7 protein | Flotillin family</t>
  </si>
  <si>
    <t>unknown protein; BEST Arabidopsis thaliana protein match is: unknown protein (TAIR:AT4G02880.1)</t>
  </si>
  <si>
    <t>MADS AFFECTING FLOWERING 5 (MAF5); FUNCTIONS IN: sequence-specific DNA binding transcription factor activity; INVOLVED IN: negative regulation of flower development, vernalization response; LOCATED IN: nucleus; EXPRESSED IN: 11 plant structures; EXPRESSED DURING: 4 anthesis, LP.02 two leaves visible, petal differentiation and expansion stage, D bilateral stage; CONTAINS InterPro DOMAIN/s: Transcription factor, MADS-box (InterPro:IPR002100), Transcription factor, K-box (InterPro:IPR002487); BEST Arabidopsis thaliana protein match is: K-box region and MADS-box transcription factor family protein  (TAIR:AT5G65070.1)</t>
  </si>
  <si>
    <t>Haloacid dehalogenase-like hydrolase (HAD) superfamily protein; FUNCTIONS IN: catalytic activity, trehalose-phosphatase activity; INVOLVED IN: response to cadmium ion, trehalose biosynthetic process; EXPRESSED IN: 21 plant structures; EXPRESSED DURING: 14 growth stages; CONTAINS InterPro DOMAIN/s: HAD-superfamily hydrolase, subfamily IIB (InterPro:IPR006379), Trehalose-phosphatase (InterPro:IPR003337); BEST Arabidopsis thaliana protein match is: Haloacid dehalogenase-like hydrolase (HAD) superfamily protein (TAIR:AT5G10100.1)</t>
  </si>
  <si>
    <t>succinate dehydrogenase 2-3</t>
  </si>
  <si>
    <t>succinate dehydrogenase 2-3 (SDH2-3); CONTAINS InterPro DOMAIN/s: Ferredoxin (InterPro:IPR001041), Beta-grasp fold, ferredoxin-type (InterPro:IPR012675), Fumarate reductase, C-terminal (InterPro:IPR012285), 2Fe-2S ferredoxin, iron-sulphur binding site (InterPro:IPR006058), 4Fe-4S ferredoxin, iron-sulpur binding domain (InterPro:IPR017896), 4Fe-4S ferredoxin, iron-sulphur binding, conserved site (InterPro:IPR017900), Alpha-helical ferredoxin (InterPro:IPR009051), Succinate dehydrogenase/fumarate reductase iron-sulphur protein (InterPro:IPR004489); BEST Arabidopsis thaliana protein match is: succinate dehydrogenase 2-2 (TAIR:AT5G40650.1)</t>
  </si>
  <si>
    <t>2Fe-2S ferredoxin, iron-sulphur binding site | 2Fe-2S ferredoxin-type domain | 4Fe-4S ferredoxin, iron-sulphur binding, conserved site | 4Fe-4S ferredoxin-type, iron-sulphur binding domain | Alpha-helical ferredoxin | Beta-grasp domain | Succinate dehydogenase/fumarate reductase N-terminal | Succinate dehydrogenase/fumarate reductase iron-sulphur protein</t>
  </si>
  <si>
    <t>VQ motif-containing protein; CONTAINS InterPro DOMAIN/s: VQ (InterPro:IPR008889); BEST Arabidopsis thaliana protein match is: VQ motif-containing protein (TAIR:AT1G35830.1)</t>
  </si>
  <si>
    <t>ENTH/VHS family protein; CONTAINS InterPro DOMAIN/s: Protein of unknown function DUF618 (InterPro:IPR006903), RNA polymerase II, large subunit, CTD (InterPro:IPR006569), ENTH/VHS (InterPro:IPR008942); FUNCTIONS IN: molecular_function unknown; INVOLVED IN: biological_process unknown; LOCATED IN: chloroplast; EXPRESSED IN: 18 plant structures; EXPRESSED DURING: 9 growth stages; BEST Arabidopsis thaliana protein match is: ENTH/VHS family protein (TAIR:AT5G10060.1)</t>
  </si>
  <si>
    <t>CID domain | ENTH/VHS | RNA polymerase II-binding domain</t>
  </si>
  <si>
    <t>myb domain protein 53</t>
  </si>
  <si>
    <t>myb domain protein 53 (MYB53); FUNCTIONS IN: DNA binding, sequence-specific DNA binding transcription factor activity; INVOLVED IN: regulation of transcription, DNA-dependent, regulation of transcription; EXPRESSED IN: 6 plant structures; EXPRESSED DURING: petal differentiation and expansion stage, E expanded cotyledon stage, D bilateral stage;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92 (TAIR:AT5G10280.1)</t>
  </si>
  <si>
    <t>Leucine-rich repeat protein kinase family protein; FUNCTIONS IN: kinase activity; INVOLVED IN: protein amino acid phosphorylation; EXPRESSED IN: 22 plant structures; LOCATED IN: plasma membrane; EXPRESSED DURING: 12 growth stages; EXPRESSED IN: 23 plant structures; CONTAINS InterPro DOMAIN/s: Protein kinase, ATP binding site (InterPro:IPR017441), Serine/threonine-protein kinase domain (InterPro:IPR002290), Leucine-rich repeat (InterPro:IPR001611), Leucine-rich repeat-containing N-terminal domain, type 2 (InterPro:IPR013210), Serine-threonine/tyrosine-protein kinase (InterPro:IPR001245), Serine/threonine-protein kinase, active site (InterPro:IPR008271), Protein kinase-like domain (InterPro:IPR011009), Protein kinase, catalytic domain (InterPro:IPR000719), Tyrosine-protein kinase, catalytic domain (InterPro:IPR020635); BEST Arabidopsis thaliana protein match is: leucine-rich repeat transmembrane protein kinase family protein (TAIR:AT5G10290.1); CONTAINS InterPro DOMAIN/s: Protein kinase, ATP binding site (InterPro:IPR017441), Protein kinase, catalytic domain (InterPro:IPR000719), Leucine-rich repeat-containing N-terminal domain, type 2 (InterPro:IPR013210), Leucine-rich repeat (InterPro:IPR001611), Serine-threonine/tyrosine-protein kinase (InterPro:IPR001245), Protein kinase-like domain (InterPro:IPR011009), Serine/threonine-protein kinase, active site (InterPro:IPR008271)</t>
  </si>
  <si>
    <t>histone 3 11</t>
  </si>
  <si>
    <t>histone 3 11 (HTR11); FUNCTIONS IN: DNA binding; INVOLVED IN: nucleosome assembly; LOCATED IN: nucleosome; EXPRESSED IN: 8 plant structures; EXPRESSED DURING: 6 growth stages; CONTAINS InterPro DOMAIN/s: Histone H3 (InterPro:IPR000164), Histone-fold (InterPro:IPR009072), Histone core (InterPro:IPR007125); BEST Arabidopsis thaliana protein match is: Histone superfamily protein (TAIR:AT5G10400.1)</t>
  </si>
  <si>
    <t>unknown protein; INVOLVED IN: biological_process unknown; EXPRESSED IN: 22 plant structures; LOCATED IN: plasma membrane; EXPRESSED DURING: 13 growth stages; BEST Arabidopsis thaliana protein match is: unknown protein (TAIR:AT4G24610.1)</t>
  </si>
  <si>
    <t>FUNCTIONS IN: molecular_function unknown; INVOLVED IN: biological_process unknown; LOCATED IN: chloroplast; EXPRESSED IN: 22 plant structures; EXPRESSED DURING: 13 growth stages; CONTAINS InterPro DOMAIN/s: SGT1 (InterPro:IPR010770)</t>
  </si>
  <si>
    <t>Tetratricopeptide repeat (TPR)-like superfamily protein; FUNCTIONS IN: binding; INVOLVED IN: biological_process unknown; LOCATED IN: cellular_component unknown; EXPRESSED IN: 23 plant structures; EXPRESSED DURING: 15 growth stages; CONTAINS InterPro DOMAIN/s: Tetratricopeptide-like helical (InterPro:IPR011990), Tetratricopeptide repeat-containing (InterPro:IPR013026), Tetratricopeptide repeat (InterPro:IPR019734)</t>
  </si>
  <si>
    <t>Zinc finger (C3HC4-type RING finger) family protein; FUNCTIONS IN: ubiquitin-protein ligase activity, zinc ion binding; INVOLVED IN: biological_process unknown; LOCATED IN: cellular_component unknown; CONTAINS InterPro DOMAIN/s: Zinc finger, RING-type (InterPro:IPR001841), von Willebrand factor, type A (InterPro:IPR002035); BEST Arabidopsis thaliana protein match is: Zinc finger (C3HC4-type RING finger) family protein (TAIR:AT4G37890.2)</t>
  </si>
  <si>
    <t>little nuclei4</t>
  </si>
  <si>
    <t>LITTLE NUCLEI4 (LINC4); EXPRESSED IN: 23 plant structures; LOCATED IN: chloroplast; EXPRESSED DURING: 13 growth stages; EXPRESSED IN: 24 plant structures; BEST Arabidopsis thaliana protein match is: branched-chain amino acid aminotransferase 5 / branched-chain amino acid transaminase 5 (BCAT5) (TAIR:AT5G65780.2)</t>
  </si>
  <si>
    <t>unknown protein; BEST Arabidopsis thaliana protein match is: unknown protein (TAIR:AT3G49720.2)</t>
  </si>
  <si>
    <t>Thioredoxin superfamily protein; FUNCTIONS IN: oxidoreductase activity, antioxidant activity; INVOLVED IN: biological_process unknown; LOCATED IN: chloroplast stroma, chloroplast; EXPRESSED IN: 22 plant structures; EXPRESSED DURING: 13 growth stages; CONTAINS InterPro DOMAIN/s: Thioredoxin fold (InterPro:IPR012335), Alkyl hydroperoxide reductase/ Thiol specific antioxidant/ Mal allergen (InterPro:IPR000866), Thioredoxin-like fold (InterPro:IPR012336); BEST Arabidopsis thaliana protein match is: Thioredoxin superfamily protein (TAIR:AT2G37240.1)</t>
  </si>
  <si>
    <t>F-box and associated interaction domains-containing protein; CONTAINS InterPro DOMAIN/s: F-box domain, cyclin-like (InterPro:IPR001810), F-box domain, Skp2-like (InterPro:IPR022364), F-box associated domain, type 3 (InterPro:IPR013187), F-box associated interaction domain (InterPro:IPR017451); BEST Arabidopsis thaliana protein match is: F-box and associated interaction domains-containing protein (TAIR:AT2G31470.1)</t>
  </si>
  <si>
    <t>phytosulfokine 5 precursor</t>
  </si>
  <si>
    <t>phytosulfokine 5 precursor (PSK5); FUNCTIONS IN: growth factor activity; INVOLVED IN: cell proliferation, cell differentiation, organ morphogenesis; LOCATED IN: extracellular matrix; EXPRESSED IN: 25 plant structures; EXPRESSED DURING: 10 growth stages; CONTAINS InterPro DOMAIN/s: Phytosulfokine (InterPro:IPR009438); BEST Arabidopsis thaliana protein match is: phytosulfokine 4 precursor (TAIR:AT3G49780.1)</t>
  </si>
  <si>
    <t>ankyrin repeat protein</t>
  </si>
  <si>
    <t>ankyrin repeat protein (AKRP); CONTAINS InterPro DOMAIN/s: Ankyrin repeat-containing domain (InterPro:IPR020683), Ankyrin repeat (InterPro:IPR002110); INVOLVED IN: embryo development ending in seed dormancy; BEST Arabidopsis thaliana protein match is: Ankyrin repeat family protein (TAIR:AT5G40160.1); LOCATED IN: chloroplast; EXPRESSED IN: 23 plant structures; EXPRESSED DURING: 14 growth stages</t>
  </si>
  <si>
    <t>Protein phosphatase 2C family protein; FUNCTIONS IN: protein serine/threonine phosphatase activity, catalytic activity; INVOLVED IN: protein amino acid dephosphorylation; LOCATED IN: protein serine/threonine phosphatase complex; EXPRESSED IN: 16 plant structures; EXPRESSED DURING: 10 growth stages;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(TAIR:AT3G51370.1)</t>
  </si>
  <si>
    <t>receptor homology region transmembrane domain ring H2 motif protein 1</t>
  </si>
  <si>
    <t>receptor homology region transmembrane domain ring H2 motif protein 1 (RMR1); FUNCTIONS IN: peptidase activity, zinc ion binding; INVOLVED IN: intracellular protein transport; LOCATED IN: extrinsic to vacuolar membrane; EXPRESSED IN: 19 plant structures; EXPRESSED DURING: 11 growth stages; CONTAINS InterPro DOMAIN/s: Protease-associated PA (InterPro:IPR003137), Zinc finger, RING-type (InterPro:IPR001841), Zinc finger, C3HC4 RING-type (InterPro:IPR018957); BEST Arabidopsis thaliana protein match is: Protease-associated (PA) RING/U-box zinc finger family protein (TAIR:AT1G71980.1)</t>
  </si>
  <si>
    <t>Protease-associated domain, PA | Zinc finger, RING-type | Zinc finger, RING/FYVE/PHD-type</t>
  </si>
  <si>
    <t>sulfurtransferase 18</t>
  </si>
  <si>
    <t>sulfurtransferase 18 (STR18); FUNCTIONS IN: thiosulfate sulfurtransferase activity; INVOLVED IN: aging; LOCATED IN: cytoplasm; EXPRESSED IN: 22 plant structures; EXPRESSED DURING: 11 growth stages; CONTAINS InterPro DOMAIN/s: Rhodanese-like (InterPro:IPR001763); BEST Arabidopsis thaliana protein match is: Rhodanese/Cell cycle control phosphatase superfamily protein (TAIR:AT2G17850.1)</t>
  </si>
  <si>
    <t>Rhodanese-like domain</t>
  </si>
  <si>
    <t>S-adenosyl-L-methionine-dependent methyltransferases superfamily protein; LOCATED IN: cellular_component unknown; EXPRESSED IN: 22 plant structures; EXPRESSED DURING: 13 growth stages; CONTAINS InterPro DOMAIN/s: Bacterial Fmu (Sun)/eukaryotic nucleolar NOL1/Nop2p (InterPro:IPR001678)</t>
  </si>
  <si>
    <t>Bacterial Fmu (Sun)/eukaryotic nucleolar NOL1/Nop2p | RNA (C5-cytosine) methyltransferase | RNA (C5-cytosine) methyltransferase, subfamily 9 | S-adenosyl-L-methionine-dependent methyltransferase-like</t>
  </si>
  <si>
    <t>Transducin/WD40 repeat-like superfamily protein; CONTAINS InterPro DOMAIN/s: WD40 repeat 2 (InterPro:IPR019782), WD40 repeat-like-containing domain (InterPro:IPR011046), WD40-repeat-containing domain (InterPro:IPR017986), WD40/YVTN repeat-like-containing domain (InterPro:IPR015943), WD40 repeat (InterPro:IPR001680), WD40 repeat, subgroup (InterPro:IPR019781), G-protein beta WD-40 repeat, region (InterPro:IPR020472); FUNCTIONS IN: nucleotide binding; LOCATED IN: CUL4 RING ubiquitin ligase complex; EXPRESSED IN: 24 plant structures; EXPRESSED DURING: 15 growth stages; CONTAINS InterPro DOMAIN/s: WD40 repeat-like-containing domain (InterPro:IPR011046), WD40 repeat 2 (InterPro:IPR019782), WD40-repeat-containing domain (InterPro:IPR017986), WD40 repeat (InterPro:IPR001680), WD40/YVTN repeat-like-containing domain (InterPro:IPR015943), WD40 repeat, subgroup (InterPro:IPR019781); BEST Arabidopsis thaliana protein match is: Transducin/WD40 repeat-like superfamily protein (TAIR:AT5G14530.1)</t>
  </si>
  <si>
    <t>Zinc finger C-x8-C-x5-C-x3-H type family protein; FUNCTIONS IN: zinc ion binding, nucleic acid binding; INVOLVED IN: biological_process unknown; LOCATED IN: cellular_component unknown; EXPRESSED IN: leaf; CONTAINS InterPro DOMAIN/s: Zinc finger, CCCH-type (InterPro:IPR000571); BEST Arabidopsis thaliana protein match is: Zinc finger C-x8-C-x5-C-x3-H type family protein (TAIR:AT3G51180.1)</t>
  </si>
  <si>
    <t>phosducin-like protein 3 homolog</t>
  </si>
  <si>
    <t>phosducin-like protein 3 homolog (PLP3b); CONTAINS InterPro DOMAIN/s: Thioredoxin fold (InterPro:IPR012335), Thioredoxin domain (InterPro:IPR013766), Thioredoxin-like fold (InterPro:IPR012336); BEST Arabidopsis thaliana protein match is: phosducin-like protein 3 homolog (TAIR:AT3G50960.1)</t>
  </si>
  <si>
    <t>RNA binding;GTP binding</t>
  </si>
  <si>
    <t>RNA binding;GTP binding; FUNCTIONS IN: RNA binding, GTP binding; LOCATED IN: chloroplast; EXPRESSED IN: 20 plant structures; EXPRESSED DURING: 13 growth stages; CONTAINS InterPro DOMAIN/s: K Homology, type 2 (InterPro:IPR004044), K Homology, prokaryotic type (InterPro:IPR009019), Small GTP-binding protein (InterPro:IPR005225), GTP1/OBG (InterPro:IPR006073), GTP-binding protein Era (InterPro:IPR005662), GTP-binding protein, HSR1-related (InterPro:IPR002917), K homology-like, alpha/beta (InterPro:IPR015946); BEST Arabidopsis thaliana protein match is: GTP-binding family protein (TAIR:AT1G30960.1)</t>
  </si>
  <si>
    <t>unknown protein; FUNCTIONS IN: molecular_function unknown; INVOLVED IN: biological_process unknown; LOCATED IN: chloroplast; BEST Arabidopsis thaliana protein match is: unknown protein (TAIR:AT3G50910.1)</t>
  </si>
  <si>
    <t>FUNCTIONS IN: molecular_function unknown; INVOLVED IN: rRNA processing; LOCATED IN: cytosol, nucleolus, nucleus; EXPRESSED IN: 22 plant structures; EXPRESSED DURING: 12 growth stages; CONTAINS InterPro DOMAIN/s: U3 small nucleolar ribonucleoprotein complex, subunit Mpp10p (InterPro:IPR012173), Mpp10 protein (InterPro:IPR007151)</t>
  </si>
  <si>
    <t>Mpp10 protein | U3 small nucleolar ribonucleoprotein complex, subunit Mpp10p</t>
  </si>
  <si>
    <t>Phototropic-responsive NPH3 family protein; FUNCTIONS IN: signal transducer activity; INVOLVED IN: response to light stimulus; LOCATED IN: plasma membrane; EXPRESSED IN: 22 plant structures; EXPRESSED DURING: 13 growth stages; CONTAINS InterPro DOMAIN/s: NPH3 (InterPro:IPR004249), BTB/POZ fold (InterPro:IPR011333), BTB/POZ-like (InterPro:IPR000210); BEST Arabidopsis thaliana protein match is: Phototropic-responsive NPH3 family protein (TAIR:AT3G50840.1)</t>
  </si>
  <si>
    <t>DA1-related protein 7</t>
  </si>
  <si>
    <t>DA1-related protein 7 (DAR7); FUNCTIONS IN: zinc ion binding; LOCATED IN: cellular_component unknown; EXPRESSED IN: 16 plant structures; EXPRESSED DURING: 7 growth stages; CONTAINS InterPro DOMAIN/s: Zinc finger, LIM-type (InterPro:IPR001781), Protein of unknown function DUF3633 (InterPro:IPR022087); BEST Arabidopsis thaliana protein match is: DA1-related protein 6 (TAIR:AT5G66620.1)</t>
  </si>
  <si>
    <t>Protein DA1 like | Ubiquitin interacting motif | Zinc finger, LIM-type</t>
  </si>
  <si>
    <t>DA1-related protein 6</t>
  </si>
  <si>
    <t>DA1-related protein 6 (DAR6); FUNCTIONS IN: zinc ion binding; EXPRESSED IN: 13 plant structures; EXPRESSED DURING: 8 growth stages; CONTAINS InterPro DOMAIN/s: Zinc finger, LIM-type (InterPro:IPR001781), Ubiquitin interacting motif (InterPro:IPR003903), Protein of unknown function DUF3633 (InterPro:IPR022087); BEST Arabidopsis thaliana protein match is: DA1-related protein 5 (TAIR:AT5G66630.1)</t>
  </si>
  <si>
    <t>DA1-related protein 5</t>
  </si>
  <si>
    <t>DA1-related protein 5 (DAR5); FUNCTIONS IN: zinc ion binding, ATP binding; INVOLVED IN: apoptosis; EXPRESSED IN: 12 plant structures; EXPRESSED DURING: LP.04 four leaves visible, 4 anthesis, petal differentiation and expansion stage; CONTAINS InterPro DOMAIN/s: Zinc finger, LIM-type (InterPro:IPR001781), NB-ARC (InterPro:IPR002182), Powdery mildew resistance protein,  RPW8 domain (InterPro:IPR008808), Protein of unknown function DUF3633 (InterPro:IPR022087); BEST Arabidopsis thaliana protein match is: DA1-related protein 6 (TAIR:AT5G66620.1)</t>
  </si>
  <si>
    <t>NB-ARC | P-loop containing nucleoside triphosphate hydrolase | Powdery mildew resistance protein, RPW8 domain | Protein DA1 like | Zinc finger, LIM-type</t>
  </si>
  <si>
    <t>Tetratricopeptide repeat (TPR)-like superfamily protein; FUNCTIONS IN: molecular_function unknown; INVOLVED IN: biological_process unknown; LOCATED IN: cellular_component unknown; CONTAINS InterPro DOMAIN/s: Pentatricopeptide repeat (InterPro:IPR002885); BEST Arabidopsis thaliana protein match is: Pentatricopeptide repeat (PPR) superfamily protein (TAIR:AT3G53700.1)</t>
  </si>
  <si>
    <t>Protein of unknown function (DUF620); CONTAINS InterPro DOMAIN/s: Protein of unknown function DUF620 (InterPro:IPR006873); BEST Arabidopsis thaliana protein match is: Protein of unknown function (DUF620) (TAIR:AT1G75160.1)</t>
  </si>
  <si>
    <t>chromatin remodeling 1</t>
  </si>
  <si>
    <t>chromatin remodeling 1 (CHR1); FUNCTIONS IN: helicase activity, ATPase activity; INVOLVED IN: methylation-dependent chromatin silencing, DNA mediated transformation, transposition, RNA-mediated; LOCATED IN: nucleosome; EXPRESSED IN: 21 plant structures; EXPRESSED DURING: 14 growth stages; CONTAINS InterPro DOMAIN/s: DEAD-like helicase, N-terminal (InterPro:IPR014001), DNA/RNA helicase, C-terminal (InterPro:IPR001650), Helicase, superfamily 1/2, ATP-binding domain (InterPro:IPR014021), SNF2-related (InterPro:IPR000330); BEST Arabidopsis thaliana protein match is: chromatin remodeling factor17 (TAIR:AT5G18620.2)</t>
  </si>
  <si>
    <t>unknown protein; BEST Arabidopsis thaliana protein match is: unknown protein (TAIR:AT3G50640.1)</t>
  </si>
  <si>
    <t>Ribosomal protein L25/Gln-tRNA synthetase, anti-codon-binding domain</t>
  </si>
  <si>
    <t>Ribosomal protein L25/Gln-tRNA synthetase, anti-codon-binding domain; INVOLVED IN: translation; LOCATED IN: mitochondrion; CONTAINS InterPro DOMAIN/s: Ribosomal protein L25, beta domain (InterPro:IPR020057), Ribosomal protein L25/Gln-tRNA synthetase, anti-codon-binding domain (InterPro:IPR011035); BEST Arabidopsis thaliana protein match is: Ribosomal protein L25/Gln-tRNA synthetase, anti-codon-binding domain (TAIR:AT4G23620.1)</t>
  </si>
  <si>
    <t>Ribosomal protein L25, beta domain | Ribosomal protein L25/Gln-tRNA synthetase, anti-codon-binding domain | Ribosomal protein L25/Gln-tRNA synthetase, beta-barrel domain</t>
  </si>
  <si>
    <t>Disease resistance protein (CC-NBS-LRR class) family; FUNCTIONS IN: ATP binding; INVOLVED IN: apoptosis, defense response; CONTAINS InterPro DOMAIN/s: NB-ARC (InterPro:IPR002182), Powdery mildew resistance protein,  RPW8 domain (InterPro:IPR008808), Disease resistance protein (InterPro:IPR000767); BEST Arabidopsis thaliana protein match is: Disease resistance protein (CC-NBS-LRR class) family (TAIR:AT5G66910.1)</t>
  </si>
  <si>
    <t>Disease resistance protein (CC-NBS-LRR class) family; FUNCTIONS IN: ATP binding; INVOLVED IN: defense response, apoptosis; LOCATED IN: endomembrane system; CONTAINS InterPro DOMAIN/s: NB-ARC (InterPro:IPR002182), Leucine-rich repeat (InterPro:IPR001611), Powdery mildew resistance protein,  RPW8 domain (InterPro:IPR008808), Disease resistance protein (InterPro:IPR000767); BEST Arabidopsis thaliana protein match is: Disease resistance protein (CC-NBS-LRR class) family (TAIR:AT5G66900.1)</t>
  </si>
  <si>
    <t>Leucine-rich repeat | NB-ARC | P-loop containing nucleoside triphosphate hydrolase | Powdery mildew resistance protein, RPW8 domain</t>
  </si>
  <si>
    <t>Prolyl oligopeptidase family protein; FUNCTIONS IN: serine-type peptidase activity, serine-type endopeptidase activity; INVOLVED IN: proteolysis; LOCATED IN: membrane; EXPRESSED IN: 15 plant structures; EXPRESSED DURING: 6 growth stages; CONTAINS InterPro DOMAIN/s: Peptidase S9, prolyl oligopeptidase, catalytic domain (InterPro:IPR001375), Peptidase S9A, oligopeptidase, N-terminal beta-propeller (InterPro:IPR004106), Peptidase S9A, prolyl oligopeptidase (InterPro:IPR002470); BEST Arabidopsis thaliana protein match is: Prolyl oligopeptidase family protein (TAIR:AT1G69020.1)</t>
  </si>
  <si>
    <t>Alpha/Beta hydrolase fold | Peptidase S9, prolyl oligopeptidase, catalytic domain | Peptidase S9A, N-terminal domain | Peptidase S9A, prolyl oligopeptidase | Six-bladed beta-propeller, TolB-like</t>
  </si>
  <si>
    <t>zeaxanthin epoxidase (ZEP) (ABA1)</t>
  </si>
  <si>
    <t>ABA DEFICIENT 1 (ABA1); FUNCTIONS IN: zeaxanthin epoxidase activity; INVOLVED IN: in 7 processes; LOCATED IN: chloroplast, chloroplast envelope; EXPRESSED IN: 23 plant structures; EXPRESSED DURING: 13 growth stages; CONTAINS InterPro DOMAIN/s: SMAD/FHA domain (InterPro:IPR008984), Zeaxanthin epoxidase (InterPro:IPR017079), Monooxygenase, FAD-binding (InterPro:IPR002938), Forkhead-associated (FHA) domain (InterPro:IPR000253); CONTAINS InterPro DOMAIN/s: Zeaxanthin epoxidase (InterPro:IPR017079), Monooxygenase, FAD-binding (InterPro:IPR002938); BEST Arabidopsis thaliana protein match is: FAD/NAD(P)-binding oxidoreductase family protein (TAIR:AT2G35660.1)</t>
  </si>
  <si>
    <t>Aromatic-ring hydroxylase-like | Forkhead-associated (FHA) domain | Monooxygenase, FAD-binding | SMAD/FHA domain | Zeaxanthin epoxidase</t>
  </si>
  <si>
    <t>INCURVATA2 (ICU2); FUNCTIONS IN: DNA-directed DNA polymerase activity; INVOLVED IN: negative regulation of flower development, leaf morphogenesis; LOCATED IN: nucleus; EXPRESSED IN: 19 plant structures; EXPRESSED DURING: 13 growth stages; CONTAINS InterPro DOMAIN/s: DNA polymerase, family B (InterPro:IPR022762), DNA-directed DNA polymerase, family B, exonuclease domain (InterPro:IPR006133), DNA-directed DNA polymerase, family B, conserved region (InterPro:IPR006134), Zinc finger, DNA-directed DNA polymerase, family B, alpha (InterPro:IPR015088), Polynucleotidyl transferase, ribonuclease H fold (InterPro:IPR012337), DNA-directed DNA polymerase, family B, conserved site (InterPro:IPR017964), DNA-directed DNA polymerase, family B (InterPro:IPR006172), DNA-directed DNA polymerase, family B,  pol2 (InterPro:IPR004578); BEST Arabidopsis thaliana protein match is: DNA binding;nucleotide binding;nucleic acid binding;DNA-directed DNA polymerases;DNA-directed DNA polymerases (TAIR:AT5G63960.1)</t>
  </si>
  <si>
    <t>DNA polymerase alpha catalytic subunit | DNA polymerase alpha catalytic subunit, N-terminal domain | DNA polymerase, palm domain | DNA-directed DNA polymerase, family B | DNA-directed DNA polymerase, family B, conserved site | DNA-directed DNA polymerase, family B, exonuclease domain | DNA-directed DNA polymerase, family B, multifunctional domain | Ribonuclease H-like domain | Zinc finger, DNA-directed DNA polymerase, family B, alpha</t>
  </si>
  <si>
    <t>PLC-like phosphodiesterases superfamily protein; FUNCTIONS IN: phospholipase C activity, phosphoric diester hydrolase activity; INVOLVED IN: intracellular signaling pathway, lipid metabolic process; LOCATED IN: anchored to plasma membrane, plasma membrane; EXPRESSED IN: 23 plant structures; EXPRESSED DURING: 13 growth stages; CONTAINS InterPro DOMAIN/s: Phospholipase C, phosphatidylinositol-specific , X domain (InterPro:IPR000909), PLC-like phosphodiesterase, TIM beta/alpha-barrel domain (InterPro:IPR017946); BEST Arabidopsis thaliana protein match is: PLC-like phosphodiesterases superfamily protein (TAIR:AT1G49740.1)</t>
  </si>
  <si>
    <t>F-box/RNI-like superfamily protein; CONTAINS InterPro DOMAIN/s: F-box domain, cyclin-like (InterPro:IPR001810), F-box domain, Skp2-like (InterPro:IPR022364); BEST Arabidopsis thaliana protein match is: F-box/RNI-like superfamily protein (TAIR:AT1G21410.1)</t>
  </si>
  <si>
    <t>FMN-linked oxidoreductases superfamily protein; FUNCTIONS IN: tRNA dihydrouridine synthase activity, FAD binding, catalytic activity; INVOLVED IN: regulation of nitrogen utilization, oxidation reduction, tRNA processing, metabolic process; LOCATED IN: mitochondrion; EXPRESSED IN: 23 plant structures; EXPRESSED DURING: 13 growth stages; CONTAINS InterPro DOMAIN/s: Aldolase-type TIM barrel (InterPro:IPR013785), tRNA-dihydrouridine synthase (InterPro:IPR001269), tRNA-dihydrouridine synthase, conserved site (InterPro:IPR018517); BEST Arabidopsis thaliana protein match is: Aldolase-type TIM barrel family protein (TAIR:AT3G49640.1)</t>
  </si>
  <si>
    <t>Aldolase-type TIM barrel | tRNA-dihydrouridine synthase | tRNA-dihydrouridine synthase, conserved site</t>
  </si>
  <si>
    <t>small RNA degrading nuclease 3</t>
  </si>
  <si>
    <t>small RNA degrading nuclease 3 (SDN3); FUNCTIONS IN: exonuclease activity, nucleic acid binding; LOCATED IN: intracellular; EXPRESSED IN: 22 plant structures; EXPRESSED IN: 23 plant structures; EXPRESSED DURING: 13 growth stages; CONTAINS InterPro DOMAIN/s: Exonuclease (InterPro:IPR006055), Polynucleotidyl transferase, ribonuclease H fold (InterPro:IPR012337), Exonuclease, RNase T/DNA polymerase III (InterPro:IPR013520); BEST Arabidopsis thaliana protein match is: small RNA degrading nuclease 1 (TAIR:AT3G50100.1)</t>
  </si>
  <si>
    <t>Exonuclease | Exonuclease, RNase T/DNA polymerase III | Nucleotide-binding, alpha-beta plait | Ribonuclease H-like domain</t>
  </si>
  <si>
    <t>SKP1/ASK1-interacting protein 2</t>
  </si>
  <si>
    <t>SKP1/ASK1-interacting protein 2 (SKIP2); FUNCTIONS IN: ubiquitin-protein ligase activity; INVOLVED IN: N-terminal protein myristoylation; LOCATED IN: cytoplasm; EXPRESSED IN: 25 plant structures; EXPRESSED DURING: 14 growth stages; CONTAINS InterPro DOMAIN/s: F-box domain, cyclin-like (InterPro:IPR001810), F-box domain, Skp2-like (InterPro:IPR022364); BEST Arabidopsis thaliana protein match is: VIER F-box proteine 2 (TAIR:AT3G50080.1)</t>
  </si>
  <si>
    <t>CYCLIN D3;2</t>
  </si>
  <si>
    <t>CYCLIN D3;2 (CYCD3;2); FUNCTIONS IN: cyclin-dependent protein kinase activity; INVOLVED IN: regulation of cell cycle, regulation of cell proliferation; LOCATED IN: nucleus; EXPRESSED IN: 24 plant structures; EXPRESSED DURING: 13 growth stages; CONTAINS InterPro DOMAIN/s: Cyclin, C-terminal (InterPro:IPR004367), Cyclin D (InterPro:IPR015451), Cyclin-like (InterPro:IPR011028), Cyclin-related (InterPro:IPR013763), Cyclin, N-terminal (InterPro:IPR006671), Cyclin (InterPro:IPR006670); BEST Arabidopsis thaliana protein match is: CYCLIN D3;3 (TAIR:AT3G50070.1)</t>
  </si>
  <si>
    <t>end binding protein 1C</t>
  </si>
  <si>
    <t>end binding protein 1C (EB1C); CONTAINS InterPro DOMAIN/s: Calponin-homology (InterPro:IPR016146), Calponin-like actin-binding (InterPro:IPR001715), EB1, C-terminal (InterPro:IPR004953); BEST Arabidopsis thaliana protein match is: microtubule end binding protein EB1A (TAIR:AT3G47690.1)</t>
  </si>
  <si>
    <t>Calponin homology domain | EB1, C-terminal | Microtubule-associated protein RP/EB</t>
  </si>
  <si>
    <t>natural resistance associated macrophage protein 4</t>
  </si>
  <si>
    <t>natural resistance associated macrophage protein 4 (NRAMP4); FUNCTIONS IN: manganese ion transmembrane transporter activity, inorganic anion transmembrane transporter activity, metal ion transmembrane transporter activity; INVOLVED IN: in 11 processes; LOCATED IN: vacuolar membrane, vacuole; EXPRESSED IN: 25 plant structures; EXPRESSED DURING: 14 growth stages; CONTAINS InterPro DOMAIN/s: Natural resistance-associated macrophage protein (InterPro:IPR001046); BEST Arabidopsis thaliana protein match is: natural resistance-associated macrophage protein 3 (TAIR:AT2G23150.1)</t>
  </si>
  <si>
    <t>NRAMP family</t>
  </si>
  <si>
    <t>root hair specific 19</t>
  </si>
  <si>
    <t>root hair specific 19 (RHS19); FUNCTIONS IN: peroxidase activity, heme binding; INVOLVED IN: oxidation reduction, response to oxidative stress; LOCATED IN: endomembrane system; EXPRESSED IN: root hair, root; CONTAINS InterPro DOMAIN/s: Haem peroxidase (InterPro:IPR010255), Plant peroxidase (InterPro:IPR000823), Peroxidases heam-ligand binding site (InterPro:IPR019793), Haem peroxidase, plant/fungal/bacterial (InterPro:IPR002016); BEST Arabidopsis thaliana protein match is: Peroxidase superfamily protein (TAIR:AT3G49960.1)</t>
  </si>
  <si>
    <t>Haem peroxidase | Haem peroxidase, plant/fungal/bacterial | Peroxidases heam-ligand binding site | Plant peroxidase</t>
  </si>
  <si>
    <t>Acyl-CoA N-acyltransferases (NAT) superfamily protein; FUNCTIONS IN: N-acetyltransferase activity; INVOLVED IN: metabolic process; LOCATED IN: cellular_component unknown; CONTAINS InterPro DOMAIN/s: GCN5-related N-acetyltransferase, C-terminal (InterPro:IPR022610), GCN5-related N-acetyltransferase (InterPro:IPR000182), Acyl-CoA N-acyltransferase (InterPro:IPR016181); BEST Arabidopsis thaliana protein match is: Acyl-CoA N-acyltransferases (NAT) superfamily protein (TAIR:AT4G37580.1)</t>
  </si>
  <si>
    <t>NAKED PINS IN YUC MUTANTS 3 (NPY3); FUNCTIONS IN: signal transducer activity; INVOLVED IN: flower development, response to light stimulus; LOCATED IN: cellular_component unknown; EXPRESSED IN: 23 plant structures; EXPRESSED DURING: 13 growth stages; CONTAINS InterPro DOMAIN/s: NPH3 (InterPro:IPR004249), BTB/POZ (InterPro:IPR013069), BTB/POZ fold (InterPro:IPR011333), BTB/POZ-like (InterPro:IPR000210); CONTAINS InterPro DOMAIN/s: NPH3 (InterPro:IPR004249), BTB/POZ fold (InterPro:IPR011333); BEST Arabidopsis thaliana protein match is: Phototropic-responsive NPH3 family protein (TAIR:AT4G37590.1)</t>
  </si>
  <si>
    <t>DELAYED GREENING 1 (DG1); FUNCTIONS IN: molecular_function unknown; INVOLVED IN: chloroplast organization, embryo development ending in seed dormancy; LOCATED IN: chloroplast; EXPRESSED IN: 10 plant structures; EXPRESSED DURING: 7 growth stages; CONTAINS InterPro DOMAIN/s: Pentatricopeptide repeat (InterPro:IPR002885); BEST Arabidopsis thaliana protein match is: pentatricopeptide (PPR) repeat-containing protein (TAIR:AT1G30610.2)</t>
  </si>
  <si>
    <t>P-loop containing nucleoside triphosphate hydrolases superfamily protein; FUNCTIONS IN: DNA helicase activity, nucleoside-triphosphatase activity, nucleotide binding, ATP binding; LOCATED IN: nucleolus, chloroplast; EXPRESSED IN: 21 plant structures; EXPRESSED DURING: 13 growth stages; CONTAINS InterPro DOMAIN/s: TIP49, C-terminal (InterPro:IPR010339), ATPase, AAA+ type, core (InterPro:IPR003593); BEST Arabidopsis thaliana protein match is: P-loop containing nucleoside triphosphate hydrolases superfamily protein (TAIR:AT3G49830.1)</t>
  </si>
  <si>
    <t>RNA polymerase subunit beta</t>
  </si>
  <si>
    <t>RNA polymerase subunit beta (RPOB); FUNCTIONS IN: DNA-directed RNA polymerase activity, protein binding; INVOLVED IN: RNA elongation; LOCATED IN: chloroplast, nucleoid; EXPRESSED IN: 22 plant structures; EXPRESSED DURING: 13 growth stages; CONTAINS InterPro DOMAIN/s: DNA-directed RNA polymerase, subunit 2, domain 6 (InterPro:IPR007120), RNA polymerase Rpb2, domain 7 (InterPro:IPR007641), RNA polymerase, beta subunit, protrusion (InterPro:IPR007644), DNA-directed RNA polymerase, beta subunit, bacterial-type (InterPro:IPR010243), RNA polymerase Rpb2, domain 3 (InterPro:IPR007645), DNA-directed RNA polymerase, subunit 2 (InterPro:IPR015712), RNA polymerase Rpb2, domain 2 (InterPro:IPR007642), RNA polymerase, beta subunit, conserved site (InterPro:IPR007121); BEST Arabidopsis thaliana protein match is: DNA-directed RNA polymerase family protein (TAIR:AT4G21710.1)</t>
  </si>
  <si>
    <t>CemA-like proton extrusion protein-related</t>
  </si>
  <si>
    <t>YCF10; LOCATED IN: endomembrane system, integral to membrane; EXPRESSED IN: 22 plant structures; EXPRESSED DURING: 13 growth stages; CONTAINS InterPro DOMAIN/s: CemA (InterPro:IPR004282); BEST Arabidopsis thaliana protein match is: CemA-like proton extrusion protein-related (TAIR:AT4G31040.1)</t>
  </si>
  <si>
    <t>ATP synthase subunit C family protein; FUNCTIONS IN: hydrogen ion transmembrane transporter activity; INVOLVED IN: ATP synthesis coupled proton transport; LOCATED IN: proton-transporting ATP synthase complex, coupling factor F(o), proton-transporting two-sector ATPase complex, proton-transporting domain; CONTAINS InterPro DOMAIN/s: ATPase, F0/V0 complex, subunit C (InterPro:IPR002379), ATPase, F0 complex, subunit C (InterPro:IPR000454); BEST Arabidopsis thaliana protein match is: ATP synthase 9 mitochondrial (TAIR:ATMG01090.1)</t>
  </si>
  <si>
    <t>ribosomal protein L16</t>
  </si>
  <si>
    <t>ribosomal protein L16 (RPL16); CONTAINS InterPro DOMAIN/s: Ribosomal protein L16 (InterPro:IPR000114), Ribosomal protein L10e/L16 (InterPro:IPR016180), Ribosomal protein L16, conserved site (InterPro:IPR020798); BEST Arabidopsis thaliana protein match is: ribosomal protein L16 (TAIR:ATCG00790.1)</t>
  </si>
  <si>
    <t>structural constituent of ribosome;protein binding</t>
  </si>
  <si>
    <t>RESISTANCE TO PSEUDOMONAS SYRINGAE 3 (RPS3); CONTAINS InterPro DOMAIN/s: K Homology, prokaryotic type (InterPro:IPR009019), Ribosomal protein S3, N-terminal (InterPro:IPR008282), Ribosomal protein S3, C-terminal (InterPro:IPR001351)</t>
  </si>
  <si>
    <t>cytochrome oxidase 2</t>
  </si>
  <si>
    <t>cytochrome oxidase 2 (COX2); FUNCTIONS IN: cytochrome-c oxidase activity; INVOLVED IN: respiratory electron transport chain; LOCATED IN: mitochondrion, chloroplast, mitochondrial respiratory chain complex IV; EXPRESSED IN: 22 plant structures; EXPRESSED DURING: 12 growth stages; CONTAINS InterPro DOMAIN/s: Cytochrome C oxidase subunit II-like, transmembrane domain (InterPro:IPR015964), Cytochrome c oxidase subunit II C-terminal (InterPro:IPR002429), Cupredoxin (InterPro:IPR008972), Cytochrome c oxidase, subunit II (InterPro:IPR014222), Cytochrome C oxidase subunit II, transmembrane domain (InterPro:IPR011759); BEST Arabidopsis thaliana protein match is: Cytochrome C oxidase subunit II-like, transmembrane domain (TAIR:ATMG01280.1)</t>
  </si>
  <si>
    <t>unknown protein; BEST Arabidopsis thaliana protein match is: unknown protein (TAIR:ATMG00620.1)</t>
  </si>
  <si>
    <t>ATPase subunit 6-1</t>
  </si>
  <si>
    <t>ATPase subunit 6-1 (ATP6-1); CONTAINS InterPro DOMAIN/s: ATPase, F0 complex, subunit A (InterPro:IPR000568); BEST Arabidopsis thaliana protein match is: ATPase, F0 complex, subunit A protein (TAIR:AT2G07741.1)</t>
  </si>
  <si>
    <t>MATR; FUNCTIONS IN: RNA binding, RNA-directed DNA polymerase activity; INVOLVED IN: RNA-dependent DNA replication, RNA splicing; LOCATED IN: cellular_component unknown; CONTAINS InterPro DOMAIN/s: Intron maturase, type II (InterPro:IPR000442), RNA-directed DNA polymerase (reverse transcriptase) (InterPro:IPR000477); BEST Arabidopsis thaliana protein match is: Intron maturase, type II family protein (TAIR:AT1G74350.1)</t>
  </si>
  <si>
    <t>RPL2; CONTAINS InterPro DOMAIN/s: Nucleic acid-binding, OB-fold-like (InterPro:IPR016027), Nucleic acid-binding, OB-fold (InterPro:IPR012340), Ribosomal Proteins L2, RNA binding domain (InterPro:IPR022666), Ribosomal protein L2 (InterPro:IPR002171); BEST Arabidopsis thaliana protein match is: Nucleic acid-binding, OB-fold-like protein (TAIR:AT2G07715.1)</t>
  </si>
  <si>
    <t>hydrogen ion transporting ATP synthases, rotational mechanism;zinc ion binding</t>
  </si>
  <si>
    <t>hydrogen ion transporting ATP synthases, rotational mechanism;zinc ion binding; FUNCTIONS IN: hydrogen ion transporting ATP synthase activity, rotational mechanism, zinc ion binding; INVOLVED IN: ATP synthesis coupled proton transport; LOCATED IN: mitochondrion, membrane, mitochondrial proton-transporting ATP synthase complex, coupling factor F(o); EXPRESSED IN: 23 plant structures; EXPRESSED DURING: 13 growth stages; CONTAINS InterPro DOMAIN/s: ATPase, F0 complex, subunit B, mitochondrial (InterPro:IPR008688)</t>
  </si>
  <si>
    <t>FUNCTIONS IN: molecular_function unknown; INVOLVED IN: biological_process unknown; LOCATED IN: endomembrane system; EXPRESSED IN: 19 plant structures; EXPRESSED DURING: 11 growth stages; BEST Arabidopsis thaliana protein match is: unknown protein (TAIR:ATMG01020.1)</t>
  </si>
  <si>
    <t>unknown protein; BEST Arabidopsis thaliana protein match is: unknown protein (TAIR:ATMG00670.1)</t>
  </si>
  <si>
    <t>cytochrome c oxidase subunit 3</t>
  </si>
  <si>
    <t>cytochrome c oxidase subunit 3 (COX3); CONTAINS InterPro DOMAIN/s: Cytochrome c oxidase, subunit III (InterPro:IPR000298); BEST Arabidopsis thaliana protein match is: Cytochrome c oxidase, subunit III (TAIR:AT2G07687.1)</t>
  </si>
  <si>
    <t>RPSL2; FUNCTIONS IN: structural constituent of ribosome; INVOLVED IN: translation; LOCATED IN: mitochondrial large ribosomal subunit; CONTAINS InterPro DOMAIN/s: Ribosomal protein S12/S23 (InterPro:IPR006032), Nucleic acid-binding, OB-fold (InterPro:IPR012340), Nucleic acid-binding, OB-fold-like (InterPro:IPR016027), Ribosomal protein S12, bacterial-type (InterPro:IPR005679); BEST Arabidopsis thaliana protein match is: Ribosomal protein S12/S23 family protein (TAIR:AT2G07675.1)</t>
  </si>
  <si>
    <t>mitochondrial F0-ATPase subunit 9</t>
  </si>
  <si>
    <t>mitochondrial F0-ATPase subunit 9 (ATP9); FUNCTIONS IN: hydrogen ion transmembrane transporter activity; INVOLVED IN: ATP synthesis coupled proton transport; LOCATED IN: mitochondrion; EXPRESSED IN: cultured cell; CONTAINS InterPro DOMAIN/s: ATPase, F0 complex, subunit C, DCCD-binding site (InterPro:IPR020537), ATPase, F0/V0 complex, subunit C (InterPro:IPR002379), ATPase, F0 complex, subunit C (InterPro:IPR000454); BEST Arabidopsis thaliana protein match is: ATP synthase subunit C family protein (TAIR:AT2G07671.1)</t>
  </si>
  <si>
    <t>ATP synthase 9 mitochondrial; BEST Arabidopsis thaliana protein match is: ATP synthase 9 mitochondrial (TAIR:AT2G07777.1)</t>
  </si>
  <si>
    <t>FUNCTIONS IN: molecular_function unknown; INVOLVED IN: biological_process unknown; LOCATED IN: endomembrane system; EXPRESSED IN: 13 plant structures; EXPRESSED DURING: 7 growth stages</t>
  </si>
  <si>
    <t>ATPase, F0 complex, subunit A protein</t>
  </si>
  <si>
    <t>ATP6-2; FUNCTIONS IN: hydrogen ion transmembrane transporter activity; INVOLVED IN: ATP synthesis coupled proton transport; LOCATED IN: proton-transporting ATP synthase complex, coupling factor F(o); CONTAINS InterPro DOMAIN/s: ATPase, F0 complex, subunit A (InterPro:IPR000568); BEST Arabidopsis thaliana protein match is: ATPase subunit 6-1 (TAIR:ATMG00410.1)</t>
  </si>
  <si>
    <t>LOCATED IN: endomembrane system; EXPRESSED IN: 21 plant structures; EXPRESSED DURING: 13 growth stages; BEST Arabidopsis thaliana protein match is: ATPase, F1 complex, alpha subunit protein (TAIR:AT2G07698.1)</t>
  </si>
  <si>
    <t>unknown protein; BEST Arabidopsis thaliana protein match is: unknown protein (TAIR:AT2G07798.1)</t>
  </si>
  <si>
    <t>Cytochrome C oxidase subunit II-like, transmembrane domain; CONTAINS InterPro DOMAIN/s: Cytochrome C oxidase subunit II-like, transmembrane domain (InterPro:IPR015964), Cytochrome C oxidase subunit II, transmembrane domain (InterPro:IPR011759); BEST Arabidopsis thaliana protein match is: Cytochrome C oxidase subunit II-like, transmembrane domain (TAIR:AT2G07695.1)</t>
  </si>
  <si>
    <t>IQ-domain 18</t>
  </si>
  <si>
    <t>IQ-domain 18 (IQD18); FUNCTIONS IN: molecular_function unknown; EXPRESSED IN: 10 plant structures; LOCATED IN: mitochondrion; EXPRESSED DURING: 6 growth stages; CONTAINS InterPro DOMAIN/s: IQ calmodulin-binding region (InterPro:IPR000048); BEST Arabidopsis thaliana protein match is: IQ-domain 17 (TAIR:AT4G00820.1)</t>
  </si>
  <si>
    <t>Domain of unknown function DUF4005 | IQ motif, EF-hand binding site | P-loop containing nucleoside triphosphate hydrolase</t>
  </si>
  <si>
    <t>Integrase-type DNA-binding superfamily protein; FUNCTIONS IN: DNA binding, sequence-specific DNA binding transcription factor activity; INVOLVED IN: regulation of transcription, DNA-dependent; LOCATED IN: nucleus, chloroplast; EXPRESSED IN: 10 plant structures; EXPRESSED DURING: 6 growth stages; CONTAINS InterPro DOMAIN/s: DNA-binding, integrase-type (InterPro:IPR016177), Pathogenesis-related transcriptional factor/ERF, DNA-binding (InterPro:IPR001471); BEST Arabidopsis thaliana protein match is: Integrase-type DNA-binding superfamily protein (TAIR:AT5G25810.1)</t>
  </si>
  <si>
    <t>regulatory component of ABA receptor 1</t>
  </si>
  <si>
    <t>regulatory component of ABA receptor 1 (RCAR1); CONTAINS InterPro DOMAIN/s: Polyketide cyclase/dehydrase (InterPro:IPR019587); BEST Arabidopsis thaliana protein match is: PYR1-like 7 (TAIR:AT4G01026.1)</t>
  </si>
  <si>
    <t>UDP-Glycosyltransferase superfamily protein; FUNCTIONS IN: UDP-glycosyltransferase activity, transferase activity, transferring glycosyl groups; INVOLVED IN: metabolic process; EXPRESSED IN: 7 plant structures; EXPRESSED DURING: 9 growth stages; CONTAINS InterPro DOMAIN/s: UDP-glucuronosyl/UDP-glucosyltransferase (InterPro:IPR002213); BEST Arabidopsis thaliana protein match is: UDP-glucosyl transferase 72B3 (TAIR:AT1G01420.1)</t>
  </si>
  <si>
    <t>UDP-glucosyl transferase 72B3</t>
  </si>
  <si>
    <t>UDP-glucosyl transferase 72B3 (UGT72B3); FUNCTIONS IN: quercetin 3-O-glucosyltransferase activity, UDP-glycosyltransferase activity, transferase activity, transferring glycosyl groups; INVOLVED IN: metabolic process; LOCATED IN: cellular_component unknown; EXPRESSED IN: 11 plant structures; EXPRESSED DURING: LP.04 four leaves visible, petal differentiation and expansion stage; CONTAINS InterPro DOMAIN/s: UDP-glucuronosyl/UDP-glucosyltransferase (InterPro:IPR002213); BEST Arabidopsis thaliana protein match is: UDP-Glycosyltransferase superfamily protein (TAIR:AT1G01390.1)</t>
  </si>
  <si>
    <t>unknown protein; FUNCTIONS IN: molecular_function unknown; INVOLVED IN: biological_process unknown; LOCATED IN: cellular_component unknown; BEST Arabidopsis thaliana protein match is: unknown protein (TAIR:AT4G01110.1)</t>
  </si>
  <si>
    <t>Homeodomain-like superfamily protein; CONTAINS InterPro DOMAIN/s: SANT, DNA-binding (InterPro:IPR001005), Homeodomain-like (InterPro:IPR009057), Myb, DNA-binding (InterPro:IPR014778), Myb-like DNA-binding domain, SHAQKYF class (InterPro:IPR006447), HTH transcriptional regulator, Myb-type, DNA-binding (InterPro:IPR017930); BEST Arabidopsis thaliana protein match is: Homeodomain-like superfamily protein (TAIR:AT4G01280.1)</t>
  </si>
  <si>
    <t>Protein kinase superfamily protein; FUNCTIONS IN: protein serine/threonine kinase activity, protein kinase activity, kinase activity, ATP binding; INVOLVED IN: protein amino acid phosphorylation; LOCATED IN: plasma membrane; EXPRESSED IN: 23 plant structures; EXPRESSED DURING: 13 growth stages;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Tyrosine-protein kinase, catalytic domain (InterPro:IPR020635); CONTAINS InterPro DOMAIN/s: Protein kinase, ATP binding site (InterPro:IPR017441), Serine/threonine-protein kinase domain (InterPro:IPR002290),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Protein kinase superfamily protein (TAIR:AT4G01330.1); BEST Arabidopsis thaliana protein match is: Protein kinase superfamily protein (TAIR:AT4G01330.2)</t>
  </si>
  <si>
    <t>BYPASS 1 (BPS1); FUNCTIONS IN: molecular_function unknown; LOCATED IN: plasma membrane; EXPRESSED IN: 24 plant structures; EXPRESSED DURING: 13 growth stages; CONTAINS InterPro DOMAIN/s: Protein BYPASS related (InterPro:IPR008511); BEST Arabidopsis thaliana protein match is: unknown protein (TAIR:AT2G46080.1)</t>
  </si>
  <si>
    <t>actin depolymerizing factor 11</t>
  </si>
  <si>
    <t>actin depolymerizing factor 11 (ADF11); FUNCTIONS IN: actin binding; INVOLVED IN: biological_process unknown; LOCATED IN: intracellular; EXPRESSED IN: 6 plant structures; EXPRESSED DURING: 4 anthesis, petal differentiation and expansion stage; CONTAINS InterPro DOMAIN/s: Actin-binding, cofilin/tropomyosin type (InterPro:IPR002108); BEST Arabidopsis thaliana protein match is: actin depolymerizing factor 8 (TAIR:AT4G00680.1)</t>
  </si>
  <si>
    <t>Chitinase family protein; FUNCTIONS IN: chitinase activity; INVOLVED IN: carbohydrate metabolic process, cell wall macromolecule catabolic process; LOCATED IN: endomembrane system; EXPRESSED IN: stem, cotyledon, leaf whorl, root; CONTAINS InterPro DOMAIN/s: Glycoside hydrolase, family 19 (InterPro:IPR016283), Glycoside hydrolase, family 19, catalytic (InterPro:IPR000726); BEST Arabidopsis thaliana protein match is: Chitinase family protein (TAIR:AT4G01700.1)</t>
  </si>
  <si>
    <t>unknown protein; BEST Arabidopsis thaliana protein match is: unknown protein (TAIR:AT4G01960.1)</t>
  </si>
  <si>
    <t>Polyketide cyclase/dehydrase and lipid transport superfamily protein; FUNCTIONS IN: molecular_function unknown; INVOLVED IN: biological_process unknown; LOCATED IN: chloroplast; EXPRESSED IN: 22 plant structures; EXPRESSED DURING: 13 growth stages; CONTAINS InterPro DOMAIN/s: Streptomyces cyclase/dehydrase (InterPro:IPR005031); BEST Arabidopsis thaliana protein match is: Polyketide cyclase / dehydrase and lipid transport protein (TAIR:AT4G01883.1)</t>
  </si>
  <si>
    <t>unknown protein; BEST Arabidopsis thaliana protein match is: unknown protein (TAIR:AT1G02575.1)</t>
  </si>
  <si>
    <t>Ras-related small GTP-binding family protein</t>
  </si>
  <si>
    <t>Ras-related small GTP-binding family protein; FUNCTIONS IN: GTP binding; INVOLVED IN: intracellular protein transport; LOCATED IN: endomembrane system, intracellular; CONTAINS InterPro DOMAIN/s: Small GTPase SAR1-type (InterPro:IPR006687), ARF/SAR superfamily (InterPro:IPR006689); BEST Arabidopsis thaliana protein match is: secretion-associated RAS super family 2 (TAIR:AT4G02080.1)</t>
  </si>
  <si>
    <t>P-loop containing nucleoside triphosphate hydrolase | Small GTPase superfamily, ARF/SAR type | Small GTPase superfamily, SAR1-type</t>
  </si>
  <si>
    <t>beta-xylosidase 2</t>
  </si>
  <si>
    <t>beta-xylosidase 2 (BXL2); FUNCTIONS IN: hydrolase activity, hydrolyzing O-glycosyl compounds; INVOLVED IN: carbohydrate metabolic process; LOCATED IN: plant-type cell wall; EXPRESSED IN: 23 plant structures; EXPRESSED DURING: 13 growth stages; CONTAINS InterPro DOMAIN/s: Glycoside hydrolase, family 3, N-terminal (InterPro:IPR001764), Glycoside hydrolase, family 3, C-terminal (InterPro:IPR002772), Glycoside hydrolase, catalytic core (InterPro:IPR017853); BEST Arabidopsis thaliana protein match is: beta-xylosidase 1 (TAIR:AT5G49360.1)</t>
  </si>
  <si>
    <t>Tetratricopeptide repeat (TPR)-like superfamily protein; FUNCTIONS IN: heat shock protein binding, binding; INVOLVED IN: protein folding; LOCATED IN: cellular_component unknown; CONTAINS InterPro DOMAIN/s: Tetratricopeptide-like helical (InterPro:IPR011990), Heat shock protein DnaJ, N-terminal (InterPro:IPR001623); BEST Arabidopsis thaliana protein match is: Heat shock protein DnaJ with tetratricopeptide repeat (TAIR:AT4G02100.1)</t>
  </si>
  <si>
    <t>DnaJ domain | Tetratricopeptide-like helical domain</t>
  </si>
  <si>
    <t>rapid alkalinization factor 1</t>
  </si>
  <si>
    <t>rapid alkalinization factor 1 (RALF1); CONTAINS InterPro DOMAIN/s: Rapid ALkalinization Factor (InterPro:IPR008801); BEST Arabidopsis thaliana protein match is: ralf-like 33 (TAIR:AT4G15800.1)</t>
  </si>
  <si>
    <t>FUNCTIONS IN: molecular_function unknown; INVOLVED IN: biological_process unknown; LOCATED IN: cellular_component unknown; BEST Arabidopsis thaliana protein match is: CW-type Zinc Finger (TAIR:AT3G62900.1)</t>
  </si>
  <si>
    <t>methylcrotonyl-CoA carboxylase alpha chain, mitochondrial / 3-methylcrotonyl-CoA carboxylase 1 (MCCA)</t>
  </si>
  <si>
    <t>MCCA; FUNCTIONS IN: cobalt ion binding, methylcrotonoyl-CoA carboxylase activity; INVOLVED IN: leucine catabolic process; LOCATED IN: mitochondrion, cytosolic ribosome; EXPRESSED IN: 26 plant structures; EXPRESSED DURING: 13 growth stages; CONTAINS InterPro DOMAIN/s: Single hybrid motif (InterPro:IPR011053), Biotin/lipoyl attachment (InterPro:IPR000089), Carbamoyl phosphate synthase, large subunit, N-terminal (InterPro:IPR005481), Carbamoyl phosphate synthetase, large subunit, ATP-binding (InterPro:IPR005479), PreATP-grasp-like fold (InterPro:IPR016185), Biotin-binding site (InterPro:IPR001882), Biotin carboxylation domain (InterPro:IPR011764), Biotin carboxylase, C-terminal (InterPro:IPR005482), ATP-grasp fold (InterPro:IPR011761), ATP-grasp fold, subdomain 2 (InterPro:IPR013816), Rudiment single hybrid motif (InterPro:IPR011054), Pre-ATP-grasp fold (InterPro:IPR013817); BEST Arabidopsis thaliana protein match is: acetyl Co-enzyme a carboxylase biotin carboxylase subunit (TAIR:AT5G35360.1)</t>
  </si>
  <si>
    <t>ATP-grasp fold | ATP-grasp fold, subdomain 1 | ATP-grasp fold, subdomain 2 | Biotin carboxylase, C-terminal | Biotin carboxylation domain | Biotin-binding site | Biotin/lipoyl attachment | Carbamoyl-phosphate synthase, large subunit, N-terminal | Carbamoyl-phosphate synthetase large subunit-like, ATP-binding domain | Pre-ATP-grasp domain | Rudiment single hybrid motif | Single hybrid motif</t>
  </si>
  <si>
    <t>DOMAIN OF UNKNOWN FUNCTION 724 1</t>
  </si>
  <si>
    <t>DOMAIN OF UNKNOWN FUNCTION 724 1 (ATDUF1); FUNCTIONS IN: RNA binding; INVOLVED IN: biological_process unknown; LOCATED IN: nucleus; EXPRESSED IN: 30 plant structures; EXPRESSED DURING: 14 growth stages; CONTAINS InterPro DOMAIN/s: Tudor-like, plant (InterPro:IPR014002), Agenet (InterPro:IPR008395), Protein of unknown function DUF724 (InterPro:IPR007930); BEST Arabidopsis thaliana protein match is: DOMAIN OF UNKNOWN FUNCTION 724 6 (TAIR:AT2G47230.1)</t>
  </si>
  <si>
    <t>debranching enzyme 1</t>
  </si>
  <si>
    <t>debranching enzyme 1 (DBE1); FUNCTIONS IN: isoamylase activity, alpha-amylase activity; INVOLVED IN: carbohydrate metabolic process, amylopectin biosynthetic process; LOCATED IN: chloroplast; EXPRESSED IN: 22 plant structures; EXPRESSED DURING: 13 growth stages; CONTAINS InterPro DOMAIN/s: Glycoside hydrolase, family 13, N-terminal (InterPro:IPR004193), Immunoglobulin E-set (InterPro:IPR014756), Glycoside hydrolase, catalytic core (InterPro:IPR017853), Glycoside hydrolase, subgroup, catalytic core (InterPro:IPR013781), Glycosyl hydrolase, family 13, catalytic domain (InterPro:IPR006047); BEST Arabidopsis thaliana protein match is: isoamylase 3 (TAIR:AT4G09020.1)</t>
  </si>
  <si>
    <t>Glycoside hydrolase, catalytic domain | Glycoside hydrolase, family 13 | Glycoside hydrolase, family 13, N-terminal | Glycoside hydrolase, superfamily | Glycosyl hydrolase, family 13, all-beta | Glycosyl hydrolase, family 13, catalytic domain | Immunoglobulin E-set | Immunoglobulin-like fold</t>
  </si>
  <si>
    <t>homolog of yeast autophagy 18 (ATG18) G</t>
  </si>
  <si>
    <t>homolog of yeast autophagy 18 (ATG18) G (ATG18G); CONTAINS InterPro DOMAIN/s: WD40 repeat-like-containing domain (InterPro:IPR011046), Breast carcinoma amplified sequence 3 (InterPro:IPR022175), WD40 repeat (InterPro:IPR001680), WD40/YVTN repeat-like-containing domain (InterPro:IPR015943), WD40 repeat, subgroup (InterPro:IPR019781); BEST Arabidopsis thaliana protein match is: homolog of yeast autophagy 18 (ATG18) H (TAIR:AT1G54710.1)</t>
  </si>
  <si>
    <t>Breast carcinoma amplified sequence 3 | WD40 repeat | WD40-repeat-containing domain | WD40/YVTN repeat-like-containing domain</t>
  </si>
  <si>
    <t>RNA-binding (RRM/RBD/RNP motifs) family protein; FUNCTIONS IN: RNA binding, nucleotide binding, nucleic acid binding; INVOLVED IN: biological_process unknown; LOCATED IN: cellular_component unknown; EXPRESSED IN: 17 plant structures; EXPRESSED DURING: 14 growth stages; CONTAINS InterPro DOMAIN/s: RNA recognition motif, RNP-1 (InterPro:IPR000504), Ribonucleoprotein, BRUNO-like (InterPro:IPR015903), Paraneoplastic encephalomyelitis antigen (InterPro:IPR002343), Nucleotide-binding, alpha-beta plait (InterPro:IPR012677); BEST Arabidopsis thaliana protein match is: RNA-binding protein-defense related 1 (TAIR:AT4G03110.1)</t>
  </si>
  <si>
    <t>Nucleotide-binding, alpha-beta plait | Paraneoplastic encephalomyelitis antigen | RNA recognition motif domain</t>
  </si>
  <si>
    <t>Kinase interacting (KIP1-like) family protein; CONTAINS InterPro DOMAIN/s: KIP1-like (InterPro:IPR011684); BEST Arabidopsis thaliana protein match is: Kinase interacting (KIP1-like) family protein (TAIR:AT2G47920.1)</t>
  </si>
  <si>
    <t>pseudogene, meprin and TRAF homology (MATH) domain protein -related, weak similarity to ubiquitin-specific protease 12 (Arabidopsis thaliana) GI:11993471; contains weak hit to Pfam PF00917: MATH domain</t>
  </si>
  <si>
    <t>ELMO/CED-12 family protein; FUNCTIONS IN: molecular_function unknown; INVOLVED IN: phagocytosis; LOCATED IN: cytoskeleton; EXPRESSED IN: 16 plant structures; EXPRESSED DURING: 6 growth stages; CONTAINS InterPro DOMAIN/s: Engulfment/cell motility, ELMO (InterPro:IPR006816); BEST Arabidopsis thaliana protein match is: ELMO/CED-12 family protein (TAIR:AT3G03610.1)</t>
  </si>
  <si>
    <t>FASCICLIN-like arabinoogalactan 9</t>
  </si>
  <si>
    <t>FASCICLIN-like arabinoogalactan 9 (FLA9); LOCATED IN: anchored to plasma membrane, plasma membrane, anchored to membrane; EXPRESSED IN: 23 plant structures; EXPRESSED DURING: 14 growth stages; CONTAINS InterPro DOMAIN/s: FAS1 domain (InterPro:IPR000782); BEST Arabidopsis thaliana protein match is: FASCICLIN-like arabinogalactan protein 13 precursor (TAIR:AT5G44130.1)</t>
  </si>
  <si>
    <t>AUX/IAA transcriptional regulator family protein</t>
  </si>
  <si>
    <t>SHORT HYPOCOTYL 2 (SHY2); FUNCTIONS IN: sequence-specific DNA binding transcription factor activity; INVOLVED IN: response to auxin stimulus, response to cyclopentenone, response to brassinosteroid stimulus; LOCATED IN: nucleus; EXPRESSED IN: 22 plant structures; EXPRESSED DURING: 13 growth stages; CONTAINS InterPro DOMAIN/s: Aux/IAA-ARF-dimerisation (InterPro:IPR011525), AUX/IAA protein (InterPro:IPR003311); BEST Arabidopsis thaliana protein match is: AUX/IAA transcriptional regulator family protein (TAIR:AT5G43700.1)</t>
  </si>
  <si>
    <t>AUXIN RESISTANT 3 (AXR3); CONTAINS InterPro DOMAIN/s: Aux/IAA-ARF-dimerisation (InterPro:IPR011525), AUX/IAA protein (InterPro:IPR003311); BEST Arabidopsis thaliana protein match is: indole-3-acetic acid inducible 14 (TAIR:AT4G14550.1)</t>
  </si>
  <si>
    <t>2-oxoglutarate (2OG) and Fe(II)-dependent oxygenase superfamily protein; FUNCTIONS IN: 2-oxoglutarate-dependent dioxygenase activity; INVOLVED IN: biological_process unknown; LOCATED IN: cellular_component unknown; EXPRESSED IN: hypocotyl, flower, cultured cell; EXPRESSED DURING: petal differentiation and expansion stage; CONTAINS InterPro DOMAIN/s: Oxoglutarate/iron-dependent oxygenase (InterPro:IPR005123); BEST Arabidopsis thaliana protein match is: 2-oxoglutarate (2OG) and Fe(II)-dependent oxygenase superfamily protein (TAIR:AT1G04350.1)</t>
  </si>
  <si>
    <t>S-adenosyl-L-methionine-dependent methyltransferases superfamily protein; INVOLVED IN: biological_process unknown; LOCATED IN: Golgi apparatus, plasma membrane; EXPRESSED IN: 26 plant structures; EXPRESSED DURING: 15 growth stages; CONTAINS InterPro DOMAIN/s: Protein of unknown function DUF248, methyltransferase putative (InterPro:IPR004159); BEST Arabidopsis thaliana protein match is: S-adenosyl-L-methionine-dependent methyltransferases superfamily protein (TAIR:AT3G23300.1)</t>
  </si>
  <si>
    <t>plasmodesmata-located protein 2</t>
  </si>
  <si>
    <t>plasmodesmata-located protein 2 (PDLP2); FUNCTIONS IN: molecular_function unknown; INVOLVED IN: N-terminal protein myristoylation, plasmodesmata-mediated intercellular transport; LOCATED IN: plasmodesma; EXPRESSED IN: 17 plant structures; EXPRESSED DURING: 12 growth stages; CONTAINS InterPro DOMAIN/s: Protein of unknown function DUF26 (InterPro:IPR002902); BEST Arabidopsis thaliana protein match is: plasmodesmata-located protein 3 (TAIR:AT2G33330.1)</t>
  </si>
  <si>
    <t>indole-3-acetic acid inducible 12 (IAA12); FUNCTIONS IN: transcription repressor activity, sequence-specific DNA binding transcription factor activity; INVOLVED IN: xylem and phloem pattern formation, response to auxin stimulus, embryonic pattern specification, root development; LOCATED IN: nucleus; EXPRESSED IN: 22 plant structures; EXPRESSED DURING: 13 growth stages; CONTAINS InterPro DOMAIN/s: Aux/IAA-ARF-dimerisation (InterPro:IPR011525), AUX/IAA protein (InterPro:IPR003311); BEST Arabidopsis thaliana protein match is: auxin-induced protein 13 (TAIR:AT2G33310.3)</t>
  </si>
  <si>
    <t>Major facilitator superfamily protein; FUNCTIONS IN: transporter activity; INVOLVED IN: transport; LOCATED IN: chloroplast, membrane; CONTAINS InterPro DOMAIN/s: Biopterin transport-related protein BT1 (InterPro:IPR004324), Major facilitator superfamily, general substrate transporter (InterPro:IPR016196); BEST Arabidopsis thaliana protein match is: Major facilitator superfamily protein (TAIR:AT2G33280.1)</t>
  </si>
  <si>
    <t>YUCCA 3</t>
  </si>
  <si>
    <t>YUCCA 3 (YUC3); FUNCTIONS IN: NADP or NADPH binding, oxidoreductase activity, FAD binding, flavin-containing monooxygenase activity; INVOLVED IN: auxin biosynthetic process; EXPRESSED IN: 11 plant structures; EXPRESSED DURING: 4 anthesis, C globular stage, petal differentiation and expansion stage, D bilateral stage; CONTAINS InterPro DOMAIN/s: Pyridine nucleotide-disulphide oxidoreductase, class-II (InterPro:IPR000103), FAD-dependent pyridine nucleotide-disulphide oxidoreductase (InterPro:IPR013027), Flavin-containing monooxygenase-like (InterPro:IPR020946); BEST Arabidopsis thaliana protein match is: YUCCA 7 (TAIR:AT2G33230.1)</t>
  </si>
  <si>
    <t>PB1 domain-containing protein tyrosine kinase</t>
  </si>
  <si>
    <t>PB1 domain-containing protein tyrosine kinase; FUNCTIONS IN: protein serine/threonine/tyrosine kinase activity, protein kinase activity; INVOLVED IN: protein amino acid phosphorylation; LOCATED IN: cytosol; EXPRESSED IN: 22 plant structures; EXPRESSED DURING: 14 growth stages; CONTAINS InterPro DOMAIN/s: Octicosapeptide/Phox/Bem1p (InterPro:IPR000270), Protein kinase, ATP binding site (InterPro:IPR017441), Serine/threonine-protein kinase domain (InterPro:IPR002290), Serine-threonine/tyrosine-protein kinase (InterPro:IPR001245), Serine/threonine-protein kinase, active site (InterPro:IPR008271), Protein kinase-like domain (InterPro:IPR011009), Protein kinase, catalytic domain (InterPro:IPR000719), Tyrosine-protein kinase, catalytic domain (InterPro:IPR020635); BEST Arabidopsis thaliana protein match is: Protein kinase superfamily protein with octicosapeptide/Phox/Bem1p domain (TAIR:AT3G24715.1)</t>
  </si>
  <si>
    <t>Phox/Bem1p | Protein kinase domain | Protein kinase, ATP binding site | Protein kinase-like domain | Serine-threonine/tyrosine-protein kinase catalytic domain | Serine/threonine-protein kinase, active site</t>
  </si>
  <si>
    <t>Galactosyltransferase family protein; FUNCTIONS IN: transferase activity, transferring hexosyl groups, transferase activity, transferring glycosyl groups; INVOLVED IN: protein amino acid glycosylation; LOCATED IN: endomembrane system, membrane; LOCATED IN: membrane; EXPRESSED IN: 14 plant structures; EXPRESSED DURING: 4 anthesis, C globular stage, 4 leaf senescence stage, petal differentiation and expansion stage, E expanded cotyledon stage; CONTAINS InterPro DOMAIN/s: Glycosyl transferase, family 31 (InterPro:IPR002659); BEST Arabidopsis thaliana protein match is: Galactosyltransferase family protein (TAIR:AT2G32430.1)</t>
  </si>
  <si>
    <t>Domain of unknown function DUF4094 | Glycosyl transferase, family 31</t>
  </si>
  <si>
    <t>RARE COLD INDUCIBLE GENE 3 (RCI3); FUNCTIONS IN: peroxidase activity; INVOLVED IN: response to desiccation, response to cold, hyperosmotic salinity response; LOCATED IN: endoplasmic reticulum; EXPRESSED IN: 12 plant structures; EXPRESSED DURING: 4 anthesis, petal differentiation and expansion stage, E expanded cotyledon stage; CONTAINS InterPro DOMAIN/s: Haem peroxidase (InterPro:IPR010255), Plant peroxidase (InterPro:IPR000823), Peroxidases heam-ligand binding site (InterPro:IPR019793), Peroxidase, active site (InterPro:IPR019794), Haem peroxidase, plant/fungal/bacterial (InterPro:IPR002016); BEST Arabidopsis thaliana protein match is: Peroxidase superfamily protein (TAIR:AT3G21770.1)</t>
  </si>
  <si>
    <t>5PTASE13; CONTAINS InterPro DOMAIN/s: Inositol polyphosphate related phosphatase (InterPro:IPR000300), WD40 repeat-like-containing domain (InterPro:IPR011046), WD40/YVTN repeat-like-containing domain (InterPro:IPR015943), WD40 repeat (InterPro:IPR001680), Endonuclease/exonuclease/phosphatase (InterPro:IPR005135); CONTAINS InterPro DOMAIN/s: WD40 repeat-like-containing domain (InterPro:IPR011046), Inositol polyphosphate related phosphatase (InterPro:IPR000300), WD40 repeat (InterPro:IPR001680), WD40/YVTN repeat-like-containing domain (InterPro:IPR015943), Endonuclease/exonuclease/phosphatase (InterPro:IPR005135); BEST Arabidopsis thaliana protein match is: endonuclease/exonuclease/phosphatase family protein (TAIR:AT2G31830.1)</t>
  </si>
  <si>
    <t>Pectin lyase-like superfamily protein; FUNCTIONS IN: polygalacturonase activity; INVOLVED IN: carbohydrate metabolic process; LOCATED IN: endomembrane system; CONTAINS InterPro DOMAIN/s: Pectin lyase fold/virulence factor (InterPro:IPR011050), Pectin lyase fold (InterPro:IPR012334), Glycoside hydrolase, family 28 (InterPro:IPR000743), Parallel beta-helix repeat (InterPro:IPR006626); BEST Arabidopsis thaliana protein match is: Pectin lyase-like superfamily protein (TAIR:AT1G05650.1)</t>
  </si>
  <si>
    <t>UDP-Glycosyltransferase superfamily protein; FUNCTIONS IN: transferase activity, transferring hexosyl groups; INVOLVED IN: metabolic process; CONTAINS InterPro DOMAIN/s: UDP-glucuronosyl/UDP-glucosyltransferase (InterPro:IPR002213); BEST Arabidopsis thaliana protein match is: Uridine diphosphate glycosyltransferase 74E2 (TAIR:AT1G05680.1)</t>
  </si>
  <si>
    <t>BTB and TAZ domain protein 3</t>
  </si>
  <si>
    <t>BTB and TAZ domain protein 3 (BT3); FUNCTIONS IN: transcription regulator activity; INVOLVED IN: embryo sac development, pollen development; LOCATED IN: nucleus, chloroplast; EXPRESSED IN: 15 plant structures; EXPRESSED DURING: 8 growth stages; CONTAINS InterPro DOMAIN/s: BTB/POZ (InterPro:IPR013069), Zinc finger, TAZ-type (InterPro:IPR000197), BTB/POZ fold (InterPro:IPR011333), Kelch related (InterPro:IPR013089), BTB/POZ-like (InterPro:IPR000210); BEST Arabidopsis thaliana protein match is: BTB and TAZ domain protein 4 (TAIR:AT5G67480.2)</t>
  </si>
  <si>
    <t>EF hand calcium-binding protein family; FUNCTIONS IN: calcium ion binding; LOCATED IN: cellular_component unknown; EXPRESSED IN: root hair; CONTAINS InterPro DOMAIN/s: Parvalbumin (InterPro:IPR008080), EF-Hand 1, calcium-binding site (InterPro:IPR018247), EF-HAND 2 (InterPro:IPR018249), EF-hand-like domain (InterPro:IPR011992), Calcium-binding EF-hand (InterPro:IPR002048), EF-hand (InterPro:IPR018248); BEST Arabidopsis thaliana protein match is: Calcium-binding EF-hand family protein (TAIR:AT2G43290.1)</t>
  </si>
  <si>
    <t>SALT TOLERANCE (STO); CONTAINS InterPro DOMAIN/s: Zinc finger, B-box (InterPro:IPR000315); BEST Arabidopsis thaliana protein match is: salt tolerance homologue (TAIR:AT2G31380.1)</t>
  </si>
  <si>
    <t>ENTH/VHS/GAT family protein; FUNCTIONS IN: protein transporter activity; INVOLVED IN: intracellular protein transport, intra-Golgi vesicle-mediated transport; LOCATED IN: Golgi stack; LOCATED IN: Golgi stack, intracellular; EXPRESSED IN: 23 plant structures; EXPRESSED DURING: 13 growth stages; CONTAINS InterPro DOMAIN/s: VHS (InterPro:IPR002014), ENTH/VHS (InterPro:IPR008942); CONTAINS InterPro DOMAIN/s: VHS (InterPro:IPR002014), GAT (InterPro:IPR004152), ENTH/VHS (InterPro:IPR008942); BEST Arabidopsis thaliana protein match is: Target of Myb protein 1 (TAIR:AT5G16880.2); BEST Arabidopsis thaliana protein match is: Target of Myb protein 1 (TAIR:AT5G16880.3)</t>
  </si>
  <si>
    <t>ENTH/VHS | GAT | VHS</t>
  </si>
  <si>
    <t>Tetratricopeptide repeat (TPR)-like superfamily protein; LOCATED IN: mitochondrion; EXPRESSED IN: 12 plant structures; EXPRESSED DURING: 7 growth stages; CONTAINS InterPro DOMAIN/s: Pentatricopeptide repeat (InterPro:IPR002885); BEST Arabidopsis thaliana protein match is: Tetratricopeptide repeat (TPR)-like superfamily protein (TAIR:AT3G06920.1)</t>
  </si>
  <si>
    <t>unknown protein; FUNCTIONS IN: molecular_function unknown; INVOLVED IN: biological_process unknown; LOCATED IN: endomembrane system; EXPRESSED IN: sepal, male gametophyte, carpel; EXPRESSED DURING: 4 anthesis; BEST Arabidopsis thaliana protein match is: unknown protein (TAIR:AT2G30230.1)</t>
  </si>
  <si>
    <t>metallothionein 1C</t>
  </si>
  <si>
    <t>metallothionein 1C (MT1C); FUNCTIONS IN: copper ion binding; INVOLVED IN: response to copper ion; LOCATED IN: cytosolic ribosome; EXPRESSED IN: 22 plant structures; EXPRESSED DURING: 14 growth stages; BEST Arabidopsis thaliana protein match is: metallothionein 1A (TAIR:AT1G07600.1)</t>
  </si>
  <si>
    <t>arogenate dehydratase 6</t>
  </si>
  <si>
    <t>arogenate dehydratase 6 (ADT6); FUNCTIONS IN: arogenate dehydratase activity, prephenate dehydratase activity; INVOLVED IN: L-phenylalanine biosynthetic process; LOCATED IN: chloroplast; EXPRESSED IN: 21 plant structures; EXPRESSED DURING: 13 growth stages; CONTAINS InterPro DOMAIN/s: Prephenate dehydratase (InterPro:IPR001086), Prephenate dehydratase, conserved site (InterPro:IPR018528); BEST Arabidopsis thaliana protein match is: prephenate dehydratase 1 (TAIR:AT2G27820.1)</t>
  </si>
  <si>
    <t>Rho GTPase activating protein with PAK-box/P21-Rho-binding domain</t>
  </si>
  <si>
    <t>Rho GTPase activating protein with PAK-box/P21-Rho-binding domain; FUNCTIONS IN: Rac GTPase activator activity; INVOLVED IN: signal transduction; LOCATED IN: intracellular; EXPRESSED IN: 23 plant structures; EXPRESSED DURING: 13 growth stages; CONTAINS InterPro DOMAIN/s: PAK-box/P21-Rho-binding (InterPro:IPR000095), Rho GTPase activation protein (InterPro:IPR008936), RhoGAP (InterPro:IPR000198); BEST Arabidopsis thaliana protein match is: Rho GTPase activating protein with PAK-box/P21-Rho-binding domain (TAIR:AT5G22400.1)</t>
  </si>
  <si>
    <t>CRIB domain | Rho GTPase activation protein | Rho GTPase-activating protein domain</t>
  </si>
  <si>
    <t>aluminum-activated malate transporter 1</t>
  </si>
  <si>
    <t>aluminum-activated malate transporter 1 (ALMT1); CONTAINS InterPro DOMAIN/s: Malate transporter, aliminium toerance (InterPro:IPR020966); BEST Arabidopsis thaliana protein match is: Aluminium activated malate transporter family protein (TAIR:AT1G08440.1)</t>
  </si>
  <si>
    <t>atypical CYS  HIS rich thioredoxin 4</t>
  </si>
  <si>
    <t>atypical CYS  HIS rich thioredoxin 4 (ACHT4); FUNCTIONS IN: oxidoreductase activity, acting on sulfur group of donors, disulfide as acceptor; INVOLVED IN: cell redox homeostasis; LOCATED IN: chloroplast membrane, chloroplast, chloroplast stroma; EXPRESSED IN: 22 plant structures; EXPRESSED DURING: 13 growth stages; CONTAINS InterPro DOMAIN/s: Thioredoxin fold (InterPro:IPR012335), Thioredoxin, core (InterPro:IPR015467), Thioredoxin-like (InterPro:IPR017936), Thioredoxin domain (InterPro:IPR013766), Thioredoxin-like fold (InterPro:IPR012336); BEST Arabidopsis thaliana protein match is: atypical CYS  HIS rich thioredoxin 3 (TAIR:AT2G33270.1)</t>
  </si>
  <si>
    <t>ENTH/VHS family protein; CONTAINS InterPro DOMAIN/s: Epsin, N-terminal (InterPro:IPR001026), Epsin-like, N-terminal (InterPro:IPR013809), ENTH/VHS (InterPro:IPR008942); BEST Arabidopsis thaliana protein match is: ENTH/VHS family protein (TAIR:AT3G46540.1)</t>
  </si>
  <si>
    <t>ENTH/VHS | Epsin domain, N-terminal | Epsin-like, N-terminal</t>
  </si>
  <si>
    <t>EARLY RESPONSE TO DEHYDRATION 6 (ERD6); FUNCTIONS IN: carbohydrate transmembrane transporter activity, sugar:hydrogen symporter activity, sugar transmembrane transporter activity; INVOLVED IN: response to water deprivation, response to salt stress, response to cold, response to chitin, response to abscisic acid stimulus; LOCATED IN: integral to membrane, membrane; EXPRESSED IN: 30 plant structures; EXPRESSED DURING: 13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ERD (early response to dehydration) six-like 1 (TAIR:AT1G08920.1)</t>
  </si>
  <si>
    <t>plant glycogenin-like starch initiation protein 5</t>
  </si>
  <si>
    <t>plant glycogenin-like starch initiation protein 5 (PGSIP5); FUNCTIONS IN: transferase activity, transferring glycosyl groups; INVOLVED IN: biosynthetic process; LOCATED IN: endomembrane system; EXPRESSED IN: root; CONTAINS InterPro DOMAIN/s: Glycosyl transferase, family 8 (InterPro:IPR002495); BEST Arabidopsis thaliana protein match is: plant glycogenin-like starch initiation protein 4 (TAIR:AT1G54940.1)</t>
  </si>
  <si>
    <t>respiratory burst oxidase homolog B</t>
  </si>
  <si>
    <t>respiratory burst oxidase homolog B (RBOHB); FUNCTIONS IN: NAD(P)H oxidase activity; INVOLVED IN: response to heat, seed germination, defense response; LOCATED IN: integral to membrane, membrane; EXPRESSED IN: embryo, root; EXPRESSED DURING: imbibition; CONTAINS InterPro DOMAIN/s: Ferredoxin reductase-type FAD-binding domain (InterPro:IPR017927), Cytochrome b245, heavy chain (InterPro:IPR000778), EF-hand-like domain (InterPro:IPR011992), Ferric reductase-like transmembrane component, N-terminal (InterPro:IPR013130), Ferric reductase, NAD binding (InterPro:IPR013121), NADPH oxidase Respiratory burst (InterPro:IPR013623), EF-HAND 2 (InterPro:IPR018249), FAD-binding 8 (InterPro:IPR013112), Riboflavin synthase-like beta-barrel (InterPro:IPR017938); CONTAINS InterPro DOMAIN/s: Ferredoxin reductase-type FAD-binding domain (InterPro:IPR017927), Cytochrome b245, heavy chain (InterPro:IPR000778), EF-hand-like domain (InterPro:IPR011992), Ferric reductase-like transmembrane component, N-terminal (InterPro:IPR013130), NADPH oxidase Respiratory burst (InterPro:IPR013623), EF-HAND 2 (InterPro:IPR018249), FAD-binding 8 (InterPro:IPR013112), Riboflavin synthase-like beta-barrel (InterPro:IPR017938); BEST Arabidopsis thaliana protein match is: respiratory burst oxidase homologue D (TAIR:AT5G47910.1)</t>
  </si>
  <si>
    <t>Cytochrome b245, heavy chain | EF-hand domain | EF-hand domain pair | FAD-binding 8 | Ferredoxin reductase-type FAD-binding domain | Ferric reductase transmembrane component-like domain | Ferric reductase, NAD binding | NADPH oxidase Respiratory burst | Respiratory burst oxidase homologue protein B | Riboflavin synthase-like beta-barrel</t>
  </si>
  <si>
    <t>Protein phosphatase 2C family protein; FUNCTIONS IN: protein serine/threonine phosphatase activity, catalytic activity; LOCATED IN: plasma membrane; EXPRESSED IN: 23 plant structures; EXPRESSED DURING: 13 growth stages; CONTAINS InterPro DOMAIN/s: Protein phosphatase 2C-related (InterPro:IPR001932), Protein phosphatase 2C (InterPro:IPR015655), Protein phosphatase 2C, N-terminal (InterPro:IPR014045); BEST Arabidopsis thaliana protein match is: Protein phosphatase 2C family protein (TAIR:AT1G68410.2)</t>
  </si>
  <si>
    <t>P-loop nucleoside triphosphate hydrolases superfamily protein with CH (Calponin Homology) domain; FUNCTIONS IN: microtubule motor activity, ATP binding; INVOLVED IN: microtubule-based movement; EXPRESSED IN: shoot, male gametophyte, root, flower, pollen tube; EXPRESSED DURING: L mature pollen stage, M germinated pollen stage, 4 anthesis; CONTAINS InterPro DOMAIN/s: Kinesin, motor region, conserved site (InterPro:IPR019821), Calponin-homology (InterPro:IPR016146), Calponin-like actin-binding (InterPro:IPR001715), Kinesin, motor domain (InterPro:IPR001752); BEST Arabidopsis thaliana protein match is: kinesin 4 (TAIR:AT5G27000.1)</t>
  </si>
  <si>
    <t>Protein of unknown function, DUF538; INVOLVED IN: biological_process unknown; LOCATED IN: apoplast; EXPRESSED IN: 22 plant structures; EXPRESSED DURING: 14 growth stages; CONTAINS InterPro DOMAIN/s: Protein of unknown function DUF538 (InterPro:IPR007493); BEST Arabidopsis thaliana protein match is: Protein of unknown function, DUF538 (TAIR:AT1G56580.1)</t>
  </si>
  <si>
    <t>myb domain protein 61</t>
  </si>
  <si>
    <t>myb domain protein 61 (MYB61);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50 (TAIR:AT1G57560.1)</t>
  </si>
  <si>
    <t>RNA-binding KH domain-containing protein; FUNCTIONS IN: RNA binding, nucleic acid binding; INVOLVED IN: biological_process unknown; LOCATED IN: cellular_component unknown; EXPRESSED IN: 23 plant structures; EXPRESSED DURING: 13 growth stages; CONTAINS InterPro DOMAIN/s: K Homology (InterPro:IPR004087); BEST Arabidopsis thaliana protein match is: RNA-binding KH domain-containing protein (TAIR:AT4G26480.1)</t>
  </si>
  <si>
    <t>Adenine nucleotide alpha hydrolases-like superfamily protein; FUNCTIONS IN: molecular_function unknown; INVOLVED IN: response to stress; LOCATED IN: cellular_component unknown; EXPRESSED IN: 13 plant structures; EXPRESSED DURING: 7 growth stages; CONTAINS InterPro DOMAIN/s: UspA (InterPro:IPR006016), Rossmann-like alpha/beta/alpha sandwich fold (InterPro:IPR014729), Universal stress protein A (InterPro:IPR006015); BEST Arabidopsis thaliana protein match is: Adenine nucleotide alpha hydrolases-like superfamily protein (TAIR:AT3G11930.1)</t>
  </si>
  <si>
    <t>Eukaryotic aspartyl protease family protein; FUNCTIONS IN: aspartic-type endopeptidase activity; INVOLVED IN: proteolysis; LOCATED IN: apoplast, cell wall, plant-type cell wall; EXPRESSED IN: 22 plant structures; EXPRESSED DURING: 14 growth stages; CONTAINS InterPro DOMAIN/s: Peptidase aspartic (InterPro:IPR021109), Peptidase aspartic, catalytic (InterPro:IPR009007), Peptidase A1 (InterPro:IPR001461); BEST Arabidopsis thaliana protein match is: Eukaryotic aspartyl protease family protein (TAIR:AT3G54400.1)</t>
  </si>
  <si>
    <t>Protein of unknown function (DUF1005)</t>
  </si>
  <si>
    <t>Protein of unknown function (DUF1005); CONTAINS InterPro DOMAIN/s: Protein of unknown function DUF1005 (InterPro:IPR010410); BEST Arabidopsis thaliana protein match is: Protein of unknown function (DUF1005) (TAIR:AT4G29310.1)</t>
  </si>
  <si>
    <t>Protein of unknown function DUF1005</t>
  </si>
  <si>
    <t>branched-chain amino acid transaminase 2</t>
  </si>
  <si>
    <t>branched-chain amino acid transaminase 2 (BCAT-2); FUNCTIONS IN: branched-chain-amino-acid transaminase activity, catalytic activity; INVOLVED IN: branched chain family amino acid metabolic process, metabolic process; LOCATED IN: chloroplast; EXPRESSED IN: 21 plant structures; EXPRESSED DURING: 14 growth stages; CONTAINS InterPro DOMAIN/s: Aminotransferase, class IV (InterPro:IPR001544), Aminotransferase, class IV, conserved site (InterPro:IPR018300), Branched-chain amino acid aminotransferase II (InterPro:IPR005786); BEST Arabidopsis thaliana protein match is: branched-chain amino acid aminotransferase 5 / branched-chain amino acid transaminase 5 (BCAT5) (TAIR:AT5G65780.1)</t>
  </si>
  <si>
    <t>Aminotransferase, class IV | Aminotransferase, class IV, conserved site | Branched-chain amino acid aminotransferase II</t>
  </si>
  <si>
    <t>response regulator 4</t>
  </si>
  <si>
    <t>response regulator 4 (ARR4); CONTAINS InterPro DOMAIN/s: CheY-like (InterPro:IPR011006), Signal transduction response regulator, receiver domain (InterPro:IPR001789); BEST Arabidopsis thaliana protein match is: response regulator 3 (TAIR:AT1G59940.1)</t>
  </si>
  <si>
    <t>xyloglucan:xyloglucosyl transferase 33</t>
  </si>
  <si>
    <t>xyloglucan:xyloglucosyl transferase 33 (XTH33); FUNCTIONS IN: hydrolase activity, acting on glycosyl bonds, hydrolase activity, hydrolyzing O-glycosyl compounds, xyloglucan:xyloglucosyl transferase activity; INVOLVED IN: plant-type cell wall modification involved in multidimensional cell growth; LOCATED IN: integral to plasma membrane; EXPRESSED IN: 14 plant structures; EXPRESSED DURING: 7 growth stages;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BEST Arabidopsis thaliana protein match is: xyloglucan endotransglucosylase/hydrolase 28 (TAIR:AT1G14720.1)</t>
  </si>
  <si>
    <t>Concanavalin A-like lectin/glucanase, subgroup | Concanavalin A-like lectin/glucanases superfamily | Glycoside hydrolase, family 16 | Xyloglucan endo-transglycosylase, C-terminal | Xyloglucan endotransglucosylase/hydrolase</t>
  </si>
  <si>
    <t>basic helix-loop-helix (bHLH) DNA-binding superfamily protein; FUNCTIONS IN: sequence-specific DNA binding transcription factor activity; INVOLVED IN: regulation of transcription; LOCATED IN: nucleus; EXPRESSED IN: 7 plant structures; EXPRESSED DURING: LP.06 six leaves visible, 4 anthesis, LP.10 ten leaves visible, petal differentiation and expansion stage, LP.08 eight leaves visible; CONTAINS InterPro DOMAIN/s: Helix-loop-helix DNA-binding domain (InterPro:IPR001092), Helix-loop-helix DNA-binding (InterPro:IPR011598); BEST Arabidopsis thaliana protein match is: basic helix-loop-helix (bHLH) DNA-binding superfamily protein (TAIR:AT1G10586.1)</t>
  </si>
  <si>
    <t>SBP (S-ribonuclease binding protein) family protein</t>
  </si>
  <si>
    <t>SBP (S-ribonuclease binding protein) family protein; FUNCTIONS IN: zinc ion binding; INVOLVED IN: biological_process unknown; LOCATED IN: cellular_component unknown; EXPRESSED IN: 24 plant structures; EXPRESSED DURING: 15 growth stages; CONTAINS InterPro DOMAIN/s: Zinc finger, RING-type (InterPro:IPR001841), S-ribonuclease binding protein, SBP1, pollen (InterPro:IPR017066); BEST Arabidopsis thaliana protein match is: SBP (S-ribonuclease binding protein) family protein (TAIR:AT1G60610.3)</t>
  </si>
  <si>
    <t>S-ribonuclease binding protein, SBP1, pollen | Zinc finger, RING-type</t>
  </si>
  <si>
    <t>Protein kinase superfamily protein; FUNCTIONS IN: kinase activity; INVOLVED IN: protein amino acid phosphorylation; LOCATED IN: endomembrane system; EXPRESSED IN: 18 plant structures; EXPRESSED DURING: 10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receptor-like kinase in in flowers 3 (TAIR:AT2G48010.1)</t>
  </si>
  <si>
    <t>unknown protein; BEST Arabidopsis thaliana protein match is: unknown protein (TAIR:AT1G61170.1)</t>
  </si>
  <si>
    <t>sugar transporter 1</t>
  </si>
  <si>
    <t>sugar transporter 1 (STP1); FUNCTIONS IN: carbohydrate transmembrane transporter activity, sugar:hydrogen symporter activity; INVOLVED IN: transport, transmembrane transport; LOCATED IN: nucleus, plasma membrane, vacuole, membrane; EXPRESSED IN: 25 plant structures; EXPRESSED DURING: 13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sugar transporter protein 12 (TAIR:AT4G21480.1)</t>
  </si>
  <si>
    <t>PLAC8 family protein</t>
  </si>
  <si>
    <t>PLAC8 family protein; CONTAINS InterPro DOMAIN/s: Protein of unknown function Cys-rich (InterPro:IPR006461); BEST Arabidopsis thaliana protein match is: PLAC8 family protein (TAIR:AT5G05350.1)</t>
  </si>
  <si>
    <t>Uncharacterised protein family Cys-rich</t>
  </si>
  <si>
    <t>eukaryotic translation initiation factor-related</t>
  </si>
  <si>
    <t>eukaryotic translation initiation factor-related; FUNCTIONS IN: molecular_function unknown; INVOLVED IN: biological_process unknown; LOCATED IN: cellular_component unknown; EXPRESSED IN: 23 plant structures; EXPRESSED DURING: 15 growth stages</t>
  </si>
  <si>
    <t>unknown protein; BEST Arabidopsis thaliana protein match is: unknown protein (TAIR:AT4G21902.1)</t>
  </si>
  <si>
    <t>unknown protein; BEST Arabidopsis thaliana protein match is: unknown protein (TAIR:AT1G62422.1)</t>
  </si>
  <si>
    <t>leucine-rich repeat/extensin 1</t>
  </si>
  <si>
    <t>leucine-rich repeat/extensin 1 (LRX1); CONTAINS InterPro DOMAIN/s: Leucine-rich repeat-containing N-terminal domain, type 2 (InterPro:IPR013210), Leucine-rich repeat (InterPro:IPR001611); BEST Arabidopsis thaliana protein match is: leucine-rich repeat/extensin 2 (TAIR:AT1G62440.1)</t>
  </si>
  <si>
    <t>Plant protein of unknown function (DUF827); CONTAINS InterPro DOMAIN/s: Protein of unknown function DUF827, plant (InterPro:IPR008545); BEST Arabidopsis thaliana protein match is: Plant protein of unknown function (DUF827) (TAIR:AT4G17210.1)</t>
  </si>
  <si>
    <t>ATBETAFRUCT4; FUNCTIONS IN: hydrolase activity, hydrolyzing O-glycosyl compounds, beta-fructofuranosidase activity; INVOLVED IN: sucrose catabolic process, using beta-fructofuranosidase, carbohydrate metabolic process; LOCATED IN: vacuole, plant-type cell wall; EXPRESSED IN: 25 plant structures; EXPRESSED DURING: 16 growth stages; CONTAINS InterPro DOMAIN/s: Protein of unknown function DUF3357 (InterPro:IPR021792), Glycoside hydrolase, family 32 (InterPro:IPR001362), Glycoside hydrolase, family 32, active site (InterPro:IPR018053), Glycosyl hydrolases family 32, N-terminal (InterPro:IPR013148), Glycosyl hydrolase family 32, C-terminal (InterPro:IPR013189), Concanavalin A-like lectin/glucanase (InterPro:IPR008985); BEST Arabidopsis thaliana protein match is: Glycosyl hydrolases family 32 protein (TAIR:AT1G62660.1)</t>
  </si>
  <si>
    <t>SNARE associated Golgi protein family; CONTAINS InterPro DOMAIN/s: SNARE associated Golgi protein (InterPro:IPR015414); BEST Arabidopsis thaliana protein match is: SNARE associated Golgi protein family (TAIR:AT4G22850.1)</t>
  </si>
  <si>
    <t>expansin A7</t>
  </si>
  <si>
    <t>expansin A7 (EXPA7); INVOLVED IN: plant-type cell wall modification involved in multidimensional cell growth, unidimensional cell growth, plant-type cell wall loosening; LOCATED IN: endomembrane system, extracellular region; EXPRESSED IN: sperm cell, root hair, root; CONTAINS InterPro DOMAIN/s: Barwin-related endoglucanase (InterPro:IPR009009), Pollen allergen, N-terminal (InterPro:IPR014734), Expansin (InterPro:IPR002963), Rare lipoprotein A (InterPro:IPR005132), Expansin/Lol pI (InterPro:IPR007118), Expansin 45, endoglucanase-like (InterPro:IPR007112), Pollen allergen/expansin, C-terminal (InterPro:IPR007117); BEST Arabidopsis thaliana protein match is: expansin A18 (TAIR:AT1G62980.1)</t>
  </si>
  <si>
    <t>cytochrome P450, family 87, subfamily A, polypeptide 2</t>
  </si>
  <si>
    <t>cytochrome P450, family 87, subfamily A, polypeptide 2 (CYP87A2); FUNCTIONS IN: electron carrier activity, monooxygenase activity, iron ion binding, oxygen binding, heme binding; INVOLVED IN: oxidation reduction; EXPRESSED IN: root; CONTAINS InterPro DOMAIN/s: Cytochrome P450 (InterPro:IPR001128), Cytochrome P450, E-class, group I (InterPro:IPR002401), Cytochrome P450, conserved site (InterPro:IPR017972); CONTAINS InterPro DOMAIN/s: Cytochrome P450 (InterPro:IPR001128), Cytochrome P450, conserved site (InterPro:IPR017972), Cytochrome P450, E-class, group I (InterPro:IPR002401); BEST Arabidopsis thaliana protein match is: cytochrome P450, family 708, subfamily A, polypeptide 3 (TAIR:AT1G78490.1)</t>
  </si>
  <si>
    <t>UDP-D-glucose/UDP-D-galactose 4-epimerase 1</t>
  </si>
  <si>
    <t>UDP-D-glucose/UDP-D-galactose 4-epimerase 1 (UGE1); FUNCTIONS IN: UDP-glucose 4-epimerase activity, protein dimerization activity; INVOLVED IN: response to stress, galactose biosynthetic process; LOCATED IN: cytosol, plasma membrane; EXPRESSED IN: 32 plant structures; EXPRESSED DURING: 16 growth stages; CONTAINS InterPro DOMAIN/s: NAD-dependent epimerase/dehydratase (InterPro:IPR001509), NAD(P)-binding domain (InterPro:IPR016040), UDP-glucose 4-epimerase (InterPro:IPR005886), Nucleotide sugar epimerase (InterPro:IPR008089); BEST Arabidopsis thaliana protein match is: UDP-D-glucose/UDP-D-galactose 4-epimerase 3 (TAIR:AT1G63180.1)</t>
  </si>
  <si>
    <t>root hair specific 2</t>
  </si>
  <si>
    <t>root hair specific 2 (RSH2); FUNCTIONS IN: antiporter activity, drug transmembrane transporter activity, transporter activity; INVOLVED IN: drug transmembrane transport, transmembrane transport; LOCATED IN: membrane; EXPRESSED IN: sperm cell, root hair, root; CONTAINS InterPro DOMAIN/s: Multi antimicrobial extrusion protein MatE (InterPro:IPR002528); BEST Arabidopsis thaliana protein match is: MATE efflux family protein (TAIR:AT3G26590.1)</t>
  </si>
  <si>
    <t>beta-1,4-N-acetylglucosaminyltransferase family protein; FUNCTIONS IN: transferase activity, transferring glycosyl groups, acetylglucosaminyltransferase activity; INVOLVED IN: protein amino acid N-linked glycosylation; LOCATED IN: membrane; EXPRESSED IN: 23 plant structures; EXPRESSED DURING: 13 growth stages; CONTAINS InterPro DOMAIN/s: Glycosyl transferase, family 17 (InterPro:IPR006813); BEST Arabidopsis thaliana protein match is: beta-1,4-N-acetylglucosaminyltransferase family protein (TAIR:AT1G67880.1)</t>
  </si>
  <si>
    <t>unknown protein; FUNCTIONS IN: molecular_function unknown; INVOLVED IN: biological_process unknown; LOCATED IN: cellular_component unknown; BEST Arabidopsis thaliana protein match is: unknown protein (TAIR:AT3G25870.1)</t>
  </si>
  <si>
    <t>sulfotransferase 4B</t>
  </si>
  <si>
    <t>sulfotransferase 4B (ST4B); CONTAINS InterPro DOMAIN/s: Sulfotransferase domain (InterPro:IPR000863); BEST Arabidopsis thaliana protein match is: sulfotransferase 4A (TAIR:AT2G14920.1)</t>
  </si>
  <si>
    <t>LAG1 longevity assurance homolog 3</t>
  </si>
  <si>
    <t>LAG1 longevity assurance homolog 3 (LAG13); CONTAINS InterPro DOMAIN/s: Longevity assurance, LAG1/LAC1 (InterPro:IPR016439), TRAM/LAG1/CLN8 homology domain (InterPro:IPR006634); FUNCTIONS IN: molecular_function unknown; BEST Arabidopsis thaliana protein match is: TRAM, LAG1 and CLN8 (TLC) lipid-sensing domain containing protein (TAIR:AT3G25540.1); INVOLVED IN: N-terminal protein myristoylation; LOCATED IN: endoplasmic reticulum; EXPRESSED IN: 16 plant structures; EXPRESSED DURING: 10 growth stages; CONTAINS InterPro DOMAIN/s: TRAM/LAG1/CLN8 homology domain (InterPro:IPR006634)</t>
  </si>
  <si>
    <t>Longevity assurance, LAG1/LAC1 | TRAM/LAG1/CLN8 homology domain</t>
  </si>
  <si>
    <t>FUNCTIONS IN: molecular_function unknown; INVOLVED IN: response to cadmium ion, response to salt stress; INVOLVED IN: response to salt stress; EXPRESSED IN: 25 plant structures; LOCATED IN: chloroplast, chloroplast stroma, plasma membrane, chloroplast envelope; EXPRESSED DURING: 13 growth stages; EXPRESSED IN: 27 plant structures; BEST Arabidopsis thaliana protein match is: nodulin-related protein 1 (TAIR:AT2G03440.1); EXPRESSED DURING: 14 growth stages</t>
  </si>
  <si>
    <t>fucosyltransferase 7</t>
  </si>
  <si>
    <t>fucosyltransferase 7 (FUT7); FUNCTIONS IN: transferase activity, transferring glycosyl groups, fucosyltransferase activity; INVOLVED IN: cell wall biogenesis; LOCATED IN: endomembrane system, membrane; EXPRESSED IN: stem, cauline leaf, root; CONTAINS InterPro DOMAIN/s: Xyloglucan fucosyltransferase (InterPro:IPR004938); BEST Arabidopsis thaliana protein match is: fucosyltransferase 6 (TAIR:AT1G14080.1)</t>
  </si>
  <si>
    <t>Xyloglucan fucosyltransferase</t>
  </si>
  <si>
    <t>fucosyltransferase 6</t>
  </si>
  <si>
    <t>fucosyltransferase 6 (FUT6); FUNCTIONS IN: transferase activity, transferring glycosyl groups, fucosyltransferase activity; INVOLVED IN: cell wall biogenesis; LOCATED IN: endomembrane system, membrane; EXPRESSED IN: stem, root, flower; CONTAINS InterPro DOMAIN/s: Xyloglucan fucosyltransferase (InterPro:IPR004938); BEST Arabidopsis thaliana protein match is: fucosyltransferase 4 (TAIR:AT2G15390.2)</t>
  </si>
  <si>
    <t>Uncharacterised protein family (UPF0497); CONTAINS InterPro DOMAIN/s: Uncharacterised protein family UPF0497, trans-membrane plant (InterPro:IPR006702), Uncharacterised protein family UPF0497, trans-membrane plant subgroup (InterPro:IPR006459); BEST Arabidopsis thaliana protein match is: Uncharacterised protein family (UPF0497) (TAIR:AT5G15290.1)</t>
  </si>
  <si>
    <t>phytochrome kinase substrate 2</t>
  </si>
  <si>
    <t>phytochrome kinase substrate 2 (PKS2); BEST Arabidopsis thaliana protein match is: phytochrome kinase substrate 1 (TAIR:AT2G02950.1)</t>
  </si>
  <si>
    <t>Galactose oxidase/kelch repeat superfamily protein; CONTAINS InterPro DOMAIN/s: Galactose oxidase/kelch, beta-propeller (InterPro:IPR011043), Kelch repeat type 1 (InterPro:IPR006652), Kelch related (InterPro:IPR013089), Kelch-type beta propeller (InterPro:IPR015915); BEST Arabidopsis thaliana protein match is: Galactose oxidase/kelch repeat superfamily protein (TAIR:AT2G02870.3)</t>
  </si>
  <si>
    <t>Protein of unknown function (DUF1423)</t>
  </si>
  <si>
    <t>Protein of unknown function (DUF1423); CONTAINS InterPro DOMAIN/s: Protein of unknown function DUF1423, plant (InterPro:IPR004082); BEST Arabidopsis thaliana protein match is: Protein of unknown function (DUF1423) (TAIR:AT3G63500.1)</t>
  </si>
  <si>
    <t>Protein OBERON</t>
  </si>
  <si>
    <t>ENTH/ANTH/VHS superfamily protein; FUNCTIONS IN: phospholipid binding, clathrin binding, binding, phosphatidylinositol binding; INVOLVED IN: N-terminal protein myristoylation, clathrin coat assembly; LOCATED IN: clathrin coat, mitochondrion; EXPRESSED IN: 23 plant structures; EXPRESSED DURING: 14 growth stages; CONTAINS InterPro DOMAIN/s: Epsin-like, N-terminal (InterPro:IPR013809), ANTH (InterPro:IPR011417), ENTH/VHS (InterPro:IPR008942), Clathrin adaptor, phosphoinositide-binding, GAT-like (InterPro:IPR014712); BEST Arabidopsis thaliana protein match is: ENTH/ANTH/VHS superfamily protein (TAIR:AT2G01600.1)</t>
  </si>
  <si>
    <t>GRAS family transcription factor family protein</t>
  </si>
  <si>
    <t>GIBBERELLIC ACID INSENSITIVE (GAI); CONTAINS InterPro DOMAIN/s: Transcriptional factor DELLA, N-terminal (InterPro:IPR021914), Transcription factor GRAS (InterPro:IPR005202); BEST Arabidopsis thaliana protein match is: GRAS family transcription factor family protein (TAIR:AT2G01570.1)</t>
  </si>
  <si>
    <t>RING-H2 finger A2A</t>
  </si>
  <si>
    <t>RING-H2 finger A2A (RHA2A); FUNCTIONS IN: ubiquitin-protein ligase activity, zinc ion binding; INVOLVED IN: response to salt stress, positive regulation of abscisic acid mediated signaling pathway, regulation of response to osmotic stress; LOCATED IN: endomembrane system; EXPRESSED IN: 21 plant structures; EXPRESSED DURING: 8 growth stages; CONTAINS InterPro DOMAIN/s: Zinc finger, RING-type (InterPro:IPR001841), Zinc finger, C3HC4 RING-type (InterPro:IPR018957); BEST Arabidopsis thaliana protein match is: RING-H2 finger protein 2B (TAIR:AT2G01150.1)</t>
  </si>
  <si>
    <t>MATE efflux family protein; FUNCTIONS IN: antiporter activity, drug transmembrane transporter activity, transporter activity; INVOLVED IN: drug transmembrane transport, transmembrane transport; LOCATED IN: endomembrane system, membrane; LOCATED IN: membrane; EXPRESSED IN: 21 plant structures; EXPRESSED DURING: 13 growth stages; CONTAINS InterPro DOMAIN/s: MATE family transporter related protein (InterPro:IPR015521), Multi antimicrobial extrusion protein MatE (InterPro:IPR002528); BEST Arabidopsis thaliana protein match is: MATE efflux family protein (TAIR:AT1G15170.1)</t>
  </si>
  <si>
    <t>pleiotropic drug resistance 7</t>
  </si>
  <si>
    <t>pleiotropic drug resistance 7 (PDR7); FUNCTIONS IN: ATPase activity, coupled to transmembrane movement of substances; INVOLVED IN: drug transmembrane transport; LOCATED IN: plasma membrane, chloroplast, membrane; EXPRESSED IN: 9 plant structures; EXPRESSED DURING: 4 anthesis, F mature embryo stage, petal differentiation and expansion stage, E expanded cotyledon stage, D bilateral stage; CONTAINS InterPro DOMAIN/s: ATPase, AAA+ type, core (InterPro:IPR003593), ABC transporter-like (InterPro:IPR003439), Plant PDR ABC transporter associated (InterPro:IPR013581), ABC-2 type transporter (InterPro:IPR013525); BEST Arabidopsis thaliana protein match is: ABC-2 and Plant PDR ABC-type transporter family protein (TAIR:AT1G59870.1)</t>
  </si>
  <si>
    <t>Tetratricopeptide repeat (TPR)-like superfamily protein; FUNCTIONS IN: binding; INVOLVED IN: biological_process unknown; LOCATED IN: cellular_component unknown; EXPRESSED IN: 24 plant structures; EXPRESSED DURING: 13 growth stages; CONTAINS InterPro DOMAIN/s: Tetratricopeptide-like helical (InterPro:IPR011990), Tetratricopeptide repeat-containing (InterPro:IPR013026), Tetratricopeptide repeat (InterPro:IPR019734); BEST Arabidopsis thaliana protein match is: Tetratricopeptide repeat (TPR)-like superfamily protein (TAIR:AT4G28080.1)</t>
  </si>
  <si>
    <t>Clustered mitochondria protein, N-terminal | Tetratricopeptide repeat | Tetratricopeptide repeat-containing domain | Tetratricopeptide-like helical domain</t>
  </si>
  <si>
    <t>REQUIRES HIGH BORON 4 (BOR4); CONTAINS InterPro DOMAIN/s: Bicarbonate transporter, eukaryotic (InterPro:IPR003020), Bicarbonate transporter, C-terminal (InterPro:IPR011531); BEST Arabidopsis thaliana protein match is: HCO3- transporter family (TAIR:AT1G74810.1)</t>
  </si>
  <si>
    <t>Concanavalin A-like lectin protein kinase family protein; FUNCTIONS IN: carbohydrate binding, kinase activity; INVOLVED IN: protein amino acid phosphorylation; LOCATED IN: plasma membrane, vacuole; EXPRESSED IN: synergid, cultured cell;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Legume lectin, beta chain,  Mn/Ca-binding site (InterPro:IPR019825); BEST Arabidopsis thaliana protein match is: Concanavalin A-like lectin protein kinase family protein (TAIR:AT4G29050.1)</t>
  </si>
  <si>
    <t>gibberellin 3-oxidase 1</t>
  </si>
  <si>
    <t>gibberellin 3-oxidase 1 (GA3OX1); CONTAINS InterPro DOMAIN/s: Isopenicillin N synthase (InterPro:IPR002283), Oxoglutarate/iron-dependent oxygenase (InterPro:IPR005123); BEST Arabidopsis thaliana protein match is: gibberellin 3-oxidase 2 (TAIR:AT1G80340.1)</t>
  </si>
  <si>
    <t>Galactose oxidase/kelch repeat superfamily protein; CONTAINS InterPro DOMAIN/s: Galactose oxidase/kelch, beta-propeller (InterPro:IPR011043), Kelch repeat type 1 (InterPro:IPR006652), Kelch related (InterPro:IPR013089), Kelch-type beta propeller (InterPro:IPR015915); BEST Arabidopsis thaliana protein match is: Galactose oxidase/kelch repeat superfamily protein (TAIR:AT1G80440.1)</t>
  </si>
  <si>
    <t>Uncharacterized conserved protein (DUF2358); FUNCTIONS IN: molecular_function unknown; INVOLVED IN: biological_process unknown; LOCATED IN: chloroplast; CONTAINS InterPro DOMAIN/s: Protein of unknown function DUF2358 (InterPro:IPR018790); BEST Arabidopsis thaliana protein match is: Uncharacterized conserved protein (DUF2358) (TAIR:AT1G79510.2)</t>
  </si>
  <si>
    <t>molybdenum cofactor sulfurase (LOS5) (ABA3)</t>
  </si>
  <si>
    <t>ABA DEFICIENT 3 (ABA3); CONTAINS InterPro DOMAIN/s: Pyridoxal phosphate-dependent transferase, major domain (InterPro:IPR015424), MOSC, N-terminal beta barrel (InterPro:IPR005303), Aminotransferase, class V/Cysteine desulfurase (InterPro:IPR000192), Molybdenum cofactor sulfurase, C-terminal (InterPro:IPR005302), Pyridoxal phosphate-dependent transferase, major region, subdomain 1 (InterPro:IPR015421); BEST Arabidopsis thaliana protein match is: Molybdenum cofactor sulfurase family protein (TAIR:AT1G30910.1)</t>
  </si>
  <si>
    <t>Aminotransferase class V domain | MOSC, N-terminal beta barrel | Molybdenum cofactor sulfurase | Molybdenum cofactor sulfurase, C-terminal | Pyridoxal phosphate-dependent transferase | Pyridoxal phosphate-dependent transferase, major region, subdomain 1 | Pyridoxal phosphate-dependent transferase, major region, subdomain 2 | Pyruvate kinase-like, insert domain</t>
  </si>
  <si>
    <t>unknown protein 6</t>
  </si>
  <si>
    <t>unknown protein 6 (UP6)</t>
  </si>
  <si>
    <t>Ubiquitin domain-containing protein</t>
  </si>
  <si>
    <t>Ubiquitin domain-containing protein; FUNCTIONS IN: molecular_function unknown; INVOLVED IN: N-terminal protein myristoylation; LOCATED IN: cellular_component unknown; BEST Arabidopsis thaliana protein match is: Ubiquitin domain-containing protein (TAIR:AT1G53400.1)</t>
  </si>
  <si>
    <t>cytochrome p450 72c1</t>
  </si>
  <si>
    <t>cytochrome p450 72c1 (CYP72C1); FUNCTIONS IN: electron carrier activity, monooxygenase activity, iron ion binding, oxygen binding, heme binding; INVOLVED IN: response to light stimulus, brassinosteroid metabolic process, unidimensional cell growth; LOCATED IN: endomembrane system; EXPRESSED IN: 10 plant structures; EXPRESSED DURING: 6 growth stages; CONTAINS InterPro DOMAIN/s: Cytochrome P450 (InterPro:IPR001128), Cytochrome P450, E-class, group IV (InterPro:IPR002403), Cytochrome P450, conserved site (InterPro:IPR017972); BEST Arabidopsis thaliana protein match is: cytochrome P450, family 72, subfamily A, polypeptide 15 (TAIR:AT3G14690.1)</t>
  </si>
  <si>
    <t>glutathione S-transferase tau 26</t>
  </si>
  <si>
    <t>glutathione S-transferase tau 26 (GSTU26);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25 (TAIR:AT1G17180.1)</t>
  </si>
  <si>
    <t>jasmonate-zim-domain protein 5</t>
  </si>
  <si>
    <t>jasmonate-zim-domain protein 5 (JAZ5); CONTAINS InterPro DOMAIN/s: Tify (InterPro:IPR010399), CCT domain-like (InterPro:IPR018467); BEST Arabidopsis thaliana protein match is: jasmonate-zim-domain protein 6 (TAIR:AT1G72450.1)</t>
  </si>
  <si>
    <t>Late embryogenesis abundant (LEA) hydroxyproline-rich glycoprotein family; FUNCTIONS IN: molecular_function unknown; INVOLVED IN: biological_process unknown; LOCATED IN: plasma membrane; EXPRESSED IN: 23 plant structures; EXPRESSED DURING: 13 growth stages; CONTAINS InterPro DOMAIN/s: Late embryogenesis abundant protein, group 2 (InterPro:IPR004864); BEST Arabidopsis thaliana protein match is: unknown protein (TAIR:AT5G11890.1)</t>
  </si>
  <si>
    <t>RING/U-box superfamily protein; FUNCTIONS IN: zinc ion binding; EXPRESSED IN: 20 plant structures; EXPRESSED DURING: 13 growth stages; CONTAINS InterPro DOMAIN/s: Zinc finger, RING-type (InterPro:IPR001841), Zinc finger, C3HC4 RING-type (InterPro:IPR018957); BEST Arabidopsis thaliana protein match is: RING/U-box superfamily protein (TAIR:AT1G73760.1)</t>
  </si>
  <si>
    <t>Major facilitator superfamily protein; FUNCTIONS IN: molecular_function unknown; INVOLVED IN: transmembrane transport; LOCATED IN: cellular_component unknown; CONTAINS InterPro DOMAIN/s: Major facilitator superfamily MFS-1 (InterPro:IPR011701), Major facilitator superfamily, general substrate transporter (InterPro:IPR016196); BEST Arabidopsis thaliana protein match is: Major facilitator superfamily protein (TAIR:AT1G18010.1)</t>
  </si>
  <si>
    <t>FMN-linked oxidoreductases superfamily protein; FUNCTIONS IN: oxidoreductase activity, FMN binding, catalytic activity; INVOLVED IN: metabolic process; CONTAINS InterPro DOMAIN/s: NADH:flavin oxidoreductase/NADH oxidase, N-terminal (InterPro:IPR001155), Aldolase-type TIM barrel (InterPro:IPR013785); BEST Arabidopsis thaliana protein match is: FMN-linked oxidoreductases superfamily protein (TAIR:AT1G17990.1)</t>
  </si>
  <si>
    <t>PEBP (phosphatidylethanolamine-binding protein) family protein</t>
  </si>
  <si>
    <t>E12A11; CONTAINS InterPro DOMAIN/s: Phosphatidylethanolamine-binding, conserved site (InterPro:IPR001858), Phosphatidylethanolamine-binding protein PEBP (InterPro:IPR008914); BEST Arabidopsis thaliana protein match is: PEBP (phosphatidylethanolamine-binding protein) family protein (TAIR:AT5G03840.1)</t>
  </si>
  <si>
    <t>laccase 1</t>
  </si>
  <si>
    <t>laccase 1 (LAC1); FUNCTIONS IN: laccase activity; INVOLVED IN: oxidation reduction, lignin catabolic process; LOCATED IN: endomembrane system, apoplast; EXPRESSED IN: 12 plant structures; EXPRESSED DURING: 6 growth stages; CONTAINS InterPro DOMAIN/s: Multicopper oxidase, type 3 (InterPro:IPR011707), Laccase (InterPro:IPR017761), Multicopper oxidase, type 2 (InterPro:IPR011706), Cupredoxin (InterPro:IPR008972), Multicopper oxidase, copper-binding site (InterPro:IPR002355), Multicopper oxidase, type 1 (InterPro:IPR001117); BEST Arabidopsis thaliana protein match is: laccase 17 (TAIR:AT5G60020.1)</t>
  </si>
  <si>
    <t>Aluminium activated malate transporter family protein; INVOLVED IN: response to aluminum ion; CONTAINS InterPro DOMAIN/s: Malate transporter, aliminium toerance (InterPro:IPR020966); BEST Arabidopsis thaliana protein match is: aluminum-activated malate transporter 9 (TAIR:AT3G18440.1)</t>
  </si>
  <si>
    <t>phytochrome kinase substrate-related</t>
  </si>
  <si>
    <t>phytochrome kinase substrate-related; BEST Arabidopsis thaliana protein match is: phytochrome kinase substrate 1 (TAIR:AT2G02950.1)</t>
  </si>
  <si>
    <t>germin-like protein 4</t>
  </si>
  <si>
    <t>germin-like protein 4 (GLP4); FUNCTIONS IN: manganese ion binding, nutrient reservoir activity; LOCATED IN: endomembrane system, apoplast; EXPRESSED IN: root; CONTAINS InterPro DOMAIN/s: Cupin, RmlC-type (InterPro:IPR011051), Cupin 1 (InterPro:IPR006045), RmlC-like jelly roll fold (InterPro:IPR014710), Germin (InterPro:IPR001929), Germin, manganese binding site (InterPro:IPR019780); BEST Arabidopsis thaliana protein match is: RmlC-like cupins superfamily protein (TAIR:AT1G18980.1)</t>
  </si>
  <si>
    <t>RmlC-like cupins superfamily protein; FUNCTIONS IN: manganese ion binding, nutrient reservoir activity; INVOLVED IN: biological_process unknown; LOCATED IN: endomembrane system, apoplast; EXPRESSED IN: inflorescence meristem, hypocotyl, root, flower, pollen tube; EXPRESSED DURING: petal differentiation and expansion stage; CONTAINS InterPro DOMAIN/s: Cupin, RmlC-type (InterPro:IPR011051), Cupin 1 (InterPro:IPR006045), Germin (InterPro:IPR001929), RmlC-like jelly roll fold (InterPro:IPR014710); BEST Arabidopsis thaliana protein match is: germin-like protein 4 (TAIR:AT1G18970.1)</t>
  </si>
  <si>
    <t>Cupin 1 | Germin | RmlC-like cupin domain | RmlC-like jelly roll fold</t>
  </si>
  <si>
    <t>jasmonate-zim-domain protein 1</t>
  </si>
  <si>
    <t>TIFY10A; jasmonate-zim-domain protein 1 (JAZ1); CONTAINS InterPro DOMAIN/s: Tify (InterPro:IPR010399), CCT domain-like (InterPro:IPR018467); BEST Arabidopsis thaliana protein match is: TIFY domain/Divergent CCT motif family protein (TAIR:AT1G74950.1)</t>
  </si>
  <si>
    <t>Riboflavin synthase-like superfamily protein; FUNCTIONS IN: in 6 functions; FUNCTIONS IN: in 7 functions; INVOLVED IN: defense response; LOCATED IN: integral to membrane, membrane; EXPRESSED IN: 7 plant structures; EXPRESSED DURING: petal differentiation and expansion stage; CONTAINS InterPro DOMAIN/s: Ferredoxin reductase-type FAD-binding domain (InterPro:IPR017927), Cytochrome b245, heavy chain (InterPro:IPR000778), EF-Hand 1, calcium-binding site (InterPro:IPR018247), EF-hand-like domain (InterPro:IPR011992), Ferric reductase-like transmembrane component, N-terminal (InterPro:IPR013130), Ferric reductase, NAD binding (InterPro:IPR013121), NADPH oxidase Respiratory burst (InterPro:IPR013623), FAD-binding 8 (InterPro:IPR013112), EF-HAND 2 (InterPro:IPR018249), Riboflavin synthase-like beta-barrel (InterPro:IPR017938); CONTAINS InterPro DOMAIN/s: Ferredoxin reductase-type FAD-binding domain (InterPro:IPR017927), EF-Hand 1, calcium-binding site (InterPro:IPR018247), Cytochrome b245, heavy chain (InterPro:IPR000778), Ferric reductase-like transmembrane component, N-terminal (InterPro:IPR013130), Ferric reductase, NAD binding (InterPro:IPR013121), NADPH oxidase Respiratory burst (InterPro:IPR013623), EF-HAND 2 (InterPro:IPR018249), FAD-binding 8 (InterPro:IPR013112), Riboflavin synthase-like beta-barrel (InterPro:IPR017938); BEST Arabidopsis thaliana protein match is: respiratory burst oxidase protein F (TAIR:AT1G64060.1)</t>
  </si>
  <si>
    <t>BEL1-like homeodomain 10</t>
  </si>
  <si>
    <t>BEL1-like homeodomain 10 (BEL10); FUNCTIONS IN: DNA binding, sequence-specific DNA binding transcription factor activity; INVOLVED IN: regulation of transcription, DNA-dependent, regulation of transcription; LOCATED IN: nucleus; EXPRESSED IN: 20 plant structures; EXPRESSED DURING: 11 growth stages; CONTAINS InterPro DOMAIN/s: Homeobox (InterPro:IPR001356), Homeodomain-like (InterPro:IPR009057), POX (InterPro:IPR006563), Homeodomain-related (InterPro:IPR012287); BEST Arabidopsis thaliana protein match is: BEL1-like homeodomain 3 (TAIR:AT1G75410.2)</t>
  </si>
  <si>
    <t>SHI-related sequence 7</t>
  </si>
  <si>
    <t>SHI-related sequence 7 (SRS7); CONTAINS InterPro DOMAIN/s: Lateral Root Primordium type 1, C-terminal (InterPro:IPR006511), Zinc finger, Lateral Root Primordium type 1 (InterPro:IPR006510), Protein of unknown function DUF702 (InterPro:IPR007818); BEST Arabidopsis thaliana protein match is: SHI-related sequence 5 (TAIR:AT1G75520.1)</t>
  </si>
  <si>
    <t>Plant protein of unknown function (DUF869); FUNCTIONS IN: molecular_function unknown; INVOLVED IN: biological_process unknown; EXPRESSED IN: 22 plant structures; LOCATED IN: plasma membrane; EXPRESSED DURING: 13 growth stages; CONTAINS InterPro DOMAIN/s: Protein of unknown function DUF869, plant (InterPro:IPR008587); BEST Arabidopsis thaliana protein match is: Plant protein of unknown function (DUF869) (TAIR:AT1G47900.2)</t>
  </si>
  <si>
    <t>Zinc finger C-x8-C-x5-C-x3-H type family protein; FUNCTIONS IN: zinc ion binding, nucleic acid binding; INVOLVED IN: biological_process unknown; EXPRESSED IN: 23 plant structures; EXPRESSED DURING: 13 growth stages; CONTAINS InterPro DOMAIN/s: Zinc finger, CCCH-type (InterPro:IPR000571); BEST Arabidopsis thaliana protein match is: Zinc finger C-x8-C-x5-C-x3-H type family protein (TAIR:AT5G66270.1)</t>
  </si>
  <si>
    <t>glyoxal oxidase-related protein</t>
  </si>
  <si>
    <t>glyoxal oxidase-related protein; FUNCTIONS IN: molecular_function unknown; INVOLVED IN: biological_process unknown; LOCATED IN: endomembrane system; EXPRESSED IN: root; CONTAINS InterPro DOMAIN/s: Galactose oxidase/kelch, beta-propeller (InterPro:IPR011043), Galactose oxidase, beta-propeller (InterPro:IPR015916), Immunoglobulin E-set (InterPro:IPR014756), Glyoxal oxidase, N-terminal (InterPro:IPR009880), Domain of unknown function DUF1929 (InterPro:IPR015202); BEST Arabidopsis thaliana protein match is: glyoxal oxidase-related protein (TAIR:AT1G75620.1)</t>
  </si>
  <si>
    <t>Domain of unknown function DUF1929 | Galactose oxidase, beta-propeller | Galactose oxidase/kelch, beta-propeller | Glyoxal oxidase, N-terminal | Immunoglobulin E-set | Immunoglobulin-like fold</t>
  </si>
  <si>
    <t>unknown protein; FUNCTIONS IN: molecular_function unknown; INVOLVED IN: biological_process unknown; LOCATED IN: chloroplast; EXPRESSED IN: 20 plant structures; EXPRESSED DURING: 11 growth stages</t>
  </si>
  <si>
    <t>RHO-related protein from plants 2</t>
  </si>
  <si>
    <t>RHO-related protein from plants 2 (ROP2); CONTAINS InterPro DOMAIN/s: Small GTP-binding protein (InterPro:IPR005225), Ras GTPase (InterPro:IPR001806), Ras (InterPro:IPR013753), Ras small GTPase, Rab type (InterPro:IPR003579), Ras small GTPase, Ras type (InterPro:IPR003577), Small GTPase, Rho type (InterPro:IPR003578); BEST Arabidopsis thaliana protein match is: RAC-like GTP binding protein 5 (TAIR:AT1G75840.1)</t>
  </si>
  <si>
    <t>sterol methyltransferase 2</t>
  </si>
  <si>
    <t>sterol methyltransferase 2 (SMT2); FUNCTIONS IN: S-adenosylmethionine-dependent methyltransferase activity; INVOLVED IN: xylem and phloem pattern formation, negative regulation of DNA endoreduplication, multidimensional cell growth, sterol biosynthetic process, pattern specification process; LOCATED IN: endoplasmic reticulum; EXPRESSED IN: 30 plant structures; EXPRESSED DURING: 14 growth stages; CONTAINS InterPro DOMAIN/s: Sterol methyltransferase C-terminal (InterPro:IPR013705), Methyltransferase type 11 (InterPro:IPR013216); BEST Arabidopsis thaliana protein match is: sterol methyltransferase 3 (TAIR:AT1G76090.1)</t>
  </si>
  <si>
    <t>ERGosterol biosynthesis methyltransferase, plant | Methyltransferase type 11 | S-adenosyl-L-methionine-dependent methyltransferase-like | Sterol methyltransferase C-terminal</t>
  </si>
  <si>
    <t>OPC-8:0 CoA ligase1</t>
  </si>
  <si>
    <t>OPC-8:0 CoA ligase1 (OPCL1); FUNCTIONS IN: 4-coumarate-CoA ligase activity; INVOLVED IN: phenylpropanoid metabolic process, jasmonic acid biosynthetic process, response to wounding; LOCATED IN: peroxisome; EXPRESSED IN: 22 plant structures; EXPRESSED DURING: 13 growth stages; CONTAINS InterPro DOMAIN/s: AMP-binding, conserved site (InterPro:IPR020845), AMP-dependent synthetase/ligase (InterPro:IPR000873); BEST Arabidopsis thaliana protein match is: AMP-dependent synthetase and ligase family protein (TAIR:AT1G20500.1)</t>
  </si>
  <si>
    <t>Protein of unknown function, DUF617; CONTAINS InterPro DOMAIN/s: Protein of unknown function DUF617, plant (InterPro:IPR006460); BEST Arabidopsis thaliana protein match is: Protein of unknown function, DUF617 (TAIR:AT1G76610.1)</t>
  </si>
  <si>
    <t>extensin 3</t>
  </si>
  <si>
    <t>extensin 3 (EXT3); FUNCTIONS IN: structural constituent of cell wall; INVOLVED IN: plant-type cell wall organization; LOCATED IN: endomembrane system; EXPRESSED IN: 7 plant structures; EXPRESSED DURING: 4 anthesis, F mature embryo stage, petal differentiation and expansion stage, E expanded cotyledon stage, D bilateral stage; CONTAINS InterPro DOMAIN/s: Extensin-like repeat (InterPro:IPR006706); BEST Arabidopsis thaliana protein match is: extensin 4 (TAIR:AT1G76930.1)</t>
  </si>
  <si>
    <t>Zinc finger C-x8-C-x5-C-x3-H type family protein; FUNCTIONS IN: zinc ion binding, nucleic acid binding; INVOLVED IN: biological_process unknown; LOCATED IN: cellular_component unknown; EXPRESSED IN: 23 plant structures; EXPRESSED DURING: 13 growth stages; CONTAINS InterPro DOMAIN/s: Zinc finger, CCCH-type (InterPro:IPR000571)</t>
  </si>
  <si>
    <t>Protein kinase protein with adenine nucleotide alpha hydrolases-like domain; FUNCTIONS IN: protein serine/threonine kinase activity, protein kinase activity, kinase activity, ATP binding; INVOLVED IN: protein amino acid phosphorylation, response to stress; LOCATED IN: cellular_component unknown; EXPRESSED IN: 22 plant structures; EXPRESSED DURING: 13 growth stages; CONTAINS InterPro DOMAIN/s: UspA (InterPro:IPR006016),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protein with adenine nucleotide alpha hydrolases-like domain (TAIR:AT1G77280.1)</t>
  </si>
  <si>
    <t>Concanavalin A-like lectin/glucanase, subgroup | Protein kinase domain | Protein kinase, ATP binding site | Protein kinase-like domain | Rossmann-like alpha/beta/alpha sandwich fold | Serine/threonine-protein kinase, active site | UspA</t>
  </si>
  <si>
    <t>Integrase-type DNA-binding superfamily protein; FUNCTIONS IN: DNA binding, sequence-specific DNA binding transcription factor activity; INVOLVED IN: regulation of transcription, DNA-dependent; LOCATED IN: nucleus, chloroplast; EXPRESSED IN: 22 plant structures; EXPRESSED DURING: 13 growth stages; CONTAINS InterPro DOMAIN/s: DNA-binding, integrase-type (InterPro:IPR016177), Pathogenesis-related transcriptional factor/ERF, DNA-binding (InterPro:IPR001471); BEST Arabidopsis thaliana protein match is: Integrase-type DNA-binding superfamily protein (TAIR:AT1G77640.1)</t>
  </si>
  <si>
    <t>Integrase-type DNA-binding superfamily protein; FUNCTIONS IN: DNA binding, sequence-specific DNA binding transcription factor activity; INVOLVED IN: regulation of transcription, DNA-dependent; LOCATED IN: nucleus; EXPRESSED IN: 22 plant structures; EXPRESSED DURING: 13 growth stages; CONTAINS InterPro DOMAIN/s: DNA-binding, integrase-type (InterPro:IPR016177), Pathogenesis-related transcriptional factor/ERF, DNA-binding (InterPro:IPR001471); BEST Arabidopsis thaliana protein match is: related to AP2 4 (TAIR:AT1G78080.1)</t>
  </si>
  <si>
    <t>F-box family protein; CONTAINS InterPro DOMAIN/s: F-box domain, cyclin-like (InterPro:IPR001810); BEST Arabidopsis thaliana protein match is: F-box family protein (TAIR:AT1G78100.1)</t>
  </si>
  <si>
    <t>general regulatory factor 10</t>
  </si>
  <si>
    <t>general regulatory factor 10 (GRF10); FUNCTIONS IN: protein phosphorylated amino acid binding, ATP binding; INVOLVED IN: brassinosteroid mediated signaling pathway; LOCATED IN: mitochondrion, chloroplast stroma, plasma membrane, cytoplasm; EXPRESSED IN: 24 plant structures; EXPRESSED DURING: 17 growth stages; CONTAINS InterPro DOMAIN/s: 14-3-3 protein (InterPro:IPR000308); BEST Arabidopsis thaliana protein match is: general regulatory factor 11 (TAIR:AT1G34760.1); BEST Arabidopsis thaliana protein match is: general regulatory factor 11 (TAIR:AT1G34760.2)</t>
  </si>
  <si>
    <t>RNA-binding (RRM/RBD/RNP motifs) family protein; FUNCTIONS IN: RNA binding, nucleotide binding, nucleic acid binding; INVOLVED IN: biological_process unknown; LOCATED IN: cellular_component unknown; EXPRESSED IN: 20 plant structures; EXPRESSED DURING: 13 growth stages; CONTAINS InterPro DOMAIN/s: RNA recognition motif, RNP-1 (InterPro:IPR000504), Nucleotide-binding, alpha-beta plait (InterPro:IPR012677); BEST Arabidopsis thaliana protein match is: RNA-binding (RRM/RBD/RNP motifs) family protein (TAIR:AT1G78260.1)</t>
  </si>
  <si>
    <t>Zinc-binding alcohol dehydrogenase family protein; FUNCTIONS IN: oxidoreductase activity, zinc ion binding; INVOLVED IN: oxidation reduction; LOCATED IN: cellular_component unknown; EXPRESSED IN: hypocotyl, root;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GroES-like zinc-binding dehydrogenase family protein (TAIR:AT1G22430.2)</t>
  </si>
  <si>
    <t>unknown protein; BEST Arabidopsis thaliana protein match is: unknown protein (TAIR:AT1G72240.1)</t>
  </si>
  <si>
    <t>PATELLIN 2</t>
  </si>
  <si>
    <t>PATELLIN 2 (PATL2); FUNCTIONS IN: transporter activity; INVOLVED IN: transport; LOCATED IN: plasma membrane, chloroplast; EXPRESSED IN: 25 plant structures; EXPRESSED DURING: 14 growth stages; CONTAINS InterPro DOMAIN/s: Cellular retinaldehyde-binding/triple function, C-terminal (InterPro:IPR001251), Cellular retinaldehyde-binding/triple function, N-terminal (InterPro:IPR008273), Cellular retinaldehyde binding/alpha-tocopherol transport (InterPro:IPR001071), GOLD (InterPro:IPR009038), Phosphatidylinositol transfer protein-like, N-terminal (InterPro:IPR011074); BEST Arabidopsis thaliana protein match is: PATELLIN 1 (TAIR:AT1G72150.1)</t>
  </si>
  <si>
    <t>CRAL-TRIO domain | CRAL/TRIO, N-terminal domain | Cellular retinaldehyde binding/alpha-tocopherol transport | GOLD</t>
  </si>
  <si>
    <t>Plant neutral invertase family protein; FUNCTIONS IN: catalytic activity, beta-fructofuranosidase activity; INVOLVED IN: sucrose catabolic process, using beta-fructofuranosidase; LOCATED IN: cellular_component unknown; EXPRESSED IN: 19 plant structures; EXPRESSED DURING: 14 growth stages; CONTAINS InterPro DOMAIN/s: Plant neutral invertase (InterPro:IPR006937), Six-hairpin glycosidase-like (InterPro:IPR008928); BEST Arabidopsis thaliana protein match is: cytosolic invertase 2 (TAIR:AT4G09510.1)</t>
  </si>
  <si>
    <t>sucrose-proton symporter 2</t>
  </si>
  <si>
    <t>sucrose-proton symporter 2 (SUC2); CONTAINS InterPro DOMAIN/s: Sucrose/H+ symporter, plant (InterPro:IPR005989), Major facilitator superfamily MFS-1 (InterPro:IPR011701), Major facilitator superfamily, general substrate transporter (InterPro:IPR016196); BEST Arabidopsis thaliana protein match is: sucrose-proton symporter 1 (TAIR:AT1G71880.1)</t>
  </si>
  <si>
    <t>General substrate transporter | Major facilitator superfamily domain, general substrate transporter | Sucrose/H+ symporter, plant</t>
  </si>
  <si>
    <t>gigantea protein (GI)</t>
  </si>
  <si>
    <t>GIGANTEA (GI)</t>
  </si>
  <si>
    <t>GIGANTEA</t>
  </si>
  <si>
    <t>Galactose-binding protein; FUNCTIONS IN: molecular_function unknown; INVOLVED IN: biological_process unknown; LOCATED IN: mitochondrion; CONTAINS InterPro DOMAIN/s: Sad1/UNC-like, C-terminal (InterPro:IPR012919), Galactose-binding domain-like (InterPro:IPR008979); BEST Arabidopsis thaliana protein match is: Galactose-binding protein (TAIR:AT1G71360.1)</t>
  </si>
  <si>
    <t>T-complex protein 11</t>
  </si>
  <si>
    <t>T-complex protein 11; INVOLVED IN: biological_process unknown; BEST Arabidopsis thaliana protein match is: T-complex protein 11 (TAIR:AT4G09150.1); EXPRESSED IN: 24 plant structures; EXPRESSED DURING: 13 growth stages; CONTAINS InterPro DOMAIN/s: T-complex 11 (InterPro:IPR008862); BEST Arabidopsis thaliana protein match is: T-complex protein 11 (TAIR:AT4G09150.2)</t>
  </si>
  <si>
    <t>T-complex 11</t>
  </si>
  <si>
    <t>ARM repeat superfamily protein; FUNCTIONS IN: ubiquitin-protein ligase activity, binding; INVOLVED IN: response to chitin; LOCATED IN: ubiquitin ligase complex; EXPRESSED IN: 23 plant structures; EXPRESSED DURING: 15 growth stages; CONTAINS InterPro DOMAIN/s: U box domain (InterPro:IPR003613), Armadillo-like helical (InterPro:IPR011989), Armadillo (InterPro:IPR000225), Armadillo-type fold (InterPro:IPR016024); BEST Arabidopsis thaliana protein match is: ARM repeat superfamily protein (TAIR:AT1G71020.1)</t>
  </si>
  <si>
    <t>cellulose synthase-like A3</t>
  </si>
  <si>
    <t>cellulose synthase-like A3 (CSLA03); FUNCTIONS IN: cellulose synthase activity, transferase activity, transferring glycosyl groups; INVOLVED IN: biological_process unknown; LOCATED IN: endomembrane system; EXPRESSED IN: 19 plant structures; EXPRESSED DURING: 10 growth stages; CONTAINS InterPro DOMAIN/s: Glycosyl transferase, family 2 (InterPro:IPR001173); BEST Arabidopsis thaliana protein match is: Nucleotide-diphospho-sugar transferases superfamily protein (TAIR:AT4G13410.1)</t>
  </si>
  <si>
    <t>INFLORESCENCE GROWTH INHIBITOR 1 (IGI1); FUNCTIONS IN: protein serine/threonine kinase activity, protein kinase activity, kinase activity, ATP binding; INVOLVED IN: developmental process; LOCATED IN: chloroplast; EXPRESSED IN: male gametophyte, flower, anther, root, pollen tube; EXPRESSED DURING: L mature pollen stage, M germinated pollen stage, 4 anthesis; CONTAINS InterPro DOMAIN/s: Protein kinase, ATP binding site (InterPro:IPR017441), Serine/threonine-protein kinase domain (InterPro:IPR002290), Serine-threonine/tyrosine-protein kinase (InterPro:IPR001245), Protein kinase-like domain (InterPro:IPR011009), Serine/threonine-protein kinase, active site (InterPro:IPR008271), Protein kinase, catalytic domain (InterPro:IPR000719), Tyrosine-protein kinase, catalytic domain (InterPro:IPR020635); BEST Arabidopsis thaliana protein match is: root hair specific 10 (TAIR:AT1G70460.1)</t>
  </si>
  <si>
    <t>Proline-rich extensin-like family protein; FUNCTIONS IN: structural constituent of cell wall; INVOLVED IN: plant-type cell wall organization; EXPRESSED IN: hypocotyl, root, carpel; EXPRESSED DURING: petal differentiation and expansion stage; CONTAINS InterPro DOMAIN/s: Extensin-like repeat (InterPro:IPR006706); BEST Arabidopsis thaliana protein match is: Proline-rich extensin-like family protein (TAIR:AT4G13390.1)</t>
  </si>
  <si>
    <t>Matrixin family protein</t>
  </si>
  <si>
    <t>Matrixin family protein; FUNCTIONS IN: metallopeptidase activity, metalloendopeptidase activity, zinc ion binding; INVOLVED IN: proteolysis, metabolic process; LOCATED IN: anchored to membrane; EXPRESSED IN: 13 plant structures; EXPRESSED DURING: 7 growth stages; CONTAINS InterPro DOMAIN/s: Peptidase M10, metallopeptidase (InterPro:IPR001818), Peptidoglycan binding-like (InterPro:IPR002477), Peptidase M10A, cysteine switch, zinc binding site (InterPro:IPR021158), Peptidase M10A, matrix metallopeptidase (InterPro:IPR021190), Peptidase, metallopeptidase (InterPro:IPR006026); BEST Arabidopsis thaliana protein match is: matrix metalloproteinase (TAIR:AT1G70170.1)</t>
  </si>
  <si>
    <t>Metallopeptidase, catalytic domain | Peptidase M10, metallopeptidase | Peptidase M10A | Peptidase M10A, cysteine switch, zinc binding site | Peptidase, metallopeptidase | Peptidoglycan binding-like</t>
  </si>
  <si>
    <t>unknown protein; FUNCTIONS IN: molecular_function unknown; INVOLVED IN: biological_process unknown; LOCATED IN: cellular_component unknown; EXPRESSED IN: guard cell; BEST Arabidopsis thaliana protein match is: unknown protein (TAIR:AT1G70100.3)</t>
  </si>
  <si>
    <t>LGT9; FUNCTIONS IN: transferase activity, transferring hexosyl groups, polygalacturonate 4-alpha-galacturonosyltransferase activity, transferase activity, transferring glycosyl groups; INVOLVED IN: carbohydrate biosynthetic process; LOCATED IN: endomembrane system; EXPRESSED IN: 23 plant structures; EXPRESSED DURING: 13 growth stages; CONTAINS InterPro DOMAIN/s: Glycosyl transferase, family 8 (InterPro:IPR002495); BEST Arabidopsis thaliana protein match is: glucosyl transferase family 8 (TAIR:AT1G70090.2)</t>
  </si>
  <si>
    <t>Transducin/WD40 repeat-like superfamily protein; FUNCTIONS IN: nucleotide binding; INVOLVED IN: biological_process unknown; LOCATED IN: plasma membrane, heterotrimeric G-protein complex; EXPRESSED IN: 24 plant structures; EXPRESSED DURING: 14 growth stages; CONTAINS InterPro DOMAIN/s: WD40 repeat 2 (InterPro:IPR019782), WD40 repeat-like-containing domain (InterPro:IPR011046), WD40-repeat-containing domain (InterPro:IPR017986), WD40/YVTN repeat-like-containing domain (InterPro:IPR015943), WD40 repeat (InterPro:IPR001680), WD40 repeat, subgroup (InterPro:IPR019781), G-protein beta WD-40 repeat, region (InterPro:IPR020472); BEST Arabidopsis thaliana protein match is: Transducin/WD40 repeat-like superfamily protein (TAIR:AT1G24130.1)</t>
  </si>
  <si>
    <t>EF hand calcium-binding protein family; FUNCTIONS IN: calcium ion binding; INVOLVED IN: response to cold; LOCATED IN: nucleus, cytoplasm; EXPRESSED IN: 7 plant structures; EXPRESSED DURING: L mature pollen stage, M germinated pollen stage, 4 anthesis, petal differentiation and expansion stage; CONTAINS InterPro DOMAIN/s: EF-Hand 1, calcium-binding site (InterPro:IPR018247), EF-HAND 2 (InterPro:IPR018249), EF-hand-like domain (InterPro:IPR011992), Calcium-binding EF-hand (InterPro:IPR002048), EF-hand (InterPro:IPR018248); BEST Arabidopsis thaliana protein match is: Calcium-binding EF-hand family protein (TAIR:AT1G18210.2)</t>
  </si>
  <si>
    <t>ENTH/VHS/GAT family protein; FUNCTIONS IN: phospholipid binding, clathrin binding, binding, phosphatidylinositol binding; INVOLVED IN: clathrin coat assembly; LOCATED IN: clathrin coat, mitochondrion; EXPRESSED IN: 10 plant structures; EXPRESSED DURING: L mature pollen stage, M germinated pollen stage, 4 anthesis, C globular stage, petal differentiation and expansion stage; CONTAINS InterPro DOMAIN/s: Epsin-like, N-terminal (InterPro:IPR013809), Clathrin adaptor, phosphoinositide-binding, GAT-like (InterPro:IPR014712), ANTH (InterPro:IPR011417), ENTH/VHS (InterPro:IPR008942); BEST Arabidopsis thaliana protein match is: ENTH/ANTH/VHS superfamily protein (TAIR:AT1G68110.1)</t>
  </si>
  <si>
    <t>Phosphatidylinositol 3- and 4-kinase family protein</t>
  </si>
  <si>
    <t>Phosphatidylinositol 3- and 4-kinase family protein; FUNCTIONS IN: inositol or phosphatidylinositol kinase activity, phosphotransferase activity, alcohol group as acceptor; LOCATED IN: cellular_component unknown; EXPRESSED IN: 23 plant structures; EXPRESSED DURING: 13 growth stages; CONTAINS InterPro DOMAIN/s: Phosphatidylinositol 3-/4-kinase, catalytic (InterPro:IPR000403); BEST Arabidopsis thaliana protein match is: phosphoinositide 4-kinase gamma 7 (TAIR:AT2G03890.1)</t>
  </si>
  <si>
    <t>Phosphatidylinositol 3-/4-kinase, catalytic domain | Ubiquitin-related domain</t>
  </si>
  <si>
    <t>methyl esterase 13</t>
  </si>
  <si>
    <t>methyl esterase 13 (MES13); FUNCTIONS IN: hydrolase activity; INVOLVED IN: N-terminal protein myristoylation; LOCATED IN: chloroplast; EXPRESSED IN: pollen tube; CONTAINS InterPro DOMAIN/s: Alpha/beta hydrolase fold-1 (InterPro:IPR000073); BEST Arabidopsis thaliana protein match is: methyl esterase 15 (TAIR:AT1G69240.1)</t>
  </si>
  <si>
    <t>MILDEW RESISTANCE LOCUS O 14 (MLO14); FUNCTIONS IN: calmodulin binding; INVOLVED IN: cell death, defense response; LOCATED IN: integral to membrane, plasma membrane; EXPRESSED IN: 12 plant structures; EXPRESSED DURING: 4 anthesis, LP.10 ten leaves visible, F mature embryo stage, 4 leaf senescence stage, LP.08 eight leaves visible; CONTAINS InterPro DOMAIN/s: Mlo-related protein (InterPro:IPR004326); BEST Arabidopsis thaliana protein match is: Seven transmembrane MLO family protein (TAIR:AT5G53760.2)</t>
  </si>
  <si>
    <t>Protein kinase superfamily protein; FUNCTIONS IN: protein serine/threonine kinase activity, protein kinase activity, kinase activity, ATP binding; INVOLVED IN: protein amino acid phosphorylation, N-terminal protein myristoylation; LOCATED IN: chloroplast;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(TAIR:AT1G69790.1)</t>
  </si>
  <si>
    <t>Actin cross-linking protein</t>
  </si>
  <si>
    <t>Actin cross-linking protein; FUNCTIONS IN: molecular_function unknown; INVOLVED IN: biological_process unknown; LOCATED IN: vacuole; EXPRESSED IN: 23 plant structures; EXPRESSED DURING: 13 growth stages; CONTAINS InterPro DOMAIN/s: Protein of unknown function DUF569 (InterPro:IPR007679), Actin cross-linking (InterPro:IPR008999); BEST Arabidopsis thaliana protein match is: Protein of unknown function (DUF569) (TAIR:AT1G69890.1)</t>
  </si>
  <si>
    <t>Actin cross-linking | Protein of unknown function DUF569</t>
  </si>
  <si>
    <t>no pollen germination related 1</t>
  </si>
  <si>
    <t>no pollen germination related 1 (NPGR1); FUNCTIONS IN: calmodulin binding; INVOLVED IN: biological_process unknown; LOCATED IN: plasma membrane; EXPRESSED IN: 23 plant structures; EXPRESSED DURING: 13 growth stages; CONTAINS InterPro DOMAIN/s: Tetratricopeptide-like helical (InterPro:IPR011990), Tetratricopeptide repeat-containing (InterPro:IPR013026), Tetratricopeptide repeat (InterPro:IPR019734); BEST Arabidopsis thaliana protein match is: tetratricopeptide repeat (TPR)-containing protein (TAIR:AT2G43040.1)</t>
  </si>
  <si>
    <t>root hair defective 6-like 4</t>
  </si>
  <si>
    <t>root hair defective 6-like 4 (RSL4); FUNCTIONS IN: DNA binding, sequence-specific DNA binding transcription factor activity; INVOLVED IN: root hair initiation, response to auxin stimulus, positive regulation of transcription, cell growth, regulation of transcription; LOCATED IN: nucleus; EXPRESSED IN: trichoblast, root; EXPRESSED DURING: 5 root hair formation; CONTAINS InterPro DOMAIN/s: Helix-loop-helix DNA-binding domain (InterPro:IPR001092), Helix-loop-helix DNA-binding (InterPro:IPR011598); BEST Arabidopsis thaliana protein match is: basic helix-loop-helix (bHLH) DNA-binding superfamily protein (TAIR:AT5G43175.1)</t>
  </si>
  <si>
    <t>autoinhibited Ca2+-ATPase 1</t>
  </si>
  <si>
    <t>autoinhibited Ca2+-ATPase 1 (ACA1); FUNCTIONS IN: calcium channel activity, calcium-transporting ATPase activity, calmodulin binding; INVOLVED IN: cation transport, calcium ion transport, ATP biosynthetic process; INVOLVED IN: cation transport, calcium ion transport, metabolic process, ATP biosynthetic process; LOCATED IN: endoplasmic reticulum, plasma membrane, chloroplast inner membrane; EXPRESSED IN: 24 plant structures; EXPRESSED DURING: 13 growth stages; CONTAINS InterPro DOMAIN/s: ATPase, P-type, ATPase-associated domain (InterPro:IPR008250), ATPase, P-type, calcium-transporting, PMCA-type (InterPro:IPR006408), ATPase, P-type cation-transporter, N-terminal (InterPro:IPR004014), ATPase, P-type cation exchange, alpha subunit (InterPro:IPR006069), ATPase, P-type, K/Mg/Cd/Cu/Zn/Na/Ca/Na/H-transporter (InterPro:IPR001757), ATPase, P-type phosphorylation site (InterPro:IPR018303), ATPase, P-type cation-transporter, C-terminal (InterPro:IPR006068); CONTAINS InterPro DOMAIN/s: ATPase, P-type, ATPase-associated domain (InterPro:IPR008250), ATPase, P-type, calcium-transporting, PMCA-type (InterPro:IPR006408), Haloacid dehalogenase-like hydrolase (InterPro:IPR005834), ATPase, P-type cation-transporter, N-terminal (InterPro:IPR004014), ATPase, P-type, H+ transporting proton pump (InterPro:IPR000695), ATPase, P-type, K/Mg/Cd/Cu/Zn/Na/Ca/Na/H-transporter (InterPro:IPR001757), ATPase, P-type cation-transporter, C-terminal (InterPro:IPR006068), ATPase, P-type phosphorylation site (InterPro:IPR018303); BEST Arabidopsis thaliana protein match is: calcium ATPase 2 (TAIR:AT4G37640.1)</t>
  </si>
  <si>
    <t>P-glycoprotein 13</t>
  </si>
  <si>
    <t>P-glycoprotein 13 (PGP13); FUNCTIONS IN: ATPase activity, coupled to transmembrane movement of substances; INVOLVED IN: transport, transmembrane transport; LOCATED IN: integral to membrane; EXPRESSED IN: 9 plant structures; EXPRESSED DURING: 4 anthesis, petal differentiation and expansion stage;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P-glycoprotein 14 (TAIR:AT1G28010.1)</t>
  </si>
  <si>
    <t>dormancy-associated protein-like 1</t>
  </si>
  <si>
    <t>dormancy-associated protein-like 1; dormancy-associated protein-like 1 (DYL1); FUNCTIONS IN: molecular_function unknown; INVOLVED IN: response to fructose stimulus, response to sucrose stimulus, response to glucose stimulus; LOCATED IN: cellular_component unknown; EXPRESSED IN: 22 plant structures; EXPRESSED DURING: 13 growth stages; CONTAINS InterPro DOMAIN/s: Dormancyauxin associated (InterPro:IPR008406); BEST Arabidopsis thaliana protein match is: Dormancy/auxin associated family protein (TAIR:AT2G33830.2)</t>
  </si>
  <si>
    <t>Dormancyauxin associated</t>
  </si>
  <si>
    <t>Calcium-binding EF-hand family protein; FUNCTIONS IN: calcium ion binding; LOCATED IN: endomembrane system; CONTAINS InterPro DOMAIN/s: EF-Hand 1, calcium-binding site (InterPro:IPR018247), EF-HAND 2 (InterPro:IPR018249), Calcium-binding EF-hand (InterPro:IPR002048), EF-hand-like domain (InterPro:IPR011992); BEST Arabidopsis thaliana protein match is: Calcium-binding EF-hand family protein (TAIR:AT1G29020.1)</t>
  </si>
  <si>
    <t>plant U-box 17</t>
  </si>
  <si>
    <t>plant U-box 17 (PUB17); FUNCTIONS IN: ubiquitin-protein ligase activity; INVOLVED IN: defense response to fungus, incompatible interaction, defense response, incompatible interaction, apoptosis, protein ubiquitination; LOCATED IN: ubiquitin ligase complex; EXPRESSED IN: 25 plant structures; EXPRESSED DURING: 15 growth stages; CONTAINS InterPro DOMAIN/s: U box domain (InterPro:IPR003613), Armadillo-like helical (InterPro:IPR011989), Armadillo (InterPro:IPR000225), Armadillo-type fold (InterPro:IPR016024); BEST Arabidopsis thaliana protein match is: ARM repeat superfamily protein (TAIR:AT5G01830.1)</t>
  </si>
  <si>
    <t>Protein of unknown function, DUF584; CONTAINS InterPro DOMAIN/s: Protein of unknown function DUF584 (InterPro:IPR007608); BEST Arabidopsis thaliana protein match is: Protein of unknown function, DUF584 (TAIR:AT2G34340.1)</t>
  </si>
  <si>
    <t>MAC/Perforin domain-containing protein</t>
  </si>
  <si>
    <t>constitutively activated cell death 1 (CAD1); CONTAINS InterPro DOMAIN/s: Membrane attack complex component/perforin (MACPF) domain (InterPro:IPR020864); BEST Arabidopsis thaliana protein match is: MAC/Perforin domain-containing protein (TAIR:AT4G24290.2)</t>
  </si>
  <si>
    <t>Membrane attack complex component/perforin (MACPF) domain</t>
  </si>
  <si>
    <t>gibberellin 2-oxidase</t>
  </si>
  <si>
    <t>gibberellin 2-oxidase (GA2OX2); CONTAINS InterPro DOMAIN/s: Isopenicillin N synthase (InterPro:IPR002283), Oxoglutarate/iron-dependent oxygenase (InterPro:IPR005123); CONTAINS InterPro DOMAIN/s: Oxoglutarate/iron-dependent oxygenase (InterPro:IPR005123); BEST Arabidopsis thaliana protein match is: gibberellin 2-oxidase 3 (TAIR:AT2G34555.1)</t>
  </si>
  <si>
    <t>unknown protein; BEST Arabidopsis thaliana protein match is: unknown protein (TAIR:AT5G01970.1)</t>
  </si>
  <si>
    <t>BEST Arabidopsis thaliana protein match is: Galactosyltransferase family protein (TAIR:AT4G21060.1)</t>
  </si>
  <si>
    <t>S-adenosyl-L-methionine-dependent methyltransferases superfamily protein; FUNCTIONS IN: methyltransferase activity; INVOLVED IN: RNA capping, RNA methylation; EXPRESSED IN: 21 plant structures; EXPRESSED DURING: 12 growth stages; CONTAINS InterPro DOMAIN/s: RNA cap guanine-N2 methyltransferase (InterPro:IPR019012); BEST Arabidopsis thaliana protein match is: S-adenosyl-L-methionine-dependent methyltransferases superfamily protein (TAIR:AT1G45231.2)</t>
  </si>
  <si>
    <t>RNA cap guanine-N2 methyltransferase | S-adenosyl-L-methionine-dependent methyltransferase-like</t>
  </si>
  <si>
    <t>hercules receptor kinase 2</t>
  </si>
  <si>
    <t>hercules receptor kinase 2 (HERK2); FUNCTIONS IN: kinase activity; INVOLVED IN: response to brassinosteroid stimulus, unidimensional cell growth; LOCATED IN: plasma membrane; EXPRESSED IN: 20 plant structures; EXPRESSED DURING: 12 growth stages; CONTAINS InterPro DOMAIN/s: Protein kinase, ATP binding site (InterPro:IPR017441), Malectin/receptor-like protein kinase (InterPro:IPR021720), Protein kinase, catalytic domain (InterPro:IPR000719), Serine-threonine/tyrosine-protein kinase (InterPro:IPR001245), Protein kinase-like domain (InterPro:IPR011009), Serine/threonine-protein kinase, active site (InterPro:IPR008271); BEST Arabidopsis thaliana protein match is: protein kinase family protein (TAIR:AT5G54380.1)</t>
  </si>
  <si>
    <t>WRKY DNA-binding protein 14</t>
  </si>
  <si>
    <t>WRKY DNA-binding protein 14 (WRKY14); CONTAINS InterPro DOMAIN/s: DNA-binding WRKY (InterPro:IPR003657), Transcription factor, WRKY group Iie (InterPro:IPR017412); BEST Arabidopsis thaliana protein match is: WRKY DNA-binding protein 35 (TAIR:AT2G34830.1)</t>
  </si>
  <si>
    <t>DNA-binding WRKY | Transcription factor, WRKY group Iie</t>
  </si>
  <si>
    <t>Sec14p-like phosphatidylinositol transfer family protein; FUNCTIONS IN: transporter activity; INVOLVED IN: transport; LOCATED IN: cytosol, nucleus, plasma membrane; EXPRESSED IN: 23 plant structures; EXPRESSED DURING: 14 growth stages; CONTAINS InterPro DOMAIN/s: Cellular retinaldehyde-binding/triple function, C-terminal (InterPro:IPR001251), Cellular retinaldehyde-binding/triple function, N-terminal (InterPro:IPR008273), GOLD (InterPro:IPR009038), Cellular retinaldehyde binding/alpha-tocopherol transport (InterPro:IPR001071), Phosphatidylinositol transfer protein-like, N-terminal (InterPro:IPR011074); BEST Arabidopsis thaliana protein match is: SEC14 cytosolic factor family protein / phosphoglyceride transfer family protein (TAIR:AT4G09160.1)</t>
  </si>
  <si>
    <t>FAD-binding Berberine family protein; FUNCTIONS IN: electron carrier activity, oxidoreductase activity, FAD binding, catalytic activity; LOCATED IN: endomembrane system; CONTAINS InterPro DOMAIN/s: FAD-binding, type 2 (InterPro:IPR016166), Berberine/berberine-like (InterPro:IPR012951), FAD linked oxidase, N-terminal (InterPro:IPR006094); BEST Arabidopsis thaliana protein match is: FAD-binding Berberine family protein (TAIR:AT1G30730.1)</t>
  </si>
  <si>
    <t>Berberine/berberine-like | CO dehydrogenase flavoprotein-like, FAD-binding, subdomain 2 | FAD linked oxidase, N-terminal | FAD-binding, type 2 | FAD-binding, type 2, subdomain 1</t>
  </si>
  <si>
    <t>unknown protein; FUNCTIONS IN: molecular_function unknown; INVOLVED IN: biological_process unknown; LOCATED IN: endomembrane system; EXPRESSED IN: hypocotyl, root, pollen tube</t>
  </si>
  <si>
    <t>Polyketide cyclase/dehydrase and lipid transport superfamily protein; FUNCTIONS IN: molecular_function unknown; INVOLVED IN: response to biotic stimulus, defense response; LOCATED IN: cellular_component unknown; EXPRESSED IN: sperm cell, root; CONTAINS InterPro DOMAIN/s: Bet v I allergen (InterPro:IPR000916); BEST Arabidopsis thaliana protein match is: Polyketide cyclase/dehydrase and lipid transport superfamily protein (TAIR:AT1G14960.1)</t>
  </si>
  <si>
    <t>FRIGIDA like 2</t>
  </si>
  <si>
    <t>FRIGIDA like 2 (FRL2); CONTAINS InterPro DOMAIN/s: Frigida-like (InterPro:IPR012474); BEST Arabidopsis thaliana protein match is: FRIGIDA like 1 (TAIR:AT5G16320.1)</t>
  </si>
  <si>
    <t>Terpenoid cyclases/Protein prenyltransferases superfamily protein</t>
  </si>
  <si>
    <t>Terpenoid cyclases/Protein prenyltransferases superfamily protein; FUNCTIONS IN: lyase activity, magnesium ion binding; INVOLVED IN: metabolic process; LOCATED IN: membrane; EXPRESSED IN: 7 plant structures; EXPRESSED DURING: LP.04 four leaves visible, LP.02 two leaves visible, petal differentiation and expansion stage; CONTAINS InterPro DOMAIN/s: Terpene synthase, metal-binding domain (InterPro:IPR005630), Terpenoid synthase (InterPro:IPR008949), Terpenoid cylases/protein prenyltransferase alpha-alpha toroid (InterPro:IPR008930), Terpene synthase-like (InterPro:IPR001906); BEST Arabidopsis thaliana protein match is: Terpenoid cyclases/Protein prenyltransferases superfamily protein (TAIR:AT3G14520.1)</t>
  </si>
  <si>
    <t>xyloglucan endotransglucosylase/hydrolase 30</t>
  </si>
  <si>
    <t>xyloglucan endotransglucosylase/hydrolase 30 (XTH30); FUNCTIONS IN: hydrolase activity, acting on glycosyl bonds, xyloglucan:xyloglucosyl transferase activity, hydrolase activity, hydrolyzing O-glycosyl compounds; INVOLVED IN: carbohydrate metabolic process, cellular glucan metabolic process; LOCATED IN: endomembrane system, cell wall, apoplast; EXPRESSED IN: 23 plant structures; EXPRESSED DURING: 12 growth stages;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BEST Arabidopsis thaliana protein match is: xyloglucan endotransglucosylase/hydrolase 29 (TAIR:AT4G18990.1)</t>
  </si>
  <si>
    <t>KANADI 2 (KAN2); CONTAINS InterPro DOMAIN/s: Homeodomain-like (InterPro:IPR009057), Myb, DNA-binding (InterPro:IPR014778), Myb-like DNA-binding domain, SHAQKYF class (InterPro:IPR006447), Homeodomain-related (InterPro:IPR012287); BEST Arabidopsis thaliana protein match is: Homeodomain-like superfamily protein (TAIR:AT4G17695.1)</t>
  </si>
  <si>
    <t>Homeodomain-like | Myb domain, plants | SANT/Myb domain</t>
  </si>
  <si>
    <t>MYC2; FUNCTIONS IN: DNA binding, transcription activator activity, sequence-specific DNA binding transcription factor activity; INVOLVED IN: in 13 processes; LOCATED IN: nucleus; EXPRESSED IN: 26 plant structures; EXPRESSED DURING: 13 growth stages; CONTAINS InterPro DOMAIN/s: Helix-loop-helix DNA-binding domain (InterPro:IPR001092), Helix-loop-helix DNA-binding (InterPro:IPR011598); BEST Arabidopsis thaliana protein match is: Basic helix-loop-helix (bHLH) DNA-binding family protein (TAIR:AT4G17880.1)</t>
  </si>
  <si>
    <t>NAC domain protein 13</t>
  </si>
  <si>
    <t>NAC domain protein 13 (NAC13); CONTAINS InterPro DOMAIN/s: No apical meristem (NAM) protein (InterPro:IPR003441); BEST Arabidopsis thaliana protein match is: NAC domain containing protein 16 (TAIR:AT1G34180.1)</t>
  </si>
  <si>
    <t>MATE efflux family protein; FUNCTIONS IN: antiporter activity, drug transmembrane transporter activity, transporter activity; INVOLVED IN: drug transmembrane transport, transmembrane transport; LOCATED IN: membrane; CONTAINS InterPro DOMAIN/s: Multi antimicrobial extrusion protein MatE (InterPro:IPR002528); BEST Arabidopsis thaliana protein match is: MATE efflux family protein (TAIR:AT1G33110.1)</t>
  </si>
  <si>
    <t>Protein kinase superfamily protein; FUNCTIONS IN: kinase activity; INVOLVED IN: protein amino acid phosphorylation; LOCATED IN: cellular_component unknown; EXPRESSED IN: 16 plant structures; EXPRESSED DURING: 7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(TAIR:AT4G10390.1)</t>
  </si>
  <si>
    <t>ATP-dependent Clp protease</t>
  </si>
  <si>
    <t>ATP-dependent Clp protease; FUNCTIONS IN: unfolded protein binding, nucleoside-triphosphatase activity, ATPase activity, nucleotide binding, ATP binding; INVOLVED IN: protein folding; EXPRESSED IN: 23 plant structures; EXPRESSED DURING: 10 growth stages; CONTAINS InterPro DOMAIN/s: Clp ATPase, C-terminal (InterPro:IPR019489), ATPase, AAA+ type, core (InterPro:IPR003593), ATPase, AAA-2 (InterPro:IPR013093), Clp protease, ATP-binding subunit ClpX (InterPro:IPR004487); BEST Arabidopsis thaliana protein match is: CLP protease regulatory subunit X (TAIR:AT5G53350.1)</t>
  </si>
  <si>
    <t>Integrase-type DNA-binding superfamily protein; FUNCTIONS IN: DNA binding, sequence-specific DNA binding transcription factor activity; INVOLVED IN: regulation of transcription, DNA-dependent; LOCATED IN: nucleus; EXPRESSED IN: cotyledon, leaf whorl, cauline leaf, seed, leaf; EXPRESSED DURING: LP.06 six leaves visible, LP.04 four leaves visible, LP.10 ten leaves visible, LP.08 eight leaves visible, LP.12 twelve leaves visible; CONTAINS InterPro DOMAIN/s: DNA-binding, integrase-type (InterPro:IPR016177), Pathogenesis-related transcriptional factor/ERF, DNA-binding (InterPro:IPR001471); BEST Arabidopsis thaliana protein match is: Integrase-type DNA-binding superfamily protein (TAIR:AT1G71450.1)</t>
  </si>
  <si>
    <t>Protein of unknown function (DUF579)</t>
  </si>
  <si>
    <t>Protein of unknown function (DUF579); FUNCTIONS IN: molecular_function unknown; INVOLVED IN: biological_process unknown; LOCATED IN: endomembrane system; EXPRESSED IN: 20 plant structures; EXPRESSED DURING: 12 growth stages; CONTAINS InterPro DOMAIN/s: Protein of unknown function DUF579 (InterPro:IPR021148), Conserved hypothetical protein CHP01627 (InterPro:IPR006514); BEST Arabidopsis thaliana protein match is: Protein of unknown function (DUF579) (TAIR:AT4G09990.1)</t>
  </si>
  <si>
    <t>Putative polysaccharide biosynthesis protein | Xylan biosynthesis protein IRX15/IRX15L</t>
  </si>
  <si>
    <t>pseudogene, putative peroxidase, similar to anionic peroxidase GI:559235 from (Petroselinum crispum); blastp match of 35% identity and 2.3e-53 P-value to GP|21426121|gb|AAM52318.1|AC105363_7|AC105363 Putative peroxidase {Oryza sativa (japonica cultivar-group)}</t>
  </si>
  <si>
    <t>sensitive to proton rhizotoxicity 1 (STOP1); CONTAINS InterPro DOMAIN/s: Zinc finger, C2H2-like (InterPro:IPR015880), Zinc finger, C2H2-type (InterPro:IPR007087); CONTAINS InterPro DOMAIN/s: Zinc finger, C2H2-like (InterPro:IPR015880), Zinc finger, C2H2-type (InterPro:IPR007087), Zinc finger, double-stranded RNA binding (InterPro:IPR022755); BEST Arabidopsis thaliana protein match is: C2H2 and C2HC zinc fingers superfamily protein (TAIR:AT5G22890.1)</t>
  </si>
  <si>
    <t>Peroxidase superfamily protein; FUNCTIONS IN: peroxidase activity, heme binding; INVOLVED IN: oxidation reduction, response to oxidative stress; LOCATED IN: endomembrane system; EXPRESSED IN: root; CONTAINS InterPro DOMAIN/s: Haem peroxidase (InterPro:IPR010255), Plant peroxidase (InterPro:IPR000823), Peroxidase, active site (InterPro:IPR019794), Haem peroxidase, plant/fungal/bacterial (InterPro:IPR002016); BEST Arabidopsis thaliana protein match is: Peroxidase superfamily protein (TAIR:AT4G26010.1)</t>
  </si>
  <si>
    <t>Haem peroxidase | Haem peroxidase, plant/fungal/bacterial | Peroxidase, active site | Plant peroxidase</t>
  </si>
  <si>
    <t>peptidases</t>
  </si>
  <si>
    <t>peptidases; FUNCTIONS IN: peptidase activity; INVOLVED IN: N-terminal protein myristoylation, signal peptide processing; LOCATED IN: endomembrane system, integral to membrane, signal peptidase complex; EXPRESSED IN: 21 plant structures; EXPRESSED DURING: 13 growth stages; CONTAINS InterPro DOMAIN/s: Microsomal signal peptidase 12kDa subunit (InterPro:IPR009542)</t>
  </si>
  <si>
    <t>Microsomal signal peptidase 12kDa subunit</t>
  </si>
  <si>
    <t>Phosphate-responsive 1 family protein</t>
  </si>
  <si>
    <t>PHOSPHATE-INDUCED 1 (PHI-1); CONTAINS InterPro DOMAIN/s: Phosphate-induced protein 1 (InterPro:IPR006766); BEST Arabidopsis thaliana protein match is: Phosphate-responsive 1 family protein (TAIR:AT4G08950.1)</t>
  </si>
  <si>
    <t>Integrase-type DNA-binding superfamily protein; FUNCTIONS IN: DNA binding, sequence-specific DNA binding transcription factor activity; INVOLVED IN: regulation of transcription, DNA-dependent; LOCATED IN: nucleus; EXPRESSED IN: root, flower; EXPRESSED DURING: petal differentiation and expansion stage; CONTAINS InterPro DOMAIN/s: DNA-binding, integrase-type (InterPro:IPR016177), Pathogenesis-related transcriptional factor/ERF, DNA-binding (InterPro:IPR001471); BEST Arabidopsis thaliana protein match is: related to AP2 4 (TAIR:AT1G78080.1)</t>
  </si>
  <si>
    <t>L-Aspartase-like family protein; FUNCTIONS IN: N6-(1,2-dicarboxyethyl)AMP AMP-lyase (fumarate-forming) activity, catalytic activity; INVOLVED IN: purine ribonucleotide biosynthetic process, IMP biosynthetic process; INVOLVED IN: purine ribonucleotide biosynthetic process, purine base biosynthetic process, IMP biosynthetic process; LOCATED IN: chloroplast; CONTAINS InterPro DOMAIN/s: Adenylosuccinate lyase C-terminal/plant (InterPro:IPR013539), L-Aspartase-like (InterPro:IPR008948), Adenylosuccinate lyase (InterPro:IPR004769), Fumarate lyase, conserved site (InterPro:IPR020557), Lyase 1, N-terminal (InterPro:IPR022761), Fumarate lyase (InterPro:IPR000362); CONTAINS InterPro DOMAIN/s: L-Aspartase-like (InterPro:IPR008948), Adenylosuccinate lyase C-terminal/plant (InterPro:IPR013539), Adenylosuccinate lyase (InterPro:IPR004769), Fumarate lyase, conserved site (InterPro:IPR020557), Lyase 1, N-terminal (InterPro:IPR022761), Fumarate lyase (InterPro:IPR000362); BEST Arabidopsis thaliana protein match is: L-Aspartase-like family protein (TAIR:AT4G18440.1)</t>
  </si>
  <si>
    <t>conserved peptide upstream open reading frame 19</t>
  </si>
  <si>
    <t>conserved peptide upstream open reading frame 19 (CPuORF19)</t>
  </si>
  <si>
    <t>unknown protein; FUNCTIONS IN: molecular_function unknown; INVOLVED IN: biological_process unknown; LOCATED IN: cellular_component unknown; EXPRESSED IN: 24 plant structures; EXPRESSED DURING: 15 growth stages; BEST Arabidopsis thaliana protein match is: unknown protein (TAIR:AT5G49710.3)</t>
  </si>
  <si>
    <t>Peroxidase superfamily protein; FUNCTIONS IN: peroxidase activity, heme binding; INVOLVED IN: response to oxidative stress, oxidation reduction; LOCATED IN: endomembrane system; EXPRESSED IN: 17 plant structures; EXPRESSED DURING: 7 growth stages; CONTAINS InterPro DOMAIN/s: Haem peroxidase (InterPro:IPR010255), Plant peroxidase (InterPro:IPR000823), Peroxidases heam-ligand binding site (InterPro:IPR019793), Peroxidase, active site (InterPro:IPR019794), Haem peroxidase, plant/fungal/bacterial (InterPro:IPR002016); BEST Arabidopsis thaliana protein match is: Peroxidase superfamily protein (TAIR:AT2G18150.1)</t>
  </si>
  <si>
    <t>triacylglycerol lipase-like 1</t>
  </si>
  <si>
    <t>triacylglycerol lipase-like 1 (TLL1); FUNCTIONS IN: triglyceride lipase activity; INVOLVED IN: circadian rhythm, lipid metabolic process; LOCATED IN: vacuole, membrane; EXPRESSED IN: guard cell, leaf; CONTAINS InterPro DOMAIN/s: Lipase, class 3 (InterPro:IPR002921); BEST Arabidopsis thaliana protein match is: alpha/beta-Hydrolases superfamily protein (TAIR:AT5G42930.1)</t>
  </si>
  <si>
    <t>Plant protein of unknown function (DUF827); CONTAINS InterPro DOMAIN/s: Protein of unknown function DUF827, plant (InterPro:IPR008545); BEST Arabidopsis thaliana protein match is: Plant protein of unknown function (DUF827) (TAIR:AT5G42880.1)</t>
  </si>
  <si>
    <t>RNA-binding protein 47C'</t>
  </si>
  <si>
    <t>RNA-binding protein 47C' (RBP47C'); CONTAINS InterPro DOMAIN/s: RNA recognition motif, RNP-1 (InterPro:IPR000504), Nucleotide-binding, alpha-beta plait (InterPro:IPR012677); BEST Arabidopsis thaliana protein match is: RNA-binding protein 47C (TAIR:AT1G47490.1)</t>
  </si>
  <si>
    <t>Pentatricopeptide repeat (PPR) superfamily protein; BEST Arabidopsis thaliana protein match is: Tetratricopeptide repeat (TPR)-like superfamily protein (TAIR:AT2G15690.1)</t>
  </si>
  <si>
    <t>pseudogene, purine permease family protein, contains similarity to purine permease (Arabidopsis thaliana) GI:7620007, also similar to Ras-related proteins Rab11C SP|Q40193 from (Lotus japonicus), Rab 11A SP|Q96283 {Arabidopsis thaliana}, Rab2BV SP|Q39434 {Beta vulgaris}; contains Pfam profile PF03151: Domain of unknown function, DUF250; blastp match of 24% identity and 1.9e-12 P-value to GP|21644687|dbj|BAC01243.1||AP004363 putative purine permease {Oryza sativa (japonica cultivar-group)}</t>
  </si>
  <si>
    <t>beta glucosidase 34</t>
  </si>
  <si>
    <t>beta glucosidase 34 (BGLU34); FUNCTIONS IN: thioglucosidase activity, beta-glucosidase activity, hydrolase activity, hydrolyzing O-glycosyl compounds; INVOLVED IN: glucosinolate metabolic process; INVOLVED IN: glucosinolate metabolic process, response to salt stress; LOCATED IN: endomembrane system; CONTAINS InterPro DOMAIN/s: Glycoside hydrolase, family 1 (InterPro:IPR001360), Glycoside hydrolase, family 1, active site (InterPro:IPR018120), Glycoside hydrolase, catalytic core (InterPro:IPR017853), Glycoside hydrolase, subgroup, catalytic core (InterPro:IPR013781); EXPRESSED IN: root; BEST Arabidopsis thaliana protein match is: beta glucosidase 35 (TAIR:AT1G51470.1)</t>
  </si>
  <si>
    <t>Pectin lyase-like superfamily protein; FUNCTIONS IN: polygalacturonase activity; INVOLVED IN: carbohydrate metabolic process; EXPRESSED IN: 19 plant structures; EXPRESSED DURING: 10 growth stages; CONTAINS InterPro DOMAIN/s: Pectin lyase fold/virulence factor (InterPro:IPR011050), Pectin lyase fold (InterPro:IPR012334), Glycoside hydrolase, family 28 (InterPro:IPR000743), Parallel beta-helix repeat (InterPro:IPR006626); BEST Arabidopsis thaliana protein match is: Pectin lyase-like superfamily protein (TAIR:AT1G02460.1)</t>
  </si>
  <si>
    <t>evolutionarily conserved C-terminal region 7</t>
  </si>
  <si>
    <t>evolutionarily conserved C-terminal region 7 (ECT7); FUNCTIONS IN: molecular_function unknown; INVOLVED IN: biological_process unknown; LOCATED IN: cellular_component unknown; EXPRESSED IN: 24 plant structures; EXPRESSED DURING: 15 growth stages; CONTAINS InterPro DOMAIN/s: YTH domain (InterPro:IPR007275); BEST Arabidopsis thaliana protein match is: evolutionarily conserved C-terminal region 6 (TAIR:AT3G17330.1)</t>
  </si>
  <si>
    <t>Transducin/WD40 repeat-like superfamily protein; FUNCTIONS IN: protein phosphatase type 2A regulator activity, signal transducer activity; INVOLVED IN: signal transduction; LOCATED IN: protein phosphatase type 2A complex, heterotrimeric G-protein complex; EXPRESSED IN: sperm cell; CONTAINS InterPro DOMAIN/s: Protein phosphatase 2A, regulatory subunit PR55 (InterPro:IPR000009), WD40 repeat 2 (InterPro:IPR019782),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(TAIR:AT1G64610.2)</t>
  </si>
  <si>
    <t>G-protein beta WD-40 repeat | Protein phosphatase 2A, regulatory subunit PR55 | WD40 repeat | WD40-repeat-containing domain | WD40/YVTN repeat-like-containing domain</t>
  </si>
  <si>
    <t>embryo defective 1273</t>
  </si>
  <si>
    <t>embryo defective 1273 (emb1273)</t>
  </si>
  <si>
    <t>Peroxidase superfamily protein; FUNCTIONS IN: peroxidase activity, heme binding; INVOLVED IN: oxidation reduction, response to oxidative stress; LOCATED IN: endomembrane system; EXPRESSED IN: leaf lamina base, leaf whorl, hypocotyl, sepal, root; EXPRESSED DURING: 4 anthesis;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(TAIR:AT5G06730.1)</t>
  </si>
  <si>
    <t>plant U-box 26</t>
  </si>
  <si>
    <t>plant U-box 26 (PUB26); FUNCTIONS IN: ubiquitin-protein ligase activity, binding; INVOLVED IN: protein ubiquitination; LOCATED IN: ubiquitin ligase complex; EXPRESSED IN: 21 plant structures; EXPRESSED DURING: 12 growth stages; CONTAINS InterPro DOMAIN/s: U box domain (InterPro:IPR003613), Armadillo-like helical (InterPro:IPR011989), Armadillo-type fold (InterPro:IPR016024); BEST Arabidopsis thaliana protein match is: plant U-box 25 (TAIR:AT3G19380.1)</t>
  </si>
  <si>
    <t>Protein of unknown function (DUF620); FUNCTIONS IN: molecular_function unknown; INVOLVED IN: biological_process unknown; LOCATED IN: chloroplast; EXPRESSED IN: 23 plant structures; EXPRESSED DURING: 13 growth stages; CONTAINS InterPro DOMAIN/s: Protein of unknown function DUF620 (InterPro:IPR006873); BEST Arabidopsis thaliana protein match is: Protein of unknown function (DUF620) (TAIR:AT3G19540.1)</t>
  </si>
  <si>
    <t>Protein of unknown function (DUF1005); FUNCTIONS IN: molecular_function unknown; INVOLVED IN: biological_process unknown; LOCATED IN: chloroplast; EXPRESSED IN: leaf apex, leaf whorl, root, petiole, leaf; EXPRESSED DURING: LP.06 six leaves visible, LP.04 four leaves visible, LP.10 ten leaves visible, LP.08 eight leaves visible, LP.12 twelve leaves visible; CONTAINS InterPro DOMAIN/s: Protein of unknown function DUF1005 (InterPro:IPR010410); BEST Arabidopsis thaliana protein match is: Protein of unknown function (DUF1005) (TAIR:AT3G19680.1)</t>
  </si>
  <si>
    <t>CAP (Cysteine-rich secretory proteins, Antigen 5, and Pathogenesis-related 1 protein) superfamily protein; FUNCTIONS IN: molecular_function unknown; INVOLVED IN: biological_process unknown; LOCATED IN: endomembrane system, extracellular region; EXPRESSED IN: root; CONTAINS InterPro DOMAIN/s: Allergen V5/Tpx-1 related (InterPro:IPR001283), Ves allergen (InterPro:IPR002413), SCP-like extracellular (InterPro:IPR014044); BEST Arabidopsis thaliana protein match is: CAP (Cysteine-rich secretory proteins, Antigen 5, and Pathogenesis-related 1 protein) superfamily protein (TAIR:AT1G50050.1)</t>
  </si>
  <si>
    <t>CAP domain | Cysteine-rich  secretory protein, allergen V5/Tpx-1-related | Ves allergen</t>
  </si>
  <si>
    <t>RING/FYVE/PHD zinc finger superfamily protein; FUNCTIONS IN: zinc ion binding; EXPRESSED IN: 22 plant structures; EXPRESSED DURING: 13 growth stages; CONTAINS InterPro DOMAIN/s: Zinc finger, C3HC4 RING-type (InterPro:IPR018957), Zinc finger, RING-CH-type (InterPro:IPR011016); BEST Arabidopsis thaliana protein match is: RING/FYVE/PHD zinc finger superfamily protein (TAIR:AT1G11020.1)</t>
  </si>
  <si>
    <t>Zinc finger, RING-CH-type | Zinc finger, RING/FYVE/PHD-type</t>
  </si>
  <si>
    <t>Transmembrane proteins 14C</t>
  </si>
  <si>
    <t>Transmembrane proteins 14C; FUNCTIONS IN: molecular_function unknown; INVOLVED IN: biological_process unknown; LOCATED IN: endomembrane system, membrane; EXPRESSED IN: 23 plant structures; EXPRESSED DURING: 15 growth stages; CONTAINS InterPro DOMAIN/s: Uncharacterised protein family UPF0136, Transmembrane (InterPro:IPR005349); BEST Arabidopsis thaliana protein match is: Transmembrane proteins 14C (TAIR:AT3G20510.1)</t>
  </si>
  <si>
    <t>Uncharacterised protein family UPF0136, Transmembrane</t>
  </si>
  <si>
    <t>gypsy-like retrotransposon family, has a 3.2e-181 P-value blast match to GB:AAD19359 polyprotein (gypsy_Ty3-element) (Sorghum bicolor)</t>
  </si>
  <si>
    <t>F-box/RNI-like/FBD-like domains-containing protein; CONTAINS InterPro DOMAIN/s: FBD (InterPro:IPR013596), F-box domain, cyclin-like (InterPro:IPR001810), FBD-like (InterPro:IPR006566), F-box domain, Skp2-like (InterPro:IPR022364), Leucine-rich repeat 2 (InterPro:IPR013101); FUNCTIONS IN: molecular_function unknown; INVOLVED IN: biological_process unknown; LOCATED IN: cellular_component unknown; CONTAINS InterPro DOMAIN/s: F-box domain, cyclin-like (InterPro:IPR001810), F-box domain, Skp2-like (InterPro:IPR022364), Leucine-rich repeat 2 (InterPro:IPR013101); BEST Arabidopsis thaliana protein match is: F-box/RNI-like/FBD-like domains-containing protein (TAIR:AT5G53840.1)</t>
  </si>
  <si>
    <t>beta glucosidase 35</t>
  </si>
  <si>
    <t>beta glucosidase 35 (BGLU35); FUNCTIONS IN: thioglucosidase activity, beta-glucosidase activity, hydrolase activity, hydrolyzing O-glycosyl compounds; INVOLVED IN: response to salt stress; LOCATED IN: endomembrane system; EXPRESSED IN: root;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34 (TAIR:AT1G47600.1)</t>
  </si>
  <si>
    <t>peptidase M20/M25/M40 family protein</t>
  </si>
  <si>
    <t>IAA-ALANINE RESISTANT 3 (IAR3); FUNCTIONS IN: metallopeptidase activity, IAA-Ala conjugate hydrolase activity; INVOLVED IN: proteolysis, response to wounding; LOCATED IN: endoplasmic reticulum, plasma membrane; EXPRESSED IN: callus; CONTAINS InterPro DOMAIN/s: Peptidase M20 (InterPro:IPR002933), Peptidase M20D, mername-AA028/carboxypeptidase Ss1 (InterPro:IPR017439), Peptidase M20, dimerisation (InterPro:IPR011650), Peptidase M20D, amidohydrolase (InterPro:IPR010168); BEST Arabidopsis thaliana protein match is: IAA-leucine resistant (ILR)-like gene 5 (TAIR:AT1G51780.1)</t>
  </si>
  <si>
    <t>Leucine-rich repeat protein kinase family protein; FUNCTIONS IN: kinase activity; INVOLVED IN: protein amino acid phosphorylation; LOCATED IN: plasma membrane; EXPRESSED IN: root; CONTAINS InterPro DOMAIN/s: Protein kinase, ATP binding site (InterPro:IPR017441), Serine/threonine-protein kinase domain (InterPro:IPR002290), Leucine-rich repeat (InterPro:IPR001611), Serine/threonine-protein kinase-like domain (InterPro:IPR017442), Protein kinase-like domain (InterPro:IPR011009), Serine/threonine-protein kinase, active site (InterPro:IPR008271), Protein kinase, catalytic domain (InterPro:IPR000719), Tyrosine-protein kinase, catalytic domain (InterPro:IPR020635); BEST Arabidopsis thaliana protein match is: Leucine-rich repeat protein kinase family protein (TAIR:AT1G51820.1)</t>
  </si>
  <si>
    <t>Leucine-rich repeat protein kinase family protein; FUNCTIONS IN: kinase activity; INVOLVED IN: protein amino acid phosphorylation; LOCATED IN: endomembrane system; EXPRESSED IN: stem, root, stamen; EXPRESSED DURING: 4 anthesis; CONTAINS InterPro DOMAIN/s: Protein kinase, ATP binding site (InterPro:IPR017441), Protein kinase, catalytic domain (InterPro:IPR000719), Leucine-rich repeat (InterPro:IPR001611), Serine-threonine/tyrosine-protein kinase (InterPro:IPR001245), Protein kinase-like domain (InterPro:IPR011009), Serine/threonine-protein kinase, active site (InterPro:IPR008271); BEST Arabidopsis thaliana protein match is: root hair specific 6 (TAIR:AT1G51880.1)</t>
  </si>
  <si>
    <t>protein kinase family protein; FUNCTIONS IN: protein serine/threonine kinase activity, protein kinase activity, kinase activity, ATP binding; INVOLVED IN: protein amino acid phosphorylation; LOCATED IN: endomembrane system; CONTAINS InterPro DOMAIN/s: Protein kinase, ATP binding site (InterPro:IPR017441), Serine/threonine-protein kinase domain (InterPro:IPR002290), Serine-threonine/tyrosine-protein kinase (InterPro:IPR001245), Protein kinase-like domain (InterPro:IPR011009), Serine/threonine-protein kinase, active site (InterPro:IPR008271), Protein kinase, catalytic domain (InterPro:IPR000719), Tyrosine-protein kinase, catalytic domain (InterPro:IPR020635); BEST Arabidopsis thaliana protein match is: Leucine-rich repeat protein kinase family protein (TAIR:AT1G51860.1)</t>
  </si>
  <si>
    <t>root hair specific 6</t>
  </si>
  <si>
    <t>root hair specific 6 (RHS6); FUNCTIONS IN: kinase activity; INVOLVED IN: protein amino acid phosphorylation; LOCATED IN: endomembrane system; EXPRESSED IN: root hair; CONTAINS InterPro DOMAIN/s: Protein kinase, ATP binding site (InterPro:IPR017441), Serine/threonine-protein kinase domain (InterPro:IPR002290), Leucine-rich repeat (InterPro:IPR001611), Serine-threonine/tyrosine-protein kinase (InterPro:IPR001245), Protein kinase-like domain (InterPro:IPR011009), Serine/threonine-protein kinase, active site (InterPro:IPR008271), Protein kinase, catalytic domain (InterPro:IPR000719), Tyrosine-protein kinase, catalytic domain (InterPro:IPR020635); BEST Arabidopsis thaliana protein match is: Leucine-rich repeat protein kinase family protein (TAIR:AT1G51860.1)</t>
  </si>
  <si>
    <t>protein kinase family protein / peptidoglycan-binding LysM domain-containing protein</t>
  </si>
  <si>
    <t>protein kinase family protein / peptidoglycan-binding LysM domain-containing protein; FUNCTIONS IN: kinase activity; INVOLVED IN: protein amino acid phosphorylation, cell wall macromolecule catabolic process; LOCATED IN: endomembrane system; EXPRESSED IN: 22 plant structures; EXPRESSED DURING: 13 growth stages; CONTAINS InterPro DOMAIN/s: Protein kinase, ATP binding site (InterPro:IPR017441), Peptidoglycan-binding Lysin subgroup (InterPro:IPR002482), Serine/threonine-protein kinase domain (InterPro:IPR002290), Serine-threonine/tyrosine-protein kinase (InterPro:IPR001245), Serine/threonine-protein kinase, active site (InterPro:IPR008271), Protein kinase-like domain (InterPro:IPR011009), Protein kinase, catalytic domain (InterPro:IPR000719), Tyrosine-protein kinase, catalytic domain (InterPro:IPR020635); BEST Arabidopsis thaliana protein match is: chitin elicitor receptor kinase 1 (TAIR:AT3G21630.1)</t>
  </si>
  <si>
    <t>Concanavalin A-like lectin/glucanase, subgroup | LysM domain | Protein kinase domain | Protein kinase, ATP binding site | Protein kinase-like domain | Serine-threonine/tyrosine-protein kinase catalytic domain | Serine/threonine-protein kinase, active site</t>
  </si>
  <si>
    <t>indole-3-acetic acid inducible 18</t>
  </si>
  <si>
    <t>indole-3-acetic acid inducible 18 (IAA18); FUNCTIONS IN: sequence-specific DNA binding transcription factor activity; INVOLVED IN: response to auxin stimulus; LOCATED IN: nucleus; EXPRESSED IN: 22 plant structures; EXPRESSED DURING: 13 growth stages; CONTAINS InterPro DOMAIN/s: Aux/IAA-ARF-dimerisation (InterPro:IPR011525), AUX/IAA protein (InterPro:IPR003311); BEST Arabidopsis thaliana protein match is: phytochrome-associated protein 1 (TAIR:AT3G16500.1)</t>
  </si>
  <si>
    <t>Mannose-binding lectin superfamily protein; FUNCTIONS IN: molecular_function unknown; INVOLVED IN: biological_process unknown; LOCATED IN: endomembrane system; EXPRESSED IN: 7 plant structures; EXPRESSED DURING: 4 anthesis, E expanded cotyledon stage; CONTAINS InterPro DOMAIN/s: Mannose-binding lectin (InterPro:IPR001229); BEST Arabidopsis thaliana protein match is: Mannose-binding lectin superfamily protein (TAIR:AT1G52070.1)</t>
  </si>
  <si>
    <t>Mannose-binding lectin superfamily protein; FUNCTIONS IN: molecular_function unknown; INVOLVED IN: biological_process unknown; LOCATED IN: endomembrane system; EXPRESSED IN: root; CONTAINS InterPro DOMAIN/s: Mannose-binding lectin (InterPro:IPR001229); BEST Arabidopsis thaliana protein match is: Mannose-binding lectin superfamily protein (TAIR:AT1G52070.1)</t>
  </si>
  <si>
    <t>actin binding protein family</t>
  </si>
  <si>
    <t>AR791; FUNCTIONS IN: actin binding; LOCATED IN: endomembrane system; EXPRESSED IN: 22 plant structures; EXPRESSED DURING: 13 growth stages; BEST Arabidopsis thaliana protein match is: Hydroxyproline-rich glycoprotein family protein (TAIR:AT3G25690.2)</t>
  </si>
  <si>
    <t>RHO guanyl-nucleotide exchange factor 11</t>
  </si>
  <si>
    <t>RHO guanyl-nucleotide exchange factor 11 (ROPGEF11); CONTAINS InterPro DOMAIN/s: Dynein light chain, type 1/2 (InterPro:IPR001372); CONTAINS InterPro DOMAIN/s: Rop nucleotide exchanger, PRONE (InterPro:IPR005512), Dynein light chain, type 1/2 (InterPro:IPR001372); BEST Arabidopsis thaliana protein match is: Dynein light chain type 1 family protein (TAIR:AT3G16120.1); BEST Arabidopsis thaliana protein match is: RHO guanyl-nucleotide exchange factor 13 (TAIR:AT3G16130.1)</t>
  </si>
  <si>
    <t>SPA1-related 4</t>
  </si>
  <si>
    <t>SPA1-related 4 (SPA4); FUNCTIONS IN: protein binding, signal transducer activity; INVOLVED IN: protein amino acid phosphorylation; LOCATED IN: CUL4 RING ubiquitin ligase complex, heterotrimeric G-protein complex; EXPRESSED IN: 19 plant structures; EXPRESSED DURING: 11 growth stages; CONTAINS InterPro DOMAIN/s: WD40 repeat 2 (InterPro:IPR019782), WD40 repeat, conserved site (InterPro:IPR019775), WD40 repeat (InterPro:IPR001680), Serine/threonine-protein kinase-like domain (InterPro:IPR017442), Protein kinase-like domain (InterPro:IPR011009), G-protein beta WD-40 repeat, region (InterPro:IPR020472), WD40 repeat-like-containing domain (InterPro:IPR011046), Protein kinase, catalytic domain (InterPro:IPR000719), WD40-repeat-containing domain (InterPro:IPR017986), WD40/YVTN repeat-like-containing domain (InterPro:IPR015943), WD40 repeat, subgroup (InterPro:IPR019781); BEST Arabidopsis thaliana protein match is: SPA1-related 3 (TAIR:AT3G15354.1)</t>
  </si>
  <si>
    <t>Leucine-rich repeat transmembrane protein kinase; FUNCTIONS IN: kinase activity; INVOLVED IN: protein amino acid phosphorylation; LOCATED IN: plasma membrane; EXPRESSED IN: 22 plant structures; EXPRESSED DURING: 13 growth stages; CONTAINS InterPro DOMAIN/s: Serine/threonine-protein kinase domain (InterPro:IPR002290), Leucine-rich repeat (InterPro:IPR001611), Serine-threonine/tyrosine-protein kinase (InterPro:IPR001245), Protein kinase-like domain (InterPro:IPR011009), Serine/threonine-protein kinase, active site (InterPro:IPR008271), Protein kinase, catalytic domain (InterPro:IPR000719), Malectin/receptor-like protein kinase (InterPro:IPR021720), Tyrosine-protein kinase, catalytic domain (InterPro:IPR020635); BEST Arabidopsis thaliana protein match is: Leucine-rich repeat transmembrane protein kinase (TAIR:AT1G53430.1)</t>
  </si>
  <si>
    <t>mechanosensitive channel of small conductance-like 4</t>
  </si>
  <si>
    <t>mechanosensitive channel of small conductance-like 4 (MSL4); INVOLVED IN: transmembrane transport; LOCATED IN: plasma membrane, membrane; CONTAINS InterPro DOMAIN/s: Membrane protein, At2g17000, predicted (InterPro:IPR016688), Mechanosensitive ion channel MscS (InterPro:IPR006685), Like-Sm ribonucleoprotein (LSM)-related domain (InterPro:IPR010920); BEST Arabidopsis thaliana protein match is: mechanosensitive channel of small conductance-like 5 (TAIR:AT3G14810.1)</t>
  </si>
  <si>
    <t>HSP20-like chaperones superfamily protein; CONTAINS InterPro DOMAIN/s: Heat shock protein Hsp20 (InterPro:IPR002068), HSP20-like chaperone (InterPro:IPR008978); BEST Arabidopsis thaliana protein match is: heat shock protein 17.4 (TAIR:AT3G46230.1)</t>
  </si>
  <si>
    <t>pectin methylesterase 2</t>
  </si>
  <si>
    <t>pectin methylesterase 2 (PME2); FUNCTIONS IN: pectinesterase activity; INVOLVED IN: cell wall modification; LOCATED IN: extracellular region, plant-type cell wall; EXPRESSED IN: sepal, flower, root, carpel; EXPRESSED DURING: 4 anthesis, petal differentiation and expansion stage;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pectin methylesterase 3 (TAIR:AT3G14310.1)</t>
  </si>
  <si>
    <t>Remorin family protein; CONTAINS InterPro DOMAIN/s: Remorin, C-terminal (InterPro:IPR005516); BEST Arabidopsis thaliana protein match is: Remorin family protein (TAIR:AT1G30320.1)</t>
  </si>
  <si>
    <t>Protein of unknown function (DUF581); CONTAINS InterPro DOMAIN/s: Protein of unknown function DUF581 (InterPro:IPR007650); BEST Arabidopsis thaliana protein match is: Protein of unknown function (DUF581) (TAIR:AT1G53903.1)</t>
  </si>
  <si>
    <t>AUTOPHAGY 12 A (ATG12A); INVOLVED IN: autophagy, protein ubiquitination involved in ubiquitin-dependent protein catabolic process; LOCATED IN: cytoplasm; EXPRESSED IN: 20 plant structures; EXPRESSED DURING: 12 growth stages; CONTAINS InterPro DOMAIN/s: Autophagy-related protein 12 (InterPro:IPR007242); BEST Arabidopsis thaliana protein match is: Ubiquitin-like superfamily protein (TAIR:AT3G13970.1)</t>
  </si>
  <si>
    <t>Ubiquitin-like protein Atg12 | Ubiquitin-related domain</t>
  </si>
  <si>
    <t>winged-helix DNA-binding transcription factor family protein; FUNCTIONS IN: DNA binding; INVOLVED IN: nucleosome assembly; LOCATED IN: nucleus, nucleosome; EXPRESSED IN: 23 plant structures; EXPRESSED DURING: 15 growth stages; CONTAINS InterPro DOMAIN/s: Winged helix-turn-helix transcription repressor DNA-binding (InterPro:IPR011991), Histone H1/H5 (InterPro:IPR005818); BEST Arabidopsis thaliana protein match is: Homeodomain-like/winged-helix DNA-binding family protein (TAIR:AT1G72740.2)</t>
  </si>
  <si>
    <t>Late embryogenesis abundant (LEA) hydroxyproline-rich glycoprotein family; CONTAINS InterPro DOMAIN/s: Late embryogenesis abundant protein, group 2 (InterPro:IPR004864); BEST Arabidopsis thaliana protein match is: Late embryogenesis abundant (LEA) hydroxyproline-rich glycoprotein family (TAIR:AT1G65690.1)</t>
  </si>
  <si>
    <t>homolog of yeast autophagy 18 (ATG18) H</t>
  </si>
  <si>
    <t>homolog of yeast autophagy 18 (ATG18) H (ATG18H); FUNCTIONS IN: molecular_function unknown; INVOLVED IN: response to starvation; LOCATED IN: chloroplast; EXPRESSED IN: 24 plant structures; EXPRESSED DURING: 15 growth stages; CONTAINS InterPro DOMAIN/s: WD40 repeat-like-containing domain (InterPro:IPR011046), Breast carcinoma amplified sequence 3 (InterPro:IPR022175), WD40 repeat (InterPro:IPR001680), WD40/YVTN repeat-like-containing domain (InterPro:IPR015943), WD40 repeat, subgroup (InterPro:IPR019781); BEST Arabidopsis thaliana protein match is: homolog of yeast autophagy 18 (ATG18) G (TAIR:AT1G03380.1)</t>
  </si>
  <si>
    <t>plant glycogenin-like starch initiation protein 4</t>
  </si>
  <si>
    <t>plant glycogenin-like starch initiation protein 4 (PGSIP4); FUNCTIONS IN: transferase activity, transferring glycosyl groups; INVOLVED IN: biosynthetic process; LOCATED IN: endomembrane system; EXPRESSED IN: 6 plant structures; EXPRESSED DURING: petal differentiation and expansion stage; CONTAINS InterPro DOMAIN/s: Glycosyl transferase, family 8 (InterPro:IPR002495); BEST Arabidopsis thaliana protein match is: plant glycogenin-like starch initiation protein 5 (TAIR:AT1G08990.1)</t>
  </si>
  <si>
    <t>lipoxygenase 1</t>
  </si>
  <si>
    <t>lipoxygenase 1 (LOX1); CONTAINS InterPro DOMAIN/s: Lipoxygenase, iron binding site (InterPro:IPR020833), Lipoxygenase, C-terminal (InterPro:IPR013819), Lipoxygenase, LH2 (InterPro:IPR001024), Lipase/lipooxygenase, PLAT/LH2 (InterPro:IPR008976), Lipoxygenase, conserved site (InterPro:IPR020834), Lipoxygenase (InterPro:IPR000907), Lipoxygenase, plant (InterPro:IPR001246); BEST Arabidopsis thaliana protein match is: PLAT/LH2 domain-containing lipoxygenase family protein (TAIR:AT3G22400.1)</t>
  </si>
  <si>
    <t>Lipase/lipooxygenase, PLAT/LH2 family protein; CONTAINS InterPro DOMAIN/s: Lipase/lipooxygenase, PLAT/LH2 (InterPro:IPR008976)</t>
  </si>
  <si>
    <t>2-oxoglutarate (2OG) and Fe(II)-dependent oxygenase superfamily protein; CONTAINS InterPro DOMAIN/s: Oxoglutarate/iron-dependent oxygenase (InterPro:IPR005123); BEST Arabidopsis thaliana protein match is: 2-oxoglutarate (2OG) and Fe(II)-dependent oxygenase superfamily protein (TAIR:AT3G13610.1)</t>
  </si>
  <si>
    <t>RNA polymerase II transcription mediators</t>
  </si>
  <si>
    <t>GRAND CENTRAL (GCT); FUNCTIONS IN: RNA polymerase II transcription mediator activity; EXPRESSED IN: 23 plant structures; INVOLVED IN: regulation of development, heterochronic, regulation of radial pattern formation; LOCATED IN: mediator complex; EXPRESSED IN: 22 plant structures; EXPRESSED DURING: 13 growth stages; CONTAINS InterPro DOMAIN/s: Mediator complex, subunit Med13 (InterPro:IPR009401)</t>
  </si>
  <si>
    <t>Cysteine/Histidine-rich C1 domain family protein; FUNCTIONS IN: zinc ion binding; LOCATED IN: cellular_component unknown; EXPRESSED IN: root; CONTAINS InterPro DOMAIN/s: DC1 (InterPro:IPR004146), Zinc finger, PHD-type (InterPro:IPR001965), C1-like (InterPro:IPR011424); BEST Arabidopsis thaliana protein match is: Cysteine/Histidine-rich C1 domain family protein (TAIR:AT1G55420.1)</t>
  </si>
  <si>
    <t>unknown protein; BEST Arabidopsis thaliana protein match is: unknown protein (TAIR:AT2G32210.1)</t>
  </si>
  <si>
    <t>BEST Arabidopsis thaliana protein match is: Glycine-rich protein family (TAIR:AT5G49350.2)</t>
  </si>
  <si>
    <t>alpha/beta-Hydrolases superfamily protein; FUNCTIONS IN: triglyceride lipase activity; INVOLVED IN: lipid metabolic process; LOCATED IN: cellular_component unknown; CONTAINS InterPro DOMAIN/s: Lipase, class 3 (InterPro:IPR002921); BEST Arabidopsis thaliana protein match is: alpha/beta-Hydrolases superfamily protein (TAIR:AT5G42930.1)</t>
  </si>
  <si>
    <t>myb domain protein 50</t>
  </si>
  <si>
    <t>myb domain protein 50 (MYB50);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61 (TAIR:AT1G09540.1)</t>
  </si>
  <si>
    <t>FUNCTIONS IN: molecular_function unknown; INVOLVED IN: biological_process unknown; LOCATED IN: endomembrane system; EXPRESSED IN: 24 plant structures; EXPRESSED DURING: 15 growth stages; CONTAINS InterPro DOMAIN/s: Uncharacterised conserved protein UCP031277 (InterPro:IPR016971)</t>
  </si>
  <si>
    <t>Uncharacterised conserved protein UCP031277</t>
  </si>
  <si>
    <t>purine permease 18</t>
  </si>
  <si>
    <t>purine permease 18 (PUP18); FUNCTIONS IN: purine transmembrane transporter activity; INVOLVED IN: purine transport; LOCATED IN: plasma membrane, membrane; EXPRESSED IN: cultured cell; CONTAINS InterPro DOMAIN/s: Protein of unknown function DUF250 (InterPro:IPR004853); BEST Arabidopsis thaliana protein match is: purine permease 17 (TAIR:AT1G57943.2)</t>
  </si>
  <si>
    <t>TCP family transcription factor ; FUNCTIONS IN: sequence-specific DNA binding transcription factor activity; INVOLVED IN: regulation of transcription; LOCATED IN: cellular_component unknown; EXPRESSED IN: 22 plant structures; EXPRESSED DURING: 13 growth stages; CONTAINS InterPro DOMAIN/s: Transcription factor, TCP (InterPro:IPR005333), Transcription factor TCP subgroup (InterPro:IPR017887); BEST Arabidopsis thaliana protein match is: TCP family transcription factor  (TAIR:AT1G35560.1)</t>
  </si>
  <si>
    <t>Disease resistance protein (CC-NBS-LRR class) family; FUNCTIONS IN: ATP binding; INVOLVED IN: apoptosis, defense response; INVOLVED IN: defense response, apoptosis; CONTAINS InterPro DOMAIN/s: NB-ARC (InterPro:IPR002182), Disease resistance protein (InterPro:IPR000767); BEST Arabidopsis thaliana protein match is: Disease resistance protein (CC-NBS-LRR class) family (TAIR:AT1G58848.2)</t>
  </si>
  <si>
    <t>glutathione S-transferase TAU 16</t>
  </si>
  <si>
    <t>glutathione S-transferase TAU 16 (GSTU16);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15 (TAIR:AT1G59670.1)</t>
  </si>
  <si>
    <t>CHLORORESPIRATORY REDUCTION28 (CRR28); CONTAINS InterPro DOMAIN/s: Pentatricopeptide repeat (InterPro:IPR002885); BEST Arabidopsis thaliana protein match is: Tetratricopeptide repeat (TPR)-like superfamily protein (TAIR:AT4G21065.1)</t>
  </si>
  <si>
    <t>DNAJ heat shock family protein; FUNCTIONS IN: unfolded protein binding, heat shock protein binding; INVOLVED IN: protein folding; LOCATED IN: cellular_component unknown; EXPRESSED IN: root; CONTAINS InterPro DOMAIN/s: Molecular chaperone, heat shock protein, Hsp40, DnaJ (InterPro:IPR015609), HSP40/DnaJ peptide-binding (InterPro:IPR008971), Chaperone DnaJ, C-terminal (InterPro:IPR002939), Heat shock protein DnaJ, N-terminal (InterPro:IPR001623), Heat shock protein DnaJ (InterPro:IPR003095), Heat shock protein DnaJ, conserved site (InterPro:IPR018253); BEST Arabidopsis thaliana protein match is: DNAJ heat shock family protein (TAIR:AT1G10350.1)</t>
  </si>
  <si>
    <t>Chaperone DnaJ, C-terminal | DnaJ domain | DnaJ domain, conserved site | HSP40/DnaJ peptide-binding</t>
  </si>
  <si>
    <t>ARM repeat superfamily protein; FUNCTIONS IN: binding; INVOLVED IN: biological_process unknown; LOCATED IN: cellular_component unknown; CONTAINS InterPro DOMAIN/s: Armadillo-like helical (InterPro:IPR011989), Armadillo-type fold (InterPro:IPR016024); BEST Arabidopsis thaliana protein match is: ARM repeat superfamily protein (TAIR:AT1G27210.1)</t>
  </si>
  <si>
    <t>Armadillo-like helical | Armadillo-type fold | HEAT repeat associated with sister chromatid cohesion protein</t>
  </si>
  <si>
    <t>Actin-binding FH2 (formin homology 2) family protein; FUNCTIONS IN: actin binding; INVOLVED IN: cellular component organization, actin cytoskeleton organization; LOCATED IN: plasma membrane; EXPRESSED IN: 24 plant structures; EXPRESSED DURING: 14 growth stages; CONTAINS InterPro DOMAIN/s: Actin-binding FH2/DRF autoregulatory (InterPro:IPR003104), Actin-binding FH2 (InterPro:IPR015425); BEST Arabidopsis thaliana protein match is: formin 8 (TAIR:AT1G70140.1)</t>
  </si>
  <si>
    <t>response regulator 3</t>
  </si>
  <si>
    <t>response regulator 3 (ARR3); CONTAINS InterPro DOMAIN/s: CheY-like (InterPro:IPR011006), Signal transduction response regulator, receiver domain (InterPro:IPR001789); BEST Arabidopsis thaliana protein match is: response regulator 4 (TAIR:AT1G10470.1)</t>
  </si>
  <si>
    <t>pantothenate kinase 1</t>
  </si>
  <si>
    <t>pantothenate kinase 1 (PANK1); FUNCTIONS IN: pantothenate kinase activity; INVOLVED IN: acetyl-CoA biosynthetic process, coenzyme A biosynthetic process; LOCATED IN: cellular_component unknown; EXPRESSED IN: 25 plant structures; EXPRESSED DURING: 16 growth stages; CONTAINS InterPro DOMAIN/s: Fumble (InterPro:IPR011602), Eukaryotic pantothenate kinase (InterPro:IPR004567); BEST Arabidopsis thaliana protein match is: pantothenate kinase 2 (TAIR:AT4G32180.3)</t>
  </si>
  <si>
    <t>Type II pantothenate kinase</t>
  </si>
  <si>
    <t>enoyl-CoA hydratase/isomerase D</t>
  </si>
  <si>
    <t>enoyl-CoA hydratase/isomerase D (ECHID); FUNCTIONS IN: 1,4-dihydroxy-2-naphthoyl-CoA synthase activity, catalytic activity; INVOLVED IN: vitamin K biosynthetic process, metabolic process, menaquinone biosynthetic process; LOCATED IN: peroxisome; EXPRESSED IN: 21 plant structures; EXPRESSED DURING: 13 growth stages; CONTAINS InterPro DOMAIN/s: Enoyl-CoA hydratase/isomerase, conserved site (InterPro:IPR018376), Naphthoate synthase (InterPro:IPR010198), Crotonase, core (InterPro:IPR001753); BEST Arabidopsis thaliana protein match is: enoyl-CoA hydratase/isomerase A (TAIR:AT4G16210.1)</t>
  </si>
  <si>
    <t>1,4-Dihydroxy-2-naphthoyl-CoA synthase | ClpP/crotonase-like domain | Crontonase, C-terminal | Crotonase superfamily | Enoyl-CoA hydratase/isomerase, conserved site</t>
  </si>
  <si>
    <t>alpha 1,4-glycosyltransferase family protein</t>
  </si>
  <si>
    <t>alpha 1,4-glycosyltransferase family protein; FUNCTIONS IN: transferase activity, transferring glycosyl groups, transferase activity; INVOLVED IN: biological_process unknown; LOCATED IN: Golgi stack; CONTAINS InterPro DOMAIN/s: Alpha 1,4-glycosyltransferase conserved region (InterPro:IPR007652), Glycosyltransferase, DXD sugar-binding region (InterPro:IPR007577); BEST Arabidopsis thaliana protein match is: alpha 1,4-glycosyltransferase family protein (TAIR:AT5G01250.1)</t>
  </si>
  <si>
    <t>Alpha 1,4-glycosyltransferase domain | Glycosyltransferase, DXD sugar-binding motif | Nucleotide-diphospho-sugar transferases</t>
  </si>
  <si>
    <t>disease resistance protein (TIR class), putative</t>
  </si>
  <si>
    <t>disease resistance protein (TIR class), putative; INVOLVED IN: defense response; LOCATED IN: cellular_component unknown; EXPRESSED IN: 23 plant structures; EXPRESSED DURING: 13 growth stages; BEST Arabidopsis thaliana protein match is: COP1-interacting protein 7 (TAIR:AT4G27430.2)</t>
  </si>
  <si>
    <t>S-locus lectin protein kinase family protein; FUNCTIONS IN: in 6 functions; INVOLVED IN: protein amino acid phosphorylation, recognition of pollen; LOCATED IN: endomembrane system; EXPRESSED IN: 13 plant structures; EXPRESSED DURING: 4 anthesis, F mature embryo stage, petal differentiation and expansion stage, E expanded cotyledon stage, D bilateral stage; CONTAINS InterPro DOMAIN/s: Curculin-like (mannose-binding) lectin (InterPro:IPR001480), PAN-2 domain (InterPro:IPR013227), Apple-like (InterPro:IPR003609), S-locus receptor kinase, C-terminal (InterPro:IPR021820), Serine/threonine-protein kinase domain (InterPro:IPR002290), Serine-threonine/tyrosine-protein kinase (InterPro:IPR001245), Protein kinase-like domain (InterPro:IPR011009), Serine/threonine-protein kinase, active site (InterPro:IPR008271), Protein kinase, catalytic domain (InterPro:IPR000719), S-locus glycoprotein (InterPro:IPR000858), Tyrosine-protein kinase, catalytic domain (InterPro:IPR020635); BEST Arabidopsis thaliana protein match is: S-locus lectin protein kinase family protein (TAIR:AT1G61390.1)</t>
  </si>
  <si>
    <t>MILDEW RESISTANCE LOCUS O 6 (MLO6); CONTAINS InterPro DOMAIN/s: Mlo-related protein (InterPro:IPR004326); FUNCTIONS IN: calmodulin binding; BEST Arabidopsis thaliana protein match is: Seven transmembrane MLO family protein (TAIR:AT1G11310.1); INVOLVED IN: defense response to fungus, incompatible interaction, cell death, defense response; LOCATED IN: plasma membrane; EXPRESSED IN: 26 plant structures; EXPRESSED DURING: 8 growth stages</t>
  </si>
  <si>
    <t>basic helix-loop-helix (bHLH) DNA-binding superfamily protein; FUNCTIONS IN: DNA binding, sequence-specific DNA binding transcription factor activity; EXPRESSED IN: 22 plant structures; INVOLVED IN: regulation of transcription; EXPRESSED DURING: 13 growth stages; LOCATED IN: nucleus; BEST Arabidopsis thaliana protein match is: basic helix-loop-helix (bHLH) DNA-binding superfamily protein (TAIR:AT3G20640.1); CONTAINS InterPro DOMAIN/s: Helix-loop-helix DNA-binding domain (InterPro:IPR001092), Helix-loop-helix DNA-binding (InterPro:IPR011598)</t>
  </si>
  <si>
    <t>Protein of unknown function, DUF538; FUNCTIONS IN: molecular_function unknown; INVOLVED IN: biological_process unknown; LOCATED IN: endomembrane system; EXPRESSED IN: 23 plant structures; EXPRESSED DURING: 13 growth stages; CONTAINS InterPro DOMAIN/s: Protein of unknown function DUF538 (InterPro:IPR007493); BEST Arabidopsis thaliana protein match is: Protein of unknown function, DUF538 (TAIR:AT5G54530.1)</t>
  </si>
  <si>
    <t>MATE efflux family protein; FUNCTIONS IN: antiporter activity, drug transmembrane transporter activity, transporter activity; INVOLVED IN: response to karrikin; LOCATED IN: membrane; EXPRESSED IN: 22 plant structures; EXPRESSED DURING: 13 growth stages; CONTAINS InterPro DOMAIN/s: Multi antimicrobial extrusion protein MatE (InterPro:IPR002528); BEST Arabidopsis thaliana protein match is: MATE efflux family protein (TAIR:AT1G11670.1)</t>
  </si>
  <si>
    <t>unknown protein; BEST Arabidopsis thaliana protein match is: unknown protein (TAIR:AT2G30700.1); FUNCTIONS IN: molecular_function unknown; INVOLVED IN: biological_process unknown; LOCATED IN: anchored to plasma membrane, plasma membrane, anchored to membrane; EXPRESSED IN: 23 plant structures; EXPRESSED DURING: 13 growth stages</t>
  </si>
  <si>
    <t>Protein of unknown function, DUF584; CONTAINS InterPro DOMAIN/s: Protein of unknown function DUF584 (InterPro:IPR007608); BEST Arabidopsis thaliana protein match is: Protein of unknown function, DUF584 (TAIR:AT1G11700.1)</t>
  </si>
  <si>
    <t>calcium-dependent protein kinase 19</t>
  </si>
  <si>
    <t>calcium-dependent protein kinase 19 (CPK19); FUNCTIONS IN: in 6 functions; INVOLVED IN: protein amino acid phosphorylation; LOCATED IN: plasma membrane; CONTAINS InterPro DOMAIN/s: Protein kinase, ATP binding site (InterPro:IPR017441), EF-Hand 1, calcium-binding site (InterPro:IPR018247), Serine/threonine-protein kinase domain (InterPro:IPR002290), EF-hand-like domain (InterPro:IPR011992), Calcium-binding EF-hand (InterPro:IPR002048), EF-hand (InterPro:IPR018248), Serine/threonine-protein kinase-like domain (InterPro:IPR017442), Protein kinase-like domain (InterPro:IPR011009), Serine/threonine-protein kinase, active site (InterPro:IPR008271), Protein kinase, catalytic domain (InterPro:IPR000719), EF-HAND 2 (InterPro:IPR018249), Calcium-dependent protein kinase (InterPro:IPR020642), Calcium/calmodulin-dependent protein kinase-like (InterPro:IPR020636); BEST Arabidopsis thaliana protein match is: calcium-dependent protein kinase 21 (TAIR:AT4G04720.1)</t>
  </si>
  <si>
    <t>Cysteine/Histidine-rich C1 domain family protein; CONTAINS InterPro DOMAIN/s: DC1 (InterPro:IPR004146), C1-like (InterPro:IPR011424); BEST Arabidopsis thaliana protein match is: Cysteine/Histidine-rich C1 domain family protein (TAIR:AT4G02540.1)</t>
  </si>
  <si>
    <t>ERD (early-responsive to dehydration stress) family protein</t>
  </si>
  <si>
    <t>ERD (early-responsive to dehydration stress) family protein; FUNCTIONS IN: molecular_function unknown; INVOLVED IN: biological_process unknown; LOCATED IN: endomembrane system, membrane; EXPRESSED IN: pollen tube; CONTAINS InterPro DOMAIN/s: Protein of unknown function DUF221 (InterPro:IPR003864); BEST Arabidopsis thaliana protein match is: ERD (early-responsive to dehydration stress) family protein (TAIR:AT1G11960.1)</t>
  </si>
  <si>
    <t>RING/U-box superfamily protein; FUNCTIONS IN: zinc ion binding; CONTAINS InterPro DOMAIN/s: Zinc finger, RING-type (InterPro:IPR001841), Zinc finger, C3HC4 RING-type (InterPro:IPR018957); BEST Arabidopsis thaliana protein match is: RING/U-box superfamily protein (TAIR:AT4G03965.1)</t>
  </si>
  <si>
    <t>high leaf temperature 1 (HT1); CONTAINS InterPro DOMAIN/s: Protein kinase, catalytic domain (InterPro:IPR000719), Serine/threonine-protein kinase domain (InterPro:IPR002290), Tyrosine-protein kinase, catalytic domain (InterPro:IPR020635), Serine-threonine/tyrosine-protein kinase (InterPro:IPR001245), Protein kinase-like domain (InterPro:IPR011009), Serine/threonine-protein kinase, active site (InterPro:IPR008271); BEST Arabidopsis thaliana protein match is: Protein kinase superfamily protein (TAIR:AT5G58950.1)</t>
  </si>
  <si>
    <t>Protein kinase domain | Protein kinase-like domain | Serine-threonine/tyrosine-protein kinase catalytic domain | Serine/threonine-protein kinase HT1, plant | Serine/threonine-protein kinase, active site</t>
  </si>
  <si>
    <t>leucine-rich repeat/extensin 2</t>
  </si>
  <si>
    <t>leucine-rich repeat/extensin 2 (LRX2); CONTAINS InterPro DOMAIN/s: Leucine-rich repeat-containing N-terminal domain, type 2 (InterPro:IPR013210), Leucine-rich repeat (InterPro:IPR001611); BEST Arabidopsis thaliana protein match is: leucine-rich repeat/extensin 1 (TAIR:AT1G12040.1)</t>
  </si>
  <si>
    <t>Bifunctional inhibitor/lipid-transfer protein/seed storage 2S albumin superfamily protein; FUNCTIONS IN: lipid binding; INVOLVED IN: lipid transport; LOCATED IN: endomembrane system; EXPRESSED IN: 17 plant structures; EXPRESSED DURING: 8 growth stages;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(TAIR:AT3G22142.1)</t>
  </si>
  <si>
    <t>unknown protein; BEST Arabidopsis thaliana protein match is: unknown protein (TAIR:AT4G12450.1)</t>
  </si>
  <si>
    <t>Poly(ADP-ribose) polymerase, catalytic domain</t>
  </si>
  <si>
    <t>pentatricopeptide (PPR) repeat-containing protein; CONTAINS InterPro DOMAIN/s: Pentatricopeptide repeat (InterPro:IPR002885); BEST Arabidopsis thaliana protein match is: Pentatricopeptide repeat (PPR) superfamily protein (TAIR:AT1G63400.1)</t>
  </si>
  <si>
    <t>basic helix-loop-helix (bHLH) DNA-binding superfamily protein; FUNCTIONS IN: DNA binding, sequence-specific DNA binding transcription factor activity; INVOLVED IN: regulation of transcription; LOCATED IN: nucleus; CONTAINS InterPro DOMAIN/s: Helix-loop-helix DNA-binding domain (InterPro:IPR001092), Helix-loop-helix DNA-binding (InterPro:IPR011598); BEST Arabidopsis thaliana protein match is: basic helix-loop-helix (bHLH) DNA-binding superfamily protein (TAIR:AT1G12540.1)</t>
  </si>
  <si>
    <t>expansin A18</t>
  </si>
  <si>
    <t>expansin A18 (EXPA18); INVOLVED IN: plant-type cell wall modification involved in multidimensional cell growth, unidimensional cell growth, plant-type cell wall loosening; LOCATED IN: endomembrane system, extracellular region; EXPRESSED IN: root hair, root; CONTAINS InterPro DOMAIN/s: Pollen allergen, N-terminal (InterPro:IPR014734), Rare lipoprotein A (InterPro:IPR005132), Pollen allergen/expansin, C-terminal (InterPro:IPR007117), Barwin-related endoglucanase (InterPro:IPR009009), Expansin (InterPro:IPR002963), Expansin/Lol pI (InterPro:IPR007118), Expansin 45, endoglucanase-like (InterPro:IPR007112); BEST Arabidopsis thaliana protein match is: expansin A7 (TAIR:AT1G12560.1)</t>
  </si>
  <si>
    <t>nucleotide-rhamnose synthase/epimerase-reductase</t>
  </si>
  <si>
    <t>nucleotide-rhamnose synthase/epimerase-reductase (NRS/ER); FUNCTIONS IN: UDP-4-keto-rhamnose-4-keto-reductase activity, dTDP-4-dehydrorhamnose reductase activity, UDP-4-keto-6-deoxy-glucose-3,5-epimerase activity, dTDP-4-dehydrorhamnose 3,5-epimerase activity; INVOLVED IN: dTDP-rhamnose biosynthetic process, UDP-rhamnose biosynthetic process; LOCATED IN: soluble fraction, plasma membrane; EXPRESSED IN: 26 plant structures; EXPRESSED DURING: 16 growth stages; CONTAINS InterPro DOMAIN/s: NAD(P)-binding domain (InterPro:IPR016040), dTDP-4-dehydrorhamnose reductase (InterPro:IPR005913); BEST Arabidopsis thaliana protein match is: rhamnose biosynthesis 1 (TAIR:AT1G78570.1)</t>
  </si>
  <si>
    <t>NAD(P)-binding domain | dTDP-4-dehydrorhamnose reductase</t>
  </si>
  <si>
    <t>Disease resistance protein (CC-NBS-LRR class) family; FUNCTIONS IN: ATP binding; INVOLVED IN: N-terminal protein myristoylation, defense response; LOCATED IN: cellular_component unknown; CONTAINS InterPro DOMAIN/s: NB-ARC (InterPro:IPR002182), Disease resistance protein (InterPro:IPR000767); BEST Arabidopsis thaliana protein match is: Disease resistance protein (CC-NBS-LRR class) family (TAIR:AT1G62630.1)</t>
  </si>
  <si>
    <t>root hair specific 8</t>
  </si>
  <si>
    <t>root hair specific 8 (RHS8); FUNCTIONS IN: catalytic activity; LOCATED IN: membrane; EXPRESSED IN: root hair, root; CONTAINS InterPro DOMAIN/s: Exostosin-like (InterPro:IPR004263); BEST Arabidopsis thaliana protein match is: Exostosin family protein (TAIR:AT5G41250.1)</t>
  </si>
  <si>
    <t>Receptor-like protein kinase-related family protein; CONTAINS InterPro DOMAIN/s: Protein of unknown function DUF26 (InterPro:IPR002902); BEST Arabidopsis thaliana protein match is: Receptor-like protein kinase-related family protein (TAIR:AT1G63590.1)</t>
  </si>
  <si>
    <t>Protein of unknown function (DUF3741)</t>
  </si>
  <si>
    <t>FUNCTIONS IN: molecular_function unknown; INVOLVED IN: biological_process unknown; LOCATED IN: cellular_component unknown; EXPRESSED IN: 22 plant structures; EXPRESSED DURING: 13 growth stages; CONTAINS InterPro DOMAIN/s: Protein of unknown function DUF3741 (InterPro:IPR022212); BEST Arabidopsis thaliana protein match is: Phosphatidylinositol N-acetyglucosaminlytransferase subunit P-related (TAIR:AT2G45900.1)</t>
  </si>
  <si>
    <t>Disease resistance protein (TIR-NBS-LRR class) family; FUNCTIONS IN: transmembrane receptor activity, nucleoside-triphosphatase activity, nucleotide binding, ATP binding; INVOLVED IN: defense response; LOCATED IN: intrinsic to membrane; EXPRESSED IN: 21 plant structures; EXPRESSED DURING: 12 growth stages; CONTAINS InterPro DOMAIN/s: ATPase, AAA+ type, core (InterPro:IPR003593), NB-ARC (InterPro:IPR002182), Toll-Interleukin receptor (InterPro:IPR000157), Disease resistance protein (InterPro:IPR000767); BEST Arabidopsis thaliana protein match is: Disease resistance protein (TIR-NBS-LRR class) family (TAIR:AT1G63740.1)</t>
  </si>
  <si>
    <t>PLAC8 family protein; LOCATED IN: membrane; LOCATED IN: plasma membrane, membrane; EXPRESSED IN: 24 plant structures; EXPRESSED DURING: 15 growth stages; CONTAINS InterPro DOMAIN/s: Protein of unknown function Cys-rich (InterPro:IPR006461); BEST Arabidopsis thaliana protein match is: PLAC8 family protein (TAIR:AT5G41390.1)</t>
  </si>
  <si>
    <t>from the Czech 'roh' meaning 'corner'</t>
  </si>
  <si>
    <t>from the Czech 'roh' meaning 'corner' (ROH1); CONTAINS InterPro DOMAIN/s: Protein BYPASS related (InterPro:IPR008511); BEST Arabidopsis thaliana protein match is: Protein of unknown function (DUF793) (TAIR:AT4G23530.1)</t>
  </si>
  <si>
    <t>glycosyl hydrolase 9C2</t>
  </si>
  <si>
    <t>glycosyl hydrolase 9C2 (GH9C2); FUNCTIONS IN: carbohydrate binding, hydrolase activity, hydrolyzing O-glycosyl compounds, catalytic activity; INVOLVED IN: carbohydrate metabolic process; LOCATED IN: endomembrane system, extracellular region; EXPRESSED IN: 23 plant structures; EXPRESSED DURING: 13 growth stages; CONTAINS InterPro DOMAIN/s: Six-hairpin glycosidase (InterPro:IPR012341), Carbohydrate-binding (InterPro:IPR008965), Glycoside hydrolase, family 9, active site (InterPro:IPR018221), Six-hairpin glycosidase-like (InterPro:IPR008928), Glycoside hydrolase, family 9 (InterPro:IPR001701), Carbohydrate binding domain CBM49 (InterPro:IPR019028); BEST Arabidopsis thaliana protein match is: glycosyl hydrolase 9C3 (TAIR:AT4G11050.1)</t>
  </si>
  <si>
    <t>Glycine-rich protein family; BEST Arabidopsis thaliana protein match is: Late embryogenesis abundant (LEA) hydroxyproline-rich glycoprotein family (TAIR:AT4G23930.1)</t>
  </si>
  <si>
    <t>early nodulin-like protein 8</t>
  </si>
  <si>
    <t>early nodulin-like protein 8 (ENODL8); FUNCTIONS IN: electron carrier activity, copper ion binding; LOCATED IN: anchored to membrane; EXPRESSED IN: 18 plant structures; EXPRESSED DURING: 13 growth stages; CONTAINS InterPro DOMAIN/s: Plastocyanin-like (InterPro:IPR003245), Cupredoxin (InterPro:IPR008972); BEST Arabidopsis thaliana protein match is: early nodulin-like protein 3 (TAIR:AT4G28365.1)</t>
  </si>
  <si>
    <t>UDP-Glycosyltransferase superfamily protein; FUNCTIONS IN: transferase activity, transferring glycosyl groups; INVOLVED IN: metabolic process; LOCATED IN: cellular_component unknown; EXPRESSED IN: root; CONTAINS InterPro DOMAIN/s: UDP-glucuronosyl/UDP-glucosyltransferase (InterPro:IPR002213); BEST Arabidopsis thaliana protein match is: UDP-Glycosyltransferase superfamily protein (TAIR:AT1G64910.1)</t>
  </si>
  <si>
    <t>cytochrome P450, family 87, subfamily A, polypeptide 7</t>
  </si>
  <si>
    <t>cytochrome P450, family 87, subfamily A, polypeptide 7 (CYP89A7); FUNCTIONS IN: electron carrier activity, monooxygenase activity, iron ion binding, oxygen binding, heme binding; INVOLVED IN: oxidation reduction; CONTAINS InterPro DOMAIN/s: Cytochrome P450 (InterPro:IPR001128), Cytochrome P450, conserved site (InterPro:IPR017972), Cytochrome P450, E-class, group I (InterPro:IPR002401); BEST Arabidopsis thaliana protein match is: cytochrome P450, family 87, subfamily A, polypeptide 6 (TAIR:AT1G64940.1)</t>
  </si>
  <si>
    <t>cytochrome P450, family 89, subfamily A, polypeptide 5</t>
  </si>
  <si>
    <t>cytochrome P450, family 89, subfamily A, polypeptide 5 (CYP89A5); FUNCTIONS IN: electron carrier activity, monooxygenase activity, iron ion binding, oxygen binding, heme binding; INVOLVED IN: oxidation reduction; LOCATED IN: endoplasmic reticulum; EXPRESSED IN: callus; CONTAINS InterPro DOMAIN/s: Cytochrome P450 (InterPro:IPR001128), Cytochrome P450, conserved site (InterPro:IPR017972), Cytochrome P450, E-class, group I (InterPro:IPR002401); BEST Arabidopsis thaliana protein match is: cytochrome P450, family 87, subfamily A, polypeptide 6 (TAIR:AT1G64940.1)</t>
  </si>
  <si>
    <t>Protein kinase superfamily protein; FUNCTIONS IN: protein kinase activity, ATP binding; INVOLVED IN: protein amino acid phosphorylation; LOCATED IN: cellular_component unknown; CONTAINS InterPro DOMAIN/s: Protein kinase, catalytic domain (InterPro:IPR000719), Serine-threonine/tyrosine-protein kinase (InterPro:IPR001245), Protein kinase-like domain (InterPro:IPR011009); BEST Arabidopsis thaliana protein match is: Protein kinase superfamily protein (TAIR:AT1G65250.1)</t>
  </si>
  <si>
    <t>Six-hairpin glycosidases superfamily protein</t>
  </si>
  <si>
    <t>KORRIGAN 2 (KOR2); FUNCTIONS IN: hydrolase activity, hydrolyzing O-glycosyl compounds, catalytic activity; INVOLVED IN: carbohydrate metabolic process; LOCATED IN: cellular_component unknown; EXPRESSED IN: stem, sepal, root, leaf, stamen; EXPRESSED DURING: LP.06 six leaves visible, 4 anthesis, petal differentiation and expansion stage, LP.08 eight leaves visible; CONTAINS InterPro DOMAIN/s: Six-hairpin glycosidase (InterPro:IPR012341), Glycoside hydrolase, family 9, active site (InterPro:IPR018221), Six-hairpin glycosidase-like (InterPro:IPR008928), Glycoside hydrolase, family 9 (InterPro:IPR001701); BEST Arabidopsis thaliana protein match is: glycosyl hydrolase 9A1 (TAIR:AT5G49720.1)</t>
  </si>
  <si>
    <t>Late embryogenesis abundant (LEA) hydroxyproline-rich glycoprotein family; CONTAINS InterPro DOMAIN/s: Late embryogenesis abundant protein, group 2 (InterPro:IPR004864); BEST Arabidopsis thaliana protein match is: NDR1/HIN1-like 25 (TAIR:AT5G36970.1)</t>
  </si>
  <si>
    <t>transmembrane kinase 1</t>
  </si>
  <si>
    <t>transmembrane kinase 1 (TMK1); FUNCTIONS IN: transmembrane receptor protein serine/threonine kinase activity; INVOLVED IN: signal transduction; LOCATED IN: extracellular region, plasma membrane; EXPRESSED IN: 23 plant structures; EXPRESSED DURING: 13 growth stages; CONTAINS InterPro DOMAIN/s: Protein kinase, ATP binding site (InterPro:IPR017441), Protein kinase, catalytic domain (InterPro:IPR000719), Leucine-rich repeat, typical subtype (InterPro:IPR003591),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(TAIR:AT2G01820.1)</t>
  </si>
  <si>
    <t>Concanavalin A-like lectin/glucanase, subgroup | Leucine-rich repeat | Leucine-rich repeat, typical subtype | Leucine-rich repeat-containing N-terminal, type 2 | Protein kinase domain | Protein kinase, ATP binding site | Protein kinase-like domain | Serine/threonine-protein kinase, active site</t>
  </si>
  <si>
    <t>CYS, MET, PRO, and GLY protein 1</t>
  </si>
  <si>
    <t>CYS, MET, PRO, and GLY protein 1 (CMPG1); FUNCTIONS IN: binding; FUNCTIONS IN: ubiquitin-protein ligase activity, binding; INVOLVED IN: response to chitin; EXPRESSED IN: 18 plant structures; LOCATED IN: ubiquitin ligase complex; EXPRESSED DURING: 9 growth stages; CONTAINS InterPro DOMAIN/s: Armadillo-type fold (InterPro:IPR016024); BEST Arabidopsis thaliana protein match is: ARM repeat superfamily protein (TAIR:AT5G37490.1); CONTAINS InterPro DOMAIN/s: U box domain (InterPro:IPR003613), Armadillo-type fold (InterPro:IPR016024)</t>
  </si>
  <si>
    <t>Eukaryotic aspartyl protease family protein; FUNCTIONS IN: aspartic-type endopeptidase activity; INVOLVED IN: proteolysis; LOCATED IN: endomembrane system; EXPRESSED IN: 22 plant structures; EXPRESSED DURING: 13 growth stages; CONTAINS InterPro DOMAIN/s: Peptidase aspartic (InterPro:IPR021109), Peptidase aspartic, catalytic (InterPro:IPR009007), Peptidase A1 (InterPro:IPR001461); BEST Arabidopsis thaliana protein match is: Eukaryotic aspartyl protease family protein (TAIR:AT5G37540.1)</t>
  </si>
  <si>
    <t>BGLU21; FUNCTIONS IN: beta-glucosidase activity, hydrolase activity, hydrolyzing O-glycosyl compounds; INVOLVED IN: cellular response to phosphate starvation, response to salt stress, cellular response to cold, cellular response to salt stress, response to osmotic stress; LOCATED IN: vacuole, membrane; EXPRESSED IN: root, callus, leaf; EXPRESSED DURING: seedling growth;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Glycosyl hydrolase superfamily protein (TAIR:AT1G66280.1)</t>
  </si>
  <si>
    <t>BGLU22; FUNCTIONS IN: beta-glucosidase activity, hydrolase activity, hydrolyzing O-glycosyl compounds; INVOLVED IN: response to salt stress, cellular response to cold, cellular response to salt stress; LOCATED IN: membrane; EXPRESSED IN: root, callus, pollen tube, leaf; EXPRESSED DURING: seedling growth;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Glycosyl hydrolase superfamily protein (TAIR:AT1G66270.1)</t>
  </si>
  <si>
    <t>ROOT HAIR DEFECTIVE6</t>
  </si>
  <si>
    <t>ROOT HAIR DEFECTIVE6 (RHD6); CONTAINS InterPro DOMAIN/s: Helix-loop-helix DNA-binding domain (InterPro:IPR001092), Helix-loop-helix DNA-binding (InterPro:IPR011598); BEST Arabidopsis thaliana protein match is: RHD SIX-LIKE 1 (TAIR:AT5G37800.1)</t>
  </si>
  <si>
    <t>zinc finger protein 6</t>
  </si>
  <si>
    <t>zinc finger protein 6 (ZFP6); FUNCTIONS IN: sequence-specific DNA binding transcription factor activity, zinc ion binding, nucleic acid binding; INVOLVED IN: regulation of transcription; LOCATED IN: cytosolic ribosome; EXPRESSED IN: 7 plant structures; EXPRESSED DURING: 4 anthesis, petal differentiation and expansion stage; CONTAINS InterPro DOMAIN/s: Zinc finger, C2H2-like (InterPro:IPR015880), Zinc finger, C2H2-type (InterPro:IPR007087); BEST Arabidopsis thaliana protein match is: C2H2 and C2HC zinc fingers superfamily protein (TAIR:AT1G68360.1)</t>
  </si>
  <si>
    <t>unknown protein; FUNCTIONS IN: molecular_function unknown; INVOLVED IN: biological_process unknown; LOCATED IN: cellular_component unknown; EXPRESSED IN: 20 plant structures; EXPRESSED DURING: 11 growth stages; BEST Arabidopsis thaliana protein match is: unknown protein (TAIR:AT5G26910.3)</t>
  </si>
  <si>
    <t>Protein of unknown function (DUF579); FUNCTIONS IN: molecular_function unknown; INVOLVED IN: biological_process unknown; LOCATED IN: endomembrane system; EXPRESSED IN: 8 plant structures; EXPRESSED DURING: LP.06 six leaves visible, LP.04 four leaves visible, LP.10 ten leaves visible, 4 leaf senescence stage; CONTAINS InterPro DOMAIN/s: Protein of unknown function DUF579 (InterPro:IPR021148), Conserved hypothetical protein CHP01627 (InterPro:IPR006514); BEST Arabidopsis thaliana protein match is: Protein of unknown function (DUF579) (TAIR:AT1G27930.1)</t>
  </si>
  <si>
    <t>Rubber elongation factor protein (REF); INVOLVED IN: biological_process unknown; LOCATED IN: vacuole; EXPRESSED IN: 24 plant structures; EXPRESSED DURING: 15 growth stages; CONTAINS InterPro DOMAIN/s: Rubber elongation factor (InterPro:IPR008802); BEST Arabidopsis thaliana protein match is: Rubber elongation factor protein (REF) (TAIR:AT2G47780.1)</t>
  </si>
  <si>
    <t>unknown protein; BEST Arabidopsis thaliana protein match is: unknown protein (TAIR:AT1G67865.1)</t>
  </si>
  <si>
    <t>heat shock transcription factor  A8</t>
  </si>
  <si>
    <t>heat shock transcription factor  A8 (HSFA8); FUNCTIONS IN: DNA binding, sequence-specific DNA binding transcription factor activity; INVOLVED IN: regulation of transcription, DNA-dependent; LOCATED IN: nucleus; EXPRESSED IN: 24 plant structures; EXPRESSED DURING: 14 growth stages; CONTAINS InterPro DOMAIN/s: Winged helix-turn-helix transcription repressor DNA-binding (InterPro:IPR011991), Heat shock factor (HSF)-type, DNA-binding (InterPro:IPR000232); BEST Arabidopsis thaliana protein match is: heat shock factor 1 (TAIR:AT4G17750.1)</t>
  </si>
  <si>
    <t>leucine-rich repeat transmembrane protein kinase family protein</t>
  </si>
  <si>
    <t>leucine-rich repeat transmembrane protein kinase family protein; FUNCTIONS IN: protein serine/threonine kinase activity, kinase activity, ATP binding; INVOLVED IN: transmembrane receptor protein tyrosine kinase signaling pathway, protein amino acid phosphorylation; LOCATED IN: endomembrane system; EXPRESSED IN: 21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(TAIR:AT2G26730.1)</t>
  </si>
  <si>
    <t>VQ motif-containing protein; FUNCTIONS IN: molecular_function unknown; INVOLVED IN: biological_process unknown; LOCATED IN: chloroplast; EXPRESSED IN: stem; CONTAINS InterPro DOMAIN/s: VQ (InterPro:IPR008889); BEST Arabidopsis thaliana protein match is: VQ motif-containing protein (TAIR:AT3G18360.1)</t>
  </si>
  <si>
    <t>unknown protein; FUNCTIONS IN: molecular_function unknown; INVOLVED IN: biological_process unknown; LOCATED IN: chloroplast; EXPRESSED IN: 22 plant structures; EXPRESSED DURING: 13 growth stages; BEST Arabidopsis thaliana protein match is: unknown protein (TAIR:AT1G13390.2)</t>
  </si>
  <si>
    <t>agenet domain-containing protein / bromo-adjacent homology (BAH) domain-containing protein; FUNCTIONS IN: RNA binding, DNA binding; INVOLVED IN: biological_process unknown; LOCATED IN: cellular_component unknown; EXPRESSED IN: 24 plant structures; EXPRESSED DURING: 15 growth stages; CONTAINS InterPro DOMAIN/s: Tudor-like, plant (InterPro:IPR014002), Agenet (InterPro:IPR008395), Bromo adjacent homology (BAH) domain (InterPro:IPR001025); BEST Arabidopsis thaliana protein match is: agenet domain-containing protein / bromo-adjacent homology (BAH) domain-containing protein (TAIR:AT5G55600.3)</t>
  </si>
  <si>
    <t>Peroxidase superfamily protein; FUNCTIONS IN: peroxidase activity, heme binding; INVOLVED IN: oxidation reduction, response to oxidative stress; LOCATED IN: endomembrane system; EXPRESSED IN: hypocotyl, root;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(TAIR:AT4G36430.1)</t>
  </si>
  <si>
    <t>methyl esterase 15</t>
  </si>
  <si>
    <t>methyl esterase 15 (MES15); FUNCTIONS IN: hydrolase activity; LOCATED IN: chloroplast; EXPRESSED IN: root hair; CONTAINS InterPro DOMAIN/s: Alpha/beta hydrolase fold-1 (InterPro:IPR000073); BEST Arabidopsis thaliana protein match is: methyl esterase 13 (TAIR:AT1G26360.1)</t>
  </si>
  <si>
    <t>WRKY DNA-binding protein 57</t>
  </si>
  <si>
    <t>WRKY DNA-binding protein 57 (WRKY57); CONTAINS InterPro DOMAIN/s: DNA-binding WRKY (InterPro:IPR003657); BEST Arabidopsis thaliana protein match is: WRKY DNA-binding protein 48 (TAIR:AT5G49520.1)</t>
  </si>
  <si>
    <t>Plant protein of unknown function (DUF863); CONTAINS InterPro DOMAIN/s: Protein of unknown function DUF863, plant (InterPro:IPR008581); BEST Arabidopsis thaliana protein match is: Plant protein of unknown function (DUF863) (TAIR:AT1G26620.1)</t>
  </si>
  <si>
    <t>expansin A1</t>
  </si>
  <si>
    <t>expansin A1 (EXPA1); CONTAINS InterPro DOMAIN/s: Barwin-related endoglucanase (InterPro:IPR009009), Pollen allergen, N-terminal (InterPro:IPR014734), Expansin (InterPro:IPR002963), Rare lipoprotein A (InterPro:IPR005132), Expansin/Lol pI (InterPro:IPR007118), Expansin 45, endoglucanase-like (InterPro:IPR007112), Pollen allergen/expansin, C-terminal (InterPro:IPR007117); CONTAINS InterPro DOMAIN/s: Pollen allergen, N-terminal (InterPro:IPR014734), Barwin-related endoglucanase (InterPro:IPR009009), Rare lipoprotein A (InterPro:IPR005132), Expansin (InterPro:IPR002963), Expansin/Lol pI (InterPro:IPR007118), Expansin 45, endoglucanase-like (InterPro:IPR007112), Pollen allergen/expansin, C-terminal (InterPro:IPR007117); CONTAINS InterPro DOMAIN/s: Pollen allergen, N-terminal (InterPro:IPR014734), Rare lipoprotein A (InterPro:IPR005132), Pollen allergen/expansin, C-terminal (InterPro:IPR007117), Barwin-related endoglucanase (InterPro:IPR009009), Expansin (InterPro:IPR002963), Expansin/Lol pI (InterPro:IPR007118), Expansin 45, endoglucanase-like (InterPro:IPR007112); BEST Arabidopsis thaliana protein match is: expansin A15 (TAIR:AT2G03090.1)</t>
  </si>
  <si>
    <t>TCP family transcription factor ; FUNCTIONS IN: sequence-specific DNA binding transcription factor activity; INVOLVED IN: regulation of transcription; LOCATED IN: chloroplast; EXPRESSED IN: 22 plant structures; EXPRESSED DURING: 13 growth stages; CONTAINS InterPro DOMAIN/s: Transcription factor, TCP (InterPro:IPR005333), Transcription factor TCP subgroup (InterPro:IPR017887); BEST Arabidopsis thaliana protein match is: TEOSINTE BRANCHED, cycloidea and PCF (TCP) 14 (TAIR:AT3G47620.1)</t>
  </si>
  <si>
    <t>WRKY DNA-binding protein 36</t>
  </si>
  <si>
    <t>WRKY DNA-binding protein 36 (WRKY36); CONTAINS InterPro DOMAIN/s: DNA-binding WRKY (InterPro:IPR003657); BEST Arabidopsis thaliana protein match is: WRKY family transcription factor (TAIR:AT4G04450.1)</t>
  </si>
  <si>
    <t>SPFH/Band 7/PHB domain-containing membrane-associated protein family; INVOLVED IN: biological_process unknown; EXPRESSED IN: 24 plant structures; LOCATED IN: plasma membrane; LOCATED IN: plasma membrane, chloroplast, vacuole; LOCATED IN: plasma membrane, vacuole; EXPRESSED DURING: 15 growth stages; EXPRESSED IN: 25 plant structures; EXPRESSED IN: 26 plant structures; CONTAINS InterPro DOMAIN/s: Band 7 protein (InterPro:IPR001107); BEST Arabidopsis thaliana protein match is: SPFH/Band 7/PHB domain-containing membrane-associated protein family (TAIR:AT5G62740.1)</t>
  </si>
  <si>
    <t>Band 7 protein | Hypersensitive-induced response protein | Stomatin family</t>
  </si>
  <si>
    <t>Protein of unknown function (DUF569)</t>
  </si>
  <si>
    <t>CONTAINS InterPro DOMAIN/s: Protein of unknown function DUF569 (InterPro:IPR007679), Actin cross-linking (InterPro:IPR008999); BEST Arabidopsis thaliana protein match is: Actin cross-linking protein (TAIR:AT1G27100.1)</t>
  </si>
  <si>
    <t>glucosyl transferase family 8</t>
  </si>
  <si>
    <t>glucosyl transferase family 8 (LGT8); FUNCTIONS IN: transferase activity, transferring hexosyl groups, polygalacturonate 4-alpha-galacturonosyltransferase activity, transferase activity, transferring glycosyl groups; INVOLVED IN: carbohydrate biosynthetic process; LOCATED IN: endomembrane system; EXPRESSED IN: 22 plant structures; EXPRESSED DURING: 13 growth stages; CONTAINS InterPro DOMAIN/s: Glycosyl transferase, family 8 (InterPro:IPR002495); BEST Arabidopsis thaliana protein match is: Nucleotide-diphospho-sugar transferases superfamily protein (TAIR:AT1G24170.1)</t>
  </si>
  <si>
    <t>unknown protein; FUNCTIONS IN: molecular_function unknown; INVOLVED IN: biological_process unknown; LOCATED IN: cellular_component unknown; EXPRESSED IN: 22 plant structures; EXPRESSED DURING: 13 growth stages; BEST Arabidopsis thaliana protein match is: unknown protein (TAIR:AT1G24160.2)</t>
  </si>
  <si>
    <t>matrix metalloproteinase</t>
  </si>
  <si>
    <t>matrix metalloproteinase (MMP); FUNCTIONS IN: metallopeptidase activity, metalloendopeptidase activity, zinc ion binding; INVOLVED IN: proteolysis, metabolic process; LOCATED IN: anchored to membrane; EXPRESSED IN: 7 plant structures; EXPRESSED DURING: L mature pollen stage, M germinated pollen stage, 4 anthesis, petal differentiation and expansion stage; CONTAINS InterPro DOMAIN/s: Peptidase M10, metallopeptidase (InterPro:IPR001818), Peptidoglycan binding-like (InterPro:IPR002477), Peptidase M10A, cysteine switch, zinc binding site (InterPro:IPR021158), Peptidase M10A, matrix metallopeptidase (InterPro:IPR021190), Peptidase, metallopeptidase (InterPro:IPR006026); BEST Arabidopsis thaliana protein match is: Matrixin family protein (TAIR:AT1G24140.1)</t>
  </si>
  <si>
    <t>Protein of unknown function (DUF1645)</t>
  </si>
  <si>
    <t>Protein of unknown function (DUF1645); CONTAINS InterPro DOMAIN/s: Protein of unknown function DUF1645 (InterPro:IPR012442); BEST Arabidopsis thaliana protein match is: Protein of unknown function (DUF1645) (TAIR:AT1G23710.1)</t>
  </si>
  <si>
    <t>root hair specific 10</t>
  </si>
  <si>
    <t>root hair specific 10 (RHS10); FUNCTIONS IN: protein serine/threonine kinase activity, protein kinase activity, ATP binding; INVOLVED IN: protein amino acid phosphorylation; LOCATED IN: membrane; EXPRESSED IN: root hair, root;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(TAIR:AT1G70450.1)</t>
  </si>
  <si>
    <t>cysteine-rich RLK (RECEPTOR-like protein kinase) 2</t>
  </si>
  <si>
    <t>cysteine-rich RLK (RECEPTOR-like protein kinase) 2 (CRK2); FUNCTIONS IN: kinase activity; INVOLVED IN: response to ozone; LOCATED IN: plasma membrane; EXPRESSED IN: 23 plant structures; EXPRESSED DURING: 13 growth stages; CONTAINS InterPro DOMAIN/s: Protein kinase, ATP binding site (InterPro:IPR017441), Protein kinase, catalytic domain (InterPro:IPR000719), Protein of unknown function DUF26 (InterPro:IPR002902), Serine/threonine-protein kinase-like domain (InterPro:IPR017442), Protein kinase-like domain (InterPro:IPR011009), Serine/threonine-protein kinase, active site (InterPro:IPR008271); BEST Arabidopsis thaliana protein match is: cysteine-rich RLK (RECEPTOR-like protein kinase) 42 (TAIR:AT5G40380.1)</t>
  </si>
  <si>
    <t>tryptophan aminotransferase of Arabidopsis 1</t>
  </si>
  <si>
    <t>tryptophan aminotransferase of Arabidopsis 1 (TAA1); CONTAINS InterPro DOMAIN/s: Pyridoxal phosphate-dependent transferase, major domain (InterPro:IPR015424), Pyridoxal phosphate-dependent transferase, major region, subdomain 1 (InterPro:IPR015421), Allinase, C-terminal (InterPro:IPR006948), Pyridoxal phosphate-dependent transferase, major region, subdomain 2 (InterPro:IPR015422); BEST Arabidopsis thaliana protein match is: tryptophan aminotransferase related 1 (TAIR:AT1G23320.1)</t>
  </si>
  <si>
    <t>Protein kinase superfamily protein; FUNCTIONS IN: protein serine/threonine kinase activity, protein kinase activity, kinase activity, ATP binding; INVOLVED IN: protein amino acid phosphorylation; LOCATED IN: cellular_component unknown; EXPRESSED IN: 22 plant structures; EXPRESSED DURING: 13 growth stages; CONTAINS InterPro DOMAIN/s: Protein kinase, catalytic domain (InterPro:IPR000719), Serine-threonine/tyrosine-protein kinase (InterPro:IPR001245), Protein kinase-like domain (InterPro:IPR011009), Serine/threonine-protein kinase, active site (InterPro:IPR008271); CONTAINS InterPro DOMAIN/s: Protein kinase, catalytic domain (InterPro:IPR000719), Serine/threonine-protein kinase domain (InterPro:IPR002290), Tyrosine-protein kinase, catalytic domain (InterPro:IPR020635), Serine-threonine/tyrosine-protein kinase (InterPro:IPR001245), Serine/threonine-protein kinase, active site (InterPro:IPR008271), Protein kinase-like domain (InterPro:IPR011009); BEST Arabidopsis thaliana protein match is: cysteine-rich RLK (RECEPTOR-like protein kinase) 10 (TAIR:AT4G23180.1)</t>
  </si>
  <si>
    <t>Concanavalin A-like lectin/glucanase, subgroup | Protein kinase domain | Protein kinase-like domain | Serine-threonine/tyrosine-protein kinase catalytic domain | Serine/threonine-protein kinase, active site</t>
  </si>
  <si>
    <t>PIN-FORMED 3 (PIN3); FUNCTIONS IN: auxin:hydrogen symporter activity, transporter activity; INVOLVED IN: in 8 processes; LOCATED IN: lateral plasma membrane, plasma membrane, vesicle membrane, cell surface; EXPRESSED IN: 26 plant structures; EXPRESSED DURING: 13 growth stages; CONTAINS InterPro DOMAIN/s: Auxin efflux carrier, subgroup (InterPro:IPR014024), Auxin efflux carrier (InterPro:IPR004776); BEST Arabidopsis thaliana protein match is: Auxin efflux carrier family protein (TAIR:AT1G23080.1)</t>
  </si>
  <si>
    <t>Auxin efflux carrier | Auxin efflux carrier, plant type</t>
  </si>
  <si>
    <t>MYB-like 2</t>
  </si>
  <si>
    <t>MYB-like 2 (MYBL2);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3 (TAIR:AT1G22640.1)</t>
  </si>
  <si>
    <t>basic helix-loop-helix (bHLH) DNA-binding superfamily protein; FUNCTIONS IN: DNA binding, sequence-specific DNA binding transcription factor activity; INVOLVED IN: regulation of transcription; LOCATED IN: nucleus; CONTAINS InterPro DOMAIN/s: Helix-loop-helix DNA-binding domain (InterPro:IPR001092), Helix-loop-helix DNA-binding (InterPro:IPR011598); BEST Arabidopsis thaliana protein match is: basic helix-loop-helix (bHLH) DNA-binding superfamily protein (TAIR:AT3G56970.1)</t>
  </si>
  <si>
    <t>Protein kinase superfamily protein; FUNCTIONS IN: protein serine/threonine kinase activity, protein kinase activity, kinase activity, ATP binding; INVOLVED IN: protein amino acid phosphorylation; INVOLVED IN: protein amino acid phosphorylation, N-terminal protein myristoylation; LOCATED IN: chloroplast;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Tyrosine-protein kinase, catalytic domain (InterPro:IPR020635); BEST Arabidopsis thaliana protein match is: Protein kinase superfamily protein (TAIR:AT1G33770.1)</t>
  </si>
  <si>
    <t>serine-type endopeptidase inhibitors</t>
  </si>
  <si>
    <t>serine-type endopeptidase inhibitors; FUNCTIONS IN: serine-type endopeptidase inhibitor activity; INVOLVED IN: response to oxidative stress; LOCATED IN: endomembrane system; EXPRESSED IN: 21 plant structures; EXPRESSED DURING: 12 growth stages; CONTAINS InterPro DOMAIN/s: Proteinase inhibitor I20, Pin2 (InterPro:IPR003465)</t>
  </si>
  <si>
    <t>Proteinase inhibitor I20, Pin2</t>
  </si>
  <si>
    <t>PATELLIN 1</t>
  </si>
  <si>
    <t>PATELLIN 1 (PATL1); FUNCTIONS IN: transporter activity; INVOLVED IN: transport, pollen tube growth; LOCATED IN: apoplast, plasma membrane, chloroplast, vacuole, membrane; EXPRESSED IN: 25 plant structures; EXPRESSED DURING: 15 growth stages; CONTAINS InterPro DOMAIN/s: Cellular retinaldehyde-binding/triple function, C-terminal (InterPro:IPR001251), Cellular retinaldehyde-binding/triple function, N-terminal (InterPro:IPR008273), GOLD (InterPro:IPR009038), Phosphatidylinositol transfer protein-like, N-terminal (InterPro:IPR011074); BEST Arabidopsis thaliana protein match is: PATELLIN 2 (TAIR:AT1G22530.1)</t>
  </si>
  <si>
    <t>Chaperone DnaJ-domain superfamily protein; FUNCTIONS IN: heat shock protein binding; INVOLVED IN: biological_process unknown; LOCATED IN: cellular_component unknown; BEST Arabidopsis thaliana protein match is: Chaperone DnaJ-domain superfamily protein (TAIR:AT3G14200.1); CONTAINS InterPro DOMAIN/s: Molecular chaperone, heat shock protein, Hsp40, DnaJ (InterPro:IPR015609), Heat shock protein DnaJ, N-terminal (InterPro:IPR001623), Heat shock protein DnaJ, conserved site (InterPro:IPR018253)</t>
  </si>
  <si>
    <t>SAUR-like auxin-responsive protein family ; CONTAINS InterPro DOMAIN/s: Auxin responsive SAUR protein (InterPro:IPR003676); BEST Arabidopsis thaliana protein match is: SAUR-like auxin-responsive protein family  (TAIR:AT1G17345.1)</t>
  </si>
  <si>
    <t>jasmonate-zim-domain protein 6</t>
  </si>
  <si>
    <t>jasmonate-zim-domain protein 6 (JAZ6); CONTAINS InterPro DOMAIN/s: Tify (InterPro:IPR010399), CCT domain-like (InterPro:IPR018467); BEST Arabidopsis thaliana protein match is: jasmonate-zim-domain protein 5 (TAIR:AT1G17380.1)</t>
  </si>
  <si>
    <t>LOCATED IN: plasma membrane; EXPRESSED IN: 23 plant structures; EXPRESSED DURING: 13 growth stages; CONTAINS InterPro DOMAIN/s: von Willebrand factor, type A (InterPro:IPR002035); BEST Arabidopsis thaliana protein match is: inter-alpha-trypsin inhibitor heavy chain-related (TAIR:AT1G19110.1)</t>
  </si>
  <si>
    <t>von Willebrand factor, type A</t>
  </si>
  <si>
    <t>PLAT/LH2 domain-containing lipoxygenase family protein</t>
  </si>
  <si>
    <t>PLAT/LH2 domain-containing lipoxygenase family protein; FUNCTIONS IN: oxidoreductase activity, acting on single donors with incorporation of molecular oxygen, incorporation of two atoms of oxygen, lipoxygenase activity, iron ion binding, metal ion binding; INVOLVED IN: growth, jasmonic acid biosynthetic process, response to wounding, defense response; LOCATED IN: chloroplast; EXPRESSED IN: 17 plant structures; EXPRESSED DURING: 8 growth stages; CONTAINS InterPro DOMAIN/s: Lipoxygenase, iron binding site (InterPro:IPR020833), Lipoxygenase, C-terminal (InterPro:IPR013819), Lipoxygenase, LH2 (InterPro:IPR001024), Lipase/lipooxygenase, PLAT/LH2 (InterPro:IPR008976), Lipoxygenase, conserved site (InterPro:IPR020834), Lipoxygenase (InterPro:IPR000907), Lipoxygenase, plant (InterPro:IPR001246); BEST Arabidopsis thaliana protein match is: lipoxygenase 3 (TAIR:AT1G17420.1)</t>
  </si>
  <si>
    <t>germin-like protein 1</t>
  </si>
  <si>
    <t>germin-like protein 1 (GER1); INVOLVED IN: biological_process unknown; LOCATED IN: extracellular matrix; EXPRESSED IN: 23 plant structures; EXPRESSED DURING: 13 growth stages; CONTAINS InterPro DOMAIN/s: Cupin, RmlC-type (InterPro:IPR011051), Cupin 1 (InterPro:IPR006045), Germin (InterPro:IPR001929), RmlC-like jelly roll fold (InterPro:IPR014710), Germin, manganese binding site (InterPro:IPR019780); BEST Arabidopsis thaliana protein match is: germin 3 (TAIR:AT5G20630.1)</t>
  </si>
  <si>
    <t>translocase inner membrane subunit 23-2</t>
  </si>
  <si>
    <t>translocase inner membrane subunit 23-2 (TIM23-2); FUNCTIONS IN: protein transporter activity, P-P-bond-hydrolysis-driven protein transmembrane transporter activity; INVOLVED IN: intracellular protein transport, protein transport; LOCATED IN: mitochondrion, mitochondrial inner membrane, mitochondrial inner membrane presequence translocase complex, membrane; EXPRESSED IN: 23 plant structures; EXPRESSED DURING: 15 growth stages; CONTAINS InterPro DOMAIN/s: Mitochondrial inner membrane translocase complex, subunit Tim23 (InterPro:IPR005681), Mitochondrial inner membrane translocase complex, subunit Tim17/22 (InterPro:IPR003397); BEST Arabidopsis thaliana protein match is: translocase of inner mitochondrial membrane 23 (TAIR:AT1G17530.1)</t>
  </si>
  <si>
    <t>Mitochondrial inner membrane translocase complex, subunit Tim23 | Mitochondrial inner membrane translocase subunit Tim17/Tim22/Tim23/peroxisomal protein PMP24</t>
  </si>
  <si>
    <t>hydroxyproline-rich glycoprotein family protein; FUNCTIONS IN: molecular_function unknown; INVOLVED IN: biological_process unknown; LOCATED IN: cytosol, nucleus, plasma membrane; EXPRESSED IN: 14 plant structures; EXPRESSED DURING: 9 growth stages; BEST Arabidopsis thaliana protein match is: hydroxyproline-rich glycoprotein family protein (TAIR:AT5G57070.1)</t>
  </si>
  <si>
    <t>Disease resistance protein (TIR-NBS-LRR class) family; FUNCTIONS IN: transmembrane receptor activity, ATP binding; INVOLVED IN: signal transduction, apoptosis, defense response, innate immune response; LOCATED IN: intrinsic to membrane; EXPRESSED IN: stem, leaf; CONTAINS InterPro DOMAIN/s: NB-ARC (InterPro:IPR002182), Leucine-rich repeat (InterPro:IPR001611), Disease resistance protein (InterPro:IPR000767), Toll-Interleukin receptor (InterPro:IPR000157); BEST Arabidopsis thaliana protein match is: Disease resistance protein (TIR-NBS-LRR class) family (TAIR:AT1G17600.1)</t>
  </si>
  <si>
    <t>Toll-Interleukin-Resistance (TIR) domain-containing protein</t>
  </si>
  <si>
    <t>Toll-Interleukin-Resistance (TIR) domain-containing protein; FUNCTIONS IN: transmembrane receptor activity, ATP binding; INVOLVED IN: signal transduction, defense response, apoptosis, innate immune response; LOCATED IN: intrinsic to membrane; EXPRESSED IN: 22 plant structures; EXPRESSED DURING: 13 growth stages; CONTAINS InterPro DOMAIN/s: NB-ARC (InterPro:IPR002182), Toll-Interleukin receptor (InterPro:IPR000157); BEST Arabidopsis thaliana protein match is: Disease resistance protein (TIR-NBS class) (TAIR:AT1G72950.1)</t>
  </si>
  <si>
    <t>Bifunctional inhibitor/lipid-transfer protein/seed storage 2S albumin superfamily protein; FUNCTIONS IN: lipid binding; INVOLVED IN: lipid transport; LOCATED IN: endomembrane system; CONTAINS InterPro DOMAIN/s: Bifunctional inhibitor/plant lipid transfer protein/seed storage (InterPro:IPR016140), Plant lipid transfer protein/seed storage/trypsin-alpha amylase inhibitor (InterPro:IPR003612); BEST Arabidopsis thaliana protein match is: Bifunctional inhibitor/lipid-transfer protein/seed storage 2S albumin superfamily protein (TAIR:AT1G73560.1)</t>
  </si>
  <si>
    <t>Calcium-dependent lipid-binding (CaLB domain) family protein; CONTAINS InterPro DOMAIN/s: C2 membrane targeting protein (InterPro:IPR018029), C2 calcium/lipid-binding domain, CaLB (InterPro:IPR008973), C2 calcium-dependent membrane targeting (InterPro:IPR000008); BEST Arabidopsis thaliana protein match is: Calcium-dependent lipid-binding (CaLB domain) family protein (TAIR:AT3G17980.1)</t>
  </si>
  <si>
    <t>Bifunctional inhibitor/lipid-transfer protein/seed storage 2S albumin superfamily protein; FUNCTIONS IN: lipid binding; INVOLVED IN: lipid transport; LOCATED IN: endomembrane system; EXPRESSED IN: root;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(TAIR:AT3G18280.1)</t>
  </si>
  <si>
    <t>BR enhanced expression 3</t>
  </si>
  <si>
    <t>BR enhanced expression 3 (BEE3); FUNCTIONS IN: DNA binding, sequence-specific DNA binding transcription factor activity; INVOLVED IN: regulation of transcription; LOCATED IN: nucleus; EXPRESSED IN: 18 plant structures; EXPRESSED DURING: 10 growth stages; CONTAINS InterPro DOMAIN/s: Helix-loop-helix DNA-binding domain (InterPro:IPR001092), Helix-loop-helix DNA-binding (InterPro:IPR011598); BEST Arabidopsis thaliana protein match is: BR enhanced expression 1 (TAIR:AT1G18400.1)</t>
  </si>
  <si>
    <t>heat shock protein 101</t>
  </si>
  <si>
    <t>heat shock protein 101 (HSP101); FUNCTIONS IN: protein binding, ATPase activity, ATP binding; INVOLVED IN: response to high light intensity, response to hydrogen peroxide, response to heat, protein unfolding; EXPRESSED IN: 12 plant structures; EXPRESSED DURING: 6 growth stages; CONTAINS InterPro DOMAIN/s: Clp ATPase, C-terminal (InterPro:IPR019489), ATPase, AAA+ type, core (InterPro:IPR003593), ATPase, AAA-2 (InterPro:IPR013093), ATPase, AAA-type, core (InterPro:IPR003959), Chaperonin clpA/B (InterPro:IPR001270), Chaperonin ClpA/B, conserved site (InterPro:IPR018368), Clp, N-terminal (InterPro:IPR004176); BEST Arabidopsis thaliana protein match is: casein lytic proteinase B2 (TAIR:AT4G14670.1)</t>
  </si>
  <si>
    <t>AAA+ ATPase domain | ATPase, AAA-type, core | Clp ATPase, C-terminal | Clp, N-terminal | ClpA/B family | ClpA/B, conserved site 1 | ClpA/B, conserved site 2 | Double Clp-N motif | P-loop containing nucleoside triphosphate hydrolase</t>
  </si>
  <si>
    <t>GDSL-like Lipase/Acylhydrolase superfamily protein; FUNCTIONS IN: hydrolase activity, acting on ester bonds, carboxylesterase activity; INVOLVED IN: lipid metabolic process; LOCATED IN: endomembrane system; EXPRESSED IN: shoot, hypocotyl, root, flower, carpel; EXPRESSED DURING: petal differentiation and expansion stage; CONTAINS InterPro DOMAIN/s: Lipase, GDSL (InterPro:IPR001087); BEST Arabidopsis thaliana protein match is: SGNH hydrolase-type esterase superfamily protein (TAIR:AT5G37690.1)</t>
  </si>
  <si>
    <t>activation-tagged BRI1(brassinosteroid-insensitive 1)-suppressor 1</t>
  </si>
  <si>
    <t>activation-tagged BRI1(brassinosteroid-insensitive 1)-suppressor 1 (BS1); CONTAINS InterPro DOMAIN/s: Helix-loop-helix DNA-binding domain (InterPro:IPR001092), Helix-loop-helix DNA-binding (InterPro:IPR011598); BEST Arabidopsis thaliana protein match is: BANQUO 3 (TAIR:AT3G47710.1)</t>
  </si>
  <si>
    <t>Protein of unknown function, DUF593; FUNCTIONS IN: molecular_function unknown; INVOLVED IN: biological_process unknown; LOCATED IN: endomembrane system; CONTAINS InterPro DOMAIN/s: Protein of unknown function DUF593 (InterPro:IPR007656); BEST Arabidopsis thaliana protein match is: Protein of unknown function, DUF593 (TAIR:AT1G18990.1)</t>
  </si>
  <si>
    <t>ADP-glucose pyrophosphorylase family protein</t>
  </si>
  <si>
    <t>ADP-glucose pyrophosphorylase family protein; FUNCTIONS IN: transferase activity, nucleotidyltransferase activity; INVOLVED IN: response to cadmium ion, biosynthetic process; LOCATED IN: peroxisome; EXPRESSED IN: 24 plant structures; EXPRESSED DURING: 13 growth stages; CONTAINS InterPro DOMAIN/s: Trimeric LpxA-like (InterPro:IPR011004), Nucleotidyl transferase (InterPro:IPR005835); BEST Arabidopsis thaliana protein match is: ADP-glucose pyrophosphorylase family protein (TAIR:AT2G04650.1)</t>
  </si>
  <si>
    <t>ORA47; CONTAINS InterPro DOMAIN/s: DNA-binding, integrase-type (InterPro:IPR016177), Pathogenesis-related transcriptional factor/ERF, DNA-binding (InterPro:IPR001471); BEST Arabidopsis thaliana protein match is: Integrase-type DNA-binding superfamily protein (TAIR:AT1G19210.1)</t>
  </si>
  <si>
    <t>TIFY10B; CONTAINS InterPro DOMAIN/s: Tify (InterPro:IPR010399), CCT domain-like (InterPro:IPR018467); BEST Arabidopsis thaliana protein match is: jasmonate-zim-domain protein 1 (TAIR:AT1G19180.1)</t>
  </si>
  <si>
    <t>lysophosphatidyl acyltransferase 4</t>
  </si>
  <si>
    <t>lysophosphatidyl acyltransferase 4 (LPAT4); FUNCTIONS IN: acyltransferase activity; INVOLVED IN: metabolic process; EXPRESSED IN: 25 plant structures; EXPRESSED DURING: 13 growth stages; CONTAINS InterPro DOMAIN/s: Phospholipid/glycerol acyltransferase (InterPro:IPR002123); BEST Arabidopsis thaliana protein match is: lysophosphatidyl acyltransferase 5 (TAIR:AT3G18850.4)</t>
  </si>
  <si>
    <t>unknown protein; FUNCTIONS IN: molecular_function unknown; INVOLVED IN: biological_process unknown; LOCATED IN: cellular_component unknown; BEST Arabidopsis thaliana protein match is: unknown protein (TAIR:AT1G19330.2)</t>
  </si>
  <si>
    <t>Histone deacetylase complex subunit SAP30, Sin3 binding domain | Histone deacetylase complex subunit SAP30/SAP30-like</t>
  </si>
  <si>
    <t>Brassinosteroid signalling positive regulator (BZR1) family protein</t>
  </si>
  <si>
    <t>BRASSINAZOLE-RESISTANT 1 (BZR1); CONTAINS InterPro DOMAIN/s: BZR1, transcriptional repressor (InterPro:IPR008540); BEST Arabidopsis thaliana protein match is: Brassinosteroid signalling positive regulator (BZR1) family protein (TAIR:AT1G19350.3)</t>
  </si>
  <si>
    <t>BZR1, transcriptional repressor</t>
  </si>
  <si>
    <t>DNA glycosylase superfamily protein; FUNCTIONS IN: catalytic activity; INVOLVED IN: DNA repair, base-excision repair; LOCATED IN: nucleus; EXPRESSED IN: 18 plant structures; EXPRESSED DURING: 9 growth stages; CONTAINS InterPro DOMAIN/s: DNA glycosylase (InterPro:IPR011257), HhH-GPD domain (InterPro:IPR003265); BEST Arabidopsis thaliana protein match is: DNA glycosylase superfamily protein (TAIR:AT1G19480.1)</t>
  </si>
  <si>
    <t>DNA glycosylase | Helix-turn-helix, base-excision DNA repair, C-terminal | HhH-GPD domain</t>
  </si>
  <si>
    <t>homeobox protein 33</t>
  </si>
  <si>
    <t>homeobox protein 33 (HB33); FUNCTIONS IN: DNA binding, sequence-specific DNA binding transcription factor activity; INVOLVED IN: regulation of transcription; LOCATED IN: cellular_component unknown; EXPRESSED IN: 16 plant structures; EXPRESSED DURING: 9 growth stages; CONTAINS InterPro DOMAIN/s: Homeobox domain, ZF-HD class (InterPro:IPR006455), ZF-HD homeobox protein, Cys/His-rich dimerisation domain (InterPro:IPR006456), Homeodomain-related (InterPro:IPR012287); BEST Arabidopsis thaliana protein match is: homeobox protein 24 (TAIR:AT2G18350.1)</t>
  </si>
  <si>
    <t>ATP-dependent protease La (LON) domain protein; FUNCTIONS IN: ATP-dependent peptidase activity; INVOLVED IN: proteolysis; LOCATED IN: chloroplast; EXPRESSED IN: 19 plant structures; EXPRESSED DURING: 11 growth stages; CONTAINS InterPro DOMAIN/s: Peptidase S16, lon N-terminal (InterPro:IPR003111); BEST Arabidopsis thaliana protein match is: ATP-dependent protease La (LON) domain protein (TAIR:AT1G19740.1)</t>
  </si>
  <si>
    <t>SAUR-like auxin-responsive protein family ; CONTAINS InterPro DOMAIN/s: Auxin responsive SAUR protein (InterPro:IPR003676); BEST Arabidopsis thaliana protein match is: SAUR-like auxin-responsive protein family  (TAIR:AT1G19830.1)</t>
  </si>
  <si>
    <t>Pathogenesis-related thaumatin superfamily protein; FUNCTIONS IN: molecular_function unknown; INVOLVED IN: response to other organism; LOCATED IN: endomembrane system; EXPRESSED IN: 22 plant structures; EXPRESSED DURING: 13 growth stages; CONTAINS InterPro DOMAIN/s: Thaumatin, conserved site (InterPro:IPR017949), Thaumatin, pathogenesis-related (InterPro:IPR001938); BEST Arabidopsis thaliana protein match is: Pathogenesis-related thaumatin superfamily protein (TAIR:AT1G20030.2)</t>
  </si>
  <si>
    <t>sterol methyltransferase 3</t>
  </si>
  <si>
    <t>sterol methyltransferase 3 (SMT3); CONTAINS InterPro DOMAIN/s: Sterol methyltransferase C-terminal (InterPro:IPR013705), Methyltransferase type 11 (InterPro:IPR013216); BEST Arabidopsis thaliana protein match is: sterol methyltransferase 2 (TAIR:AT1G20330.1)</t>
  </si>
  <si>
    <t>plastocyanin 1</t>
  </si>
  <si>
    <t>plastocyanin 1 (PETE1); FUNCTIONS IN: electron carrier activity, copper ion binding; LOCATED IN: thylakoid, thylakoid lumen, chloroplast thylakoid lumen, chloroplast; EXPRESSED IN: 22 plant structures; EXPRESSED DURING: 13 growth stages; CONTAINS InterPro DOMAIN/s: Blue (type 1) copper protein (InterPro:IPR001235), Cupredoxin (InterPro:IPR008972), Plastocyanin (InterPro:IPR002387), Blue (type 1) copper domain (InterPro:IPR000923); BEST Arabidopsis thaliana protein match is: Cupredoxin superfamily protein (TAIR:AT1G20340.1)</t>
  </si>
  <si>
    <t>SKU5 similar 5</t>
  </si>
  <si>
    <t>SKU5 similar 5 (sks5); FUNCTIONS IN: oxidoreductase activity, copper ion binding; INVOLVED IN: oxidation reduction; LOCATED IN: apoplast, cell wall, plant-type cell wall; EXPRESSED IN: 24 plant structures; EXPRESSED DURING: 13 growth stages; CONTAINS InterPro DOMAIN/s: Multicopper oxidase, type 3 (InterPro:IPR011707), Cupredoxin (InterPro:IPR008972), Multicopper oxidase, type 2 (InterPro:IPR011706), Multicopper oxidase, type 1 (InterPro:IPR001117); BEST Arabidopsis thaliana protein match is: SKU5-similar 6 (TAIR:AT1G41830.1)</t>
  </si>
  <si>
    <t>NAD(P)-binding Rossmann-fold superfamily protein; FUNCTIONS IN: coenzyme binding, binding, cinnamoyl-CoA reductase activity, catalytic activity; INVOLVED IN: lignin biosynthetic process, cellular metabolic process, metabolic process; LOCATED IN: endomembrane system; EXPRESSED IN: leaf whorl, sepal, male gametophyte, flower, stamen; EXPRESSED DURING: 4 anthesis, petal differentiation and expansion stage; CONTAINS InterPro DOMAIN/s: NAD-dependent epimerase/dehydratase (InterPro:IPR001509), NAD(P)-binding domain (InterPro:IPR016040); BEST Arabidopsis thaliana protein match is: NAD(P)-binding Rossmann-fold superfamily protein (TAIR:AT2G33590.1)</t>
  </si>
  <si>
    <t>eukaryotic translation initiation factor 2 (eIF-2) family protein; FUNCTIONS IN: GTP binding, GTPase activity; INVOLVED IN: biological_process unknown; LOCATED IN: cellular_component unknown; EXPRESSED IN: sperm cell, male gametophyte; EXPRESSED DURING: M germinated pollen stage; CONTAINS InterPro DOMAIN/s: Small GTP-binding protein (InterPro:IPR005225), Translation elongation factor EFTu/EF1A, domain 2 (InterPro:IPR004161), Translation initiation factor 2 related (InterPro:IPR015760), Protein synthesis factor, GTP-binding (InterPro:IPR000795), Translation elongation/initiation factor/Ribosomal, beta-barrel (InterPro:IPR009000); BEST Arabidopsis thaliana protein match is: eukaryotic translation initiation factor 2 (eIF-2) family protein (TAIR:AT1G76720.1)</t>
  </si>
  <si>
    <t>FUNCTIONS IN: molecular_function unknown; INVOLVED IN: biological_process unknown; LOCATED IN: cellular_component unknown; BEST Arabidopsis thaliana protein match is: embryo defective 2170 (TAIR:AT1G21390.1)</t>
  </si>
  <si>
    <t>Protein kinase protein with adenine nucleotide alpha hydrolases-like domain; FUNCTIONS IN: protein serine/threonine kinase activity, protein kinase activity, kinase activity, ATP binding; INVOLVED IN: protein amino acid phosphorylation, response to stress; LOCATED IN: cellular_component unknown; EXPRESSED IN: 16 plant structures; EXPRESSED DURING: 6 growth stages; CONTAINS InterPro DOMAIN/s: UspA (InterPro:IPR006016),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Tyrosine-protein kinase, catalytic domain (InterPro:IPR020635); BEST Arabidopsis thaliana protein match is: Protein kinase protein with adenine nucleotide alpha hydrolases-like domain (TAIR:AT1G21590.1)</t>
  </si>
  <si>
    <t>2-oxoglutarate (2OG) and Fe(II)-dependent oxygenase superfamily protein; CONTAINS InterPro DOMAIN/s: Oxoglutarate/iron-dependent oxygenase (InterPro:IPR005123); BEST Arabidopsis thaliana protein match is: ACC oxidase 2 (TAIR:AT1G62380.1)</t>
  </si>
  <si>
    <t>Integrase-type DNA-binding superfamily protein; FUNCTIONS IN: DNA binding, sequence-specific DNA binding transcription factor activity; INVOLVED IN: regulation of transcription, DNA-dependent; LOCATED IN: nucleus, chloroplast; EXPRESSED IN: 12 plant structures; EXPRESSED DURING: 8 growth stages; CONTAINS InterPro DOMAIN/s: DNA-binding, integrase-type (InterPro:IPR016177), Pathogenesis-related transcriptional factor/ERF, DNA-binding (InterPro:IPR001471); BEST Arabidopsis thaliana protein match is: Integrase-type DNA-binding superfamily protein (TAIR:AT1G21910.1)</t>
  </si>
  <si>
    <t>Ribonuclease II/R family protein; FUNCTIONS IN: ribonuclease activity, RNA binding; LOCATED IN: chloroplast; EXPRESSED IN: 22 plant structures; EXPRESSED DURING: 13 growth stages; CONTAINS InterPro DOMAIN/s: Ribonuclease II/R (InterPro:IPR001900); BEST Arabidopsis thaliana protein match is: ribonuclease II family protein (TAIR:AT2G17510.1)</t>
  </si>
  <si>
    <t>DIS3-like exonuclease 2 | Nucleic acid-binding, OB-fold | Ribonuclease II/R, conserved site</t>
  </si>
  <si>
    <t>sulfate transporter 1;2</t>
  </si>
  <si>
    <t>sulfate transporter 1;2 (SULTR1;2); CONTAINS InterPro DOMAIN/s: Sulphate transporter (InterPro:IPR011547), Sulphate transporter/antisigma-factor antagonist STAS (InterPro:IPR002645), Sulphate anion transporter, conserved site (InterPro:IPR018045), Sulphate anion transporter (InterPro:IPR001902); BEST Arabidopsis thaliana protein match is: sulfate transporter 1;3 (TAIR:AT1G22150.1)</t>
  </si>
  <si>
    <t>STAS domain | Sulphate anion transporter | Sulphate anion transporter, conserved site | Sulphate transporter</t>
  </si>
  <si>
    <t>unknown protein; BEST Arabidopsis thaliana protein match is: unknown protein (TAIR:AT1G22250.1)</t>
  </si>
  <si>
    <t>MIR775a; miRNA</t>
  </si>
  <si>
    <t>VQ motif-containing protein; LOCATED IN: chloroplast; EXPRESSED IN: 17 plant structures; EXPRESSED DURING: 10 growth stages; CONTAINS InterPro DOMAIN/s: VQ (InterPro:IPR008889); BEST Arabidopsis thaliana protein match is: VQ motif-containing protein (TAIR:AT2G35230.1)</t>
  </si>
  <si>
    <t>glutathione S-transferase TAU 22</t>
  </si>
  <si>
    <t>glutathione S-transferase TAU 22 (GSTU22);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19 (TAIR:AT1G78380.1)</t>
  </si>
  <si>
    <t>VQ motif-containing protein; CONTAINS InterPro DOMAIN/s: VQ (InterPro:IPR008889); BEST Arabidopsis thaliana protein match is: VQ motif-containing protein (TAIR:AT1G17147.1)</t>
  </si>
  <si>
    <t>SOUL heme-binding family protein; FUNCTIONS IN: binding; INVOLVED IN: biological_process unknown; LOCATED IN: endomembrane system; EXPRESSED IN: 13 plant structures; EXPRESSED DURING: 9 growth stages; CONTAINS InterPro DOMAIN/s: SOUL haem-binding protein (InterPro:IPR006917); BEST Arabidopsis thaliana protein match is: SOUL heme-binding family protein (TAIR:AT1G17100.1)</t>
  </si>
  <si>
    <t>rhamnose biosynthesis 1</t>
  </si>
  <si>
    <t>rhamnose biosynthesis 1 (RHM1); CONTAINS InterPro DOMAIN/s: NAD-dependent epimerase/dehydratase (InterPro:IPR001509), NAD(P)-binding domain (InterPro:IPR016040), dTDP-4-dehydrorhamnose reductase (InterPro:IPR005913); BEST Arabidopsis thaliana protein match is: rhamnose biosynthesis 3 (TAIR:AT3G14790.1)</t>
  </si>
  <si>
    <t>NAD(P)-binding domain | NAD-dependent epimerase/dehydratase, N-terminal domain | dTDP-4-dehydrorhamnose reductase | dTDP-glucose 4,6-dehydratase</t>
  </si>
  <si>
    <t>gamma-glutamyl hydrolase 2</t>
  </si>
  <si>
    <t>gamma-glutamyl hydrolase 2 (GGH2); CONTAINS InterPro DOMAIN/s: Peptidase C26, gamma-glutamyl hydrolase (InterPro:IPR015527), Peptidase C26 (InterPro:IPR011697); FUNCTIONS IN: omega peptidase activity; BEST Arabidopsis thaliana protein match is: gamma-glutamyl hydrolase 1 (TAIR:AT1G78660.2); INVOLVED IN: tetrahydrofolylpolyglutamate metabolic process; LOCATED IN: vacuole; EXPRESSED IN: 22 plant structures; EXPRESSED DURING: 13 growth stages</t>
  </si>
  <si>
    <t>BES1/BZR1 homolog 4</t>
  </si>
  <si>
    <t>BES1/BZR1 homolog 4 (BEH4); FUNCTIONS IN: transcription regulator activity; INVOLVED IN: biological_process unknown; LOCATED IN: cellular_component unknown; EXPRESSED IN: 23 plant structures; EXPRESSED DURING: 13 growth stages; CONTAINS InterPro DOMAIN/s: BZR1, transcriptional repressor (InterPro:IPR008540); BEST Arabidopsis thaliana protein match is: BES1/BZR1 homolog 3 (TAIR:AT4G18890.1)</t>
  </si>
  <si>
    <t>Chaperone DnaJ-domain superfamily protein; FUNCTIONS IN: unfolded protein binding, heat shock protein binding; INVOLVED IN: protein folding; LOCATED IN: cellular_component unknown; EXPRESSED IN: 22 plant structures; EXPRESSED DURING: 13 growth stages; CONTAINS InterPro DOMAIN/s: Molecular chaperone, heat shock protein, Hsp40, DnaJ (InterPro:IPR015609), Heat shock protein DnaJ, N-terminal (InterPro:IPR001623), Heat shock protein DnaJ (InterPro:IPR003095), Heat shock protein DnaJ, conserved site (InterPro:IPR018253); BEST Arabidopsis thaliana protein match is: Chaperone DnaJ-domain superfamily protein (TAIR:AT1G16680.1)</t>
  </si>
  <si>
    <t>zinc ion binding; FUNCTIONS IN: zinc ion binding; EXPRESSED IN: 24 plant structures; EXPRESSED DURING: 15 growth stages; CONTAINS InterPro DOMAIN/s: Zinc finger, RING-type (InterPro:IPR001841); BEST Arabidopsis thaliana protein match is: SBP (S-ribonuclease binding protein) family protein (TAIR:AT3G12920.1)</t>
  </si>
  <si>
    <t>unknown protein; BEST Arabidopsis thaliana protein match is: unknown protein (TAIR:AT1G16500.1)</t>
  </si>
  <si>
    <t>metacaspase 5</t>
  </si>
  <si>
    <t>metacaspase 5 (MC5); FUNCTIONS IN: cysteine-type endopeptidase activity; INVOLVED IN: induction of apoptosis; LOCATED IN: chloroplast; EXPRESSED IN: root; CONTAINS InterPro DOMAIN/s: Peptidase C14, caspase catalytic (InterPro:IPR011600); BEST Arabidopsis thaliana protein match is: metacaspase 4 (TAIR:AT1G79340.1)</t>
  </si>
  <si>
    <t>ALTERED PHLOEM DEVELOPMENT (APL); CONTAINS InterPro DOMAIN/s: Myb, DNA-binding (InterPro:IPR014778), Homeodomain-like (InterPro:IPR009057), Myb-like DNA-binding domain, SHAQKYF class (InterPro:IPR006447), Homeodomain-related (InterPro:IPR012287), HTH transcriptional regulator, Myb-type, DNA-binding (InterPro:IPR017930); BEST Arabidopsis thaliana protein match is: Homeodomain-like superfamily protein (TAIR:AT3G12730.1)</t>
  </si>
  <si>
    <t>glyceraldehyde-3-phosphate dehydrogenase of plastid 1</t>
  </si>
  <si>
    <t>glyceraldehyde-3-phosphate dehydrogenase of plastid 1 (GAPCP-1); FUNCTIONS IN: glyceraldehyde-3-phosphate dehydrogenase (phosphorylating) activity, copper ion binding, glyceraldehyde-3-phosphate dehydrogenase activity, zinc ion binding; INVOLVED IN: in 6 processes; LOCATED IN: plastid, membrane; EXPRESSED IN: guard cell, leaf; CONTAINS InterPro DOMAIN/s: Glyceraldehyde 3-phosphate dehydrogenase subfamily (InterPro:IPR000173), Glyceraldehyde 3-phosphate dehydrogenase, catalytic domain (InterPro:IPR020829), Glyceraldehyde-3-phosphate dehydrogenase, type I (InterPro:IPR006424), Glyceraldehyde 3-phosphate dehydrogenase, catalytic domain, subgroup (InterPro:IPR020832), Glyceraldehyde 3-phosphate dehydrogenase, active site (InterPro:IPR020830), Glyceraldehyde 3-phosphate dehydrogenase, NAD(P) binding domain (InterPro:IPR020828); BEST Arabidopsis thaliana protein match is: glyceraldehyde-3-phosphate dehydrogenase of plastid 2 (TAIR:AT1G16300.1)</t>
  </si>
  <si>
    <t>Integrase-type DNA-binding superfamily protein; CONTAINS InterPro DOMAIN/s: DNA-binding, integrase-type (InterPro:IPR016177), Pathogenesis-related transcriptional factor/ERF, DNA-binding (InterPro:IPR001471); BEST Arabidopsis thaliana protein match is: ARIA-interacting double AP2 domain protein (TAIR:AT1G16060.1)</t>
  </si>
  <si>
    <t>Eukaryotic aspartyl protease family protein; FUNCTIONS IN: aspartic-type endopeptidase activity; INVOLVED IN: proteolysis; LOCATED IN: apoplast; EXPRESSED IN: 22 plant structures; EXPRESSED DURING: 13 growth stages;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(TAIR:AT5G10770.1)</t>
  </si>
  <si>
    <t>Protein of unknown function (DUF1677); CONTAINS InterPro DOMAIN/s: Protein of unknown function DUF1677, plant (InterPro:IPR012876); BEST Arabidopsis thaliana protein match is: Protein of unknown function (DUF1677) (TAIR:AT5G25840.1)</t>
  </si>
  <si>
    <t>HD-ZIP IV family of homeobox-leucine zipper protein with lipid-binding START domain</t>
  </si>
  <si>
    <t>GLABRA 2 (GL2); CONTAINS InterPro DOMAIN/s: Homeobox, conserved site (InterPro:IPR017970), Homeobox (InterPro:IPR001356), Homeodomain-like (InterPro:IPR009057), Lipid-binding START (InterPro:IPR002913), Homeodomain-related (InterPro:IPR012287); BEST Arabidopsis thaliana protein match is: Homeobox-leucine zipper family protein / lipid-binding START domain-containing protein (TAIR:AT4G21750.2); BEST Arabidopsis thaliana protein match is: protodermal factor 2 (TAIR:AT4G04890.1)</t>
  </si>
  <si>
    <t>Homeobox domain | Homeobox, conserved site | Homeodomain-like | START domain | START-like domain</t>
  </si>
  <si>
    <t>RHO guanyl-nucleotide exchange factor 12</t>
  </si>
  <si>
    <t>RHO guanyl-nucleotide exchange factor 12 (ROPGEF12); CONTAINS InterPro DOMAIN/s: Rop nucleotide exchanger, PRONE (InterPro:IPR005512); BEST Arabidopsis thaliana protein match is: RHO guanyl-nucleotide exchange factor 11 (TAIR:AT1G52240.1)</t>
  </si>
  <si>
    <t>partner of SLD five 1</t>
  </si>
  <si>
    <t>partner of SLD five 1 (PSF1); FUNCTIONS IN: molecular_function unknown; INVOLVED IN: DNA-dependent DNA replication initiation; LOCATED IN: GINS complex, chloroplast; EXPRESSED IN: 23 plant structures; EXPRESSED DURING: 13 growth stages; CONTAINS InterPro DOMAIN/s: GINS complex, subunit Psf1 (InterPro:IPR005339)</t>
  </si>
  <si>
    <t>GINS complex, subunit Psf1</t>
  </si>
  <si>
    <t>Protein of unknown function, DUF642; CONTAINS InterPro DOMAIN/s: Protein of unknown function DUF642 (InterPro:IPR006946); BEST Arabidopsis thaliana protein match is: Protein of unknown function, DUF642 (TAIR:AT5G25460.1)</t>
  </si>
  <si>
    <t>Cyclin A2;4</t>
  </si>
  <si>
    <t>Cyclin A2;4 (CYCA2;4); CONTAINS InterPro DOMAIN/s: Cyclin, C-terminal (InterPro:IPR004367), Cyclin (InterPro:IPR006670), G2/mitotic-specific cyclin A (InterPro:IPR015453), Cyclin-like (InterPro:IPR011028), Cyclin-related (InterPro:IPR013763), Cyclin, N-terminal (InterPro:IPR006671), Cyclin, A/B/D/E (InterPro:IPR014400); BEST Arabidopsis thaliana protein match is: CYCLIN A2;3 (TAIR:AT1G15570.1)</t>
  </si>
  <si>
    <t>unknown protein; BEST Arabidopsis thaliana protein match is: unknown protein (TAIR:AT1G15800.1)</t>
  </si>
  <si>
    <t>RING-H2 finger protein 2B</t>
  </si>
  <si>
    <t>RING-H2 finger protein 2B (RHA2B); CONTAINS InterPro DOMAIN/s: Zinc finger, RING-type (InterPro:IPR001841), Zinc finger, C3HC4 RING-type (InterPro:IPR018957); BEST Arabidopsis thaliana protein match is: RING-H2 finger A2A (TAIR:AT1G15100.1)</t>
  </si>
  <si>
    <t>phosphatidic acid phosphatase 1</t>
  </si>
  <si>
    <t>phosphatidic acid phosphatase 1 (PAP1); FUNCTIONS IN: phosphatidate phosphatase activity; INVOLVED IN: phospholipid metabolic process, response to stress; LOCATED IN: plasma membrane, integral to plasma membrane; EXPRESSED IN: 15 plant structures; EXPRESSED DURING: 8 growth stages; CONTAINS InterPro DOMAIN/s: Phosphatidic acid phosphatase/chloroperoxidase, N-terminal (InterPro:IPR016118), Phosphatidic acid phosphatase type 2/haloperoxidase (InterPro:IPR000326); BEST Arabidopsis thaliana protein match is: lipid phosphate phosphatase 3 (TAIR:AT3G02600.1)</t>
  </si>
  <si>
    <t>Octicosapeptide/Phox/Bem1p family protein</t>
  </si>
  <si>
    <t>Octicosapeptide/Phox/Bem1p family protein; LOCATED IN: cytosol, nucleus; EXPRESSED IN: 23 plant structures; EXPRESSED DURING: 13 growth stages; CONTAINS InterPro DOMAIN/s: Octicosapeptide/Phox/Bem1p (InterPro:IPR000270); BEST Arabidopsis thaliana protein match is: Octicosapeptide/Phox/Bem1p family protein (TAIR:AT3G18230.1)</t>
  </si>
  <si>
    <t>Phox/Bem1p</t>
  </si>
  <si>
    <t>MAP kinase 17</t>
  </si>
  <si>
    <t>MAP kinase 17 (MPK17); CONTAINS InterPro DOMAIN/s: MAP kinase, conserved site (InterPro:IPR003527), Protein kinase, ATP binding site (InterPro:IPR017441), Protein kinase, catalytic domain (InterPro:IPR000719), Serine/threonine-protein kinase domain (InterPro:IPR002290), Tyrosine-protein kinase, catalytic domain (InterPro:IPR020635), Serine/threonine-protein kinase-like domain (InterPro:IPR017442), Protein kinase-like domain (InterPro:IPR011009); CONTAINS InterPro DOMAIN/s: Protein kinase, ATP binding site (InterPro:IPR017441), Serine/threonine-protein kinase domain (InterPro:IPR002290), Serine/threonine-protein kinase-like domain (InterPro:IPR017442), Protein kinase-like domain (InterPro:IPR011009), MAP kinase, conserved site (InterPro:IPR003527), Protein kinase, catalytic domain (InterPro:IPR000719), Tyrosine-protein kinase, catalytic domain (InterPro:IPR020635); BEST Arabidopsis thaliana protein match is: MAP kinase 9 (TAIR:AT3G18040.1)</t>
  </si>
  <si>
    <t>Mitogen-activated protein (MAP) kinase, conserved site | Protein kinase domain | Protein kinase, ATP binding site | Protein kinase-like domain | Serine/threonine/dual specificity protein kinase, catalytic  domain</t>
  </si>
  <si>
    <t>MLP-like protein 329</t>
  </si>
  <si>
    <t>MLP-like protein 329 (MLP329); FUNCTIONS IN: copper ion binding; INVOLVED IN: response to biotic stimulus, defense response; LOCATED IN: cellular_component unknown; EXPRESSED IN: hypocotyl, root; CONTAINS InterPro DOMAIN/s: Bet v I allergen (InterPro:IPR000916); BEST Arabidopsis thaliana protein match is: MLP-like protein 328 (TAIR:AT2G01520.1)</t>
  </si>
  <si>
    <t>Homeodomain-like superfamily protein; CONTAINS InterPro DOMAIN/s: Homeodomain-like (InterPro:IPR009057), Myb, DNA-binding (InterPro:IPR014778), HTH transcriptional regulator, Myb-type, DNA-binding (InterPro:IPR017930), Myb-like DNA-binding domain, SHAQKYF class (InterPro:IPR006447), Homeodomain-related (InterPro:IPR012287); BEST Arabidopsis thaliana protein match is: Homeodomain-like superfamily protein (TAIR:AT1G14600.1)</t>
  </si>
  <si>
    <t>indeterminate(ID)-domain 5</t>
  </si>
  <si>
    <t>indeterminate(ID)-domain 5 (IDD5); FUNCTIONS IN: sequence-specific DNA binding transcription factor activity, zinc ion binding, nucleic acid binding; INVOLVED IN: regulation of transcription; LOCATED IN: intracellular, chloroplast; EXPRESSED IN: 22 plant structures; EXPRESSED DURING: 13 growth stages; CONTAINS InterPro DOMAIN/s: Zinc finger, C2H2-like (InterPro:IPR015880), Zinc finger, C2H2-type (InterPro:IPR007087); BEST Arabidopsis thaliana protein match is: indeterminate(ID)-domain 4 (TAIR:AT2G02080.1)</t>
  </si>
  <si>
    <t>phloem protein 2-B1</t>
  </si>
  <si>
    <t>phloem protein 2-B1 (PP2-B1); CONTAINS InterPro DOMAIN/s: F-box domain, cyclin-like (InterPro:IPR001810), F-box domain, Skp2-like (InterPro:IPR022364); BEST Arabidopsis thaliana protein match is: F-box family protein (TAIR:AT2G02240.1)</t>
  </si>
  <si>
    <t>Heat shock protein HSP20/alpha crystallin family; FUNCTIONS IN: aspartic-type endopeptidase activity; INVOLVED IN: proteolysis; LOCATED IN: cellular_component unknown; CONTAINS InterPro DOMAIN/s: Heat shock protein Hsp20 (InterPro:IPR002068), Small heat shock protein, predicted, plant (InterPro:IPR016952), Peptidase A1 (InterPro:IPR001461), HSP20-like chaperone (InterPro:IPR008978); BEST Arabidopsis thaliana protein match is: Heat shock protein HSP20/alpha crystallin family (TAIR:AT4G16540.1)</t>
  </si>
  <si>
    <t>Alpha crystallin/Hsp20 domain | Aspartic peptidase | HSP20-like chaperone | Small heat shock protein, predicted, plant</t>
  </si>
  <si>
    <t>alpha/beta-Hydrolases superfamily protein; CONTAINS InterPro DOMAIN/s: Abortive infection protein (InterPro:IPR003675); BEST Arabidopsis thaliana protein match is: esterase/lipase/thioesterase family protein (TAIR:AT3G50790.1)</t>
  </si>
  <si>
    <t>Alpha/Beta hydrolase fold | CAAX amino terminal protease</t>
  </si>
  <si>
    <t>EXS (ERD1/XPR1/SYG1) family protein; LOCATED IN: integral to membrane; EXPRESSED IN: 18 plant structures; EXPRESSED DURING: 10 growth stages; CONTAINS InterPro DOMAIN/s: SPX, N-terminal (InterPro:IPR004331), EXS, C-terminal (InterPro:IPR004342); BEST Arabidopsis thaliana protein match is: EXS (ERD1/XPR1/SYG1) family protein (TAIR:AT1G14040.1)</t>
  </si>
  <si>
    <t>purple acid phosphatase 9</t>
  </si>
  <si>
    <t>purple acid phosphatase 9 (PAP9); FUNCTIONS IN: protein serine/threonine phosphatase activity, acid phosphatase activity; INVOLVED IN: biological_process unknown; LOCATED IN: endomembrane system; EXPRESSED IN: 24 plant structures; EXPRESSED DURING: 13 growth stages; CONTAINS InterPro DOMAIN/s: Purple acid phosphatase, N-terminal (InterPro:IPR015914), Metallophosphoesterase (InterPro:IPR004843), Purple acid phosphatase-like, N-terminal (InterPro:IPR008963); BEST Arabidopsis thaliana protein match is: Purple acid phosphatases superfamily protein (TAIR:AT1G13900.1)</t>
  </si>
  <si>
    <t>Nuclear transport factor 2 (NTF2) family protein with RNA binding (RRM-RBD-RNP motifs) domain; FUNCTIONS IN: RNA binding, nucleotide binding, nucleic acid binding; INVOLVED IN: transport, nucleocytoplasmic transport; LOCATED IN: intracellular; CONTAINS InterPro DOMAIN/s: Nuclear transport factor 2 (InterPro:IPR002075), Nuclear transport factor 2, Eukaryote (InterPro:IPR018222), RNA recognition motif, RNP-1 (InterPro:IPR000504), Nucleotide-binding, alpha-beta plait (InterPro:IPR012677); CONTAINS InterPro DOMAIN/s: Nuclear transport factor 2 (InterPro:IPR002075), RNA recognition motif, RNP-1 (InterPro:IPR000504), Nuclear transport factor 2, Eukaryote (InterPro:IPR018222), Nucleotide-binding, alpha-beta plait (InterPro:IPR012677); BEST Arabidopsis thaliana protein match is: Nuclear transport factor 2 (NTF2) family protein with RNA binding (RRM-RBD-RNP motifs) domain (TAIR:AT1G13730.1)</t>
  </si>
  <si>
    <t>morphogenesis of root hair 6 (MRH6); CONTAINS InterPro DOMAIN/s: UspA (InterPro:IPR006016), Rossmann-like alpha/beta/alpha sandwich fold (InterPro:IPR014729); BEST Arabidopsis thaliana protein match is: Adenine nucleotide alpha hydrolases-like superfamily protein (TAIR:AT1G69080.1)</t>
  </si>
  <si>
    <t>ACT domain repeat 5</t>
  </si>
  <si>
    <t>ACT domain repeat 5 (ACR5); FUNCTIONS IN: amino acid binding; INVOLVED IN: metabolic process; LOCATED IN: cellular_component unknown; EXPRESSED IN: 24 plant structures; EXPRESSED DURING: 14 growth stages; CONTAINS InterPro DOMAIN/s: Amino acid-binding ACT (InterPro:IPR002912); BEST Arabidopsis thaliana protein match is: ACT domain repeat 4 (TAIR:AT1G69040.2)</t>
  </si>
  <si>
    <t>P-loop containing nucleoside triphosphate hydrolases superfamily protein; FUNCTIONS IN: sulfotransferase activity; INVOLVED IN: biological_process unknown; LOCATED IN: endomembrane system; EXPRESSED IN: 20 plant structures; EXPRESSED DURING: 13 growth stages; CONTAINS InterPro DOMAIN/s: Sulfotransferase domain (InterPro:IPR000863); BEST Arabidopsis thaliana protein match is: P-loop containing nucleoside triphosphate hydrolases superfamily protein (TAIR:AT3G45070.1)</t>
  </si>
  <si>
    <t>D-aminoacyl-tRNA deacylases</t>
  </si>
  <si>
    <t>GEKO1 (GEK1); CONTAINS InterPro DOMAIN/s: Uncharacterised conserved protein UCP016210 (InterPro:IPR018033), D-aminoacyl-tRNA deacylase (InterPro:IPR007508)</t>
  </si>
  <si>
    <t>anaphase-promoting complex/cyclosome 2</t>
  </si>
  <si>
    <t>anaphase-promoting complex/cyclosome 2 (APC2); FUNCTIONS IN: ubiquitin-protein ligase activity, ubiquitin protein ligase binding; INVOLVED IN: ubiquitin-dependent protein catabolic process; LOCATED IN: ubiquitin ligase complex; EXPRESSED IN: 12 plant structures; EXPRESSED DURING: 6 growth stages; CONTAINS InterPro DOMAIN/s: Cullin homology (InterPro:IPR016158), Anaphase promoting complex subunit 2 (InterPro:IPR014786), Cullin, N-terminal (InterPro:IPR001373); BEST Arabidopsis thaliana protein match is: cullin4 (TAIR:AT5G46210.1)</t>
  </si>
  <si>
    <t>Anaphase-promoting complex subunit 2, C-terminal | Cullin homology | Cullin, N-terminal | Winged helix-turn-helix DNA-binding domain</t>
  </si>
  <si>
    <t>Cysteine/Histidine-rich C1 domain family protein; FUNCTIONS IN: zinc ion binding; EXPRESSED IN: root; CONTAINS InterPro DOMAIN/s: Zinc finger, RING-type (InterPro:IPR001841), DC1 (InterPro:IPR004146), Zinc finger, PHD-type (InterPro:IPR001965), C1-like (InterPro:IPR011424); BEST Arabidopsis thaliana protein match is: Cysteine/Histidine-rich C1 domain family protein (TAIR:AT5G37620.1)</t>
  </si>
  <si>
    <t>oxophytodienoate-reductase 3</t>
  </si>
  <si>
    <t>oxophytodienoate-reductase 3 (OPR3); FUNCTIONS IN: 12-oxophytodienoate reductase activity; INVOLVED IN: response to jasmonic acid stimulus, response to fungus, jasmonic acid biosynthetic process, response to wounding, response to ozone; LOCATED IN: peroxisome; EXPRESSED IN: 24 plant structures; EXPRESSED IN: 25 plant structures; EXPRESSED DURING: 14 growth stages; CONTAINS InterPro DOMAIN/s: Aldolase-type TIM barrel (InterPro:IPR013785), NADH:flavin oxidoreductase/NADH oxidase, N-terminal (InterPro:IPR001155); CONTAINS InterPro DOMAIN/s: NADH:flavin oxidoreductase/NADH oxidase, N-terminal (InterPro:IPR001155), Aldolase-type TIM barrel (InterPro:IPR013785); BEST Arabidopsis thaliana protein match is: 12-oxophytodienoate reductase 2 (TAIR:AT1G76690.1)</t>
  </si>
  <si>
    <t>xyloglucan endotransglucosylase/hydrolase 4</t>
  </si>
  <si>
    <t>xyloglucan endotransglucosylase/hydrolase 4 (XTH4); FUNCTIONS IN: hydrolase activity, acting on glycosyl bonds, xyloglucan:xyloglucosyl transferase activity; INVOLVED IN: response to auxin stimulus, response to mechanical stimulus, response to low light intensity stimulus, unidimensional cell growth; LOCATED IN: in 6 components; EXPRESSED IN: 24 plant structures; EXPRESSED DURING: 15 growth stages; CONTAINS InterPro DOMAIN/s: Xyloglucan endotransglucosylase/hydrolase (InterPro:IPR016455), Beta-glucanase (InterPro:IPR008264), Xyloglucan endo-transglycosylase, C-terminal (InterPro:IPR010713), Concanavalin A-like lectin/glucanase, subgroup (InterPro:IPR013320), Glycoside hydrolase, family 16, active site (InterPro:IPR008263), Concanavalin A-like lectin/glucanase (InterPro:IPR008985), Glycoside hydrolase, family 16 (InterPro:IPR000757); BEST Arabidopsis thaliana protein match is: xyloglucan endotransglucosylase/hydrolase 5 (TAIR:AT5G13870.1)</t>
  </si>
  <si>
    <t>Beta-glucanase | Concanavalin A-like lectin/glucanase, subgroup | Concanavalin A-like lectin/glucanases superfamily | Glycoside hydrolase, family 16 | Glycoside hydrolase, family 16, active site | Xyloglucan endo-transglycosylase, C-terminal | Xyloglucan endotransglucosylase/hydrolase</t>
  </si>
  <si>
    <t>copia-like retrotransposon family, has a 2.7e-243 P-value blast match to dbj|BAA78426.1| polyprotein (AtRE2-1) (Arabidopsis thaliana) (Ty1_Copia-element)</t>
  </si>
  <si>
    <t>GAG-pre-integrase domain | Integrase, catalytic core | Reverse transcriptase, RNA-dependent DNA polymerase | Ribonuclease H-like domain | Zinc finger, CCHC-type</t>
  </si>
  <si>
    <t>copia-like retrotransposon family, has a 5.0e-74 P-value blast match to gb|AAG52949.1| gag/pol polyprotein (Endovir1-1) (Arabidopsis thaliana) (Ty1_Copia-family)</t>
  </si>
  <si>
    <t>Bifunctional inhibitor/lipid-transfer protein/seed storage 2S albumin superfamily protein; FUNCTIONS IN: lipid binding; INVOLVED IN: lipid transport; LOCATED IN: chloroplast thylakoid membrane, apoplast, chloroplast, membrane; EXPRESSED IN: 21 plant structures; EXPRESSED DURING: 13 growth stages;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(TAIR:AT3G22142.1)</t>
  </si>
  <si>
    <t>BEST Arabidopsis thaliana protein match is: Sterile alpha motif (SAM) domain-containing protein (TAIR:AT1G15760.1)</t>
  </si>
  <si>
    <t>Sterile alpha motif/pointed domain</t>
  </si>
  <si>
    <t>ABC-2 type transporter family protein; FUNCTIONS IN: ATPase activity, coupled to transmembrane movement of substances; LOCATED IN: membrane; EXPRESSED IN: 22 plant structures; EXPRESSED DURING: 13 growth stages; CONTAINS InterPro DOMAIN/s: ATPase, AAA+ type, core (InterPro:IPR003593), ABC transporter-like (InterPro:IPR003439), ABC-2 type transporter (InterPro:IPR013525), ABC transporter, conserved site (InterPro:IPR017871); BEST Arabidopsis thaliana protein match is: ABC-2 type transporter family protein (TAIR:AT1G53270.1)</t>
  </si>
  <si>
    <t>Small nuclear ribonucleoprotein family protein; CONTAINS InterPro DOMAIN/s: Small nuclear ribonucleoprotein SmF (InterPro:IPR016487), Like-Sm ribonucleoprotein (LSM) domain (InterPro:IPR001163), Like-Sm ribonucleoprotein (LSM) domain, eukaryotic/archaea-type (InterPro:IPR006649), Like-Sm ribonucleoprotein (LSM)-related domain (InterPro:IPR010920); BEST Arabidopsis thaliana protein match is: small nuclear ribonucleoprotein F (TAIR:AT4G30220.1)</t>
  </si>
  <si>
    <t>Leucine-rich repeat protein kinase family protein; FUNCTIONS IN: protein serine/threonine kinase activity, kinase activity, ATP binding; INVOLVED IN: transmembrane receptor protein tyrosine kinase signaling pathway, protein amino acid phosphorylation; LOCATED IN: endomembrane system; EXPRESSED IN: root;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BEST Arabidopsis thaliana protein match is: Leucine-rich repeat protein kinase family protein (TAIR:AT4G34220.1)</t>
  </si>
  <si>
    <t>fucosyltransferase 5</t>
  </si>
  <si>
    <t>fucosyltransferase 5 (FUT5); FUNCTIONS IN: transferase activity, transferring glycosyl groups, fucosyltransferase activity; INVOLVED IN: cell wall biogenesis; LOCATED IN: endomembrane system, membrane; EXPRESSED IN: cauline leaf, flower, root, seed; CONTAINS InterPro DOMAIN/s: Xyloglucan fucosyltransferase (InterPro:IPR004938); BEST Arabidopsis thaliana protein match is: fucosyltransferase 4 (TAIR:AT2G15390.2)</t>
  </si>
  <si>
    <t>Cysteine/Histidine-rich C1 domain family protein; CONTAINS InterPro DOMAIN/s: DC1 (InterPro:IPR004146); BEST Arabidopsis thaliana protein match is: Cysteine/Histidine-rich C1 domain family protein (TAIR:AT1G20990.1)</t>
  </si>
  <si>
    <t>DC1</t>
  </si>
  <si>
    <t>myb domain protein 7</t>
  </si>
  <si>
    <t>myb domain protein 7 (MYB7);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32 (TAIR:AT4G34990.1)</t>
  </si>
  <si>
    <t>UDP-Glycosyltransferase superfamily protein; FUNCTIONS IN: transferase activity, transferring hexosyl groups, UDP-glycosyltransferase activity, transferase activity, transferring glycosyl groups; INVOLVED IN: metabolic process; LOCATED IN: endomembrane system; EXPRESSED IN: 17 plant structures; EXPRESSED DURING: 7 growth stages; CONTAINS InterPro DOMAIN/s: UDP-glucuronosyl/UDP-glucosyltransferase (InterPro:IPR002213), Tudor subgroup (InterPro:IPR018351); BEST Arabidopsis thaliana protein match is: UDP-Glycosyltransferase superfamily protein (TAIR:AT5G14860.1)</t>
  </si>
  <si>
    <t>Tudor domain | UDP-glucuronosyl/UDP-glucosyltransferase</t>
  </si>
  <si>
    <t>Major facilitator superfamily protein; FUNCTIONS IN: tetracycline transporter activity; INVOLVED IN: response to antibiotic, tetracycline transport, transmembrane transport; LOCATED IN: endomembrane system, integral to membrane; EXPRESSED IN: 6 plant structures; EXPRESSED DURING: L mature pollen stage, 4 anthesis; CONTAINS InterPro DOMAIN/s: Tetracycline resistance protein, TetA (InterPro:IPR001958), Major facilitator superfamily MFS-1 (InterPro:IPR011701), Major facilitator superfamily, general substrate transporter (InterPro:IPR016196); BEST Arabidopsis thaliana protein match is: Major facilitator superfamily protein (TAIR:AT2G16970.1)</t>
  </si>
  <si>
    <t>Disease resistance protein (TIR-NBS-LRR class) family; FUNCTIONS IN: transmembrane receptor activity, ATP binding; INVOLVED IN: signal transduction, apoptosis, defense response, innate immune response; LOCATED IN: intrinsic to membrane; EXPRESSED IN: root; CONTAINS InterPro DOMAIN/s: NB-ARC (InterPro:IPR002182), Leucine-rich repeat (InterPro:IPR001611), Disease resistance protein (InterPro:IPR000767), Toll-Interleukin receptor (InterPro:IPR000157); BEST Arabidopsis thaliana protein match is: Disease resistance protein (TIR-NBS-LRR class) family (TAIR:AT4G36150.1)</t>
  </si>
  <si>
    <t>EXORDIUM like 5</t>
  </si>
  <si>
    <t>EXORDIUM like 5 (EXL5); FUNCTIONS IN: molecular_function unknown; INVOLVED IN: biological_process unknown; LOCATED IN: endomembrane system; EXPRESSED IN: 22 plant structures; EXPRESSED DURING: 13 growth stages; CONTAINS InterPro DOMAIN/s: Phosphate-induced protein 1 (InterPro:IPR006766); BEST Arabidopsis thaliana protein match is: EXORDIUM like 1 (TAIR:AT2G35150.1)</t>
  </si>
  <si>
    <t>unknown protein; FUNCTIONS IN: molecular_function unknown; INVOLVED IN: biological_process unknown; LOCATED IN: cellular_component unknown; EXPRESSED IN: 22 plant structures; EXPRESSED DURING: 13 growth stages</t>
  </si>
  <si>
    <t>calcium-dependent protein kinase 16</t>
  </si>
  <si>
    <t>calcium-dependent protein kinase 16 (CPK16); FUNCTIONS IN: protein serine/threonine kinase activity, calmodulin-dependent protein kinase activity, protein kinase activity, calcium ion binding, ATP binding; INVOLVED IN: protein amino acid phosphorylation, N-terminal protein myristoylation; LOCATED IN: chloroplast; EXPRESSED IN: 12 plant structures; EXPRESSED DURING: L mature pollen stage, M germinated pollen stage, 4 anthesis, C globular stage, petal differentiation and expansion stage; CONTAINS InterPro DOMAIN/s: Protein kinase, ATP binding site (InterPro:IPR017441), EF-Hand 1, calcium-binding site (InterPro:IPR018247), Serine/threonine-protein kinase domain (InterPro:IPR002290), EF-hand-like domain (InterPro:IPR011992), Calcium-binding EF-hand (InterPro:IPR002048), Serine/threonine-protein kinase-like domain (InterPro:IPR017442), Protein kinase-like domain (InterPro:IPR011009), Serine/threonine-protein kinase, active site (InterPro:IPR008271), Protein kinase, catalytic domain (InterPro:IPR000719), EF-HAND 2 (InterPro:IPR018249), Calcium-dependent protein kinase (InterPro:IPR020642), Calcium/calmodulin-dependent protein kinase-like (InterPro:IPR020636); BEST Arabidopsis thaliana protein match is: calcium-dependent protein kinase 18 (TAIR:AT4G36070.1)</t>
  </si>
  <si>
    <t>chromatin remodeling 8</t>
  </si>
  <si>
    <t>chromatin remodeling 8 (CHR8); FUNCTIONS IN: helicase activity, DNA binding, ATP binding, nucleic acid binding; INVOLVED IN: DNA repair, response to gamma radiation; EXPRESSED IN: 15 plant structures; EXPRESSED DURING: 6 growth stages; CONTAINS InterPro DOMAIN/s: DEAD-like helicase, N-terminal (InterPro:IPR014001), DNA/RNA helicase, C-terminal (InterPro:IPR001650), Helicase, superfamily 1/2, ATP-binding domain (InterPro:IPR014021), SNF2-related (InterPro:IPR000330); BEST Arabidopsis thaliana protein match is: chromatin remodeling 24 (TAIR:AT5G63950.1)</t>
  </si>
  <si>
    <t>xyloglucan endotransglucosylase/hydrolase 21</t>
  </si>
  <si>
    <t>xyloglucan endotransglucosylase/hydrolase 21 (XTH21); FUNCTIONS IN: hydrolase activity, acting on glycosyl bonds, xyloglucan endotransglucosylase activity; INVOLVED IN: primary root development, cell wall modification; LOCATED IN: endomembrane system, apoplast, cell wall; EXPRESSED IN: stem, root, flower, leaf;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Glycoside hydrolase, family 16, active site (InterPro:IPR008263); BEST Arabidopsis thaliana protein match is: Xyloglucan endotransglucosylase/hydrolase family protein (TAIR:AT5G57560.1)</t>
  </si>
  <si>
    <t>Protein kinase superfamily protein; FUNCTIONS IN: protein serine/threonine kinase activity, protein kinase activity, kinase activity, ATP binding; INVOLVED IN: protein amino acid phosphorylation; EXPRESSED IN: 22 plant structures; EXPRESSED DURING: 12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(TAIR:AT5G18910.1); BEST Arabidopsis thaliana protein match is: Protein kinase superfamily protein (TAIR:AT5G57670.2)</t>
  </si>
  <si>
    <t>P-loop containing nucleoside triphosphate hydrolases superfamily protein; BEST Arabidopsis thaliana protein match is: P-loop containing nucleoside triphosphate hydrolases superfamily protein (TAIR:AT4G30100.1)</t>
  </si>
  <si>
    <t>unknown protein; BEST Arabidopsis thaliana protein match is: unknown protein (TAIR:AT4G29790.1)</t>
  </si>
  <si>
    <t>N-MYC downregulated-like 3</t>
  </si>
  <si>
    <t>N-MYC downregulated-like 3 (NDL3); CONTAINS InterPro DOMAIN/s: Pollen specific protein SF21 (InterPro:IPR015511), Ndr (InterPro:IPR004142); BEST Arabidopsis thaliana protein match is: N-MYC downregulated-like 1 (TAIR:AT5G56750.1)</t>
  </si>
  <si>
    <t>phytochrome interacting factor 3-like 5</t>
  </si>
  <si>
    <t>phytochrome interacting factor 3-like 5 (PIL5); CONTAINS InterPro DOMAIN/s: Helix-loop-helix DNA-binding domain (InterPro:IPR001092), Helix-loop-helix DNA-binding (InterPro:IPR011598); BEST Arabidopsis thaliana protein match is: basic helix-loop-helix (bHLH) DNA-binding superfamily protein (TAIR:AT4G28800.1)</t>
  </si>
  <si>
    <t>myosin-like protein XIG</t>
  </si>
  <si>
    <t>myosin-like protein XIG (XIG); FUNCTIONS IN: motor activity; INVOLVED IN: actin filament-based movement; LOCATED IN: endomembrane system, myosin complex; EXPRESSED IN: 23 plant structures; EXPRESSED DURING: 13 growth stages; CONTAINS InterPro DOMAIN/s: Dil domain (InterPro:IPR018444), Dilute (InterPro:IPR002710), Myosin, N-terminal, SH3-like (InterPro:IPR004009), Myosin head, motor domain (InterPro:IPR001609), IQ calmodulin-binding region (InterPro:IPR000048); BEST Arabidopsis thaliana protein match is: Myosin family protein with Dil domain (TAIR:AT4G28710.1)</t>
  </si>
  <si>
    <t>Dil domain | Dilute | IQ motif, EF-hand binding site | Myosin head, motor domain | Myosin, N-terminal, SH3-like | P-loop containing nucleoside triphosphate hydrolase</t>
  </si>
  <si>
    <t>DENN (AEX-3) domain-containing protein</t>
  </si>
  <si>
    <t>DENN (AEX-3) domain-containing protein; CONTAINS InterPro DOMAIN/s: uDENN (InterPro:IPR005113), dDENN (InterPro:IPR005112), DENN (InterPro:IPR001194); BEST Arabidopsis thaliana protein match is: DENN (AEX-3) domain-containing protein (TAIR:AT5G35560.1)</t>
  </si>
  <si>
    <t>DENN domain | dDENN domain | uDENN domain</t>
  </si>
  <si>
    <t>FASCICLIN-like arabinogalactan 6</t>
  </si>
  <si>
    <t>FASCICLIN-like arabinogalactan 6 (FLA6); CONTAINS InterPro DOMAIN/s: FAS1 domain (InterPro:IPR000782); BEST Arabidopsis thaliana protein match is: FASCICLIN-like arabinoogalactan 9 (TAIR:AT1G03870.1)</t>
  </si>
  <si>
    <t>GBF's pro-rich region-interacting factor 1</t>
  </si>
  <si>
    <t>GBF's pro-rich region-interacting factor 1 (GPRI1); CONTAINS InterPro DOMAIN/s: Homeodomain-like (InterPro:IPR009057), Myb, DNA-binding (InterPro:IPR014778), Myb-like DNA-binding domain, SHAQKYF class (InterPro:IPR006447), HTH transcriptional regulator, Myb-type, DNA-binding (InterPro:IPR017930), Homeodomain-related (InterPro:IPR012287); BEST Arabidopsis thaliana protein match is: GOLDEN2-like 2 (TAIR:AT5G44190.1)</t>
  </si>
  <si>
    <t>pEARLI4; CONTAINS InterPro DOMAIN/s: Phospholipase-like, arabidopsis (InterPro:IPR007942); BEST Arabidopsis thaliana protein match is: Arabidopsis phospholipase-like protein (PEARLI 4) family (TAIR:AT4G38560.1)</t>
  </si>
  <si>
    <t>pseudogene, major intrinsic protein (MIP) family, contains Pfam profile: MIP PF00230; blastp match of 61% identity and 1.8e-40 P-value to PIR|S01444|S01444 nodulin-26 precursor - soybean</t>
  </si>
  <si>
    <t>Rhodanese/Cell cycle control phosphatase superfamily protein</t>
  </si>
  <si>
    <t>Rhodanese/Cell cycle control phosphatase superfamily protein; CONTAINS InterPro DOMAIN/s: Rhodanese-like (InterPro:IPR001763); BEST Arabidopsis thaliana protein match is: sulfurtransferase 18 (TAIR:AT5G66170.3)</t>
  </si>
  <si>
    <t>like AUXIN RESISTANT 2</t>
  </si>
  <si>
    <t>like AUXIN RESISTANT 2 (LAX2); CONTAINS InterPro DOMAIN/s: Amino acid transporter, transmembrane (InterPro:IPR013057); BEST Arabidopsis thaliana protein match is: like AUX1 3 (TAIR:AT1G77690.1)</t>
  </si>
  <si>
    <t>cold, circadian rhythm, and rna binding 2</t>
  </si>
  <si>
    <t>cold, circadian rhythm, and rna binding 2 (CCR2); GLYCINE RICH PROTEIN 7 (ATGRP7); FUNCTIONS IN: double-stranded DNA binding, RNA binding, single-stranded DNA binding; INVOLVED IN: in 12 processes; LOCATED IN: nucleus, chloroplast, peroxisome, cytoplasm; EXPRESSED IN: 27 plant structures; EXPRESSED IN: 28 plant structures; EXPRESSED DURING: 15 growth stages; CONTAINS InterPro DOMAIN/s: RNA recognition motif, glycine rich protein (InterPro:IPR015465), RNA recognition motif, RNP-1 (InterPro:IPR000504), Nucleotide-binding, alpha-beta plait (InterPro:IPR012677); BEST Arabidopsis thaliana protein match is: cold, circadian rhythm, and RNA binding 1 (TAIR:AT4G39260.3)</t>
  </si>
  <si>
    <t>RAB GTPase homolog H1D</t>
  </si>
  <si>
    <t>RAB GTPase homolog H1D (RABH1d); FUNCTIONS IN: GTP binding; INVOLVED IN: protein transport, small GTPase mediated signal transduction; LOCATED IN: mitochondrion; EXPRESSED IN: male gametophyte, flower, pollen tube; EXPRESSED DURING: L mature pollen stage, M germinated pollen stage, 4 anthesis; CONTAINS InterPro DOMAIN/s: Ras GTPase (InterPro:IPR001806), Small GTP-binding protein (InterPro:IPR005225), Small GTPase (InterPro:IPR020851), Ras (InterPro:IPR013753), Ras small GTPase, Rab type (InterPro:IPR003579), Rab6-related (InterPro:IPR015600); BEST Arabidopsis thaliana protein match is: RAB GTPase homolog H1E (TAIR:AT5G10260.1)</t>
  </si>
  <si>
    <t>arabinogalactan protein 2</t>
  </si>
  <si>
    <t>arabinogalactan protein 2 (AGP2); BEST Arabidopsis thaliana protein match is: arabinogalactan protein 3 (TAIR:AT4G40090.1)</t>
  </si>
  <si>
    <t>hydroxyproline-rich glycoprotein family protein; FUNCTIONS IN: molecular_function unknown; INVOLVED IN: biological_process unknown; LOCATED IN: endomembrane system; EXPRESSED IN: shoot apex, hypocotyl, root, leaf; BEST Arabidopsis thaliana protein match is: hydroxyproline-rich glycoprotein family protein (TAIR:AT4G38080.1)</t>
  </si>
  <si>
    <t>Kinase interacting (KIP1-like) family protein; FUNCTIONS IN: molecular_function unknown; INVOLVED IN: biological_process unknown; LOCATED IN: plasma membrane; EXPRESSED IN: 15 plant structures; EXPRESSED DURING: 6 growth stages; CONTAINS InterPro DOMAIN/s: KIP1-like (InterPro:IPR011684); BEST Arabidopsis thaliana protein match is: Kinase interacting (KIP1-like) family protein (TAIR:AT5G10500.1)</t>
  </si>
  <si>
    <t>SPT2 chromatin protein</t>
  </si>
  <si>
    <t>SPT2 chromatin protein; CONTAINS InterPro DOMAIN/s: Chromatin SPT2 (InterPro:IPR013256); FUNCTIONS IN: molecular_function unknown; BEST Arabidopsis thaliana protein match is: SPT2 chromatin protein (TAIR:AT4G37860.1); INVOLVED IN: biological_process unknown; LOCATED IN: chloroplast; EXPRESSED IN: 24 plant structures; EXPRESSED DURING: 15 growth stages</t>
  </si>
  <si>
    <t>Chromatin SPT2</t>
  </si>
  <si>
    <t>Homeobox-leucine zipper protein family</t>
  </si>
  <si>
    <t>HAT9; FUNCTIONS IN: DNA binding, sequence-specific DNA binding transcription factor activity; INVOLVED IN: regulation of transcription, DNA-dependent, regulation of transcription; LOCATED IN: nucleus; EXPRESSED IN: 13 plant structures; EXPRESSED DURING: LP.04 four leaves visible, 4 anthesis, petal differentiation and expansion stage, E expanded cotyledon stage; CONTAINS InterPro DOMAIN/s: Homeobox, conserved site (InterPro:IPR017970), Homeobox (InterPro:IPR001356), Homeodomain-like (InterPro:IPR009057), Leucine zipper, homeobox-associated (InterPro:IPR003106), Homeodomain-related (InterPro:IPR012287); BEST Arabidopsis thaliana protein match is: Homeobox-leucine zipper protein family (TAIR:AT4G37790.1)</t>
  </si>
  <si>
    <t>Homeobox domain | Homeobox, conserved site | Homeodomain-like | Leucine zipper, homeobox-associated</t>
  </si>
  <si>
    <t>phytosulfokine 2 precursor</t>
  </si>
  <si>
    <t>phytosulfokine 2 precursor (PSK2); FUNCTIONS IN: growth factor activity; INVOLVED IN: cell proliferation, cell differentiation, organ morphogenesis; LOCATED IN: extracellular matrix; EXPRESSED IN: 21 plant structures; EXPRESSED DURING: 11 growth stages; CONTAINS InterPro DOMAIN/s: Phytosulfokine (InterPro:IPR009438); BEST Arabidopsis thaliana protein match is: phytosulfokine 6 precursor (TAIR:AT4G37720.1)</t>
  </si>
  <si>
    <t>arabinogalactan protein 17</t>
  </si>
  <si>
    <t>arabinogalactan protein 17 (AGP17); BEST Arabidopsis thaliana protein match is: arabinogalactan protein  18 (TAIR:AT4G37450.1)</t>
  </si>
  <si>
    <t>GH3.3; CONTAINS InterPro DOMAIN/s: GH3 auxin-responsive promoter (InterPro:IPR004993); BEST Arabidopsis thaliana protein match is: Auxin-responsive GH3 family protein (TAIR:AT4G37390.1)</t>
  </si>
  <si>
    <t>cytochrome P450, family 96, subfamily A, polypeptide 1</t>
  </si>
  <si>
    <t>cytochrome P450, family 96, subfamily A, polypeptide 1 (CYP96A1); FUNCTIONS IN: electron carrier activity, monooxygenase activity, iron ion binding, oxygen binding, heme binding; INVOLVED IN: oxidation reduction; LOCATED IN: endomembrane system; EXPRESSED IN: 12 plant structures; EXPRESSED DURING: 6 growth stages; CONTAINS InterPro DOMAIN/s: Cytochrome P450 (InterPro:IPR001128), Cytochrome P450, E-class, group I (InterPro:IPR002401), Cytochrome P450, conserved site (InterPro:IPR017972); BEST Arabidopsis thaliana protein match is: cytochrome P450, family 96, subfamily A, polypeptide 9 (TAIR:AT4G39480.1)</t>
  </si>
  <si>
    <t>myb domain protein 70</t>
  </si>
  <si>
    <t>myb domain protein 70 (MYB70);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73 (TAIR:AT4G37260.1)</t>
  </si>
  <si>
    <t>extra-large G-protein 1</t>
  </si>
  <si>
    <t>extra-large G-protein 1 (XLG1); FUNCTIONS IN: signal transducer activity, guanyl nucleotide binding; INVOLVED IN: in 7 processes; LOCATED IN: nucleus; EXPRESSED IN: 27 plant structures; EXPRESSED DURING: 15 growth stages; CONTAINS InterPro DOMAIN/s: Guanine nucleotide binding protein (G-protein), alpha subunit (InterPro:IPR001019), G protein alpha subunit, helical insertion (InterPro:IPR011025); BEST Arabidopsis thaliana protein match is: extra-large GTP-binding protein 3 (TAIR:AT1G31930.3)</t>
  </si>
  <si>
    <t>G protein alpha subunit, helical insertion | Guanine nucleotide binding protein (G-protein), alpha subunit | P-loop containing nucleoside triphosphate hydrolase</t>
  </si>
  <si>
    <t>ROOT UV-B SENSITIVE 4 (RUS4); CONTAINS InterPro DOMAIN/s: Protein of unknown function DUF647 (InterPro:IPR006968); BEST Arabidopsis thaliana protein match is: Protein of unknown function, DUF647 (TAIR:AT5G49820.1)</t>
  </si>
  <si>
    <t>GDSL-like Lipase/Acylhydrolase superfamily protein; FUNCTIONS IN: hydrolase activity, acting on ester bonds, carboxylesterase activity; INVOLVED IN: lipid metabolic process; LOCATED IN: endomembrane system; EXPRESSED IN: embryo, hypocotyl, root, flower; EXPRESSED DURING: 4 anthesis, C globular stage; CONTAINS InterPro DOMAIN/s: Lipase, GDSL (InterPro:IPR001087); BEST Arabidopsis thaliana protein match is: GDSL-like Lipase/Acylhydrolase superfamily protein (TAIR:AT3G50400.1)</t>
  </si>
  <si>
    <t>methyl esterase 1</t>
  </si>
  <si>
    <t>methyl esterase 1 (MES1); CONTAINS InterPro DOMAIN/s: Alpha/beta hydrolase fold-1 (InterPro:IPR000073); BEST Arabidopsis thaliana protein match is: acetone-cyanohydrin lyase (TAIR:AT2G23600.1)</t>
  </si>
  <si>
    <t>TMEM220 protein</t>
  </si>
  <si>
    <t>tetraspanin8</t>
  </si>
  <si>
    <t>tetraspanin8 (TET8); FUNCTIONS IN: molecular_function unknown; INVOLVED IN: aging; LOCATED IN: plasma membrane, membrane; EXPRESSED IN: 25 plant structures; EXPRESSED DURING: 14 growth stages; CONTAINS InterPro DOMAIN/s: Tetraspanin (InterPro:IPR018499), Tetraspanin, conserved site (InterPro:IPR018503), Tetraspanin, subgroup (InterPro:IPR000301); BEST Arabidopsis thaliana protein match is: tetraspanin9 (TAIR:AT4G30430.1)</t>
  </si>
  <si>
    <t>glutamine dumper 4</t>
  </si>
  <si>
    <t>glutamine dumper 4 (GDU4); BEST Arabidopsis thaliana protein match is: glutamine dumper 1 (TAIR:AT4G31730.1)</t>
  </si>
  <si>
    <t>CONSTANS-like 3</t>
  </si>
  <si>
    <t>CONSTANS-like 3 (COL3); CONTAINS InterPro DOMAIN/s: CCT domain (InterPro:IPR010402), Zinc finger, B-box (InterPro:IPR000315); CONTAINS InterPro DOMAIN/s: Zinc finger, B-box (InterPro:IPR000315); BEST Arabidopsis thaliana protein match is: CONSTANS-like 4 (TAIR:AT5G24930.1)</t>
  </si>
  <si>
    <t>cytochrome P450, family 82, subfamily F, polypeptide 1</t>
  </si>
  <si>
    <t>cytochrome P450, family 82, subfamily F, polypeptide 1 (CYP82F1); FUNCTIONS IN: electron carrier activity, monooxygenase activity, iron ion binding, oxygen binding, heme binding; INVOLVED IN: oxidation reduction; LOCATED IN: endomembrane system; EXPRESSED IN: root; CONTAINS InterPro DOMAIN/s: Cytochrome P450 (InterPro:IPR001128), Cytochrome P450, conserved site (InterPro:IPR017972), Cytochrome P450, E-class, group I (InterPro:IPR002401); BEST Arabidopsis thaliana protein match is: cytochrome P450, family 82, subfamily C, polypeptide 4 (TAIR:AT4G31940.1)</t>
  </si>
  <si>
    <t>Plant protein of unknown function (DUF868)</t>
  </si>
  <si>
    <t>Plant protein of unknown function (DUF868); CONTAINS InterPro DOMAIN/s: Protein of unknown function DUF868, plant (InterPro:IPR008586); BEST Arabidopsis thaliana protein match is: Plant protein of unknown function (DUF868) (TAIR:AT5G11000.1)</t>
  </si>
  <si>
    <t>Protein of unknown function DUF868, plant</t>
  </si>
  <si>
    <t>Serine protease inhibitor (SERPIN) family protein</t>
  </si>
  <si>
    <t>Serine protease inhibitor (SERPIN) family protein; FUNCTIONS IN: serine-type endopeptidase inhibitor activity; INVOLVED IN: biological_process unknown; LOCATED IN: cellular_component unknown; CONTAINS InterPro DOMAIN/s: Protease inhibitor I4, serpin, plant (InterPro:IPR015554), Protease inhibitor I4, serpin (InterPro:IPR000215); BEST Arabidopsis thaliana protein match is: Serine protease inhibitor (SERPIN) family protein (TAIR:AT2G26390.1)</t>
  </si>
  <si>
    <t>Serpin domain | Serpin family | Serpin, conserved site</t>
  </si>
  <si>
    <t>unknown protein; FUNCTIONS IN: molecular_function unknown; INVOLVED IN: biological_process unknown; LOCATED IN: endomembrane system; BEST Arabidopsis thaliana protein match is: unknown protein (TAIR:AT5G25265.1)</t>
  </si>
  <si>
    <t>epsin N-terminal homology (ENTH) domain-containing protein / clathrin assembly protein-related</t>
  </si>
  <si>
    <t>epsin N-terminal homology (ENTH) domain-containing protein / clathrin assembly protein-related; FUNCTIONS IN: phospholipid binding, clathrin binding, binding, phosphatidylinositol binding; INVOLVED IN: clathrin coat assembly; LOCATED IN: nucleus, plasma membrane; EXPRESSED IN: 23 plant structures; EXPRESSED DURING: 13 growth stages; CONTAINS InterPro DOMAIN/s: Epsin-like, N-terminal (InterPro:IPR013809), Clathrin adaptor, phosphoinositide-binding, GAT-like (InterPro:IPR014712), ANTH (InterPro:IPR011417), ENTH/VHS (InterPro:IPR008942); BEST Arabidopsis thaliana protein match is: ENTH/ANTH/VHS superfamily protein (TAIR:AT4G32285.2)</t>
  </si>
  <si>
    <t>molybdate transporter 1</t>
  </si>
  <si>
    <t>molybdate transporter 1 (MOT1); FUNCTIONS IN: molybdate ion transmembrane transporter activity, sulfate transmembrane transporter activity; INVOLVED IN: molybdate ion transport; LOCATED IN: mitochondrion, vacuole; EXPRESSED IN: 13 plant structures; EXPRESSED DURING: LP.04 four leaves visible, 4 anthesis, petal differentiation and expansion stage; BEST Arabidopsis thaliana protein match is: sulfate transmembrane transporters (TAIR:AT1G80310.1)</t>
  </si>
  <si>
    <t>Protein of unknown function (DUF581); CONTAINS InterPro DOMAIN/s: Protein of unknown function DUF581 (InterPro:IPR007650); BEST Arabidopsis thaliana protein match is: Protein of unknown function (DUF581) (TAIR:AT5G11460.1)</t>
  </si>
  <si>
    <t>Polyketide cyclase/dehydrase and lipid transport superfamily protein; CONTAINS InterPro DOMAIN/s: Polyketide cyclase/dehydrase (InterPro:IPR019587); BEST Arabidopsis thaliana protein match is: Polyketide cyclase/dehydrase and lipid transport superfamily protein (TAIR:AT4G32870.1)</t>
  </si>
  <si>
    <t>Protein of unknown function (DUF810)</t>
  </si>
  <si>
    <t>CONTAINS InterPro DOMAIN/s: Munc13 homology 1 (InterPro:IPR014770), Protein of unknown function DUF810 (InterPro:IPR008528), Mammalian uncoordinated homology 13, domain 2 (InterPro:IPR014772); BEST Arabidopsis thaliana protein match is: Protein of unknown function (DUF810) (TAIR:AT2G20010.2)</t>
  </si>
  <si>
    <t>Mammalian uncoordinated homology 13, domain 2 | Munc13 homology 1 | Protein of unknown function DUF810</t>
  </si>
  <si>
    <t>tonoplast intrinsic protein 4;1</t>
  </si>
  <si>
    <t>tonoplast intrinsic protein 4;1 (TIP4;1); FUNCTIONS IN: water channel activity; INVOLVED IN: transport, transmembrane transport; LOCATED IN: plant-type vacuole membrane, membrane, central vacuole; EXPRESSED IN: 14 plant structures; EXPRESSED DURING: 4 anthesis, F mature embryo stage, petal differentiation and expansion stage, E expanded cotyledon stage, D bilateral stage; CONTAINS InterPro DOMAIN/s: Major intrinsic protein, conserved site (InterPro:IPR022357), Aquaporin (InterPro:IPR012269), Major intrinsic protein (InterPro:IPR000425); BEST Arabidopsis thaliana protein match is: gamma tonoplast intrinsic protein (TAIR:AT2G36830.1)</t>
  </si>
  <si>
    <t>root-specific kinase 1</t>
  </si>
  <si>
    <t>root-specific kinase 1 (ARSK1); CONTAINS InterPro DOMAIN/s: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(TAIR:AT2G05940.1)</t>
  </si>
  <si>
    <t>IQ-domain 4</t>
  </si>
  <si>
    <t>IQ-domain 4 (Iqd4); CONTAINS InterPro DOMAIN/s: IQ calmodulin-binding region (InterPro:IPR000048); BEST Arabidopsis thaliana protein match is: IQ-domain 2 (TAIR:AT5G03040.3)</t>
  </si>
  <si>
    <t>1-phosphatidylinositol-4-phosphate 5-kinase 3</t>
  </si>
  <si>
    <t>1-phosphatidylinositol-4-phosphate 5-kinase 3 (PIP5K3); CONTAINS InterPro DOMAIN/s: Phosphatidylinositol-4-phosphate 5-kinase, core, subgroup (InterPro:IPR016034), Phosphatidylinositol-4-phosphate 5-kinase, plant (InterPro:IPR017163), MORN motif (InterPro:IPR003409), Phosphatidylinositol-4-phosphate 5-kinase, core (InterPro:IPR002498); BEST Arabidopsis thaliana protein match is: phosphatidylinositol-4-phosphate 5-kinase 1 (TAIR:AT1G21980.1)</t>
  </si>
  <si>
    <t>UDP-glucosyl transferase 76D1</t>
  </si>
  <si>
    <t>UDP-glucosyl transferase 76D1 (UGT76D1); FUNCTIONS IN: UDP-glycosyltransferase activity, quercetin 7-O-glucosyltransferase activity, transferase activity, transferring glycosyl groups; INVOLVED IN: metabolic process; EXPRESSED IN: 10 plant structures; EXPRESSED DURING: 4 anthesis, LP.02 two leaves visible, petal differentiation and expansion stage, E expanded cotyledon stage, D bilateral stage; CONTAINS InterPro DOMAIN/s: UDP-glucuronosyl/UDP-glucosyltransferase (InterPro:IPR002213); BEST Arabidopsis thaliana protein match is: UDP-glucosyl transferase 76E1 (TAIR:AT5G59580.1)</t>
  </si>
  <si>
    <t>embryo defective 1187 (emb1187); CONTAINS InterPro DOMAIN/s: Choline/ethanolamine kinase (InterPro:IPR002573), Protein kinase-like domain (InterPro:IPR011009); BEST Arabidopsis thaliana protein match is: Protein kinase superfamily protein (TAIR:AT4G09760.1)</t>
  </si>
  <si>
    <t>Protein kinase-like domain</t>
  </si>
  <si>
    <t>CBL-interacting protein kinase 3</t>
  </si>
  <si>
    <t>CBL-interacting protein kinase 3 (CIPK3);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CONTAINS InterPro DOMAIN/s: Protein kinase, ATP binding site (InterPro:IPR017441), Serine/threonine-protein kinase domain (InterPro:IPR002290), NAF/FISL domain (InterPro:IPR018451), Serine/threonine-protein kinase-like domain (InterPro:IPR017442), Serine/threonine-protein kinase, active site (InterPro:IPR008271), Protein kinase-like domain (InterPro:IPR011009), CBL-interacting protein kinase (InterPro:IPR020660), NAF domain (InterPro:IPR004041), Protein kinase, catalytic domain (InterPro:IPR000719), Calcium/calmodulin-dependent protein kinase-like (InterPro:IPR020636), Tyrosine-protein kinase, catalytic domain (InterPro:IPR020635); CONTAINS InterPro DOMAIN/s: Protein kinase, ATP binding site (InterPro:IPR017441), Serine/threonine-protein kinase domain (InterPro:IPR002290), NAF/FISL domain (InterPro:IPR018451), Serine/threonine-protein kinase-like domain (InterPro:IPR017442), Serine/threonine-protein kinase, active site (InterPro:IPR008271), Protein kinase-like domain (InterPro:IPR011009), CBL-interacting protein kinase (InterPro:IPR020660), NAF domain (InterPro:IPR004041), Protein kinase, catalytic domain (InterPro:IPR000719), Tyrosine-protein kinase, catalytic domain (InterPro:IPR020635), Calcium/calmodulin-dependent protein kinase-like (InterPro:IPR020636); CONTAINS InterPro DOMAIN/s: Protein kinase, ATP binding site (InterPro:IPR017441), Serine/threonine-protein kinase domain (InterPro:IPR002290), NAF/FISL domain (InterPro:IPR018451), Serine/threonine-protein kinase-like domain (InterPro:IPR017442), Serine/threonine-protein kinase, active site (InterPro:IPR008271), Protein kinase-like domain (InterPro:IPR011009), NAF domain (InterPro:IPR004041), CBL-interacting protein kinase (InterPro:IPR020660), Protein kinase, catalytic domain (InterPro:IPR000719), Tyrosine-protein kinase, catalytic domain (InterPro:IPR020635), Calcium/calmodulin-dependent protein kinase-like (InterPro:IPR020636); BEST Arabidopsis thaliana protein match is: Ca2+regulated serine-threonine protein kinase family protein (TAIR:AT5G21326.1)</t>
  </si>
  <si>
    <t>cytochrome P450, family 705, subfamily A, polypeptide 8</t>
  </si>
  <si>
    <t>cytochrome P450, family 705, subfamily A, polypeptide 8 (CYP705A8); FUNCTIONS IN: electron carrier activity, monooxygenase activity, iron ion binding, oxygen binding, heme binding; INVOLVED IN: oxidation reduction; LOCATED IN: endomembrane system; EXPRESSED IN: hypocotyl, root; CONTAINS InterPro DOMAIN/s: Cytochrome P450 (InterPro:IPR001128), Cytochrome P450, E-class, group I (InterPro:IPR002401), Cytochrome P450, conserved site (InterPro:IPR017972); BEST Arabidopsis thaliana protein match is: cytochrome P450, family 705, subfamily A, polypeptide 9 (TAIR:AT2G27010.1)</t>
  </si>
  <si>
    <t>cytochrome P450, family 705, subfamily A, polypeptide 9</t>
  </si>
  <si>
    <t>cytochrome P450, family 705, subfamily A, polypeptide 9 (CYP705A9); FUNCTIONS IN: electron carrier activity, monooxygenase activity, iron ion binding, oxygen binding, heme binding; INVOLVED IN: oxidation reduction; LOCATED IN: endomembrane system; EXPRESSED IN: root; CONTAINS InterPro DOMAIN/s: Cytochrome P450 (InterPro:IPR001128), Cytochrome P450, E-class, group I (InterPro:IPR002401), Cytochrome P450, conserved site (InterPro:IPR017972); BEST Arabidopsis thaliana protein match is: cytochrome P450, family 705, subfamily A, polypeptide 8 (TAIR:AT2G27000.1)</t>
  </si>
  <si>
    <t>Late embryogenesis abundant (LEA) hydroxyproline-rich glycoprotein family; CONTAINS InterPro DOMAIN/s: Late embryogenesis abundant protein, group 2 (InterPro:IPR004864); BEST Arabidopsis thaliana protein match is: hydroxyproline-rich glycoprotein family protein (TAIR:AT3G52460.1)</t>
  </si>
  <si>
    <t>F-box family protein; BEST Arabidopsis thaliana protein match is: F-box family protein (TAIR:AT2G36090.1)</t>
  </si>
  <si>
    <t>Glycosyl hydrolase superfamily protein; FUNCTIONS IN: cation binding, hydrolase activity, hydrolyzing O-glycosyl compounds, catalytic activity; INVOLVED IN: carbohydrate metabolic process; LOCATED IN: anchored to plasma membrane, nucleus, cytoplasm; EXPRESSED IN: 23 plant structures; EXPRESSED DURING: 13 growth stages; CONTAINS InterPro DOMAIN/s: Glycoside hydrolase, catalytic core (InterPro:IPR017853), Glycoside hydrolase, family 17 (InterPro:IPR000490), Glycoside hydrolase, subgroup, catalytic core (InterPro:IPR013781); BEST Arabidopsis thaliana protein match is: Glycosyl hydrolase superfamily protein (TAIR:AT1G32860.1)</t>
  </si>
  <si>
    <t>cytochrome P450, family 94, subfamily C, polypeptide 1</t>
  </si>
  <si>
    <t>cytochrome P450, family 94, subfamily C, polypeptide 1 (CYP94C1); CONTAINS InterPro DOMAIN/s: Cytochrome P450 (InterPro:IPR001128), Cytochrome P450, E-class, group I (InterPro:IPR002401); BEST Arabidopsis thaliana protein match is: cytochrome P450, family 94, subfamily B, polypeptide 3 (TAIR:AT3G48520.1)</t>
  </si>
  <si>
    <t>Major facilitator superfamily protein; INVOLVED IN: N-terminal protein myristoylation, transmembrane transport; LOCATED IN: plasma membrane; EXPRESSED IN: 11 plant structures; EXPRESSED DURING: 6 growth stages; CONTAINS InterPro DOMAIN/s: Nodulin-like (InterPro:IPR010658), Major facilitator superfamily MFS-1 (InterPro:IPR011701), Major facilitator superfamily, general substrate transporter (InterPro:IPR016196); BEST Arabidopsis thaliana protein match is: Major facilitator superfamily protein (TAIR:AT2G39210.1)</t>
  </si>
  <si>
    <t>Domain of unknown function (DUF966)</t>
  </si>
  <si>
    <t>FUNCTIONS IN: molecular_function unknown; INVOLVED IN: biological_process unknown; LOCATED IN: plasma membrane; CONTAINS InterPro DOMAIN/s: Protein of unknown function DUF966 (InterPro:IPR010369), Uncharacterised conserved protein UCP031043 (InterPro:IPR021182); BEST Arabidopsis thaliana protein match is: Domain of unknown function (DUF966) (TAIR:AT5G59790.1)</t>
  </si>
  <si>
    <t>Protein of unknown function DUF966 | Uncharacterised conserved protein UCP031043</t>
  </si>
  <si>
    <t>FER-like regulator of iron uptake</t>
  </si>
  <si>
    <t>FER-like regulator of iron uptake (FRU); FUNCTIONS IN: DNA binding, sequence-specific DNA binding transcription factor activity; INVOLVED IN: regulation of iron ion transport, response to cytokinin stimulus, response to iron ion, regulation of transcription; LOCATED IN: nucleus; EXPRESSED IN: root; CONTAINS InterPro DOMAIN/s: Helix-loop-helix DNA-binding domain (InterPro:IPR001092), Helix-loop-helix DNA-binding (InterPro:IPR011598); BEST Arabidopsis thaliana protein match is: basic helix-loop-helix (bHLH) DNA-binding superfamily protein (TAIR:AT2G16910.1)</t>
  </si>
  <si>
    <t>LOB domain-containing protein 11</t>
  </si>
  <si>
    <t>LOB domain-containing protein 11 (LBD11); INVOLVED IN: biological_process unknown; LOCATED IN: chloroplast; CONTAINS InterPro DOMAIN/s: Lateral organ boundaries, LOB (InterPro:IPR004883); BEST Arabidopsis thaliana protein match is: LOB domain-containing protein 1 (TAIR:AT1G07900.1)</t>
  </si>
  <si>
    <t>3-ketoacyl-CoA synthase 12</t>
  </si>
  <si>
    <t>3-ketoacyl-CoA synthase 12 (KCS12); FUNCTIONS IN: transferase activity, transferring acyl groups other than amino-acyl groups, catalytic activity, acyltransferase activity; INVOLVED IN: response to osmotic stress; LOCATED IN: endoplasmic reticulum; EXPRESSED IN: 24 plant structures; EXPRESSED DURING: 13 growth stages; CONTAINS InterPro DOMAIN/s: Thiolase-like (InterPro:IPR016039), Very-long-chain 3-ketoacyl-CoA synthase (InterPro:IPR012392), 3-Oxoacyl-[acyl-carrier-protein (ACP)] synthase III C-terminal (InterPro:IPR013747), FAE1/Type III polyketide synthase-like protein (InterPro:IPR013601), Thiolase-like, subgroup (InterPro:IPR016038); BEST Arabidopsis thaliana protein match is: 3-ketoacyl-CoA synthase 3 (TAIR:AT1G07720.1)</t>
  </si>
  <si>
    <t>Disease resistance-responsive (dirigent-like protein) family protein; FUNCTIONS IN: molecular_function unknown; EXPRESSED IN: 9 plant structures; LOCATED IN: endomembrane system; EXPRESSED DURING: petal differentiation and expansion stage, E expanded cotyledon stage, D bilateral stage; CONTAINS InterPro DOMAIN/s: Plant disease resistance response protein (InterPro:IPR004265); BEST Arabidopsis thaliana protein match is: Disease resistance-responsive (dirigent-like protein) family protein (TAIR:AT1G07730.2)</t>
  </si>
  <si>
    <t>pseudogene, receptor protein kinase, contains a protein kinase domain (PS50011); contains a S-locus glycoprotein family domain (PF00954); contains LRR  Leucine Rich Repeat domains; blastp match of 42% identity and 3.1e-185 P-value to GP|9837280|gb|AAG00510.1||AF285172 leaf senescence-associated receptor-like protein kinase {Phaseolus vulgaris}</t>
  </si>
  <si>
    <t>cytochrome P450, family 707, subfamily A, polypeptide 2</t>
  </si>
  <si>
    <t>cytochrome P450, family 707, subfamily A, polypeptide 2 (CYP707A2); FUNCTIONS IN: oxygen binding, (+)-abscisic acid 8'-hydroxylase activity; INVOLVED IN: in 7 processes; LOCATED IN: endomembrane system; EXPRESSED IN: 22 plant structures; EXPRESSED DURING: 6 growth stages; CONTAINS InterPro DOMAIN/s: Cytochrome P450 (InterPro:IPR001128), Cytochrome P450, E-class, group I (InterPro:IPR002401), Cytochrome P450, conserved site (InterPro:IPR017972); BEST Arabidopsis thaliana protein match is: cytochrome P450, family 707, subfamily A, polypeptide 3 (TAIR:AT5G45340.1)</t>
  </si>
  <si>
    <t>tropinone reductase</t>
  </si>
  <si>
    <t>tropinone reductase (TRI); FUNCTIONS IN: oxidoreductase activity, binding, catalytic activity; INVOLVED IN: oxidation reduction, metabolic process; EXPRESSED IN: embryo, hypocotyl, root; EXPRESSED DURING: C globular stage; CONTAINS InterPro DOMAIN/s: NAD(P)-binding domain (InterPro:IPR016040), Glucose/ribitol dehydrogenase (InterPro:IPR002347), Short-chain dehydrogenase/reductase SDR (InterPro:IPR002198); BEST Arabidopsis thaliana protein match is: NAD(P)-binding Rossmann-fold superfamily protein (TAIR:AT2G30670.1)</t>
  </si>
  <si>
    <t>glutathione S-transferase TAU 1</t>
  </si>
  <si>
    <t>glutathione S-transferase TAU 1 (GSTU1);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2 (TAIR:AT2G29480.1)</t>
  </si>
  <si>
    <t>Protein of unknown function (DUF3527)</t>
  </si>
  <si>
    <t>Protein of unknown function (DUF3527); CONTAINS InterPro DOMAIN/s: Protein of unknown function DUF3527 (InterPro:IPR021916); BEST Arabidopsis thaliana protein match is: Protein of unknown function (DUF3527) (TAIR:AT5G59020.1)</t>
  </si>
  <si>
    <t>Protein of unknown function DUF3527</t>
  </si>
  <si>
    <t>unknown protein; BEST Arabidopsis thaliana protein match is: unknown protein (TAIR:AT1G07330.1)</t>
  </si>
  <si>
    <t>UDP-glucosyl transferase 71C1</t>
  </si>
  <si>
    <t>UDP-glucosyl transferase 71C1 (UGT71C1); FUNCTIONS IN: quercetin 3'-O-glucosyltransferase activity, UDP-glycosyltransferase activity, quercetin 7-O-glucosyltransferase activity, UDP-glucosyltransferase activity, transferase activity, transferring glycosyl groups; INVOLVED IN: metabolic process; LOCATED IN: cellular_component unknown; EXPRESSED IN: inflorescence meristem, hypocotyl, root; CONTAINS InterPro DOMAIN/s: UDP-glucuronosyl/UDP-glucosyltransferase (InterPro:IPR002213); BEST Arabidopsis thaliana protein match is: UDP-glucosyl transferase 71C2 (TAIR:AT2G29740.1)</t>
  </si>
  <si>
    <t>pleiotropic drug resistance 3</t>
  </si>
  <si>
    <t>pleiotropic drug resistance 3 (PDR3); FUNCTIONS IN: ATPase activity, coupled to transmembrane movement of substances; INVOLVED IN: drug transmembrane transport; LOCATED IN: membrane; EXPRESSED IN: 10 plant structures; EXPRESSED DURING: L mature pollen stage, M germinated pollen stage, 4 anthesis, C globular stage, petal differentiation and expansion stage; CONTAINS InterPro DOMAIN/s: ATPase, AAA+ type, core (InterPro:IPR003593), ABC transporter-like (InterPro:IPR003439), Plant PDR ABC transporter associated (InterPro:IPR013581), ABC-2 type transporter (InterPro:IPR013525); BEST Arabidopsis thaliana protein match is: pleiotropic drug resistance 12 (TAIR:AT1G15520.1)</t>
  </si>
  <si>
    <t>Double Clp-N motif-containing P-loop nucleoside triphosphate hydrolases superfamily protein; BEST Arabidopsis thaliana protein match is: Double Clp-N motif-containing P-loop nucleoside triphosphate hydrolases superfamily protein (TAIR:AT1G07200.2)</t>
  </si>
  <si>
    <t>laccase 3</t>
  </si>
  <si>
    <t>laccase 3 (LAC3); FUNCTIONS IN: laccase activity; INVOLVED IN: oxidation reduction, lignin catabolic process; LOCATED IN: endomembrane system, apoplast; EXPRESSED IN: hypocotyl, fruit, root, seed; EXPRESSED DURING: E expanded cotyledon stage; CONTAINS InterPro DOMAIN/s: Multicopper oxidase, type 3 (InterPro:IPR011707), Laccase (InterPro:IPR017761), Multicopper oxidase, type 2 (InterPro:IPR011706), Cupredoxin (InterPro:IPR008972), Multicopper oxidase, copper-binding site (InterPro:IPR002355), Multicopper oxidase, type 1 (InterPro:IPR001117); BEST Arabidopsis thaliana protein match is: laccase 13 (TAIR:AT5G07130.1)</t>
  </si>
  <si>
    <t>WRKY DNA-binding protein 21</t>
  </si>
  <si>
    <t>WRKY DNA-binding protein 21 (WRKY21); FUNCTIONS IN: calmodulin binding, sequence-specific DNA binding transcription factor activity; INVOLVED IN: regulation of transcription, DNA-dependent, regulation of transcription; LOCATED IN: nucleus; EXPRESSED IN: 22 plant structures; EXPRESSED DURING: 13 growth stages; CONTAINS InterPro DOMAIN/s: DNA-binding WRKY (InterPro:IPR003657), Transcription factor, WRKY, Zn-cluster (InterPro:IPR018872); BEST Arabidopsis thaliana protein match is: WRKY DNA-binding protein 74 (TAIR:AT5G28650.1)</t>
  </si>
  <si>
    <t>unknown protein; FUNCTIONS IN: molecular_function unknown; INVOLVED IN: biological_process unknown; LOCATED IN: chloroplast, plasma membrane, membrane; EXPRESSED IN: 24 plant structures; EXPRESSED DURING: 14 growth stages; BEST Arabidopsis thaliana protein match is: unknown protein (TAIR:AT1G06540.1)</t>
  </si>
  <si>
    <t>pfkB-like carbohydrate kinase family protein; FUNCTIONS IN: kinase activity, ribokinase activity; INVOLVED IN: D-ribose metabolic process, acetate fermentation, sucrose biosynthetic process, sucrose catabolic process, using beta-fructofuranosidase; LOCATED IN: plasma membrane; EXPRESSED IN: 27 plant structures; EXPRESSED DURING: 16 growth stages; CONTAINS InterPro DOMAIN/s: Carbohydrate/purine kinase (InterPro:IPR011611), Ribokinase (InterPro:IPR002139), Carbohydrate/puine kinase, PfkB, conserved site (InterPro:IPR002173); BEST Arabidopsis thaliana protein match is: pfkB-like carbohydrate kinase family protein (TAIR:AT1G06030.1)</t>
  </si>
  <si>
    <t>unknown gene</t>
  </si>
  <si>
    <t>ACT domain-containing small subunit of acetolactate synthase protein</t>
  </si>
  <si>
    <t>ACT domain-containing small subunit of acetolactate synthase protein; FUNCTIONS IN: acetolactate synthase activity, amino acid binding; INVOLVED IN: branched chain family amino acid biosynthetic process; LOCATED IN: chloroplast; EXPRESSED IN: 24 plant structures; EXPRESSED DURING: 13 growth stages; CONTAINS InterPro DOMAIN/s: Acetolactate synthase, small subunit (InterPro:IPR004789), Amino acid-binding ACT (InterPro:IPR002912), Acetolactate synthase, small subunit, C-terminal (InterPro:IPR019455); BEST Arabidopsis thaliana protein match is: VALINE-TOLERANT 1 (TAIR:AT5G16290.2)</t>
  </si>
  <si>
    <t>ACT domain | Acetolactate synthase, small subunit | Acetolactate synthase, small subunit, C-terminal</t>
  </si>
  <si>
    <t>SUPPRESSOR OF BIR1 1 (SOBIR1); FUNCTIONS IN: protein serine/threonine kinase activity, kinase activity, ATP binding; INVOLVED IN: protein amino acid phosphorylation, transmembrane receptor protein tyrosine kinase signaling pathway, positive regulation of defense response, negative regulation of floral organ abscission, positive regulation of cell death; LOCATED IN: plasma membrane; EXPRESSED IN: 24 plant structures; EXPRESSED DURING: 13 growth stages; CONTAINS InterPro DOMAIN/s: Protein kinase, catalytic domain (InterPro:IPR000719),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(TAIR:AT5G63930.1)</t>
  </si>
  <si>
    <t>Leucine-rich repeat | Protein kinase domain | Protein kinase-like domain | Serine/threonine-protein kinase, active site</t>
  </si>
  <si>
    <t>unknown protein; BEST Arabidopsis thaliana protein match is: unknown protein (TAIR:AT2G32190.1)</t>
  </si>
  <si>
    <t>zinc transporter 3 precursor</t>
  </si>
  <si>
    <t>zinc transporter 3 precursor (ZIP3); FUNCTIONS IN: zinc ion transmembrane transporter activity; INVOLVED IN: zinc ion transport; LOCATED IN: endomembrane system, integral to membrane, membrane; EXPRESSED IN: root; CONTAINS InterPro DOMAIN/s: Zinc/iron permease, fungal/plant (InterPro:IPR004698), Zinc/iron permease (InterPro:IPR003689); BEST Arabidopsis thaliana protein match is: zinc transporter 5 precursor (TAIR:AT1G05300.1)</t>
  </si>
  <si>
    <t>glutamate receptor  3.5</t>
  </si>
  <si>
    <t>glutamate receptor  3.5 (GLR3.5); FUNCTIONS IN: intracellular ligand-gated ion channel activity; INVOLVED IN: cellular calcium ion homeostasis, response to light stimulus; LOCATED IN: integral to membrane, membrane; EXPRESSED IN: 20 plant structures; EXPRESSED DURING: 13 growth stages; CONTAINS InterPro DOMAIN/s: Extracellular solute-binding protein, family 3 (InterPro:IPR001638), Ionotropic glutamate receptor (InterPro:IPR001320), GPCR, family 3, gamma-aminobutyric acid receptor, type B (InterPro:IPR002455), Extracellular ligand-binding receptor (InterPro:IPR001828), Glutamate receptor-related (InterPro:IPR015683), Ionotropic glutamate-like receptor, plant (InterPro:IPR017103); CONTAINS InterPro DOMAIN/s: Extracellular solute-binding protein, family 3 (InterPro:IPR001638), Ionotropic glutamate receptor (InterPro:IPR001320), Glutamate receptor-related (InterPro:IPR015683), Extracellular ligand-binding receptor (InterPro:IPR001828), GPCR, family 3 (InterPro:IPR000337), Ionotropic glutamate-like receptor, plant (InterPro:IPR017103); BEST Arabidopsis thaliana protein match is: glutamate receptor 3.4 (TAIR:AT1G05200.2)</t>
  </si>
  <si>
    <t>AXR1-like</t>
  </si>
  <si>
    <t>AXR1-like (AXL); FUNCTIONS IN: binding, catalytic activity; INVOLVED IN: auxin homeostasis, auxin mediated signaling pathway, post-embryonic development, protein ubiquitination; LOCATED IN: peroxisome; EXPRESSED IN: 23 plant structures; EXPRESSED DURING: 11 growth stages; CONTAINS InterPro DOMAIN/s: UBA/THIF-type NAD/FAD binding fold (InterPro:IPR000594), Molybdenum cofactor biosynthesis, MoeB (InterPro:IPR009036), NAD(P)-binding domain (InterPro:IPR016040); BEST Arabidopsis thaliana protein match is: NAD(P)-binding Rossmann-fold superfamily protein (TAIR:AT1G05180.1)</t>
  </si>
  <si>
    <t>F-box family protein; FUNCTIONS IN: molecular_function unknown; INVOLVED IN: biological_process unknown; LOCATED IN: endomembrane system; EXPRESSED IN: 22 plant structures; EXPRESSED DURING: 13 growth stages; CONTAINS InterPro DOMAIN/s: F-box domain, cyclin-like (InterPro:IPR001810), F-box domain, Skp2-like (InterPro:IPR022364); BEST Arabidopsis thaliana protein match is: F-box family protein (TAIR:AT2G26850.1)</t>
  </si>
  <si>
    <t>Exostosin family protein; FUNCTIONS IN: catalytic activity; INVOLVED IN: biological_process unknown; LOCATED IN: endomembrane system, membrane; EXPRESSED IN: flower; EXPRESSED DURING: petal differentiation and expansion stage; CONTAINS InterPro DOMAIN/s: Exostosin-like (InterPro:IPR004263); BEST Arabidopsis thaliana protein match is: galactosyltransferase 13 (TAIR:AT2G32740.1)</t>
  </si>
  <si>
    <t>TRAF-like family protein; FUNCTIONS IN: molecular_function unknown; INVOLVED IN: biological_process unknown; LOCATED IN: cellular_component unknown; EXPRESSED IN: cotyledon; CONTAINS InterPro DOMAIN/s: TRAF-like (InterPro:IPR008974), MATH (InterPro:IPR002083), TRAF-type (InterPro:IPR013322); BEST Arabidopsis thaliana protein match is: TRAF-like family protein (TAIR:AT2G32880.1)</t>
  </si>
  <si>
    <t>TRAF-like family protein; CONTAINS InterPro DOMAIN/s: TRAF-like (InterPro:IPR008974), MATH (InterPro:IPR002083), TRAF-type (InterPro:IPR013322); BEST Arabidopsis thaliana protein match is: TRAF-like family protein (TAIR:AT2G32870.1)</t>
  </si>
  <si>
    <t>receptor like protein 26</t>
  </si>
  <si>
    <t>receptor like protein 26 (RLP26); FUNCTIONS IN: kinase activity; INVOLVED IN: signal transduction, defense response; LOCATED IN: endomembrane system; CONTAINS InterPro DOMAIN/s: Leucine-rich repeat (InterPro:IPR001611); BEST Arabidopsis thaliana protein match is: receptor like protein 27 (TAIR:AT2G33060.1)</t>
  </si>
  <si>
    <t>Domain of unknown function (DUF23); CONTAINS InterPro DOMAIN/s: Protein of unknown function DUF23 (InterPro:IPR008166); BEST Arabidopsis thaliana protein match is: Domain of unknown function (DUF23) (TAIR:AT5G44670.1)</t>
  </si>
  <si>
    <t>Dormancy/auxin associated family protein</t>
  </si>
  <si>
    <t>Dormancy/auxin associated family protein; CONTAINS InterPro DOMAIN/s: Dormancyauxin associated (InterPro:IPR008406); BEST Arabidopsis thaliana protein match is: dormancy-associated protein-like 1 (TAIR:AT1G28330.1)</t>
  </si>
  <si>
    <t>unknown protein; FUNCTIONS IN: molecular_function unknown; INVOLVED IN: biological_process unknown; LOCATED IN: endomembrane system; EXPRESSED IN: 17 plant structures; EXPRESSED DURING: 9 growth stages; BEST Arabidopsis thaliana protein match is: unknown protein (TAIR:AT1G28400.1)</t>
  </si>
  <si>
    <t>FUNCTIONS IN: molecular_function unknown; INVOLVED IN: biological_process unknown; LOCATED IN: anchored to membrane; EXPRESSED IN: 20 plant structures; EXPRESSED DURING: 14 growth stages; CONTAINS InterPro DOMAIN/s: Protein of unknown function DUF642 (InterPro:IPR006946), Galactose-binding domain-like (InterPro:IPR008979); BEST Arabidopsis thaliana protein match is: Protein of unknown function, DUF642 (TAIR:AT1G29980.1)</t>
  </si>
  <si>
    <t>jasmonate-zim-domain protein 7</t>
  </si>
  <si>
    <t>jasmonate-zim-domain protein 7 (JAZ7); CONTAINS InterPro DOMAIN/s: Tify (InterPro:IPR010399); BEST Arabidopsis thaliana protein match is: jasmonate-zim-domain protein 8 (TAIR:AT1G30135.1)</t>
  </si>
  <si>
    <t>fatty acid hydroxylase 1</t>
  </si>
  <si>
    <t>fatty acid hydroxylase 1 (FAH1); FUNCTIONS IN: fatty acid alpha-hydroxylase activity, catalytic activity; INVOLVED IN: very long-chain fatty acid metabolic process, negative regulation of programmed cell death; LOCATED IN: endoplasmic reticulum; EXPRESSED IN: 24 plant structures; EXPRESSED DURING: 15 growth stages; CONTAINS InterPro DOMAIN/s: Fatty acid hydroxylase (InterPro:IPR006694); BEST Arabidopsis thaliana protein match is: fatty acid hydroxylase 2 (TAIR:AT4G20870.1)</t>
  </si>
  <si>
    <t>FAD-binding Berberine family protein; FUNCTIONS IN: electron carrier activity, oxidoreductase activity, FAD binding, catalytic activity; INVOLVED IN: response to jasmonic acid stimulus, response to wounding; LOCATED IN: endomembrane system; EXPRESSED IN: 22 plant structures; EXPRESSED DURING: 13 growth stages; CONTAINS InterPro DOMAIN/s: FAD-binding, type 2 (InterPro:IPR016166), Berberine/berberine-like (InterPro:IPR012951), FAD linked oxidase, N-terminal (InterPro:IPR006094); BEST Arabidopsis thaliana protein match is: FAD-binding Berberine family protein (TAIR:AT1G30720.1)</t>
  </si>
  <si>
    <t>Berberine/berberine-like | CO dehydrogenase flavoprotein-like, FAD-binding, subdomain 2 | FAD linked oxidase, N-terminal | FAD-binding, type 2</t>
  </si>
  <si>
    <t>WRKY DNA-binding protein 35</t>
  </si>
  <si>
    <t>WRKY DNA-binding protein 35 (WRKY35); CONTAINS InterPro DOMAIN/s: DNA-binding WRKY (InterPro:IPR003657), Transcription factor, WRKY group Iie (InterPro:IPR017412); BEST Arabidopsis thaliana protein match is: WRKY DNA-binding protein 14 (TAIR:AT1G30650.1)</t>
  </si>
  <si>
    <t>Coatomer epsilon subunit</t>
  </si>
  <si>
    <t>Coatomer epsilon subunit; FUNCTIONS IN: protein transporter activity, structural molecule activity, binding; INVOLVED IN: retrograde vesicle-mediated transport, Golgi to ER; LOCATED IN: COPI vesicle coat; EXPRESSED IN: 22 plant structures; EXPRESSED DURING: 13 growth stages; CONTAINS InterPro DOMAIN/s: Tetratricopeptide-like helical (InterPro:IPR011990), Coatomer, epsilon subunit (InterPro:IPR006822); BEST Arabidopsis thaliana protein match is: Coatomer epsilon subunit (TAIR:AT1G30630.1)</t>
  </si>
  <si>
    <t>Coatomer, epsilon subunit | Tetratricopeptide-like helical domain</t>
  </si>
  <si>
    <t>BEST Arabidopsis thaliana protein match is: root hair specific 4 (TAIR:AT1G30850.1)</t>
  </si>
  <si>
    <t>cellulose synthase like</t>
  </si>
  <si>
    <t>cellulose synthase like (CSLA07); CONTAINS InterPro DOMAIN/s: Glycosyl transferase, family 2 (InterPro:IPR001173); BEST Arabidopsis thaliana protein match is: Nucleotide-diphospho-sugar transferases superfamily protein (TAIR:AT5G03760.1)</t>
  </si>
  <si>
    <t>Nucleotide-diphospho-sugar transferases superfamily protein; CONTAINS InterPro DOMAIN/s: Glycosyl transferase, family 8 (InterPro:IPR002495); FUNCTIONS IN: transferase activity, transferring hexosyl groups, transferase activity, transferring glycosyl groups; INVOLVED IN: carbohydrate biosynthetic process, biosynthetic process; LOCATED IN: endomembrane system; EXPRESSED IN: 11 plant structures; EXPRESSED DURING: 7 growth stages; BEST Arabidopsis thaliana protein match is: Nucleotide-diphospho-sugar transferases superfamily protein (TAIR:AT4G16600.1)</t>
  </si>
  <si>
    <t>mitochondrial substrate carrier family protein</t>
  </si>
  <si>
    <t>mitochondrial substrate carrier family protein; FUNCTIONS IN: binding, calcium ion binding; INVOLVED IN: transport, transmembrane transport; LOCATED IN: mitochondrial inner membrane, chloroplast envelope; EXPRESSED IN: 22 plant structures; EXPRESSED DURING: 13 growth stages; CONTAINS InterPro DOMAIN/s: Mitochondrial carrier protein (InterPro:IPR002067), EF-Hand 1, calcium-binding site (InterPro:IPR018247), EF-HAND 2 (InterPro:IPR018249), Mitochondrial substrate carrier (InterPro:IPR001993), EF-hand-like domain (InterPro:IPR011992), Mitochondrial substrate/solute carrier (InterPro:IPR018108); BEST Arabidopsis thaliana protein match is: Mitochondrial substrate carrier family protein (TAIR:AT2G26360.1)</t>
  </si>
  <si>
    <t>EF-Hand 1, calcium-binding site | EF-hand domain | EF-hand domain pair | Mitochondrial carrier domain | Mitochondrial carrier protein | Mitochondrial substrate/solute carrier</t>
  </si>
  <si>
    <t>TPX2 (targeting protein for Xklp2) protein family; FUNCTIONS IN: molecular_function unknown; EXPRESSED IN: 24 plant structures; EXPRESSED DURING: 13 growth stages; CONTAINS InterPro DOMAIN/s: Xklp2 targeting protein (InterPro:IPR009675); BEST Arabidopsis thaliana protein match is: TPX2 (targeting protein for Xklp2) protein family (TAIR:AT4G32330.3)</t>
  </si>
  <si>
    <t>YELLOW-LEAF-SPECIFIC GENE 9 (YLS9); FUNCTIONS IN: molecular_function unknown; INVOLVED IN: defense response to virus, leaf senescence, response to other organism; LOCATED IN: chloroplast; EXPRESSED IN: 7 plant structures; EXPRESSED DURING: 4 anthesis, 4 leaf senescence stage, petal differentiation and expansion stage; CONTAINS InterPro DOMAIN/s: Late embryogenesis abundant protein, group 2 (InterPro:IPR004864); BEST Arabidopsis thaliana protein match is: NDR1/HIN1-like 2 (TAIR:AT3G11650.1)</t>
  </si>
  <si>
    <t>Mitochondrial transcription termination factor family protein; FUNCTIONS IN: molecular_function unknown; INVOLVED IN: biological_process unknown; LOCATED IN: chloroplast; EXPRESSED IN: 20 plant structures; EXPRESSED DURING: 13 growth stages; CONTAINS InterPro DOMAIN/s: Mitochodrial transcription termination factor-related (InterPro:IPR003690); BEST Arabidopsis thaliana protein match is: Mitochondrial transcription termination factor family protein (TAIR:AT2G34620.1)</t>
  </si>
  <si>
    <t>F-box family protein; CONTAINS InterPro DOMAIN/s: F-box domain, Skp2-like (InterPro:IPR022364); BEST Arabidopsis thaliana protein match is: F-box family protein (TAIR:AT2G27310.1)</t>
  </si>
  <si>
    <t>Uncharacterised protein family (UPF0497); CONTAINS InterPro DOMAIN/s: Uncharacterised protein family UPF0497, trans-membrane plant (InterPro:IPR006702), Uncharacterised protein family UPF0497, trans-membrane plant subgroup (InterPro:IPR006459); BEST Arabidopsis thaliana protein match is: Uncharacterised protein family (UPF0497) (TAIR:AT3G11550.1)</t>
  </si>
  <si>
    <t>SAUR-like auxin-responsive protein family ; CONTAINS InterPro DOMAIN/s: Auxin responsive SAUR protein (InterPro:IPR003676); BEST Arabidopsis thaliana protein match is: SAUR-like auxin-responsive protein family  (TAIR:AT4G34780.1)</t>
  </si>
  <si>
    <t>pleiotropic drug resistance 6</t>
  </si>
  <si>
    <t>pleiotropic drug resistance 6 (PDR6); FUNCTIONS IN: ATPase activity, coupled to transmembrane movement of substances; LOCATED IN: plasma membrane; EXPRESSED IN: 24 plant structures; EXPRESSED DURING: 13 growth stages; CONTAINS InterPro DOMAIN/s: ATPase, AAA+ type, core (InterPro:IPR003593), ABC transporter-like (InterPro:IPR003439), Plant PDR ABC transporter associated (InterPro:IPR013581), ABC-2 type transporter (InterPro:IPR013525); BEST Arabidopsis thaliana protein match is: pleiotropic drug resistance 11 (TAIR:AT1G66950.1)</t>
  </si>
  <si>
    <t xml:space="preserve">Family of unknown function (DUF662) </t>
  </si>
  <si>
    <t>Family of unknown function (DUF662) ; LOCATED IN: plasma membrane; EXPRESSED IN: 22 plant structures; EXPRESSED DURING: 13 growth stages; CONTAINS InterPro DOMAIN/s: Protein of unknown function DUF662 (InterPro:IPR007033); BEST Arabidopsis thaliana protein match is: Family of unknown function (DUF662)  (TAIR:AT3G52920.1); BEST Arabidopsis thaliana protein match is: Family of unknown function (DUF662)  (TAIR:AT3G52920.2)</t>
  </si>
  <si>
    <t>Transcriptional activator, plants</t>
  </si>
  <si>
    <t>methionine adenosyltransferase 3</t>
  </si>
  <si>
    <t>methionine adenosyltransferase 3 (MAT3); FUNCTIONS IN: copper ion binding, methionine adenosyltransferase activity; FUNCTIONS IN: methionine adenosyltransferase activity; INVOLVED IN: one-carbon metabolic process, S-adenosylmethionine biosynthetic process; LOCATED IN: plasma membrane; EXPRESSED IN: 25 plant structures; EXPRESSED IN: 27 plant structures; EXPRESSED DURING: 16 growth stages; EXPRESSED DURING: 17 growth stages; CONTAINS InterPro DOMAIN/s: S-adenosylmethionine synthetase (InterPro:IPR002133), S-adenosylmethionine synthetase superfamily (InterPro:IPR022636), S-adenosylmethionine synthetase, N-terminal (InterPro:IPR022628), S-adenosylmethionine synthetase, C-terminal (InterPro:IPR022630), S-adenosylmethionine synthetase, conserved site (InterPro:IPR022631), S-adenosylmethionine synthetase, central domain (InterPro:IPR022629); BEST Arabidopsis thaliana protein match is: S-adenosylmethionine synthetase family protein (TAIR:AT3G17390.1)</t>
  </si>
  <si>
    <t>S-adenosylmethionine synthetase | S-adenosylmethionine synthetase superfamily | S-adenosylmethionine synthetase, C-terminal | S-adenosylmethionine synthetase, N-terminal | S-adenosylmethionine synthetase, central domain | S-adenosylmethionine synthetase, conserved site</t>
  </si>
  <si>
    <t>REGULATOR OF AXILLARY MERISTEMS 2 (RAX2);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37 (TAIR:AT5G23000.1)</t>
  </si>
  <si>
    <t>SAUR-like auxin-responsive protein family ; CONTAINS InterPro DOMAIN/s: Auxin responsive SAUR protein (InterPro:IPR003676); BEST Arabidopsis thaliana protein match is: SAUR-like auxin-responsive protein family  (TAIR:AT3G53250.1)</t>
  </si>
  <si>
    <t>Transducin/WD40 repeat-like superfamily protein;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(TAIR:AT5G02430.1)</t>
  </si>
  <si>
    <t>SOUL-1; FUNCTIONS IN: binding; INVOLVED IN: N-terminal protein myristoylation, red or far-red light signaling pathway; LOCATED IN: plasma membrane, vacuole; EXPRESSED IN: 25 plant structures; EXPRESSED DURING: 15 growth stages; CONTAINS InterPro DOMAIN/s: SOUL haem-binding protein (InterPro:IPR006917); BEST Arabidopsis thaliana protein match is: SOUL heme-binding family protein (TAIR:AT3G10130.1)</t>
  </si>
  <si>
    <t>putative PDX1-like protein 4</t>
  </si>
  <si>
    <t>putative PDX1-like protein 4 (PDX1L4); INVOLVED IN: response to ethylene stimulus, pyridoxal phosphate biosynthetic process, response to stress; LOCATED IN: plasma membrane; EXPRESSED IN: ovule, male gametophyte, cultured cell; EXPRESSED DURING: M germinated pollen stage; CONTAINS InterPro DOMAIN/s: Vitamin B6 biosynthesis protein (InterPro:IPR001852); BEST Arabidopsis thaliana protein match is: pyridoxine biosynthesis 1.1 (TAIR:AT2G38230.1)</t>
  </si>
  <si>
    <t>Aldolase-type TIM barrel | Pyridoxine biosynthesis protein | Thiazole biosynthesis</t>
  </si>
  <si>
    <t>PYR1-like 4</t>
  </si>
  <si>
    <t>PYR1-like 4 (PYL4); CONTAINS InterPro DOMAIN/s: Polyketide cyclase/dehydrase (InterPro:IPR019587); BEST Arabidopsis thaliana protein match is: Polyketide cyclase/dehydrase and lipid transport superfamily protein (TAIR:AT5G05440.1)</t>
  </si>
  <si>
    <t>Peroxidase superfamily protein; FUNCTIONS IN: peroxidase activity, heme binding; INVOLVED IN: response to zinc ion, response to salt stress; LOCATED IN: plant-type cell wall; EXPRESSED IN: stem, root; CONTAINS InterPro DOMAIN/s: Haem peroxidase (InterPro:IPR010255), Plant peroxidase (InterPro:IPR000823), Peroxidases heam-ligand binding site (InterPro:IPR019793), Peroxidase, active site (InterPro:IPR019794), Haem peroxidase, plant/fungal/bacterial (InterPro:IPR002016); BEST Arabidopsis thaliana protein match is: Peroxidase superfamily protein (TAIR:AT2G38390.1)</t>
  </si>
  <si>
    <t>WRKY DNA-binding protein 33</t>
  </si>
  <si>
    <t>WRKY DNA-binding protein 33 (WRKY33); CONTAINS InterPro DOMAIN/s: DNA-binding WRKY (InterPro:IPR003657); BEST Arabidopsis thaliana protein match is: WRKY DNA-binding protein 4 (TAIR:AT1G13960.1)</t>
  </si>
  <si>
    <t>Isopenicillin N synthase-like</t>
  </si>
  <si>
    <t>Peroxidase superfamily protein; FUNCTIONS IN: peroxidase activity, heme binding; INVOLVED IN: response to oxidative stress, oxidation reduction; LOCATED IN: endomembrane system; EXPRESSED IN: root; CONTAINS InterPro DOMAIN/s: Haem peroxidase (InterPro:IPR010255), Plant peroxidase (InterPro:IPR000823), Peroxidases heam-ligand binding site (InterPro:IPR019793), Haem peroxidase, plant/fungal/bacterial (InterPro:IPR002016); BEST Arabidopsis thaliana protein match is: Peroxidase superfamily protein (TAIR:AT1G05260.1)</t>
  </si>
  <si>
    <t>Protein kinase superfamily protein; FUNCTIONS IN: protein kinase activity, kinase activity, ATP binding; INVOLVED IN: protein amino acid phosphorylation; LOCATED IN: cellular_component unknown; EXPRESSED IN: 11 plant structures; EXPRESSED DURING: 4 anthesis, petal differentiation and expansion stage; CONTAINS InterPro DOMAIN/s: Protein kinase, ATP binding site (InterPro:IPR017441), Protein kinase, catalytic domain (InterPro:IPR000719), Serine/threonine-protein kinase-like domain (InterPro:IPR017442), Protein kinase-like domain (InterPro:IPR011009); BEST Arabidopsis thaliana protein match is: Protein kinase superfamily protein (TAIR:AT3G09830.2)</t>
  </si>
  <si>
    <t>Protein kinase domain | Protein kinase, ATP binding site | Protein kinase-like domain</t>
  </si>
  <si>
    <t>CRINKLY4 related 2</t>
  </si>
  <si>
    <t>CRINKLY4 related 2 (CCR2); FUNCTIONS IN: protein serine/threonine kinase activity, protein kinase activity, receptor activity, kinase activity, ATP binding; INVOLVED IN: protein amino acid phosphorylation; LOCATED IN: endomembrane system; EXPRESSED IN: 21 plant structures; EXPRESSED DURING: 13 growth stages; CONTAINS InterPro DOMAIN/s: TNFR/CD27/30/40/95 cysteine-rich region (InterPro:IPR001368), Protein kinase, ATP binding site (InterPro:IPR017441), Serine-threonine/tyrosine-protein kinase (InterPro:IPR001245), Protein kinase-like domain (InterPro:IPR011009), Serine/threonine-protein kinase, active site (InterPro:IPR008271), Regulator of chromosome condensation/beta-lactamase-inhibitor protein II (InterPro:IPR009091), Protein kinase, catalytic domain (InterPro:IPR000719); BEST Arabidopsis thaliana protein match is: CRINKLY4 related 1 (TAIR:AT3G09780.1)</t>
  </si>
  <si>
    <t>Concanavalin A-like lectin/glucanase, subgroup | Protein kinase domain | Protein kinase, ATP binding site | Protein kinase-like domain | Regulator of chromosome condensation 1/beta-lactamase-inhibitor protein II | Serine-threonine/tyrosine-protein kinase catalytic domain | Serine/threonine-protein kinase, active site | TNFR/NGFR cysteine-rich region</t>
  </si>
  <si>
    <t>exocyst subunit exo70 family protein H2</t>
  </si>
  <si>
    <t>exocyst subunit exo70 family protein H2 (EXO70H2); INVOLVED IN: exocytosis, vesicle docking involved in exocytosis; LOCATED IN: exocyst; EXPRESSED IN: leaf apex, hypocotyl, root, stamen; EXPRESSED DURING: 4 anthesis; CONTAINS InterPro DOMAIN/s: Exo70 exocyst complex subunit (InterPro:IPR004140); BEST Arabidopsis thaliana protein match is: exocyst subunit exo70 family protein H1 (TAIR:AT3G55150.1)</t>
  </si>
  <si>
    <t>Uncharacterised protein family (UPF0497); CONTAINS InterPro DOMAIN/s: Uncharacterised protein family UPF0497, trans-membrane plant (InterPro:IPR006702), Uncharacterised protein family UPF0497, trans-membrane plant subgroup (InterPro:IPR006459); BEST Arabidopsis thaliana protein match is: Uncharacterised protein family (UPF0497) (TAIR:AT2G39518.1)</t>
  </si>
  <si>
    <t>ROTUNDIFOLIA like 8</t>
  </si>
  <si>
    <t>ROTUNDIFOLIA like 8 (RTFL8); FUNCTIONS IN: molecular_function unknown; INVOLVED IN: shoot development; LOCATED IN: chloroplast; EXPRESSED IN: 23 plant structures; EXPRESSED DURING: 13 growth stages; CONTAINS InterPro DOMAIN/s: DVL (InterPro:IPR012552); BEST Arabidopsis thaliana protein match is: ROTUNDIFOLIA like 7 (TAIR:AT3G55515.1)</t>
  </si>
  <si>
    <t>unknown protein; BEST Arabidopsis thaliana protein match is: unknown protein (TAIR:AT3G55690.1)</t>
  </si>
  <si>
    <t>Pollen Ole e 1 allergen and extensin family protein; FUNCTIONS IN: molecular_function unknown; INVOLVED IN: biological_process unknown; LOCATED IN: endomembrane system; CONTAINS InterPro DOMAIN/s: Pollen Ole e 1 allergen/extensin (InterPro:IPR006041); BEST Arabidopsis thaliana protein match is: Pollen Ole e 1 allergen and extensin family protein (TAIR:AT5G47635.1)</t>
  </si>
  <si>
    <t>unknown protein; BEST Arabidopsis thaliana protein match is: unknown protein (TAIR:AT3G56260.2)</t>
  </si>
  <si>
    <t>TOUCH 3 (TCH3); CONTAINS InterPro DOMAIN/s: EF-Hand 1, calcium-binding site (InterPro:IPR018247), EF-HAND 2 (InterPro:IPR018249), EF-hand-like domain (InterPro:IPR011992), Calcium-binding EF-hand (InterPro:IPR002048), EF-hand (InterPro:IPR018248); FUNCTIONS IN: calcium ion binding; BEST Arabidopsis thaliana protein match is: calmodulin 5 (TAIR:AT2G27030.3); INVOLVED IN: response to mechanical stimulus, response to temperature stimulus, thigmotropism, response to absence of light; LOCATED IN: plasma membrane; EXPRESSED IN: 26 plant structures; EXPRESSED DURING: 14 growth stages; CONTAINS InterPro DOMAIN/s: EF-Hand 1, calcium-binding site (InterPro:IPR018247), EF-HAND 2 (InterPro:IPR018249), Calcium-binding EF-hand (InterPro:IPR002048), EF-hand-like domain (InterPro:IPR011992), EF-hand (InterPro:IPR018248); BEST Arabidopsis thaliana protein match is: calmodulin 5 (TAIR:AT2G27030.2)</t>
  </si>
  <si>
    <t>glutamate synthase 2</t>
  </si>
  <si>
    <t>glutamate synthase 2 (GLU2); FUNCTIONS IN: glutamate synthase (ferredoxin) activity; INVOLVED IN: oxidation reduction, nitrogen compound metabolic process, glutamate biosynthetic process, metabolic process; LOCATED IN: chloroplast, chloroplast envelope; EXPRESSED IN: 24 plant structures; EXPRESSED DURING: 13 growth stages; CONTAINS InterPro DOMAIN/s: Glutamine amidotransferase, class-II (InterPro:IPR000583), Glutamate synthase, alpha subunit, C-terminal (InterPro:IPR002489), Aldolase-type TIM barrel (InterPro:IPR013785), Glutamate synthase, central-N (InterPro:IPR006982), Glutamate synthase, central-C (InterPro:IPR002932), Glutamine amidotransferase, type II (InterPro:IPR017932); BEST Arabidopsis thaliana protein match is: glutamate synthase 1 (TAIR:AT5G04140.1)</t>
  </si>
  <si>
    <t>Glutaredoxin family protein; FUNCTIONS IN: electron carrier activity, protein disulfide oxidoreductase activity; INVOLVED IN: N-terminal protein myristoylation, cell redox homeostasis; LOCATED IN: chloroplast; EXPRESSED IN: 20 plant structures; EXPRESSED DURING: 11 growth stages; CONTAINS InterPro DOMAIN/s: Thioredoxin fold (InterPro:IPR012335), Glutaredoxin (InterPro:IPR002109), Thioredoxin-like fold (InterPro:IPR012336); BEST Arabidopsis thaliana protein match is: Glutaredoxin family protein (TAIR:AT3G57070.1)</t>
  </si>
  <si>
    <t>Calcium-binding EF-hand family protein; FUNCTIONS IN: calcium ion binding; LOCATED IN: plasma membrane; EXPRESSED IN: 23 plant structures; EXPRESSED DURING: 14 growth stages; CONTAINS InterPro DOMAIN/s: EF-Hand 1, calcium-binding site (InterPro:IPR018247), EF-HAND 2 (InterPro:IPR018249), EF-hand-like domain (InterPro:IPR011992), Calcium-binding EF-hand (InterPro:IPR002048), EF-hand (InterPro:IPR018248); BEST Arabidopsis thaliana protein match is: Calcium-binding EF-hand family protein (TAIR:AT3G10190.1)</t>
  </si>
  <si>
    <t>autoinhibited Ca(2+)-ATPase, isoform 4</t>
  </si>
  <si>
    <t>autoinhibited Ca(2+)-ATPase, isoform 4 (ACA4); FUNCTIONS IN: calcium-transporting ATPase activity, calmodulin binding; INVOLVED IN: in 6 processes; LOCATED IN: in 6 components; EXPRESSED IN: 25 plant structures; EXPRESSED DURING: 14 growth stages; CONTAINS InterPro DOMAIN/s: ATPase, P-type, ATPase-associated domain (InterPro:IPR008250), ATPase, P-type, calcium-transporting, PMCA-type (InterPro:IPR006408), ATPase, P-type, H+ transporting proton pump (InterPro:IPR000695), ATPase, P-type cation-transporter, N-terminal (InterPro:IPR004014), Haloacid dehalogenase-like hydrolase (InterPro:IPR005834), ATPase, P-type, K/Mg/Cd/Cu/Zn/Na/Ca/Na/H-transporter (InterPro:IPR001757), ATPase, P-type phosphorylation site (InterPro:IPR018303), ATPase, P-type cation-transporter, C-terminal (InterPro:IPR006068); BEST Arabidopsis thaliana protein match is: autoinhibited Ca2+-ATPase 11 (TAIR:AT3G57330.1)</t>
  </si>
  <si>
    <t>Glycosyltransferase family 61 protein; FUNCTIONS IN: transferase activity, transferring glycosyl groups; INVOLVED IN: biological_process unknown; EXPRESSED IN: 14 plant structures; EXPRESSED DURING: 8 growth stages; CONTAINS InterPro DOMAIN/s: Glycosyltransferase AER61, uncharacterised (InterPro:IPR007657); BEST Arabidopsis thaliana protein match is: Glycosyltransferase family 61 protein (TAIR:AT3G57380.1)</t>
  </si>
  <si>
    <t>mizu-kussei 1 (MIZ1); CONTAINS InterPro DOMAIN/s: Protein of unknown function DUF617, plant (InterPro:IPR006460); BEST Arabidopsis thaliana protein match is: Protein of unknown function, DUF617 (TAIR:AT3G25640.1)</t>
  </si>
  <si>
    <t>CONTAINS InterPro DOMAIN/s: Late embryogenesis abundant protein, group 2 (InterPro:IPR004864); BEST Arabidopsis thaliana protein match is: Late embryogenesis abundant (LEA) hydroxyproline-rich glycoprotein family (TAIR:AT4G35170.1)</t>
  </si>
  <si>
    <t>RING/U-box superfamily protein; FUNCTIONS IN: zinc ion binding; EXPRESSED IN: 24 plant structures; EXPRESSED DURING: 15 growth stages; CONTAINS InterPro DOMAIN/s: Zinc finger, RING-type, conserved site (InterPro:IPR017907), Zinc finger, RING-type (InterPro:IPR001841), Zinc finger, C3HC4 RING-type (InterPro:IPR018957); BEST Arabidopsis thaliana protein match is: RING/U-box superfamily protein (TAIR:AT3G58030.4)</t>
  </si>
  <si>
    <t>Actin family protein</t>
  </si>
  <si>
    <t>Actin family protein; FUNCTIONS IN: structural constituent of cytoskeleton, ATP binding; INVOLVED IN: biological_process unknown; LOCATED IN: actin cytoskeleton; EXPRESSED IN: vascular bundle; CONTAINS InterPro DOMAIN/s: Actin, conserved site (InterPro:IPR004001), Actin/actin-like (InterPro:IPR004000); BEST Arabidopsis thaliana protein match is: Actin-like ATPase superfamily protein (TAIR:AT2G42100.1)</t>
  </si>
  <si>
    <t>Actin, conserved site | Actin-related protein</t>
  </si>
  <si>
    <t>squamosa promoter binding protein-like 9</t>
  </si>
  <si>
    <t>squamosa promoter binding protein-like 9 (SPL9); FUNCTIONS IN: sequence-specific DNA binding transcription factor activity; INVOLVED IN: vegetative to reproductive phase transition of meristem, regulation of leaf formation, leaf development, regulation of transcription; LOCATED IN: nucleus; EXPRESSED IN: 22 plant structures; EXPRESSED DURING: 12 growth stages; CONTAINS InterPro DOMAIN/s: Transcription factor, SBP-box (InterPro:IPR004333); BEST Arabidopsis thaliana protein match is: squamosa promoter binding protein-like 15 (TAIR:AT3G57920.1)</t>
  </si>
  <si>
    <t>RING/U-box superfamily protein; FUNCTIONS IN: zinc ion binding; EXPRESSED IN: stem, root, stamen; EXPRESSED DURING: 4 anthesis; CONTAINS InterPro DOMAIN/s: Zinc finger, RING-type (InterPro:IPR001841), Zinc finger, C3HC4 RING-type (InterPro:IPR018957); BEST Arabidopsis thaliana protein match is: RING/U-box superfamily protein (TAIR:AT2G42360.1)</t>
  </si>
  <si>
    <t>BZIP34; FUNCTIONS IN: DNA binding, transcription activator activity, sequence-specific DNA binding transcription factor activity; INVOLVED IN: regulation of transcription, DNA-dependent; LOCATED IN: nucleus; EXPRESSED IN: male gametophyte, flower, carpel; EXPRESSED DURING: L mature pollen stage, M germinated pollen stage, 4 anthesis, petal differentiation and expansion stage; CONTAINS InterPro DOMAIN/s: Basic-leucine zipper (bZIP) transcription factor (InterPro:IPR004827), bZIP transcription factor, bZIP-1 (InterPro:IPR011616); BEST Arabidopsis thaliana protein match is: Basic-leucine zipper (bZIP) transcription factor family protein (TAIR:AT3G58120.1)</t>
  </si>
  <si>
    <t>tetratricopetide-repeat thioredoxin-like 3</t>
  </si>
  <si>
    <t>tetratricopetide-repeat thioredoxin-like 3 (TTL3); FUNCTIONS IN: binding; INVOLVED IN: brassinosteroid mediated signaling pathway, auxin mediated signaling pathway, leaf vascular tissue pattern formation; EXPRESSED IN: 22 plant structures; EXPRESSED DURING: 13 growth stages; CONTAINS InterPro DOMAIN/s: Molecular chaperone, heat shock protein, Hsp40, DnaJ (InterPro:IPR015609), Tetratricopeptide TPR-1 (InterPro:IPR001440), Thioredoxin fold (InterPro:IPR012335), Tetratricopeptide-like helical (InterPro:IPR011990), Thioredoxin domain (InterPro:IPR013766), Tetratricopeptide repeat-containing (InterPro:IPR013026), Thioredoxin-like fold (InterPro:IPR012336), Tetratricopeptide repeat (InterPro:IPR019734); BEST Arabidopsis thaliana protein match is: tetratricopetide-repeat thioredoxin-like 4 (TAIR:AT3G58620.1)</t>
  </si>
  <si>
    <t>Tetratricopeptide TPR1 | Tetratricopeptide repeat | Tetratricopeptide repeat-containing domain | Tetratricopeptide-like helical domain | Thioredoxin domain | Thioredoxin-like fold</t>
  </si>
  <si>
    <t>Proline-rich extensin-like family protein; FUNCTIONS IN: structural constituent of cell wall; INVOLVED IN: plant-type cell wall organization; LOCATED IN: endomembrane system; EXPRESSED IN: 16 plant structures; EXPRESSED DURING: 12 growth stages; CONTAINS InterPro DOMAIN/s: Extensin-like repeat (InterPro:IPR006706)</t>
  </si>
  <si>
    <t>Protein of unknown function (DUF1685); CONTAINS InterPro DOMAIN/s: Protein of unknown function DUF1685 (InterPro:IPR012881); BEST Arabidopsis thaliana protein match is: Protein of unknown function (DUF1685) (TAIR:AT2G31560.2)</t>
  </si>
  <si>
    <t>FPA; CONTAINS InterPro DOMAIN/s: Spen paralogue and orthologue SPOC, C-terminal (InterPro:IPR012921), RNA recognition motif, RNP-1 (InterPro:IPR000504), Nucleotide-binding, alpha-beta plait (InterPro:IPR012677); BEST Arabidopsis thaliana protein match is: RNA recognition motif (RRM)-containing protein (TAIR:AT4G12640.1)</t>
  </si>
  <si>
    <t>Nucleotide-binding, alpha-beta plait | RNA recognition motif domain | Spen paralogue and orthologue SPOC, C-terminal</t>
  </si>
  <si>
    <t>Chitinase family protein; FUNCTIONS IN: chitin binding, chitinase activity; INVOLVED IN: carbohydrate metabolic process, cell wall macromolecule catabolic process; LOCATED IN: endomembrane system; EXPRESSED IN: 7 plant structures; EXPRESSED DURING: LP.04 four leaves visible, 4 anthesis, C globular stage, LP.02 two leaves visible; CONTAINS InterPro DOMAIN/s: Chitin-binding, type 1, conserved site (InterPro:IPR018371), Glycoside hydrolase, family 19 (InterPro:IPR016283), Chitin-binding, type 1 (InterPro:IPR001002), Glycoside hydrolase, family 19, catalytic (InterPro:IPR000726); BEST Arabidopsis thaliana protein match is: Chitinase family protein (TAIR:AT2G43580.1)</t>
  </si>
  <si>
    <t>Pectin lyase-like superfamily protein; FUNCTIONS IN: polygalacturonase activity; INVOLVED IN: carbohydrate metabolic process; LOCATED IN: endomembrane system; EXPRESSED IN: sepal, male gametophyte, stamen; EXPRESSED DURING: 4 anthesis; CONTAINS InterPro DOMAIN/s: Pectin lyase fold/virulence factor (InterPro:IPR011050), Pectin lyase fold (InterPro:IPR012334), Glycoside hydrolase, family 28 (InterPro:IPR000743), Parallel beta-helix repeat (InterPro:IPR006626); BEST Arabidopsis thaliana protein match is: Pectin lyase-like superfamily protein (TAIR:AT3G59850.1)</t>
  </si>
  <si>
    <t>Cysteine/Histidine-rich C1 domain family protein; CONTAINS InterPro DOMAIN/s: DC1 (InterPro:IPR004146), C1-like (InterPro:IPR011424); BEST Arabidopsis thaliana protein match is: Cysteine/Histidine-rich C1 domain family protein (TAIR:AT2G44380.1)</t>
  </si>
  <si>
    <t>O-fucosyltransferase family protein; CONTAINS InterPro DOMAIN/s: GDP-fucose protein O-fucosyltransferase (InterPro:IPR019378); BEST Arabidopsis thaliana protein match is: O-fucosyltransferase family protein (TAIR:AT3G07900.1)</t>
  </si>
  <si>
    <t>uclacyanin 2</t>
  </si>
  <si>
    <t>uclacyanin 2 (UCC2); FUNCTIONS IN: electron carrier activity, copper ion binding; LOCATED IN: anchored to plasma membrane, anchored to membrane; EXPRESSED IN: 21 plant structures; EXPRESSED DURING: 12 growth stages; CONTAINS InterPro DOMAIN/s: Plastocyanin-like (InterPro:IPR003245), Cupredoxin (InterPro:IPR008972); BEST Arabidopsis thaliana protein match is: uclacyanin 3 (TAIR:AT3G60280.1)</t>
  </si>
  <si>
    <t>Transketolase</t>
  </si>
  <si>
    <t>Transketolase; FUNCTIONS IN: catalytic activity, transketolase activity; INVOLVED IN: response to cadmium ion; LOCATED IN: chloroplast stroma, chloroplast; EXPRESSED IN: 25 plant structures; EXPRESSED DURING: 16 growth stages; CONTAINS InterPro DOMAIN/s: Transketolase, bacterial-like (InterPro:IPR005478), Transketolase, N-terminal (InterPro:IPR005474), Transketolase, C-terminal (InterPro:IPR005476), Transketolase, C-terminal/Pyruvate-ferredoxin oxidoreductase, domain II (InterPro:IPR009014), Transketolase-like, C-terminal (InterPro:IPR015941), Transketolase-like, pyrimidine-binding domain (InterPro:IPR005475), Transketolase binding site (InterPro:IPR020826); BEST Arabidopsis thaliana protein match is: Transketolase (TAIR:AT3G60750.1)</t>
  </si>
  <si>
    <t>Thiamin diphosphate-binding fold | Transketolase binding site | Transketolase, C-terminal | Transketolase, C-terminal/Pyruvate-ferredoxin oxidoreductase, domain II | Transketolase, N-terminal | Transketolase, bacterial-like | Transketolase-like, pyrimidine-binding domain</t>
  </si>
  <si>
    <t>AAA-type ATPase family protein; FUNCTIONS IN: nucleoside-triphosphatase activity, nucleotide binding, ATP binding; EXPRESSED IN: 11 plant structures; EXPRESSED DURING: LP.06 six leaves visible, 4 anthesis, petal differentiation and expansion stage, E expanded cotyledon stage; CONTAINS InterPro DOMAIN/s: ATPase, AAA+ type, core (InterPro:IPR003593), ATPase, AAA-type, core (InterPro:IPR003959), ATPase, AAA-type, conserved site (InterPro:IPR003960), MIT (InterPro:IPR007330); BEST Arabidopsis thaliana protein match is: P-loop containing nucleoside triphosphate hydrolases superfamily protein (TAIR:AT3G27120.1)</t>
  </si>
  <si>
    <t>AAA+ ATPase domain | ATPase, AAA-type, conserved site | ATPase, AAA-type, core | MIT | P-loop containing nucleoside triphosphate hydrolase</t>
  </si>
  <si>
    <t>ARM repeat superfamily protein; FUNCTIONS IN: binding; INVOLVED IN: biological_process unknown; EXPRESSED IN: 22 plant structures; EXPRESSED DURING: 13 growth stages; CONTAINS InterPro DOMAIN/s: Armadillo-like helical (InterPro:IPR011989), Armadillo (InterPro:IPR000225), Armadillo-type fold (InterPro:IPR016024); BEST Arabidopsis thaliana protein match is: ARM repeat superfamily protein (TAIR:AT1G01830.1)</t>
  </si>
  <si>
    <t>S-adenosyl-L-methionine-dependent methyltransferases superfamily protein; CONTAINS InterPro DOMAIN/s: Protein of unknown function DUF248, methyltransferase putative (InterPro:IPR004159); BEST Arabidopsis thaliana protein match is: S-adenosyl-L-methionine-dependent methyltransferases superfamily protein (TAIR:AT4G00750.1)</t>
  </si>
  <si>
    <t>mitogen-activated protein kinase 12</t>
  </si>
  <si>
    <t>mitogen-activated protein kinase 12 (MPK12); CONTAINS InterPro DOMAIN/s: JNK MAP kinase (InterPro:IPR008351), Serine/threonine-protein kinase domain (InterPro:IPR002290), Serine/threonine-protein kinase-like domain (InterPro:IPR017442), Protein kinase-like domain (InterPro:IPR011009), Protein kinase, catalytic domain (InterPro:IPR000719), Tyrosine-protein kinase, active site (InterPro:IPR008266), Tyrosine-protein kinase, catalytic domain (InterPro:IPR020635); CONTAINS InterPro DOMAIN/s: Protein kinase, catalytic domain (InterPro:IPR000719), JNK MAP kinase (InterPro:IPR008351), Serine/threonine-protein kinase domain (InterPro:IPR002290), Tyrosine-protein kinase, active site (InterPro:IPR008266), Serine/threonine-protein kinase-like domain (InterPro:IPR017442), Protein kinase-like domain (InterPro:IPR011009); BEST Arabidopsis thaliana protein match is: MAP kinase 4 (TAIR:AT4G01370.1)</t>
  </si>
  <si>
    <t>CONTAINS InterPro DOMAIN/s: Protein BYPASS related (InterPro:IPR008511); BEST Arabidopsis thaliana protein match is: Protein of unknown function (DUF793) (TAIR:AT1G01550.2)</t>
  </si>
  <si>
    <t>Late embryogenesis abundant protein</t>
  </si>
  <si>
    <t>Late embryogenesis abundant protein; FUNCTIONS IN: molecular_function unknown; INVOLVED IN: response to desiccation, embryo development ending in seed dormancy; LOCATED IN: plasma membrane; EXPRESSED IN: 24 plant structures; EXPRESSED DURING: 15 growth stages; CONTAINS InterPro DOMAIN/s: Water stress and hypersensitive response domain (InterPro:IPR013990), Late embryogenesis abundant protein, group 2 (InterPro:IPR004864); BEST Arabidopsis thaliana protein match is: Late embryogenesis abundant protein (TAIR:AT1G01470.1)</t>
  </si>
  <si>
    <t>Immunoglobulin-like fold | Late embryogenesis abundant protein, LEA-14 | Water stress and hypersensitive response domain</t>
  </si>
  <si>
    <t>Reticulon family protein; INVOLVED IN: response to karrikin; LOCATED IN: endoplasmic reticulum, plasma membrane; EXPRESSED IN: 25 plant structures; EXPRESSED IN: 26 plant structures; EXPRESSED DURING: 15 growth stages; CONTAINS InterPro DOMAIN/s: Reticulon (InterPro:IPR003388); BEST Arabidopsis thaliana protein match is: Reticulon family protein (TAIR:AT3G61560.1)</t>
  </si>
  <si>
    <t>cytokinin response factor 5</t>
  </si>
  <si>
    <t>cytokinin response factor 5 (CRF5); CONTAINS InterPro DOMAIN/s: DNA-binding, integrase-type (InterPro:IPR016177), Pathogenesis-related transcriptional factor/ERF, DNA-binding (InterPro:IPR001471); BEST Arabidopsis thaliana protein match is: cytokinin response factor 6 (TAIR:AT3G61630.1)</t>
  </si>
  <si>
    <t>Mitochondrial substrate carrier family protein; FUNCTIONS IN: binding; FUNCTIONS IN: binding, transporter activity; INVOLVED IN: transport, mitochondrial transport, transmembrane transport; LOCATED IN: mitochondrial inner membrane, membrane; EXPRESSED IN: guard cell; CONTAINS InterPro DOMAIN/s: Mitochondrial carrier protein (InterPro:IPR002067), Mitochondrial substrate carrier (InterPro:IPR001993), Mitochondrial substrate/solute carrier (InterPro:IPR018108), Adenine nucleotide translocator 1 (InterPro:IPR002113); CONTAINS InterPro DOMAIN/s: Mitochondrial substrate carrier (InterPro:IPR001993), Mitochondrial substrate/solute carrier (InterPro:IPR018108); BEST Arabidopsis thaliana protein match is: manganese tracking factor for mitochondrial SOD2 (TAIR:AT4G27940.1)</t>
  </si>
  <si>
    <t>JASMONATE RESISTANT 1 (JAR1); FUNCTIONS IN: catalytic activity, adenylyltransferase activity, ATP binding, jasmonate-amino synthetase activity; INVOLVED IN: in 13 processes; LOCATED IN: cytoplasm; LOCATED IN: vacuole, cytoplasm; EXPRESSED IN: 24 plant structures; EXPRESSED DURING: 13 growth stages; CONTAINS InterPro DOMAIN/s: GH3 auxin-responsive promoter (InterPro:IPR004993); BEST Arabidopsis thaliana protein match is: Auxin-responsive GH3 family protein (TAIR:AT4G03400.1)</t>
  </si>
  <si>
    <t>ABA-inducible BHLH-type transcription factor</t>
  </si>
  <si>
    <t>ABA-inducible BHLH-type transcription factor (AIB); CONTAINS InterPro DOMAIN/s: Helix-loop-helix DNA-binding domain (InterPro:IPR001092), Helix-loop-helix DNA-binding (InterPro:IPR011598); BEST Arabidopsis thaliana protein match is: basic helix-loop-helix (bHLH) DNA-binding superfamily protein (TAIR:AT1G01260.3)</t>
  </si>
  <si>
    <t>D-arabinono-1,4-lactone oxidase family protein</t>
  </si>
  <si>
    <t>D-arabinono-1,4-lactone oxidase family protein; FUNCTIONS IN: oxidoreductase activity, D-arabinono-1,4-lactone oxidase activity, FAD binding, catalytic activity; INVOLVED IN: oxidation reduction; LOCATED IN: cell wall; EXPRESSED IN: leaf apex, root; CONTAINS InterPro DOMAIN/s: D-arabinono-1,4-lactone oxidase (InterPro:IPR007173), FAD-binding, type 2 (InterPro:IPR016166), Plant-specific FAD-dependent oxidoreductase (InterPro:IPR010030), FAD linked oxidase, N-terminal (InterPro:IPR006094); BEST Arabidopsis thaliana protein match is: D-arabinono-1,4-lactone oxidase family protein (TAIR:AT2G46750.1)</t>
  </si>
  <si>
    <t>CO dehydrogenase flavoprotein-like, FAD-binding, subdomain 2 | D-arabinono-1,4-lactone oxidase | FAD linked oxidase, N-terminal | FAD-binding, type 2 | FAD-binding, type 2, subdomain 1 | Plant-specific FAD-dependent oxidoreductase</t>
  </si>
  <si>
    <t>pseudo-response regulator 9</t>
  </si>
  <si>
    <t>pseudo-response regulator 9 (PRR9); CONTAINS InterPro DOMAIN/s: CheY-like (InterPro:IPR011006), Signal transduction response regulator, receiver domain (InterPro:IPR001789), CCT domain (InterPro:IPR010402); BEST Arabidopsis thaliana protein match is: CCT motif family protein (TAIR:AT2G46670.1)</t>
  </si>
  <si>
    <t>pyrophosphorylase 3</t>
  </si>
  <si>
    <t>pyrophosphorylase 3 (PPa3); FUNCTIONS IN: inorganic diphosphatase activity, pyrophosphatase activity; INVOLVED IN: phosphate metabolic process, metabolic process; LOCATED IN: membrane, cytoplasm; EXPRESSED IN: 9 plant structures; EXPRESSED DURING: L mature pollen stage, M germinated pollen stage, 4 anthesis, C globular stage, petal differentiation and expansion stage; CONTAINS InterPro DOMAIN/s: Inorganic pyrophosphatase (InterPro:IPR008162); BEST Arabidopsis thaliana protein match is: pyrophosphorylase 1 (TAIR:AT1G01050.1)</t>
  </si>
  <si>
    <t>ATP binding cassette subfamily B4</t>
  </si>
  <si>
    <t>ATP binding cassette subfamily B4 (ABCB4); FUNCTIONS IN: xenobiotic-transporting ATPase activity, ATPase activity, coupled to transmembrane movement of substances; INVOLVED IN: in 8 processes; LOCATED IN: plasma membrane, membrane; EXPRESSED IN: 14 plant structures; EXPRESSED DURING: 4 anthesis, petal differentiation and expansion stage;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P-glycoprotein 21 (TAIR:AT3G62150.1)</t>
  </si>
  <si>
    <t>Protein kinase superfamily protein; FUNCTIONS IN: protein serine/threonine kinase activity, protein kinase activity, kinase activity, ATP binding; INVOLVED IN: protein amino acid phosphorylation; EXPRESSED IN: 22 plant structures; EXPRESSED DURING: 13 growth stages; CONTAINS InterPro DOMAIN/s: Protein kinase, ATP binding site (InterPro:IPR017441), Protein kinase, catalytic domain (InterPro:IPR000719), Serine/threonine-protein kinase domain (InterPro:IPR002290), Tyrosine-protein kinase, catalytic domain (InterPro:IPR020635), Serine/threonine-protein kinase-like domain (InterPro:IPR017442), Protein kinase-like domain (InterPro:IPR011009), Serine/threonine-protein kinase, active site (InterPro:IPR008271);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CONTAINS InterPro DOMAIN/s: Protein kinase, ATP binding site (InterPro:IPR017441), Serine/threonine-protein kinase domain (InterPro:IPR002290), Serine-threonine/tyrosine-protein kinase (InterPro:IPR001245), Protein kinase-like domain (InterPro:IPR011009), Serine/threonine-protein kinase, active site (InterPro:IPR008271), Protein kinase, catalytic domain (InterPro:IPR000719), Tyrosine-protein kinase, catalytic domain (InterPro:IPR020635); CONTAINS InterPro DOMAIN/s: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(TAIR:AT3G62220.1)</t>
  </si>
  <si>
    <t>NAD(P)-binding Rossmann-fold superfamily protein; FUNCTIONS IN: oxidoreductase activity, binding, catalytic activity; INVOLVED IN: oxidation reduction, metabolic process; LOCATED IN: cellular_component unknown; EXPRESSED IN: 18 plant structures; EXPRESSED DURING: 11 growth stages; CONTAINS InterPro DOMAIN/s: NAD(P)-binding domain (InterPro:IPR016040), Glucose/ribitol dehydrogenase (InterPro:IPR002347), Short-chain dehydrogenase/reductase SDR (InterPro:IPR002198); BEST Arabidopsis thaliana protein match is: NAD(P)-binding Rossmann-fold superfamily protein (TAIR:AT3G29260.1)</t>
  </si>
  <si>
    <t>unknown protein; BEST Arabidopsis thaliana protein match is: unknown protein (TAIR:AT1G02570.1)</t>
  </si>
  <si>
    <t>Tetratricopeptide repeat (TPR)-like superfamily protein; FUNCTIONS IN: binding, heat shock protein binding; INVOLVED IN: protein folding; LOCATED IN: cellular_component unknown; EXPRESSED IN: 22 plant structures; EXPRESSED DURING: 13 growth stages; CONTAINS InterPro DOMAIN/s: Tetratricopeptide TPR-1 (InterPro:IPR001440), Tetratricopeptide-like helical (InterPro:IPR011990), Heat shock protein DnaJ, N-terminal (InterPro:IPR001623), Tetratricopeptide repeat-containing (InterPro:IPR013026), Tetratricopeptide repeat (InterPro:IPR019734); BEST Arabidopsis thaliana protein match is: Tetratricopeptide repeat (TPR)-like superfamily protein (TAIR:AT3G62570.1)</t>
  </si>
  <si>
    <t>DnaJ domain | Tetratricopeptide TPR1 | Tetratricopeptide repeat | Tetratricopeptide repeat-containing domain | Tetratricopeptide-like helical domain</t>
  </si>
  <si>
    <t>chloroplast signal recognition particle component (CAO)</t>
  </si>
  <si>
    <t>CHAOS (CAO); FUNCTIONS IN: chromatin binding; INVOLVED IN: response to high light intensity, protein import into chloroplast thylakoid membrane; LOCATED IN: chloroplast thylakoid membrane, chloroplast, signal recognition particle, chloroplast targeting, chloroplast envelope; EXPRESSED IN: 21 plant structures; EXPRESSED DURING: 13 growth stages; CONTAINS InterPro DOMAIN/s: Ankyrin repeat-containing domain (InterPro:IPR020683), Chromo domain-like (InterPro:IPR016197), Chromo domain (InterPro:IPR000953), Ankyrin repeat (InterPro:IPR002110); BEST Arabidopsis thaliana protein match is: ankyrin repeat-containing protein 2 (TAIR:AT4G35450.5)</t>
  </si>
  <si>
    <t>Ankyrin repeat | Ankyrin repeat-containing domain | Chromo domain | Chromo domain-like | Chromo domain/shadow</t>
  </si>
  <si>
    <t>myb domain protein 12</t>
  </si>
  <si>
    <t>myb domain protein 12 (MYB12);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11 (TAIR:AT3G62610.1)</t>
  </si>
  <si>
    <t>Pollen Ole e 1 allergen and extensin family protein; FUNCTIONS IN: molecular_function unknown; INVOLVED IN: biological_process unknown; LOCATED IN: endomembrane system; EXPRESSED IN: 6 plant structures; EXPRESSED DURING: petal differentiation and expansion stage; CONTAINS InterPro DOMAIN/s: Pollen Ole e 1 allergen/extensin (InterPro:IPR006041); BEST Arabidopsis thaliana protein match is: root hair specific 13 (TAIR:AT4G02270.1)</t>
  </si>
  <si>
    <t>Plant invertase/pectin methylesterase inhibitor superfamily; FUNCTIONS IN: enzyme inhibitor activity, pectinesterase activity; INVOLVED IN: cell wall modification; LOCATED IN: endomembrane system, cell wall, plant-type cell wall; EXPRESSED IN: 20 plant structures; EXPRESSED DURING: 9 growth stages;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Plant invertase/pectin methylesterase inhibitor superfamily (TAIR:AT4G02330.1)</t>
  </si>
  <si>
    <t>RED AND FAR-RED INSENSITIVE 2 (RFI2); CONTAINS InterPro DOMAIN/s: Zinc finger, RING-type (InterPro:IPR001841), Zinc finger, C3HC4 RING-type (InterPro:IPR018957); BEST Arabidopsis thaliana protein match is: RING/U-box superfamily protein (TAIR:AT3G05545.1)</t>
  </si>
  <si>
    <t>Thioredoxin superfamily protein; FUNCTIONS IN: electron carrier activity, protein disulfide oxidoreductase activity; INVOLVED IN: cell redox homeostasis; LOCATED IN: endomembrane system; CONTAINS InterPro DOMAIN/s: Glutaredoxin-like, plant II (InterPro:IPR011905), Thioredoxin fold (InterPro:IPR012335), Glutaredoxin (InterPro:IPR002109), Thioredoxin-like fold (InterPro:IPR012336); BEST Arabidopsis thaliana protein match is: Thioredoxin superfamily protein (TAIR:AT3G62950.1)</t>
  </si>
  <si>
    <t>arabinogalactan protein 26</t>
  </si>
  <si>
    <t>arabinogalactan protein 26 (AGP26)</t>
  </si>
  <si>
    <t>receptor-like kinase in in flowers 3</t>
  </si>
  <si>
    <t>receptor-like kinase in in flowers 3 (RKF3); FUNCTIONS IN: receptor signaling protein serine/threonine kinase activity, kinase activity; INVOLVED IN: protein amino acid phosphorylation; LOCATED IN: plasma membrane; EXPRESSED IN: 22 plant structures; EXPRESSED DURING: 13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(TAIR:AT1G11050.1)</t>
  </si>
  <si>
    <t>unknown protein; FUNCTIONS IN: molecular_function unknown; INVOLVED IN: biological_process unknown; LOCATED IN: endomembrane system; EXPRESSED IN: shoot, sperm cell; CONTAINS InterPro DOMAIN/s: Protein of unknown function DUF3595 (InterPro:IPR021999)</t>
  </si>
  <si>
    <t>Piezo family</t>
  </si>
  <si>
    <t>Bifunctional inhibitor/lipid-transfer protein/seed storage 2S albumin superfamily protein; FUNCTIONS IN: lipid binding; INVOLVED IN: lipid transport; LOCATED IN: anchored to membrane; EXPRESSED IN: hypocotyl, root, flower; EXPRESSED DURING: petal differentiation and expansion stage; CONTAINS InterPro DOMAIN/s: Bifunctional inhibitor/plant lipid transfer protein/seed storage (InterPro:IPR016140), Plant lipid transfer protein/seed storage/trypsin-alpha amylase inhibitor (InterPro:IPR003612), Plant lipid transfer protein/Par allergen (InterPro:IPR000528), Plant lipid transfer protein/hydrophobic protein, helical domain (InterPro:IPR013770); BEST Arabidopsis thaliana protein match is: Bifunctional inhibitor/lipid-transfer protein/seed storage 2S albumin superfamily protein (TAIR:AT3G22600.1)</t>
  </si>
  <si>
    <t>Peroxidase superfamily protein; FUNCTIONS IN: peroxidase activity, heme binding; INVOLVED IN: response to oxidative stress, oxidation reduction; LOCATED IN: endomembrane system; EXPRESSED IN: hypocotyl, root;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(TAIR:AT5G15180.1)</t>
  </si>
  <si>
    <t>Major facilitator superfamily protein; FUNCTIONS IN: transporter activity; INVOLVED IN: oligopeptide transport; LOCATED IN: membrane; EXPRESSED IN: 12 plant structures; EXPRESSED DURING: 6 growth stages; CONTAINS InterPro DOMAIN/s: Oligopeptide transporter (InterPro:IPR000109), Major facilitator superfamily, general substrate transporter (InterPro:IPR016196); BEST Arabidopsis thaliana protein match is: Major facilitator superfamily protein (TAIR:AT5G14940.1)</t>
  </si>
  <si>
    <t>DOX1; FUNCTIONS IN: lipoxygenase activity; INVOLVED IN: in 6 processes; LOCATED IN: endomembrane system; EXPRESSED IN: 9 plant structures; EXPRESSED DURING: 4 anthesis; CONTAINS InterPro DOMAIN/s: Haem peroxidase (InterPro:IPR010255), Haem peroxidase, animal (InterPro:IPR002007); BEST Arabidopsis thaliana protein match is: alpha dioxygenase (TAIR:AT1G73680.1)</t>
  </si>
  <si>
    <t>Haem peroxidase | Haem peroxidase, animal</t>
  </si>
  <si>
    <t>unknown protein; CONTAINS InterPro DOMAIN/s: Protein of unknown function DUF1645 (InterPro:IPR012442); BEST Arabidopsis thaliana protein match is: unknown protein (TAIR:AT5G14730.1)</t>
  </si>
  <si>
    <t>unknown protein; FUNCTIONS IN: molecular_function unknown; INVOLVED IN: biological_process unknown; LOCATED IN: endomembrane system; EXPRESSED IN: 24 plant structures; EXPRESSED DURING: 13 growth stages; BEST Arabidopsis thaliana protein match is: unknown protein (TAIR:AT5G25265.1)</t>
  </si>
  <si>
    <t>cytochrome P450, family 94, subfamily B, polypeptide 2</t>
  </si>
  <si>
    <t>cytochrome P450, family 94, subfamily B, polypeptide 2 (CYP94B2); FUNCTIONS IN: electron carrier activity, monooxygenase activity, iron ion binding, oxygen binding, heme binding; INVOLVED IN: oxidation reduction; LOCATED IN: endomembrane system; CONTAINS InterPro DOMAIN/s: Cytochrome P450 (InterPro:IPR001128), Cytochrome P450, E-class, group I (InterPro:IPR002401); BEST Arabidopsis thaliana protein match is: cytochrome P450, family 94, subfamily B, polypeptide 3 (TAIR:AT3G48520.1)</t>
  </si>
  <si>
    <t>receptor-like protein kinase 2</t>
  </si>
  <si>
    <t>receptor-like protein kinase 2 (RPK2); FUNCTIONS IN: protein serine/threonine kinase activity, kinase activity, ATP binding; INVOLVED IN: lignin metabolic process, protein amino acid phosphorylation, transmembrane receptor protein tyrosine kinase signaling pathway, pollen maturation, anther dehiscence; LOCATED IN: plasma membrane; EXPRESSED IN: 28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receptor-like protein kinase 1 (TAIR:AT1G69270.1)</t>
  </si>
  <si>
    <t>longifolia2</t>
  </si>
  <si>
    <t>LONGIFOLIA2 (LNG2); BEST Arabidopsis thaliana protein match is: longifolia1 (TAIR:AT5G15580.1)</t>
  </si>
  <si>
    <t>RING/U-box superfamily protein; BEST Arabidopsis thaliana protein match is: RING/U-box superfamily protein (TAIR:AT5G15790.2); FUNCTIONS IN: zinc ion binding; INVOLVED IN: N-terminal protein myristoylation; EXPRESSED IN: 22 plant structures; EXPRESSED DURING: 13 growth stages; CONTAINS InterPro DOMAIN/s: Zinc finger, RING-type (InterPro:IPR001841), Zinc finger, C3HC4 RING-type (InterPro:IPR018957)</t>
  </si>
  <si>
    <t>Leucine-rich repeat protein kinase family protein; FUNCTIONS IN: protein serine/threonine kinase activity, kinase activity, ATP binding; INVOLVED IN: transmembrane receptor protein tyrosine kinase signaling pathway, protein amino acid phosphorylation; LOCATED IN: anchored to plasma membrane, cell wall, plasma membrane, membrane, plant-type cell wall; EXPRESSED IN: 25 plant structures; EXPRESSED DURING: 14 growth stages; CONTAINS InterPro DOMAIN/s: Protein kinase, catalytic domain (InterPro:IPR000719), Serine/threonine-protein kinase domain (InterPro:IPR002290), Leucine-rich repeat-containing N-terminal domain, type 2 (InterPro:IPR013210), Leucine-rich repeat (InterPro:IPR001611), Tyrosine-protein kinase, catalytic domain (InterPro:IPR020635), Serine/threonine-protein kinase-like domain (InterPro:IPR017442), Protein kinase-like domain (InterPro:IPR011009); BEST Arabidopsis thaliana protein match is: Leucine-rich repeat protein kinase family protein (TAIR:AT5G16590.1)</t>
  </si>
  <si>
    <t>ARM repeat superfamily protein; FUNCTIONS IN: binding; INVOLVED IN: biological_process unknown; LOCATED IN: chloroplast; EXPRESSED IN: 18 plant structures; EXPRESSED DURING: 13 growth stages; CONTAINS InterPro DOMAIN/s: Armadillo-like helical (InterPro:IPR011989), Armadillo (InterPro:IPR000225), Armadillo-type fold (InterPro:IPR016024); BEST Arabidopsis thaliana protein match is: ARM repeat superfamily protein (TAIR:AT4G12710.1)</t>
  </si>
  <si>
    <t>unknown protein; LOCATED IN: plasma membrane; EXPRESSED IN: 22 plant structures; EXPRESSED DURING: 13 growth stages; BEST Arabidopsis thaliana protein match is: unknown protein (TAIR:AT5G23490.1)</t>
  </si>
  <si>
    <t>SAUR-like auxin-responsive protein family ; CONTAINS InterPro DOMAIN/s: Auxin responsive SAUR protein (InterPro:IPR003676); BEST Arabidopsis thaliana protein match is: SAUR-like auxin-responsive protein family  (TAIR:AT3G03840.1)</t>
  </si>
  <si>
    <t>SAUR-like auxin-responsive protein family ; CONTAINS InterPro DOMAIN/s: Auxin responsive SAUR protein (InterPro:IPR003676); BEST Arabidopsis thaliana protein match is: SAUR-like auxin-responsive protein family  (TAIR:AT3G03850.1)</t>
  </si>
  <si>
    <t>SAUR-like auxin-responsive protein family ; CONTAINS InterPro DOMAIN/s: Auxin responsive SAUR protein (InterPro:IPR003676); BEST Arabidopsis thaliana protein match is: SAUR-like auxin-responsive protein family  (TAIR:AT3G03820.1)</t>
  </si>
  <si>
    <t>Li-tolerant lipase 1</t>
  </si>
  <si>
    <t>Li-tolerant lipase 1 (LTL1); FUNCTIONS IN: hydrolase activity, acting on ester bonds, carboxylesterase activity; INVOLVED IN: lipid metabolic process; LOCATED IN: endomembrane system; EXPRESSED IN: 19 plant structures; EXPRESSED DURING: 12 growth stages; CONTAINS InterPro DOMAIN/s: Lipase, GDSL (InterPro:IPR001087), Esterase, SGNH hydrolase-type (InterPro:IPR013830); BEST Arabidopsis thaliana protein match is: GDSL-like Lipase/Acylhydrolase superfamily protein (TAIR:AT5G33370.1)</t>
  </si>
  <si>
    <t>Kunitz family trypsin and protease inhibitor protein</t>
  </si>
  <si>
    <t>Kunitz family trypsin and protease inhibitor protein; FUNCTIONS IN: endopeptidase inhibitor activity; INVOLVED IN: biological_process unknown; LOCATED IN: endomembrane system; CONTAINS InterPro DOMAIN/s: Proteinase inhibitor I3, Kunitz legume (InterPro:IPR002160), Kunitz inhibitor ST1-like (InterPro:IPR011065); BEST Arabidopsis thaliana protein match is: Kunitz family trypsin and protease inhibitor protein (TAIR:AT3G04330.1)</t>
  </si>
  <si>
    <t>Kunitz inhibitor ST1-like | Proteinase inhibitor I3, Kunitz legume</t>
  </si>
  <si>
    <t>Kunitz family trypsin and protease inhibitor protein; FUNCTIONS IN: endopeptidase inhibitor activity; INVOLVED IN: biological_process unknown; LOCATED IN: endomembrane system; CONTAINS InterPro DOMAIN/s: Proteinase inhibitor I3, Kunitz legume (InterPro:IPR002160), Kunitz inhibitor ST1-like (InterPro:IPR011065); BEST Arabidopsis thaliana protein match is: Kunitz family trypsin and protease inhibitor protein (TAIR:AT3G04320.1)</t>
  </si>
  <si>
    <t>Ankyrin repeat family protein; FUNCTIONS IN: molecular_function unknown; INVOLVED IN: biological_process unknown; LOCATED IN: plasma membrane; EXPRESSED IN: 25 plant structures; EXPRESSED DURING: 15 growth stages; CONTAINS InterPro DOMAIN/s: Ankyrin repeat-containing domain (InterPro:IPR020683), Protein of unknown function DUF3424 (InterPro:IPR021832), Ankyrin repeat (InterPro:IPR002110); BEST Arabidopsis thaliana protein match is: Ankyrin repeat family protein (TAIR:AT1G04780.1)</t>
  </si>
  <si>
    <t>Ankyrin repeat | Ankyrin repeat domain-containing protein 13 | Ankyrin repeat-containing domain</t>
  </si>
  <si>
    <t>DNA-binding storekeeper protein-related transcriptional regulator; FUNCTIONS IN: transcription regulator activity; CONTAINS InterPro DOMAIN/s: Protein of unknown function DUF573 (InterPro:IPR007592); BEST Arabidopsis thaliana protein match is: DNA-binding storekeeper protein-related transcriptional regulator (TAIR:AT5G28040.1)</t>
  </si>
  <si>
    <t>Heavy metal transport/detoxification superfamily protein ; FUNCTIONS IN: metal ion binding; INVOLVED IN: metal ion transport; EXPRESSED IN: 23 plant structures; EXPRESSED DURING: 13 growth stages; CONTAINS InterPro DOMAIN/s: Heavy metal transport/detoxification protein (InterPro:IPR006121); BEST Arabidopsis thaliana protein match is: Heavy metal transport/detoxification superfamily protein  (TAIR:AT5G19090.3)</t>
  </si>
  <si>
    <t>receptor like protein 30</t>
  </si>
  <si>
    <t>receptor like protein 30 (RLP30); FUNCTIONS IN: kinase activity; INVOLVED IN: defense response signaling pathway, resistance gene-independent, signal transduction, response to cyclopentenone, defense response; LOCATED IN: endomembrane system; EXPRESSED IN: 9 plant structures; EXPRESSED DURING: 4 anthesis, petal differentiation and expansion stage, E expanded cotyledon stage; CONTAINS InterPro DOMAIN/s: Leucine-rich repeat-containing N-terminal domain, type 2 (InterPro:IPR013210), Leucine-rich repeat (InterPro:IPR001611); BEST Arabidopsis thaliana protein match is: receptor like protein 11 (TAIR:AT1G71390.1)</t>
  </si>
  <si>
    <t>ralf-like 22</t>
  </si>
  <si>
    <t>ralf-like 22 (RALFL22); CONTAINS InterPro DOMAIN/s: Rapid ALkalinization Factor (InterPro:IPR008801); BEST Arabidopsis thaliana protein match is: ralf-like 33 (TAIR:AT4G15800.1)</t>
  </si>
  <si>
    <t>RARE-COLD-INDUCIBLE 2B (RCI2B); CONTAINS InterPro DOMAIN/s: Uncharacterised protein family UPF0057 (InterPro:IPR000612); BEST Arabidopsis thaliana protein match is: Low temperature and salt responsive protein family (TAIR:AT3G05880.1)</t>
  </si>
  <si>
    <t>neurofilament protein-related</t>
  </si>
  <si>
    <t>neurofilament protein-related; FUNCTIONS IN: molecular_function unknown; INVOLVED IN: biological_process unknown; LOCATED IN: cellular_component unknown; EXPRESSED IN: 22 plant structures; EXPRESSED DURING: 14 growth stages</t>
  </si>
  <si>
    <t>CONTAINS InterPro DOMAIN/s: Protein of unknown function DUF231, plant (InterPro:IPR004253); TRICHOME BIREFRINGENCE-LIKE 10 (TBL10); BEST Arabidopsis thaliana protein match is: TRICHOME BIREFRINGENCE-LIKE 11 (TAIR:AT5G19160.1)</t>
  </si>
  <si>
    <t>Heavy metal transport/detoxification superfamily protein ; FUNCTIONS IN: metal ion binding; INVOLVED IN: metal ion transport; EXPRESSED IN: 21 plant structures; LOCATED IN: cell wall; EXPRESSED DURING: 13 growth stages; CONTAINS InterPro DOMAIN/s: Heavy metal transport/detoxification protein (InterPro:IPR006121); BEST Arabidopsis thaliana protein match is: Heavy metal transport/detoxification superfamily protein  (TAIR:AT5G19090.3); BEST Arabidopsis thaliana protein match is: Heavy metal transport/detoxification superfamily protein  (TAIR:AT5G19090.1)</t>
  </si>
  <si>
    <t>RING/U-box superfamily protein; FUNCTIONS IN: zinc ion binding; EXPRESSED IN: 17 plant structures; EXPRESSED DURING: 8 growth stages; CONTAINS InterPro DOMAIN/s: Zinc finger, RING-type (InterPro:IPR001841), Zinc finger, C3HC4 RING-type (InterPro:IPR018957); BEST Arabidopsis thaliana protein match is: RING/U-box superfamily protein (TAIR:AT5G19080.1)</t>
  </si>
  <si>
    <t>unknown protein; BEST Arabidopsis thaliana protein match is: unknown protein (TAIR:AT5G19060.1)</t>
  </si>
  <si>
    <t>Ribosomal protein L34e superfamily protein; FUNCTIONS IN: structural constituent of ribosome; INVOLVED IN: translation; LOCATED IN: ribosome, intracellular, chloroplast; EXPRESSED IN: 23 plant structures; EXPRESSED DURING: 14 growth stages; CONTAINS InterPro DOMAIN/s: Ribosomal protein L34e (InterPro:IPR008195); BEST Arabidopsis thaliana protein match is: Ribosomal protein L34e superfamily protein (TAIR:AT5G19025.1)</t>
  </si>
  <si>
    <t>Ribosomal protein L34Ae</t>
  </si>
  <si>
    <t>autophagy 8h (ATG8H); CONTAINS InterPro DOMAIN/s: Light chain 3 (LC3) (InterPro:IPR004241); BEST Arabidopsis thaliana protein match is: Ubiquitin-like superfamily protein (TAIR:AT3G15580.1)</t>
  </si>
  <si>
    <t>GNS1/SUR4 membrane protein family</t>
  </si>
  <si>
    <t>GNS1/SUR4 membrane protein family; FUNCTIONS IN: molecular_function unknown; INVOLVED IN: biological_process unknown; LOCATED IN: integral to membrane; EXPRESSED IN: 22 plant structures; EXPRESSED DURING: 13 growth stages; CONTAINS InterPro DOMAIN/s: GNS1/SUR4 membrane protein (InterPro:IPR002076); BEST Arabidopsis thaliana protein match is: GNS1/SUR4 membrane protein family (TAIR:AT3G06460.1)</t>
  </si>
  <si>
    <t>GNS1/SUR4 membrane protein</t>
  </si>
  <si>
    <t>Pectin lyase-like superfamily protein; FUNCTIONS IN: polygalacturonase activity; INVOLVED IN: response to cyclopentenone, carbohydrate metabolic process; EXPRESSED IN: 24 plant structures; LOCATED IN: endomembrane system; EXPRESSED DURING: 15 growth stages; CONTAINS InterPro DOMAIN/s: Pectin lyase fold/virulence factor (InterPro:IPR011050), Glycoside hydrolase, family 28 (InterPro:IPR000743), Pectin lyase fold (InterPro:IPR012334), Parallel beta-helix repeat (InterPro:IPR006626); BEST Arabidopsis thaliana protein match is: Pectin lyase-like superfamily protein (TAIR:AT5G49215.1); BEST Arabidopsis thaliana protein match is: Pectin lyase-like superfamily protein (TAIR:AT5G49215.2)</t>
  </si>
  <si>
    <t>unknown protein; FUNCTIONS IN: molecular_function unknown; INVOLVED IN: biological_process unknown; LOCATED IN: cellular_component unknown; BEST Arabidopsis thaliana protein match is: unknown protein (TAIR:AT5G49100.1)</t>
  </si>
  <si>
    <t>Pectin lyase-like superfamily protein; FUNCTIONS IN: lyase activity, pectate lyase activity; INVOLVED IN: biological_process unknown; LOCATED IN: endomembrane system; EXPRESSED IN: 22 plant structures; EXPRESSED DURING: 13 growth stages; CONTAINS InterPro DOMAIN/s: Pectin lyase fold/virulence factor (InterPro:IPR011050), AmbAllergen (InterPro:IPR018082), Pectate lyase/Amb allergen (InterPro:IPR002022), Pectin lyase fold (InterPro:IPR012334); BEST Arabidopsis thaliana protein match is: Pectin lyase-like superfamily protein (TAIR:AT5G48900.1)</t>
  </si>
  <si>
    <t>Protein kinase superfamily protein; FUNCTIONS IN: protein serine/threonine kinase activity, protein kinase activity, kinase activity, ATP binding; INVOLVED IN: protein amino acid phosphorylation; LOCATED IN: cellular_component unknown; EXPRESSED IN: male gametophyte, flower, pollen tube; EXPRESSED DURING: L mature pollen stage, M germinated pollen stage, 4 anthesis;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(TAIR:AT3G24790.1)</t>
  </si>
  <si>
    <t>purple acid phosphatase 15</t>
  </si>
  <si>
    <t>purple acid phosphatase 15 (PAP15); FUNCTIONS IN: protein serine/threonine phosphatase activity, acid phosphatase activity; INVOLVED IN: pollen germination, seed germination; LOCATED IN: endomembrane system; EXPRESSED IN: 11 plant structures; EXPRESSED DURING: seedling growth, petal differentiation and expansion stage; CONTAINS InterPro DOMAIN/s: Purple acid phosphatase, N-terminal (InterPro:IPR015914), Metallophosphoesterase (InterPro:IPR004843), Purple acid phosphatase-like, N-terminal (InterPro:IPR008963); BEST Arabidopsis thaliana protein match is: purple acid phosphatase 13 (TAIR:AT2G32770.3)</t>
  </si>
  <si>
    <t>basic helix-loop-helix (bHLH) DNA-binding superfamily protein; FUNCTIONS IN: DNA binding, sequence-specific DNA binding transcription factor activity; INVOLVED IN: regulation of transcription; LOCATED IN: nucleus, chloroplast; EXPRESSED IN: 22 plant structures; EXPRESSED DURING: 11 growth stages; CONTAINS InterPro DOMAIN/s: Helix-loop-helix DNA-binding domain (InterPro:IPR001092), Helix-loop-helix DNA-binding (InterPro:IPR011598); BEST Arabidopsis thaliana protein match is: basic helix-loop-helix (bHLH) DNA-binding superfamily protein (TAIR:AT5G48560.1)</t>
  </si>
  <si>
    <t>auxin-responsive family protein</t>
  </si>
  <si>
    <t>Auxin-Induced in Root cultures 12 (AIR12); FUNCTIONS IN: extracellular matrix structural constituent; INVOLVED IN: response to auxin stimulus, lateral root morphogenesis, extracellular matrix organization; LOCATED IN: extracellular region, anchored to plasma membrane, plasma membrane, anchored to membrane; EXPRESSED IN: 26 plant structures; EXPRESSED DURING: 13 growth stages; CONTAINS InterPro DOMAIN/s: Protein of unknown function DUF568, DOMON-like (InterPro:IPR007613), DOMON related (InterPro:IPR005018); BEST Arabidopsis thaliana protein match is: Auxin-responsive family protein (TAIR:AT3G25290.2)</t>
  </si>
  <si>
    <t>Protein of unknown function, DUF538; FUNCTIONS IN: molecular_function unknown; INVOLVED IN: biological_process unknown; LOCATED IN: vacuole; CONTAINS InterPro DOMAIN/s: Protein of unknown function DUF538 (InterPro:IPR007493); BEST Arabidopsis thaliana protein match is: Protein of unknown function, DUF538 (TAIR:AT3G07470.1)</t>
  </si>
  <si>
    <t>Protein of unknown function, DUF538; INVOLVED IN: biological_process unknown; LOCATED IN: vacuole; EXPRESSED IN: 24 plant structures; EXPRESSED DURING: 15 growth stages; CONTAINS InterPro DOMAIN/s: Protein of unknown function DUF538 (InterPro:IPR007493); BEST Arabidopsis thaliana protein match is: Protein of unknown function, DUF538 (TAIR:AT3G07460.1)</t>
  </si>
  <si>
    <t>ARF-GAP domain 11</t>
  </si>
  <si>
    <t>ARF-GAP domain 11 (AGD11); FUNCTIONS IN: calcium ion binding; LOCATED IN: cellular_component unknown; EXPRESSED IN: male gametophyte, pollen tube; EXPRESSED DURING: L mature pollen stage, M germinated pollen stage; CONTAINS InterPro DOMAIN/s: Parvalbumin (InterPro:IPR008080), EF-Hand 1, calcium-binding site (InterPro:IPR018247), EF-HAND 2 (InterPro:IPR018249), EF-hand-like domain (InterPro:IPR011992), Calcium-binding EF-hand (InterPro:IPR002048), EF-hand (InterPro:IPR018248); BEST Arabidopsis thaliana protein match is: Calcium-binding EF-hand family protein (TAIR:AT2G43290.1)</t>
  </si>
  <si>
    <t>CONSTANS-like 9</t>
  </si>
  <si>
    <t>CONSTANS-like 9 (COL9); CONTAINS InterPro DOMAIN/s: CCT domain (InterPro:IPR010402), Zinc finger, B-box (InterPro:IPR000315); BEST Arabidopsis thaliana protein match is: B-box type zinc finger protein with CCT domain (TAIR:AT5G48250.1)</t>
  </si>
  <si>
    <t>OBERON1 (OBE1); FUNCTIONS IN: zinc ion binding; INVOLVED IN: in 6 processes; LOCATED IN: nucleus; EXPRESSED IN: 25 plant structures; EXPRESSED DURING: 15 growth stages; CONTAINS InterPro DOMAIN/s: Protein of unknown function DUF1423, plant (InterPro:IPR004082), Zinc finger, PHD-type (InterPro:IPR001965); BEST Arabidopsis thaliana protein match is: Protein of unknown function (DUF1423) (TAIR:AT5G48160.2)</t>
  </si>
  <si>
    <t>Protein OBERON | Zinc finger, PHD-type</t>
  </si>
  <si>
    <t>O-fucosyltransferase family protein; FUNCTIONS IN: molecular_function unknown; INVOLVED IN: biological_process unknown; LOCATED IN: chloroplast; EXPRESSED IN: root; CONTAINS InterPro DOMAIN/s: GDP-fucose protein O-fucosyltransferase (InterPro:IPR019378); BEST Arabidopsis thaliana protein match is: O-fucosyltransferase family protein (TAIR:AT2G44500.1)</t>
  </si>
  <si>
    <t>mitogen-activated protein kinase kinase kinase 6</t>
  </si>
  <si>
    <t>mitogen-activated protein kinase kinase kinase 6 (MAPKKK6); FUNCTIONS IN: protein serine/threonine kinase activity, binding, protein kinase activity, kinase activity, ATP binding; INVOLVED IN: plasma membrane organization, pollen development; LOCATED IN: vacuole; EXPRESSED IN: male gametophyte, pollen tube; EXPRESSED DURING: M germinated pollen stage; CONTAINS InterPro DOMAIN/s: Protein kinase, ATP binding site (InterPro:IPR017441), Serine/threonine-protein kinase domain (InterPro:IPR002290), Armadillo-like helical (InterPro:IPR011989), Armadillo (InterPro:IPR000225), Serine/threonine-protein kinase-like domain (InterPro:IPR017442), Protein kinase-like domain (InterPro:IPR011009), Serine/threonine-protein kinase, active site (InterPro:IPR008271), Protein kinase, catalytic domain (InterPro:IPR000719), Armadillo-type fold (InterPro:IPR016024); BEST Arabidopsis thaliana protein match is: mitogen-activated protein kinase kinase kinase 7 (TAIR:AT3G13530.1)</t>
  </si>
  <si>
    <t>Armadillo | Armadillo-like helical | Armadillo-type fold | Protein kinase domain | Protein kinase, ATP binding site | Protein kinase-like domain | Serine-threonine/tyrosine-protein kinase catalytic domain | Serine/threonine-protein kinase, active site | Serine/threonine/dual specificity protein kinase, catalytic  domain</t>
  </si>
  <si>
    <t>Protein of unknown function, DUF642; FUNCTIONS IN: molecular_function unknown; INVOLVED IN: biological_process unknown; LOCATED IN: cell wall; EXPRESSED IN: 22 plant structures; EXPRESSED DURING: 14 growth stages; CONTAINS InterPro DOMAIN/s: Protein of unknown function DUF642 (InterPro:IPR006946); BEST Arabidopsis thaliana protein match is: Protein of unknown function, DUF642 (TAIR:AT2G41800.1)</t>
  </si>
  <si>
    <t>Protein of unknown function DUF642</t>
  </si>
  <si>
    <t>Protein of unknown function (DUF1191); FUNCTIONS IN: molecular_function unknown; INVOLVED IN: biological_process unknown; LOCATED IN: plasma membrane; EXPRESSED IN: 23 plant structures; EXPRESSED DURING: 13 growth stages; CONTAINS InterPro DOMAIN/s: Protein of unknown function DUF1191 (InterPro:IPR010605); BEST Arabidopsis thaliana protein match is: Protein of unknown function (DUF1191) (TAIR:AT4G22900.1)</t>
  </si>
  <si>
    <t>Leucine-rich repeat protein kinase family protein; FUNCTIONS IN: protein serine/threonine kinase activity, kinase activity, ATP binding; INVOLVED IN: transmembrane receptor protein tyrosine kinase signaling pathway, protein amino acid phosphorylation; LOCATED IN: plasma membrane, plant-type cell wall; EXPRESSED IN: 26 plant structures; EXPRESSED DURING: 14 growth stages; CONTAINS InterPro DOMAIN/s: Protein kinase, ATP binding site (InterPro:IPR017441), Serine/threonine-protein kinase domain (InterPro:IPR002290), Leucine-rich repeat-containing N-terminal domain, type 2 (InterPro:IPR013210), Leucine-rich repeat (InterPro:IPR001611), Serine-threonine/tyrosine-protein kinase (InterPro:IPR001245), Protein kinase-like domain (InterPro:IPR011009), Protein kinase, catalytic domain (InterPro:IPR000719), Tyrosine-protein kinase, catalytic domain (InterPro:IPR020635); BEST Arabidopsis thaliana protein match is: Leucine-rich repeat protein kinase family protein (TAIR:AT5G58300.2)</t>
  </si>
  <si>
    <t>ATERDJ3A; CONTAINS InterPro DOMAIN/s: Molecular chaperone, heat shock protein, Hsp40, DnaJ (InterPro:IPR015609), Heat shock protein DnaJ, N-terminal (InterPro:IPR001623), Heat shock protein DnaJ (InterPro:IPR003095), Thioredoxin-like fold (InterPro:IPR012336), Heat shock protein DnaJ, conserved site (InterPro:IPR018253); BEST Arabidopsis thaliana protein match is: DNAJ heat shock family protein (TAIR:AT2G22360.1)</t>
  </si>
  <si>
    <t>DnaJ domain | DnaJ domain, conserved site | Thioredoxin-like fold</t>
  </si>
  <si>
    <t>Concanavalin A-like lectin family protein; FUNCTIONS IN: carbohydrate binding, binding; INVOLVED IN: biological_process unknown; LOCATED IN: endomembrane system; CONTAINS InterPro DOMAIN/s: Legume lectin, beta chain (InterPro:IPR001220), Concanavalin A-like lectin/glucanase, subgroup (InterPro:IPR013320), Concanavalin A-like lectin/glucanase (InterPro:IPR008985); BEST Arabidopsis thaliana protein match is: Concanavalin A-like lectin family protein (TAIR:AT3G09190.1)</t>
  </si>
  <si>
    <t>PYK10; FUNCTIONS IN: beta-glucosidase activity, copper ion binding, hydrolase activity, hydrolyzing O-glycosyl compounds, fucosidase activity; INVOLVED IN: ER body organization, response to salt stress, response to symbiotic fungus, cellular response to cold, response to osmotic stress; LOCATED IN: peroxisome, nucleus, vacuole, membrane, ER body; EXPRESSED IN: 15 plant structures; EXPRESSED DURING: 10 growth stages;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Glycosyl hydrolase superfamily protein (TAIR:AT1G66280.1)</t>
  </si>
  <si>
    <t>glutathione S-transferase TAU 8</t>
  </si>
  <si>
    <t>glutathione S-transferase TAU 8 (GSTU8); FUNCTIONS IN: glutathione transferase activity; INVOLVED IN: response to cadmium ion, toxin catabolic process; LOCATED IN: cytoplasm; EXPRESSED IN: 7 plant structures; EXPRESSED DURING: LP.06 six leaves visible, LP.04 four leaves visible, 4 anthesis, petal differentiation and expansion stage;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7 (TAIR:AT2G29420.1)</t>
  </si>
  <si>
    <t>Pollen Ole e 1 allergen and extensin family protein; FUNCTIONS IN: molecular_function unknown; INVOLVED IN: biological_process unknown; LOCATED IN: endomembrane system; CONTAINS InterPro DOMAIN/s: Pollen Ole e 1 allergen/extensin (InterPro:IPR006041); BEST Arabidopsis thaliana protein match is: Pollen Ole e 1 allergen and extensin family protein (TAIR:AT5G05500.1)</t>
  </si>
  <si>
    <t>monodehydroascorbate reductase</t>
  </si>
  <si>
    <t>monodehydroascorbate reductase (MDHAR); FUNCTIONS IN: monodehydroascorbate reductase (NADH) activity; INVOLVED IN: response to jasmonic acid stimulus, regulation of symbiosis, encompassing mutualism through parasitism, response to water deprivation, response to salt stress, response to symbiotic fungus; LOCATED IN: cytosol; EXPRESSED IN: 13 plant structures; EXPRESSED DURING: 7 growth stages; CONTAINS InterPro DOMAIN/s: FAD/NAD-linked reductase, dimerisation (InterPro:IPR016156), FAD-dependent pyridine nucleotide-disulphide oxidoreductase (InterPro:IPR013027), Pyridine nucleotide-disulphide oxidoreductase, NAD-binding region (InterPro:IPR001327); BEST Arabidopsis thaliana protein match is: Pyridine nucleotide-disulphide oxidoreductase family protein (TAIR:AT5G03630.1)</t>
  </si>
  <si>
    <t>pumilio 4</t>
  </si>
  <si>
    <t>pumilio 4 (PUM4); FUNCTIONS IN: RNA binding, binding; INVOLVED IN: biological_process unknown; LOCATED IN: cellular_component unknown; EXPRESSED IN: male gametophyte, cultured cell, pollen tube; EXPRESSED DURING: L mature pollen stage, M germinated pollen stage; CONTAINS InterPro DOMAIN/s: Pumilio RNA-binding repeat (InterPro:IPR001313), Nucleic acid binding NABP (InterPro:IPR012940), Armadillo-like helical (InterPro:IPR011989), Armadillo-type fold (InterPro:IPR016024); BEST Arabidopsis thaliana protein match is: pumilio 1 (TAIR:AT2G29200.1)</t>
  </si>
  <si>
    <t>NAC domain containing protein 53</t>
  </si>
  <si>
    <t>NAC domain containing protein 53 (NAC053); FUNCTIONS IN: sequence-specific DNA binding transcription factor activity; INVOLVED IN: multicellular organismal development, regulation of transcription; LOCATED IN: cellular_component unknown; EXPRESSED IN: 22 plant structures; EXPRESSED DURING: 13 growth stages; CONTAINS InterPro DOMAIN/s: No apical meristem (NAM) protein (InterPro:IPR003441); BEST Arabidopsis thaliana protein match is: NAC domain containing protein 2 (TAIR:AT5G04410.1)</t>
  </si>
  <si>
    <t>VPS60.1; CONTAINS InterPro DOMAIN/s: Snf7 (InterPro:IPR005024); BEST Arabidopsis thaliana protein match is: SNF7 family protein (TAIR:AT5G04850.1)</t>
  </si>
  <si>
    <t>RING/U-box superfamily protein; FUNCTIONS IN: zinc ion binding; CONTAINS InterPro DOMAIN/s: Zinc finger, RING-type (InterPro:IPR001841), Zinc finger, C3HC4 RING-type (InterPro:IPR018957); BEST Arabidopsis thaliana protein match is: RING/U-box superfamily protein (TAIR:AT5G05280.1)</t>
  </si>
  <si>
    <t>receptor like protein 34</t>
  </si>
  <si>
    <t>receptor like protein 34 (RLP34); CONTAINS InterPro DOMAIN/s: Leucine-rich repeat, typical subtype (InterPro:IPR003591), Leucine-rich repeat-containing N-terminal domain, type 2 (InterPro:IPR013210), Leucine-rich repeat (InterPro:IPR001611); BEST Arabidopsis thaliana protein match is: receptor like protein 53 (TAIR:AT5G27060.1)</t>
  </si>
  <si>
    <t>LOB domain-containing protein 21</t>
  </si>
  <si>
    <t>LOB domain-containing protein 21 (LBD21); CONTAINS InterPro DOMAIN/s: Lateral organ boundaries, LOB (InterPro:IPR004883); BEST Arabidopsis thaliana protein match is: LOB domain-containing protein 25 (TAIR:AT3G27650.1)</t>
  </si>
  <si>
    <t>Uncharacterised protein family (UPF0497); CONTAINS InterPro DOMAIN/s: Uncharacterised protein family UPF0497, trans-membrane plant (InterPro:IPR006702), Uncharacterised protein family UPF0497, trans-membrane plant subgroup (InterPro:IPR006459); BEST Arabidopsis thaliana protein match is: Uncharacterised protein family (UPF0497) (TAIR:AT5G06200.1)</t>
  </si>
  <si>
    <t>NDR1/HIN1-like 2</t>
  </si>
  <si>
    <t>NDR1/HIN1-like 2 (NHL2); CONTAINS InterPro DOMAIN/s: Late embryogenesis abundant protein, group 2 (InterPro:IPR004864); BEST Arabidopsis thaliana protein match is: NDR1/HIN1-like 3 (TAIR:AT5G06320.1)</t>
  </si>
  <si>
    <t>FASCICLIN-like arabinogalactan protein 18 precursor</t>
  </si>
  <si>
    <t>FASCICLIN-like arabinogalactan protein 18 precursor (FLA18); FUNCTIONS IN: molecular_function unknown; INVOLVED IN: response to cyclopentenone, cell adhesion; LOCATED IN: vacuole; EXPRESSED IN: 23 plant structures; EXPRESSED DURING: 15 growth stages; CONTAINS InterPro DOMAIN/s: FAS1 domain (InterPro:IPR000782); BEST Arabidopsis thaliana protein match is: FASCICLIN-like arabinogalactan protein 17 precursor (TAIR:AT5G06390.1)</t>
  </si>
  <si>
    <t>syntaxin of plants 121</t>
  </si>
  <si>
    <t>syntaxin of plants 121 (SYP121); FUNCTIONS IN: protein anchor, SNAP receptor activity; INVOLVED IN: in 13 processes; LOCATED IN: SNARE complex, plasma membrane; EXPRESSED IN: 24 plant structures; EXPRESSED DURING: 13 growth stages; CONTAINS InterPro DOMAIN/s: Target SNARE coiled-coil domain (InterPro:IPR000727), Syntaxin/epimorphin, conserved site (InterPro:IPR006012), t-SNARE (InterPro:IPR010989), Syntaxin, N-terminal (InterPro:IPR006011); CONTAINS InterPro DOMAIN/s: Target SNARE coiled-coil domain (InterPro:IPR000727), t-SNARE (InterPro:IPR010989), Syntaxin/epimorphin, conserved site (InterPro:IPR006012), Syntaxin, N-terminal (InterPro:IPR006011); BEST Arabidopsis thaliana protein match is: syntaxin of plants 122 (TAIR:AT3G52400.1); BEST Arabidopsis thaliana protein match is: syntaxin of plants 124 (TAIR:AT1G61290.1)</t>
  </si>
  <si>
    <t>actin-11</t>
  </si>
  <si>
    <t>actin-11 (ACT11); FUNCTIONS IN: structural constituent of cytoskeleton; INVOLVED IN: response to cyclopentenone, actin cytoskeleton organization; LOCATED IN: mitochondrion, cytoskeleton, plasma membrane; EXPRESSED IN: 28 plant structures; EXPRESSED DURING: 15 growth stages; CONTAINS InterPro DOMAIN/s: Actin, conserved site (InterPro:IPR004001), Actin/actin-like (InterPro:IPR004000), Actin/actin-like conserved site (InterPro:IPR020902); BEST Arabidopsis thaliana protein match is: actin 3 (TAIR:AT3G53750.1)</t>
  </si>
  <si>
    <t>FLOR1 (FLR1); FUNCTIONS IN: enzyme inhibitor activity, transcription factor binding; INVOLVED IN: biological_process unknown; LOCATED IN: endomembrane system; CONTAINS InterPro DOMAIN/s: Leucine-rich repeat-containing N-terminal domain, type 2 (InterPro:IPR013210), Leucine-rich repeat (InterPro:IPR001611); BEST Arabidopsis thaliana protein match is: polygalacturonase inhibiting protein 1 (TAIR:AT5G06860.1)</t>
  </si>
  <si>
    <t>unknown protein; CONTAINS InterPro DOMAIN/s: Protein of unknown function DUF2048 (InterPro:IPR019149)</t>
  </si>
  <si>
    <t>Alpha/Beta hydrolase fold | Protein of unknown function DUF2048</t>
  </si>
  <si>
    <t>Ubiquitin-conjugating enzyme/RWD-like protein</t>
  </si>
  <si>
    <t>ELC; CONTAINS InterPro DOMAIN/s: Ubiquitin-conjugating enzyme/RWD-like (InterPro:IPR016135), Tumour susceptibility gene 101 (InterPro:IPR008883), Ubiquitin-conjugating enzyme, E2 (InterPro:IPR000608), Steadiness box (InterPro:IPR017916); BEST Arabidopsis thaliana protein match is: ELCH-like (TAIR:AT5G13860.1)</t>
  </si>
  <si>
    <t>Steadiness box | Ubiquitin E2 variant, N-terminal | Ubiquitin-conjugating enzyme/RWD-like</t>
  </si>
  <si>
    <t>basic chitinase</t>
  </si>
  <si>
    <t>basic chitinase (HCHIB); FUNCTIONS IN: chitinase activity; INVOLVED IN: response to cadmium ion, defense response to fungus, jasmonic acid and ethylene-dependent systemic resistance, ethylene mediated signaling pathway; LOCATED IN: plasma membrane, vacuole; EXPRESSED IN: 10 plant structures; EXPRESSED DURING: LP.06 six leaves visible, LP.04 four leaves visible, 4 anthesis, petal differentiation and expansion stage; CONTAINS InterPro DOMAIN/s: Chitin-binding, type 1, conserved site (InterPro:IPR018371), Glycoside hydrolase, family 19 (InterPro:IPR016283), Chitin-binding, type 1 (InterPro:IPR001002), Glycoside hydrolase, family 19, catalytic (InterPro:IPR000726); BEST Arabidopsis thaliana protein match is: Chitinase family protein (TAIR:AT4G01700.1)</t>
  </si>
  <si>
    <t>Protein of unknown function, DUF547; CONTAINS InterPro DOMAIN/s: Protein of unknown function DUF547 (InterPro:IPR006869); BEST Arabidopsis thaliana protein match is: Protein of unknown function, DUF547 (TAIR:AT2G39690.1)</t>
  </si>
  <si>
    <t>Protein of unknown function, DUF547; FUNCTIONS IN: sequence-specific DNA binding transcription factor activity; INVOLVED IN: regulation of transcription; LOCATED IN: vacuole; EXPRESSED IN: 22 plant structures; EXPRESSED DURING: 13 growth stages; CONTAINS InterPro DOMAIN/s: Protein of unknown function DUF547 (InterPro:IPR006869); BEST Arabidopsis thaliana protein match is: Protein of unknown function, DUF547 (TAIR:AT1G16750.1)</t>
  </si>
  <si>
    <t>unknown protein; FUNCTIONS IN: molecular_function unknown; INVOLVED IN: biological_process unknown; LOCATED IN: endomembrane system; EXPRESSED IN: male gametophyte</t>
  </si>
  <si>
    <t>unknown protein; FUNCTIONS IN: molecular_function unknown; INVOLVED IN: biological_process unknown; LOCATED IN: endomembrane system; EXPRESSED IN: 23 plant structures; EXPRESSED DURING: 13 growth stages; BEST Arabidopsis thaliana protein match is: unknown protein (TAIR:AT1G55475.1)</t>
  </si>
  <si>
    <t>arabinogalactan protein 12</t>
  </si>
  <si>
    <t>arabinogalactan protein 12 (AGP12); BEST Arabidopsis thaliana protein match is: arabinogalactan protein 14 (TAIR:AT5G56540.1)</t>
  </si>
  <si>
    <t>myb domain protein 5</t>
  </si>
  <si>
    <t>myb domain protein 5 (MYB5);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17 (TAIR:AT3G61250.1)</t>
  </si>
  <si>
    <t>calmodulin-binding family protein; CONTAINS InterPro DOMAIN/s: IQ calmodulin-binding region (InterPro:IPR000048); BEST Arabidopsis thaliana protein match is: calmodulin-binding family protein (TAIR:AT3G58480.1)</t>
  </si>
  <si>
    <t>2-oxoglutarate (2OG) and Fe(II)-dependent oxygenase superfamily protein; CONTAINS InterPro DOMAIN/s: Oxoglutarate/iron-dependent oxygenase (InterPro:IPR005123); BEST Arabidopsis thaliana protein match is: 2-oxoglutarate (2OG) and Fe(II)-dependent oxygenase superfamily protein (TAIR:AT1G55290.1)</t>
  </si>
  <si>
    <t>beta galactosidase 1</t>
  </si>
  <si>
    <t>beta galactosidase 1 (BGAL1); FUNCTIONS IN: beta-galactosidase activity; INVOLVED IN: carbohydrate metabolic process; LOCATED IN: cell wall, plant-type cell wall; EXPRESSED IN: 27 plant structures; EXPRESSED DURING: 13 growth stages; CONTAINS InterPro DOMAIN/s: Glycoside hydrolase, family 35, conserved site (InterPro:IPR019801), Glycoside hydrolase, family 35 (InterPro:IPR001944), D-galactoside/L-rhamnose binding SUEL lectin (InterPro:IPR000922), Glycoside hydrolase, catalytic core (InterPro:IPR017853), Glycoside hydrolase, subgroup, catalytic core (InterPro:IPR013781), Galactose-binding domain-like (InterPro:IPR008979); BEST Arabidopsis thaliana protein match is: beta-galactosidase 3 (TAIR:AT4G36360.1)</t>
  </si>
  <si>
    <t>unknown protein; BEST Arabidopsis thaliana protein match is: unknown protein (TAIR:AT4G13266.1)</t>
  </si>
  <si>
    <t>PGG domain</t>
  </si>
  <si>
    <t>DZC (Disease resistance/zinc finger/chromosome condensation-like region) domain containing protein</t>
  </si>
  <si>
    <t>ATBRXL2; CONTAINS InterPro DOMAIN/s: Disease resistance/zinc finger/chromosome condensation-like region (InterPro:IPR013591); BEST Arabidopsis thaliana protein match is: BREVIS RADIX-like 3 (TAIR:AT1G54180.2)</t>
  </si>
  <si>
    <t>Brevis radix (BRX) domain | Transcription factor  BREVIS RADIX, N-terminal domain</t>
  </si>
  <si>
    <t>exocyst subunit exo70 family protein D3</t>
  </si>
  <si>
    <t>exocyst subunit exo70 family protein D3 (EXO70D3); INVOLVED IN: exocytosis, vesicle docking involved in exocytosis; LOCATED IN: exocyst; EXPRESSED IN: 22 plant structures; EXPRESSED DURING: 13 growth stages; CONTAINS InterPro DOMAIN/s: Exo70 exocyst complex subunit (InterPro:IPR004140); BEST Arabidopsis thaliana protein match is: exocyst subunit exo70 family protein D2 (TAIR:AT1G54090.1)</t>
  </si>
  <si>
    <t>Uncharacterised protein family (UPF0497); CONTAINS InterPro DOMAIN/s: Uncharacterised protein family UPF0497, trans-membrane plant (InterPro:IPR006702), Uncharacterised protein family UPF0497, trans-membrane plant subgroup (InterPro:IPR006459); BEST Arabidopsis thaliana protein match is: Uncharacterised protein family (UPF0497) (TAIR:AT1G17200.1)</t>
  </si>
  <si>
    <t>LRR and NB-ARC domains-containing disease resistance protein; FUNCTIONS IN: ATP binding; INVOLVED IN: apoptosis, defense response; CONTAINS InterPro DOMAIN/s: NB-ARC (InterPro:IPR002182), Leucine-rich repeat (InterPro:IPR001611), Disease resistance protein (InterPro:IPR000767); BEST Arabidopsis thaliana protein match is: NB-ARC domain-containing disease resistance protein (TAIR:AT3G14470.1)</t>
  </si>
  <si>
    <t>Leucine rich repeat 4 | Leucine-rich repeat | NB-ARC | P-loop containing nucleoside triphosphate hydrolase</t>
  </si>
  <si>
    <t>MAP kinase 19</t>
  </si>
  <si>
    <t>MAP kinase 19 (MPK19); CONTAINS InterPro DOMAIN/s: Protein kinase, ATP binding site (InterPro:IPR017441), MAP kinase, conserved site (InterPro:IPR003527), Protein kinase, catalytic domain (InterPro:IPR000719), Serine/threonine-protein kinase domain (InterPro:IPR002290), Serine/threonine-protein kinase-like domain (InterPro:IPR017442), Protein kinase-like domain (InterPro:IPR011009); BEST Arabidopsis thaliana protein match is: mitogen-activated protein kinase 18 (TAIR:AT1G53510.1)</t>
  </si>
  <si>
    <t>phosphoenolpyruvate carboxylase 3</t>
  </si>
  <si>
    <t>phosphoenolpyruvate carboxylase 3 (PPC3); FUNCTIONS IN: phosphoenolpyruvate carboxylase activity; INVOLVED IN: response to salt stress, tricarboxylic acid cycle; LOCATED IN: cytosol; EXPRESSED IN: 23 plant structures; EXPRESSED DURING: 13 growth stages; CONTAINS InterPro DOMAIN/s: Pyruvate/Phosphoenolpyruvate kinase, catalytic core (InterPro:IPR015813), Phosphoenolpyruvate carboxylase, active site (InterPro:IPR018129), Phosphoenolpyruvate carboxylase (InterPro:IPR001449), Phosphoenolpyruvate carboxylase, C-terminal region (InterPro:IPR021135); BEST Arabidopsis thaliana protein match is: phosphoenolpyruvate carboxylase 1 (TAIR:AT1G53310.3)</t>
  </si>
  <si>
    <t>Phosphoenolpyruvate carboxylase | Phosphoenolpyruvate carboxylase, active site | Phosphoenolpyruvate carboxylase, bacterial/plant-type | Pyruvate/Phosphoenolpyruvate kinase-like domain</t>
  </si>
  <si>
    <t>unknown protein; FUNCTIONS IN: molecular_function unknown; INVOLVED IN: biological_process unknown; LOCATED IN: cellular_component unknown; BEST Arabidopsis thaliana protein match is: unknown protein (TAIR:AT1G52855.1)</t>
  </si>
  <si>
    <t>Phototropic-responsive NPH3 family protein; FUNCTIONS IN: signal transducer activity; INVOLVED IN: response to light stimulus; LOCATED IN: cellular_component unknown; EXPRESSED IN: 14 plant structures; EXPRESSED DURING: 9 growth stages; CONTAINS InterPro DOMAIN/s: NPH3 (InterPro:IPR004249); BEST Arabidopsis thaliana protein match is: Phototropic-responsive NPH3 family protein (TAIR:AT1G52770.1)</t>
  </si>
  <si>
    <t>NPH3 domain</t>
  </si>
  <si>
    <t>AUTOPHAGY 8H (APG8H); CONTAINS InterPro DOMAIN/s: Light chain 3 (LC3) (InterPro:IPR004241); BEST Arabidopsis thaliana protein match is: Ubiquitin-like superfamily protein (TAIR:AT3G06420.1)</t>
  </si>
  <si>
    <t>P-loop containing nucleoside triphosphate hydrolases superfamily protein; FUNCTIONS IN: ATP binding; INVOLVED IN: defense response, apoptosis; LOCATED IN: cellular_component unknown; CONTAINS InterPro DOMAIN/s: NB-ARC (InterPro:IPR002182), Disease resistance protein (InterPro:IPR000767); BEST Arabidopsis thaliana protein match is: P-loop containing nucleoside triphosphate hydrolases superfamily protein (TAIR:AT1G52660.1)</t>
  </si>
  <si>
    <t>Essential protein Yae1, N-terminal; CONTAINS InterPro DOMAIN/s: Essential protein Yae1, N-terminal (InterPro:IPR019191); BEST Arabidopsis thaliana protein match is: Essential protein Yae1, N-terminal (TAIR:AT1G34570.1)</t>
  </si>
  <si>
    <t>unknown protein; FUNCTIONS IN: molecular_function unknown; INVOLVED IN: biological_process unknown; LOCATED IN: endomembrane system; EXPRESSED IN: 22 plant structures; EXPRESSED DURING: 10 growth stages; BEST Arabidopsis thaliana protein match is: unknown protein (TAIR:AT1G52565.1)</t>
  </si>
  <si>
    <t>DNA topoisomerase-related</t>
  </si>
  <si>
    <t>NAI2; INVOLVED IN: ER body organization, response to salt stress; LOCATED IN: peroxisome, membrane, ER body; EXPRESSED IN: 16 plant structures; EXPRESSED DURING: 7 growth stages; BEST Arabidopsis thaliana protein match is: TSK-associating protein 1 (TAIR:AT1G52410.2)</t>
  </si>
  <si>
    <t>PYK10-binding protein 1</t>
  </si>
  <si>
    <t>PYK10-binding protein 1 (PBP1); FUNCTIONS IN: copper ion binding; EXPRESSED IN: root, seed, leaf; INVOLVED IN: protein folding; LOCATED IN: nucleus; EXPRESSED DURING: seedling growth; LOCATED IN: cytosol, nucleus; CONTAINS InterPro DOMAIN/s: Mannose-binding lectin (InterPro:IPR001229); BEST Arabidopsis thaliana protein match is: jacalin-related lectin 31 (TAIR:AT3G16430.2)</t>
  </si>
  <si>
    <t>myrosinase-binding protein-like protein-300B</t>
  </si>
  <si>
    <t>myrosinase-binding protein-like protein-300B (MLP-300B); CONTAINS InterPro DOMAIN/s: Mannose-binding lectin (InterPro:IPR001229); BEST Arabidopsis thaliana protein match is: Mannose-binding lectin superfamily protein (TAIR:AT3G16450.3)</t>
  </si>
  <si>
    <t>Mannose-binding lectin superfamily protein; FUNCTIONS IN: copper ion binding; INVOLVED IN: response to cold; LOCATED IN: cytosol, nucleus, membrane; EXPRESSED IN: 23 plant structures; EXPRESSED DURING: 13 growth stages; CONTAINS InterPro DOMAIN/s: Mannose-binding lectin (InterPro:IPR001229); BEST Arabidopsis thaliana protein match is: myrosinase-binding protein 1 (TAIR:AT1G52040.1)</t>
  </si>
  <si>
    <t>Pollen Ole e 1 allergen and extensin family protein; FUNCTIONS IN: molecular_function unknown; INVOLVED IN: biological_process unknown; LOCATED IN: endomembrane system; CONTAINS InterPro DOMAIN/s: Pollen Ole e 1 allergen/extensin (InterPro:IPR006041); BEST Arabidopsis thaliana protein match is: Pollen Ole e 1 allergen and extensin family protein (TAIR:AT3G16670.1)</t>
  </si>
  <si>
    <t>response regulator 1</t>
  </si>
  <si>
    <t>response regulator 1 (RR1); CONTAINS InterPro DOMAIN/s: Response regulator, plant B-type (InterPro:IPR017053), Myb-like DNA-binding domain, SHAQKYF class (InterPro:IPR006447), CheY-like (InterPro:IPR011006), Myb, DNA-binding (InterPro:IPR014778), Homeodomain-like (InterPro:IPR009057), Signal transduction response regulator, receiver domain (InterPro:IPR001789), HTH transcriptional regulator, Myb-type, DNA-binding (InterPro:IPR017930), Homeodomain-related (InterPro:IPR012287); CONTAINS InterPro DOMAIN/s: Response regulator, plant B-type (InterPro:IPR017053), Myb-like DNA-binding domain, SHAQKYF class (InterPro:IPR006447), CheY-like (InterPro:IPR011006), Myb, DNA-binding (InterPro:IPR014778), Homeodomain-like (InterPro:IPR009057), Signal transduction response regulator, receiver domain (InterPro:IPR001789), Homeodomain-related (InterPro:IPR012287), HTH transcriptional regulator, Myb-type, DNA-binding (InterPro:IPR017930); BEST Arabidopsis thaliana protein match is: response regulator 2 (TAIR:AT4G16110.1)</t>
  </si>
  <si>
    <t>CheY-like superfamily | Homeodomain-like | Myb domain | Myb domain, plants | Response regulator, plant B-type | SANT/Myb domain | Signal transduction response regulator, receiver domain</t>
  </si>
  <si>
    <t>Protein phosphatase 2C family protein; FUNCTIONS IN: protein serine/threonine phosphatase activity, catalytic activity; INVOLVED IN: protein amino acid dephosphorylation; LOCATED IN: endomembrane system, protein serine/threonine phosphatase complex; EXPRESSED IN: 24 plant structures; EXPRESSED DURING: 15 growth stages; CONTAINS InterPro DOMAIN/s: Protein phosphatase 2C,  manganese/magnesium aspartate binding site (InterPro:IPR000222), Protein phosphatase 2C-related (InterPro:IPR001932), Protein phosphatase 2C (InterPro:IPR015655), Protein phosphatase 2C, N-terminal (InterPro:IPR014045); CONTAINS InterPro DOMAIN/s: Protein phosphatase 2C,  manganese/magnesium aspartate binding site (InterPro:IPR000222), Protein phosphatase 2C-related (InterPro:IPR001932), Protein phosphatase 2C, N-terminal (InterPro:IPR014045), Protein phosphatase 2C (InterPro:IPR015655); BEST Arabidopsis thaliana protein match is: Protein phosphatase 2C family protein (TAIR:AT4G38520.2)</t>
  </si>
  <si>
    <t>jasmonate-zim-domain protein 3</t>
  </si>
  <si>
    <t>jasmonate-zim-domain protein 3 (JAZ3); FUNCTIONS IN: protein binding; INVOLVED IN: jasmonic acid mediated signaling pathway; LOCATED IN: chloroplast; EXPRESSED IN: 23 plant structures; EXPRESSED DURING: 14 growth stages; CONTAINS InterPro DOMAIN/s: Tify (InterPro:IPR010399), CCT domain-like (InterPro:IPR018467); BEST Arabidopsis thaliana protein match is: jasmonate-zim-domain protein 4 (TAIR:AT1G48500.1)</t>
  </si>
  <si>
    <t>translocon at the outer membrane of chloroplasts 64-III</t>
  </si>
  <si>
    <t>translocon at the outer membrane of chloroplasts 64-III (TOC64-III); FUNCTIONS IN: binding, carbon-nitrogen ligase activity, with glutamine as amido-N-donor; LOCATED IN: integral to chloroplast outer membrane, chloroplast; EXPRESSED IN: 25 plant structures; EXPRESSED DURING: 13 growth stages; CONTAINS InterPro DOMAIN/s: Tetratricopeptide TPR-1 (InterPro:IPR001440), Tetratricopeptide-like helical (InterPro:IPR011990), Amidase (InterPro:IPR000120), Tetratricopeptide repeat-containing (InterPro:IPR013026), Tetratricopeptide repeat (InterPro:IPR019734); BEST Arabidopsis thaliana protein match is: translocon at the outer membrane of chloroplasts 64-V (TAIR:AT5G09420.1)</t>
  </si>
  <si>
    <t>unknown protein; BEST Arabidopsis thaliana protein match is: unknown protein (TAIR:AT4G28100.1)</t>
  </si>
  <si>
    <t>Glycosyltransferase family 61 protein; FUNCTIONS IN: transferase activity, transferring glycosyl groups; INVOLVED IN: biological_process unknown; LOCATED IN: cellular_component unknown; EXPRESSED IN: 8 plant structures; EXPRESSED DURING: petal differentiation and expansion stage; CONTAINS InterPro DOMAIN/s: Glycosyltransferase AER61, uncharacterised (InterPro:IPR007657); BEST Arabidopsis thaliana protein match is: Glycosyltransferase family 61 protein (TAIR:AT3G18180.1)</t>
  </si>
  <si>
    <t>zinc finger protein-related</t>
  </si>
  <si>
    <t>BRUTUS (BTS); FUNCTIONS IN: zinc ion binding; INVOLVED IN: cellular response to iron ion starvation, embryo development ending in seed dormancy; EXPRESSED IN: 23 plant structures; EXPRESSED DURING: 14 growth stages; CONTAINS InterPro DOMAIN/s: Zinc finger, CTCHY-type (InterPro:IPR017921), Zinc finger, CHY-type (InterPro:IPR008913), Zinc finger, RING-type (InterPro:IPR001841), Haemerythrin/HHE cation-binding motif (InterPro:IPR012312); BEST Arabidopsis thaliana protein match is: zinc ion binding (TAIR:AT1G74770.1)</t>
  </si>
  <si>
    <t>Haemerythrin/HHE cation-binding motif | Rubredoxin-type fold | Zinc finger, CHY-type | Zinc finger, CTCHY-type | Zinc finger, RING-type | Zinc finger, RING/FYVE/PHD-type</t>
  </si>
  <si>
    <t>tubulin-tyrosine ligases</t>
  </si>
  <si>
    <t>tubulin-tyrosine ligases; FUNCTIONS IN: tubulin-tyrosine ligase activity; INVOLVED IN: protein modification process; LOCATED IN: cellular_component unknown; CONTAINS InterPro DOMAIN/s: Tubulin-tyrosine ligase (InterPro:IPR004344)</t>
  </si>
  <si>
    <t>BRANCHED 1 (BRC1); FUNCTIONS IN: sequence-specific DNA binding transcription factor activity; INVOLVED IN: regulation of secondary shoot formation, regulation of transcription; LOCATED IN: nucleus; EXPRESSED IN: axillary bud, axillary bud meristem; CONTAINS InterPro DOMAIN/s: Transcription factor, TCP (InterPro:IPR005333), CYC/TB1, R domain (InterPro:IPR017888), Transcription factor TCP subgroup (InterPro:IPR017887); BEST Arabidopsis thaliana protein match is: TCP domain protein 12 (TAIR:AT1G68800.1)</t>
  </si>
  <si>
    <t>CYC/TB1, R domain | Transcription factor TCP subgroup | Transcription factor, TCP</t>
  </si>
  <si>
    <t>Autophagy-related protein 13</t>
  </si>
  <si>
    <t>Autophagy-related protein 13; LOCATED IN: chloroplast; EXPRESSED IN: 6 plant structures; EXPRESSED DURING: 4 anthesis, petal differentiation and expansion stage; CONTAINS InterPro DOMAIN/s: Autophagy-related protein 13 (InterPro:IPR018731); BEST Arabidopsis thaliana protein match is: Autophagy-related protein 13 (TAIR:AT3G49590.1)</t>
  </si>
  <si>
    <t>unknown protein; FUNCTIONS IN: molecular_function unknown; INVOLVED IN: biological_process unknown; LOCATED IN: plasma membrane; EXPRESSED IN: 17 plant structures; EXPRESSED DURING: 12 growth stages</t>
  </si>
  <si>
    <t>polyol/monosaccharide transporter 5</t>
  </si>
  <si>
    <t>polyol/monosaccharide transporter 5 (PMT5); FUNCTIONS IN: in 11 functions; INVOLVED IN: transport, transmembrane transport; LOCATED IN: plasma membrane, membrane; EXPRESSED IN: 31 plant structures; EXPRESSED DURING: 13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polyol/monosaccharide transporter 1 (TAIR:AT2G16120.1)</t>
  </si>
  <si>
    <t>Transducin/WD40 repeat-like superfamily protein; CONTAINS InterPro DOMAIN/s: WD40 repeat 2 (InterPro:IPR019782), WD40 repeat-like-containing domain (InterPro:IPR011046), WD40-repeat-containing domain (InterPro:IPR017986), WD40/YVTN repeat-like-containing domain (InterPro:IPR015943), WD40 repeat (InterPro:IPR001680), WD40 repeat, subgroup (InterPro:IPR019781), G-protein beta WD-40 repeat, region (InterPro:IPR020472); BEST Arabidopsis thaliana protein match is: Transducin/WD40 repeat-like superfamily protein (TAIR:AT1G49450.1)</t>
  </si>
  <si>
    <t>EIN2 targeting protein1</t>
  </si>
  <si>
    <t>EIN2 targeting protein1 (ETP1); FUNCTIONS IN: molecular_function unknown; INVOLVED IN: biological_process unknown; LOCATED IN: cellular_component unknown; EXPRESSED IN: 22 plant structures; EXPRESSED DURING: 13 growth stages; CONTAINS InterPro DOMAIN/s: F-box domain, cyclin-like (InterPro:IPR001810), F-box domain, Skp2-like (InterPro:IPR022364), F-box associated domain, type 1 (InterPro:IPR006527), F-box associated interaction domain (InterPro:IPR017451); BEST Arabidopsis thaliana protein match is: EIN2 targeting protein2 (TAIR:AT3G18910.1)</t>
  </si>
  <si>
    <t>Leucine-rich repeat (LRR) family protein; LOCATED IN: endomembrane system; EXPRESSED IN: root; CONTAINS InterPro DOMAIN/s: Leucine-rich repeat (InterPro:IPR001611); BEST Arabidopsis thaliana protein match is: Leucine-rich repeat (LRR) family protein (TAIR:AT1G49750.1)</t>
  </si>
  <si>
    <t>Granulin repeat cysteine protease family protein</t>
  </si>
  <si>
    <t>Granulin repeat cysteine protease family protein; FUNCTIONS IN: cysteine-type endopeptidase activity, cysteine-type peptidase activity; INVOLVED IN: proteolysis; LOCATED IN: endomembrane system; EXPRESSED IN: 9 plant structures; EXPRESSED DURING: 4 anthesis, petal differentiation and expansion stage; CONTAINS InterPro DOMAIN/s: Peptidase C1A, papain (InterPro:IPR013128), Proteinase inhibitor I29, cathepsin propeptide (InterPro:IPR013201), Granulin (InterPro:IPR000118), Peptidase C1A, papain C-terminal (InterPro:IPR000668), Peptidase, cysteine peptidase active site (InterPro:IPR000169); BEST Arabidopsis thaliana protein match is: Granulin repeat cysteine protease family protein (TAIR:AT5G43060.1)</t>
  </si>
  <si>
    <t>Cysteine peptidase, asparagine active site | Cysteine peptidase, cysteine active site | Cysteine peptidase, histidine active site | Granulin | Peptidase C1A | Peptidase C1A, papain C-terminal | Proteinase inhibitor I29, cathepsin propeptide</t>
  </si>
  <si>
    <t>F-box and associated interaction domains-containing protein; CONTAINS InterPro DOMAIN/s: F-box domain, cyclin-like (InterPro:IPR001810), F-box domain, Skp2-like (InterPro:IPR022364), F-box associated domain, type 1 (InterPro:IPR006527), F-box associated interaction domain (InterPro:IPR017451); BEST Arabidopsis thaliana protein match is: F-box associated ubiquitination effector family protein (TAIR:AT3G22770.1)</t>
  </si>
  <si>
    <t>Protein of unknown function (DUF620); FUNCTIONS IN: molecular_function unknown; INVOLVED IN: biological_process unknown; LOCATED IN: plasma membrane; EXPRESSED IN: 21 plant structures; EXPRESSED DURING: 13 growth stages; CONTAINS InterPro DOMAIN/s: Protein of unknown function DUF620 (InterPro:IPR006873); BEST Arabidopsis thaliana protein match is: Protein of unknown function (DUF620) (TAIR:AT1G49840.1)</t>
  </si>
  <si>
    <t>Protein of unknown function (DUF1005); LOCATED IN: plasma membrane; EXPRESSED IN: 22 plant structures; EXPRESSED DURING: 13 growth stages; CONTAINS InterPro DOMAIN/s: Protein of unknown function DUF1005 (InterPro:IPR010410); BEST Arabidopsis thaliana protein match is: Protein of unknown function (DUF1005) (TAIR:AT1G50040.1)</t>
  </si>
  <si>
    <t>cell elongation protein / DWARF1 / DIMINUTO (DIM)</t>
  </si>
  <si>
    <t>DWARF 1 (DWF1); CONTAINS InterPro DOMAIN/s: FAD-linked oxidase, FAD-binding, subdomain 2 (InterPro:IPR016168), FAD-binding, type 2 (InterPro:IPR016166), FAD linked oxidase, N-terminal (InterPro:IPR006094); FUNCTIONS IN: calmodulin binding, catalytic activity; INVOLVED IN: response to light stimulus, steroid biosynthetic process, unidimensional cell growth, brassinosteroid biosynthetic process; LOCATED IN: integral to membrane, plasma membrane, vacuole, membrane; EXPRESSED IN: 25 plant structures; EXPRESSED DURING: 14 growth stages</t>
  </si>
  <si>
    <t>CO dehydrogenase flavoprotein-like, FAD-binding, subdomain 2 | FAD linked oxidase, N-terminal | FAD-binding, type 2</t>
  </si>
  <si>
    <t>TRAF-like family protein; FUNCTIONS IN: molecular_function unknown; INVOLVED IN: biological_process unknown; LOCATED IN: membrane; EXPRESSED IN: 6 plant structures; EXPRESSED DURING: seedling growth; CONTAINS InterPro DOMAIN/s: TRAF-like (InterPro:IPR008974), MATH (InterPro:IPR002083); BEST Arabidopsis thaliana protein match is: TRAF-like family protein (TAIR:AT3G20360.1)</t>
  </si>
  <si>
    <t>Major facilitator superfamily protein; FUNCTIONS IN: carbohydrate transmembrane transporter activity, sugar:hydrogen symporter activity; INVOLVED IN: transport, transmembrane transport; LOCATED IN: integral to membrane, membrane; EXPRESSED IN: 16 plant structures; EXPRESSED DURING: 10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Major facilitator superfamily protein (TAIR:AT3G05165.3)</t>
  </si>
  <si>
    <t>F-box family protein-related; CONTAINS InterPro DOMAIN/s: F-box associated interaction domain (InterPro:IPR017451)</t>
  </si>
  <si>
    <t>F-box associated interaction domain | Galactose oxidase/kelch, beta-propeller</t>
  </si>
  <si>
    <t>autoinhibited Ca(2+)-ATPase 9</t>
  </si>
  <si>
    <t>autoinhibited Ca(2+)-ATPase 9 (ACA9); FUNCTIONS IN: calcium-transporting ATPase activity, calmodulin binding; INVOLVED IN: single fertilization, pollen development; LOCATED IN: plasma membrane; EXPRESSED IN: 11 plant structures; EXPRESSED DURING: L mature pollen stage, M germinated pollen stage, 4 anthesis, C globular stage, petal differentiation and expansion stage; CONTAINS InterPro DOMAIN/s: ATPase, P-type, ATPase-associated domain (InterPro:IPR008250), ATPase, P-type, calcium-transporting, PMCA-type (InterPro:IPR006408), ATPase, P-type cation-transporter, N-terminal (InterPro:IPR004014), ATPase, P-type cation exchange, alpha subunit (InterPro:IPR006069), Haloacid dehalogenase-like hydrolase (InterPro:IPR005834), ATPase, P-type, K/Mg/Cd/Cu/Zn/Na/Ca/Na/H-transporter (InterPro:IPR001757), ATPase, P-type phosphorylation site (InterPro:IPR018303), ATPase, P-type cation-transporter, C-terminal (InterPro:IPR006068); BEST Arabidopsis thaliana protein match is: autoinhibited Ca2+ -ATPase, isoform 8 (TAIR:AT5G57110.2)</t>
  </si>
  <si>
    <t>Leucine-rich repeat protein kinase family protein; FUNCTIONS IN: kinase activity; INVOLVED IN: protein amino acid phosphorylation; LOCATED IN: endomembrane system; EXPRESSED IN: root; CONTAINS InterPro DOMAIN/s: Protein kinase, ATP binding site (InterPro:IPR017441), Protein kinase, catalytic domain (InterPro:IPR000719),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(TAIR:AT1G51850.1)</t>
  </si>
  <si>
    <t>histidine-containing phosphotransmitter 1</t>
  </si>
  <si>
    <t>histidine-containing phosphotransmitter 1 (AHP1); CONTAINS InterPro DOMAIN/s: Signal transduction histidine kinase, phosphotransfer (Hpt) domain (InterPro:IPR008207); BEST Arabidopsis thaliana protein match is: histidine-containing phosphotransfer factor 5 (TAIR:AT1G03430.1)</t>
  </si>
  <si>
    <t>Signal transduction histidine kinase, phosphotransfer (Hpt) domain</t>
  </si>
  <si>
    <t>Major facilitator superfamily protein; FUNCTIONS IN: transporter activity; INVOLVED IN: oligopeptide transport; LOCATED IN: membrane; EXPRESSED IN: 21 plant structures; EXPRESSED DURING: 13 growth stages; CONTAINS InterPro DOMAIN/s: Oligopeptide transporter (InterPro:IPR000109), Major facilitator superfamily, general substrate transporter (InterPro:IPR016196); BEST Arabidopsis thaliana protein match is: Major facilitator superfamily protein (TAIR:AT2G26690.1)</t>
  </si>
  <si>
    <t>SGP2; FUNCTIONS IN: GTP binding; INVOLVED IN: small GTPase mediated signal transduction; LOCATED IN: intracellular; EXPRESSED IN: 22 plant structures; EXPRESSED DURING: 10 growth stages; CONTAINS InterPro DOMAIN/s: Ras GTPase (InterPro:IPR001806), Mitochondrial Rho-like (InterPro:IPR013684), GTPase, Tem1 (InterPro:IPR017231); CONTAINS InterPro DOMAIN/s: Ras GTPase (InterPro:IPR001806), Small GTP-binding protein (InterPro:IPR005225), Small GTPase (InterPro:IPR020851), Mitochondrial Rho-like (InterPro:IPR013684), GTPase, Tem1 (InterPro:IPR017231); CONTAINS InterPro DOMAIN/s: Ras GTPase (InterPro:IPR001806), Small GTPase (InterPro:IPR020851), Mitochondrial Rho-like (InterPro:IPR013684), GTPase, Tem1 (InterPro:IPR017231); BEST Arabidopsis thaliana protein match is: Ras-related small GTP-binding family protein (TAIR:AT5G54840.1)</t>
  </si>
  <si>
    <t>Mitochondrial Rho-like | P-loop containing nucleoside triphosphate hydrolase | Small GTPase superfamily | Small GTPase superfamily, Tem1</t>
  </si>
  <si>
    <t>UDP-glucosyl transferase 71B1</t>
  </si>
  <si>
    <t>UDP-glucosyl transferase 71B1 (UGT71B1); FUNCTIONS IN: quercetin 3-O-glucosyltransferase activity, UDP-glycosyltransferase activity, UDP-glucosyltransferase activity, transferase activity, transferring glycosyl groups; INVOLVED IN: metabolic process; LOCATED IN: cellular_component unknown; EXPRESSED IN: 21 plant structures; EXPRESSED DURING: 13 growth stages; CONTAINS InterPro DOMAIN/s: UDP-glucuronosyl/UDP-glucosyltransferase (InterPro:IPR002213); BEST Arabidopsis thaliana protein match is: UDP-Glycosyltransferase superfamily protein (TAIR:AT3G21760.1)</t>
  </si>
  <si>
    <t>HYPOSTATIN RESISTANCE 1 (HYR1); FUNCTIONS IN: UDP-glycosyltransferase activity, transferase activity, transferring glycosyl groups; INVOLVED IN: metabolic process; LOCATED IN: cellular_component unknown; EXPRESSED IN: 21 plant structures; EXPRESSED DURING: 13 growth stages; CONTAINS InterPro DOMAIN/s: UDP-glucuronosyl/UDP-glucosyltransferase (InterPro:IPR002213); BEST Arabidopsis thaliana protein match is: UDP-glucosyl transferase 71B6 (TAIR:AT3G21780.1)</t>
  </si>
  <si>
    <t>proline-rich family protein</t>
  </si>
  <si>
    <t>proline-rich family protein; FUNCTIONS IN: molecular_function unknown; INVOLVED IN: biological_process unknown; LOCATED IN: endomembrane system; EXPRESSED IN: shoot apex, inflorescence meristem, root, flower, seed; EXPRESSED DURING: petal differentiation and expansion stage, E expanded cotyledon stage</t>
  </si>
  <si>
    <t>Phototropic-responsive NPH3 family protein; FUNCTIONS IN: signal transducer activity; INVOLVED IN: response to light stimulus; EXPRESSED IN: 20 plant structures; EXPRESSED DURING: 13 growth stages; CONTAINS InterPro DOMAIN/s: NPH3 (InterPro:IPR004249), BTB/POZ fold (InterPro:IPR011333), BTB/POZ-like (InterPro:IPR000210); BEST Arabidopsis thaliana protein match is: Phototropic-responsive NPH3 family protein (TAIR:AT3G19850.1)</t>
  </si>
  <si>
    <t>unknown protein; BEST Arabidopsis thaliana protein match is: unknown protein (TAIR:AT3G22235.2)</t>
  </si>
  <si>
    <t>unknown protein; FUNCTIONS IN: molecular_function unknown; INVOLVED IN: biological_process unknown; LOCATED IN: plasma membrane; EXPRESSED IN: 25 plant structures; EXPRESSED DURING: 15 growth stages; BEST Arabidopsis thaliana protein match is: unknown protein (TAIR:AT4G14830.1)</t>
  </si>
  <si>
    <t>Protein of unknown function (DUF1677); CONTAINS InterPro DOMAIN/s: Protein of unknown function DUF1677, plant (InterPro:IPR012876); BEST Arabidopsis thaliana protein match is: Protein of unknown function (DUF1677) (TAIR:AT4G14819.1)</t>
  </si>
  <si>
    <t>Bifunctional inhibitor/lipid-transfer protein/seed storage 2S albumin superfamily protein; FUNCTIONS IN: lipid binding; INVOLVED IN: lipid transport; LOCATED IN: anchored to membrane; EXPRESSED IN: 14 plant structures; EXPRESSED DURING: 10 growth stages; CONTAINS InterPro DOMAIN/s: Bifunctional inhibitor/plant lipid transfer protein/seed storage (InterPro:IPR016140), Plant lipid transfer protein/seed storage/trypsin-alpha amylase inhibitor (InterPro:IPR003612), Plant lipid transfer protein/Par allergen (InterPro:IPR000528), Plant lipid transfer protein/hydrophobic protein, helical domain (InterPro:IPR013770); BEST Arabidopsis thaliana protein match is: Bifunctional inhibitor/lipid-transfer protein/seed storage 2S albumin superfamily protein (TAIR:AT4G14815.1)</t>
  </si>
  <si>
    <t>Bifunctional inhibitor/lipid-transfer protein/seed storage 2S albumin superfamily protein; FUNCTIONS IN: lipid binding; INVOLVED IN: lipid transport; LOCATED IN: chloroplast envelope; EXPRESSED IN: 9 plant structures; EXPRESSED DURING: 4 anthesis, C globular stage, petal differentiation and expansion stage; CONTAINS InterPro DOMAIN/s: Bifunctional inhibitor/plant lipid transfer protein/seed storage (InterPro:IPR016140), Plant lipid transfer protein/seed storage/trypsin-alpha amylase inhibitor (InterPro:IPR003612); BEST Arabidopsis thaliana protein match is: Bifunctional inhibitor/lipid-transfer protein/seed storage 2S albumin superfamily protein (TAIR:AT1G05450.2)</t>
  </si>
  <si>
    <t>Leucine-rich repeat (LRR) family protein; FUNCTIONS IN: structural constituent of cell wall; LOCATED IN: endomembrane system; EXPRESSED IN: 8 plant structures; EXPRESSED DURING: petal differentiation and expansion stage; CONTAINS InterPro DOMAIN/s: Leucine-rich repeat-containing N-terminal domain, type 2 (InterPro:IPR013210), Leucine-rich repeat (InterPro:IPR001611); BEST Arabidopsis thaliana protein match is: Leucine-rich repeat (LRR) family protein (TAIR:AT3G24480.1)</t>
  </si>
  <si>
    <t>MIR167A; miRNA</t>
  </si>
  <si>
    <t>indole-3-acetic acid inducible 2</t>
  </si>
  <si>
    <t>indole-3-acetic acid inducible 2 (IAA2); CONTAINS InterPro DOMAIN/s: Aux/IAA-ARF-dimerisation (InterPro:IPR011525), AUX/IAA protein (InterPro:IPR003311); BEST Arabidopsis thaliana protein match is: indole-3-acetic acid inducible (TAIR:AT4G14560.1)</t>
  </si>
  <si>
    <t>Polyketide cyclase/dehydrase and lipid transport superfamily protein; FUNCTIONS IN: molecular_function unknown; INVOLVED IN: biological_process unknown; LOCATED IN: mitochondrion; EXPRESSED IN: 23 plant structures; EXPRESSED DURING: 13 growth stages; CONTAINS InterPro DOMAIN/s: Lipid-binding START (InterPro:IPR002913); BEST Arabidopsis thaliana protein match is: Polyketide cyclase/dehydrase and lipid transport superfamily protein (TAIR:AT4G14500.1)</t>
  </si>
  <si>
    <t>HR-like lesion-inducing protein-related; FUNCTIONS IN: molecular_function unknown; INVOLVED IN: biological_process unknown; LOCATED IN: endoplasmic reticulum; EXPRESSED IN: callus; CONTAINS InterPro DOMAIN/s: HR-like lesion-inducer (InterPro:IPR008637); BEST Arabidopsis thaliana protein match is: HR-like lesion-inducing protein-related (TAIR:AT1G04340.1)</t>
  </si>
  <si>
    <t>HR-like lesion-inducing protein-related; FUNCTIONS IN: molecular_function unknown; INVOLVED IN: biological_process unknown; LOCATED IN: endoplasmic reticulum; EXPRESSED IN: hypocotyl, root, callus; CONTAINS InterPro DOMAIN/s: HR-like lesion-inducer (InterPro:IPR008637); BEST Arabidopsis thaliana protein match is: HR-like lesion-inducing protein-related (TAIR:AT3G23180.1)</t>
  </si>
  <si>
    <t>xyloglucan endotransglucosylase/hydrolase 16</t>
  </si>
  <si>
    <t>xyloglucan endotransglucosylase/hydrolase 16 (XTH16); FUNCTIONS IN: hydrolase activity, acting on glycosyl bonds, hydrolase activity, hydrolyzing O-glycosyl compounds, xyloglucan:xyloglucosyl transferase activity; INVOLVED IN: carbohydrate metabolic process, cellular glucan metabolic process; LOCATED IN: endomembrane system, cell wall, apoplast; EXPRESSED IN: 22 plant structures; EXPRESSED DURING: 13 growth stages;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active site (InterPro:IPR008263), Glycoside hydrolase, family 16 (InterPro:IPR000757); BEST Arabidopsis thaliana protein match is: xyloglucan endotransglucosylase/hydrolase 15 (TAIR:AT4G14130.1)</t>
  </si>
  <si>
    <t>Leucine-rich repeat protein kinase family protein; FUNCTIONS IN: protein serine/threonine kinase activity, protein kinase activity, ATP binding; INVOLVED IN: protein amino acid phosphorylation; LOCATED IN: plasma membrane; EXPRESSED IN: 26 plant structures; EXPRESSED DURING: 15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transmembrane kinase 1 (TAIR:AT1G66150.1)</t>
  </si>
  <si>
    <t>beta-amylase 1</t>
  </si>
  <si>
    <t>beta-amylase 1 (BAM1); FUNCTIONS IN: beta-amylase activity; INVOLVED IN: response to water deprivation, starch catabolic process; LOCATED IN: cytosol, nucleus; EXPRESSED IN: 25 plant structures; EXPRESSED DURING: 15 growth stages; CONTAINS InterPro DOMAIN/s: Glycoside hydrolase, family 14, conserved site (InterPro:IPR018238), Glycoside hydrolase, family 14 (InterPro:IPR001554), Glycoside hydrolase, catalytic core (InterPro:IPR017853), Glycoside hydrolase, family 14B, plant (InterPro:IPR001371), Glycoside hydrolase, subgroup, catalytic core (InterPro:IPR013781); BEST Arabidopsis thaliana protein match is: chloroplast beta-amylase (TAIR:AT4G17090.1)</t>
  </si>
  <si>
    <t>Disease resistance-responsive (dirigent-like protein) family protein; FUNCTIONS IN: molecular_function unknown; LOCATED IN: endomembrane system; CONTAINS InterPro DOMAIN/s: Plant disease resistance response protein (InterPro:IPR004265); BEST Arabidopsis thaliana protein match is: Disease resistance-responsive (dirigent-like protein) family protein (TAIR:AT4G13580.1)</t>
  </si>
  <si>
    <t>FAMA (FMA); CONTAINS InterPro DOMAIN/s: Helix-loop-helix DNA-binding domain (InterPro:IPR001092), Helix-loop-helix DNA-binding (InterPro:IPR011598); BEST Arabidopsis thaliana protein match is: basic helix-loop-helix (bHLH) DNA-binding superfamily protein (TAIR:AT1G72210.1)</t>
  </si>
  <si>
    <t>unknown protein; BEST Arabidopsis thaliana protein match is: unknown protein (TAIR:AT4G32295.1)</t>
  </si>
  <si>
    <t>Coactivator CBP, KIX domain</t>
  </si>
  <si>
    <t>AAA-type ATPase family protein / ankyrin repeat family protein</t>
  </si>
  <si>
    <t>AAA-type ATPase family protein / ankyrin repeat family protein; FUNCTIONS IN: nucleoside-triphosphatase activity, ATPase activity, nucleotide binding, ATP binding; INVOLVED IN: protein metabolic process; LOCATED IN: chloroplast; EXPRESSED IN: 24 plant structures; EXPRESSED DURING: 15 growth stages; CONTAINS InterPro DOMAIN/s: ATPase, AAA+ type, core (InterPro:IPR003593), ATPase, AAA-type, core (InterPro:IPR003959), Ankyrin repeat-containing domain (InterPro:IPR020683), CbxX/CfqX (InterPro:IPR000641), Ankyrin repeat (InterPro:IPR002110); BEST Arabidopsis thaliana protein match is: XB3 ortholog 1 in Arabidopsis thaliana (TAIR:AT2G28840.1)</t>
  </si>
  <si>
    <t>AAA+ ATPase domain | ATPase, AAA-type, core | Ankyrin repeat | Ankyrin repeat-containing domain | CbxX/CfqX | P-loop containing nucleoside triphosphate hydrolase</t>
  </si>
  <si>
    <t>proline extensin-like receptor kinase 1</t>
  </si>
  <si>
    <t>proline extensin-like receptor kinase 1 (PERK1); FUNCTIONS IN: protein kinase activity, ATP binding; INVOLVED IN: protein amino acid phosphorylation, response to fungus, response to wounding; LOCATED IN: plasma membrane; EXPRESSED IN: 25 plant structures; EXPRESSED DURING: 13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roline-rich extensin-like receptor kinase 4 (TAIR:AT2G18470.1)</t>
  </si>
  <si>
    <t>Helicase/SANT-associated, DNA binding protein</t>
  </si>
  <si>
    <t>Helicase/SANT-associated, DNA binding protein; FUNCTIONS IN: DNA binding; EXPRESSED IN: male gametophyte, pollen tube; LOCATED IN: apoplast; EXPRESSED DURING: M germinated pollen stage; EXPRESSED IN: male gametophyte, cultured cell, pollen tube; CONTAINS InterPro DOMAIN/s: SANT, DNA-binding (InterPro:IPR001005), HSA (InterPro:IPR006562), Homeodomain-like (InterPro:IPR009057), HAS subgroup (InterPro:IPR013999), Helicase/SANT-associated, DNA binding (InterPro:IPR014012), MYB-like (InterPro:IPR017877); BEST Arabidopsis thaliana protein match is: Helicase/SANT-associated, DNA binding protein (TAIR:AT3G24880.1)</t>
  </si>
  <si>
    <t>HAS subgroup | Helicase/SANT-associated, DNA binding | Homeodomain-like | Myb-like domain | SANT/Myb domain</t>
  </si>
  <si>
    <t>formin homology 1</t>
  </si>
  <si>
    <t>formin homology 1 (AFH1); FUNCTIONS IN: actin binding, protein binding, actin filament binding; INVOLVED IN: actin cytoskeleton organization; LOCATED IN: plasma membrane, membrane; EXPRESSED IN: 23 plant structures; EXPRESSED DURING: 13 growth stages; CONTAINS InterPro DOMAIN/s: Actin-binding FH2/DRF autoregulatory (InterPro:IPR003104), Actin-binding FH2 (InterPro:IPR015425); BEST Arabidopsis thaliana protein match is: Actin-binding FH2 (formin homology 2) family protein (TAIR:AT2G43800.1)</t>
  </si>
  <si>
    <t>Adenine nucleotide alpha hydrolases-like superfamily protein; FUNCTIONS IN: molecular_function unknown; INVOLVED IN: response to stress; LOCATED IN: cellular_component unknown; EXPRESSED IN: 7 plant structures; EXPRESSED DURING: petal differentiation and expansion stage; CONTAINS InterPro DOMAIN/s: UspA (InterPro:IPR006016), Rossmann-like alpha/beta/alpha sandwich fold (InterPro:IPR014729); BEST Arabidopsis thaliana protein match is: Adenine nucleotide alpha hydrolases-like superfamily protein (TAIR:AT1G68300.1)</t>
  </si>
  <si>
    <t>Rossmann-like alpha/beta/alpha sandwich fold | UspA</t>
  </si>
  <si>
    <t>Ribonuclease inhibitor</t>
  </si>
  <si>
    <t>Ribonuclease inhibitor; BEST Arabidopsis thaliana protein match is: RNI-like superfamily protein (TAIR:AT3G27290.1)</t>
  </si>
  <si>
    <t>cytochrome P450, family 71, subfamily B, polypeptide 4</t>
  </si>
  <si>
    <t>cytochrome P450, family 71, subfamily B, polypeptide 4 (CYP71B4); FUNCTIONS IN: electron carrier activity, monooxygenase activity, iron ion binding, oxygen binding, heme binding; INVOLVED IN: oxidation reduction; LOCATED IN: endomembrane system; EXPRESSED IN: 11 plant structures; EXPRESSED DURING: 9 growth stages; CONTAINS InterPro DOMAIN/s: Cytochrome P450 (InterPro:IPR001128), Cytochrome P450, conserved site (InterPro:IPR017972), Cytochrome P450, E-class, group I (InterPro:IPR002401); BEST Arabidopsis thaliana protein match is: cytochrome P450, family 71, subfamily B, polypeptide 25 (TAIR:AT3G26270.1)</t>
  </si>
  <si>
    <t>cytochrome P450, family 71, subfamily B, polypeptide 26</t>
  </si>
  <si>
    <t>cytochrome P450, family 71, subfamily B, polypeptide 26 (CYP71B26); FUNCTIONS IN: electron carrier activity, monooxygenase activity, iron ion binding, oxygen binding, heme binding; INVOLVED IN: oxidation reduction; LOCATED IN: endomembrane system; EXPRESSED IN: 22 plant structures; EXPRESSED DURING: 13 growth stages; CONTAINS InterPro DOMAIN/s: Cytochrome P450 (InterPro:IPR001128), Cytochrome P450, conserved site (InterPro:IPR017972), Cytochrome P450, E-class, group I (InterPro:IPR002401); BEST Arabidopsis thaliana protein match is: cytochrome P450, family 71, subfamily B, polypeptide 34 (TAIR:AT3G26300.1)</t>
  </si>
  <si>
    <t>histone-lysine N-methyltransferases</t>
  </si>
  <si>
    <t>histone-lysine N-methyltransferases; FUNCTIONS IN: histone-lysine N-methyltransferase activity; INVOLVED IN: regulation of transcription, DNA-dependent; LOCATED IN: chromosome; EXPRESSED IN: 19 plant structures; EXPRESSED DURING: 11 growth stages; CONTAINS InterPro DOMAIN/s: SRI, Set2 Rpb1 interacting (InterPro:IPR013257); BEST Arabidopsis thaliana protein match is: Zinc finger C-x8-C-x5-C-x3-H type family protein (TAIR:AT3G18640.1)</t>
  </si>
  <si>
    <t>SRI, Set2 Rpb1 interacting</t>
  </si>
  <si>
    <t>hydroxyproline-rich glycoprotein family protein; FUNCTIONS IN: molecular_function unknown; INVOLVED IN: biological_process unknown; LOCATED IN: cellular_component unknown; EXPRESSED IN: 19 plant structures; EXPRESSED DURING: 11 growth stages; BEST Arabidopsis thaliana protein match is: unknown protein (TAIR:AT5G41100.1); BEST Arabidopsis thaliana protein match is: unknown protein (TAIR:AT5G41100.2)</t>
  </si>
  <si>
    <t>succinate dehydrogenase 2-1</t>
  </si>
  <si>
    <t>succinate dehydrogenase 2-1 (SDH2-1); CONTAINS InterPro DOMAIN/s: Ferredoxin (InterPro:IPR001041), Beta-grasp fold, ferredoxin-type (InterPro:IPR012675), Fumarate reductase, C-terminal (InterPro:IPR012285), 2Fe-2S ferredoxin, iron-sulphur binding site (InterPro:IPR006058), 4Fe-4S ferredoxin, iron-sulpur binding domain (InterPro:IPR017896), 4Fe-4S ferredoxin, iron-sulphur binding, conserved site (InterPro:IPR017900), Alpha-helical ferredoxin (InterPro:IPR009051), Succinate dehydrogenase/fumarate reductase iron-sulphur protein (InterPro:IPR004489); FUNCTIONS IN: electron carrier activity, zinc ion binding, succinate dehydrogenase activity; BEST Arabidopsis thaliana protein match is: succinate dehydrogenase 2-2 (TAIR:AT5G40650.1); INVOLVED IN: mitochondrial electron transport, succinate to ubiquinone; LOCATED IN: mitochondrion, succinate dehydrogenase complex; EXPRESSED IN: 26 plant structures; EXPRESSED DURING: 17 growth stages</t>
  </si>
  <si>
    <t>ATPK7; FUNCTIONS IN: protein serine/threonine kinase activity, kinase activity; INVOLVED IN: protein amino acid phosphorylation; LOCATED IN: chloroplast; EXPRESSED IN: 22 plant structures; EXPRESSED DURING: 13 growth stages; CONTAINS InterPro DOMAIN/s: Protein kinase, catalytic domain (InterPro:IPR000719), Serine/threonine-protein kinase domain (InterPro:IPR002290), Tyrosine-protein kinase, catalytic domain (InterPro:IPR020635), Serine/threonine-protein kinase-like domain (InterPro:IPR017442), Protein kinase-like domain (InterPro:IPR011009), Serine/threonine-protein kinase, active site (InterPro:IPR008271); CONTAINS InterPro DOMAIN/s: Protein kinase, catalytic domain (InterPro:IPR000719), Serine/threonine-protein kinase domain (InterPro:IPR002290), Tyrosine-protein kinase, catalytic domain (InterPro:IPR020635), Serine/threonine-protein kinase-like domain (InterPro:IPR017442), Serine/threonine-protein kinase, active site (InterPro:IPR008271), Protein kinase-like domain (InterPro:IPR011009); BEST Arabidopsis thaliana protein match is: D6 protein kinase like 2 (TAIR:AT5G47750.1)</t>
  </si>
  <si>
    <t>Protein of unknown function (DUF1184)</t>
  </si>
  <si>
    <t>Protein of unknown function (DUF1184); CONTAINS InterPro DOMAIN/s: Protein of unknown function DUF1184 (InterPro:IPR009568); BEST Arabidopsis thaliana protein match is: Protein of unknown function (DUF1184) (TAIR:AT1G34560.1)</t>
  </si>
  <si>
    <t>Protein of unknown function DUF1184</t>
  </si>
  <si>
    <t>TRICHOME BIREFRINGENCE-LIKE 22</t>
  </si>
  <si>
    <t>TRICHOME BIREFRINGENCE-LIKE 22 (TBL22); CONTAINS InterPro DOMAIN/s: Protein of unknown function DUF231, plant (InterPro:IPR004253); BEST Arabidopsis thaliana protein match is: TRICHOME BIREFRINGENCE-LIKE 19 (TAIR:AT5G15900.1)</t>
  </si>
  <si>
    <t>Cellulose-synthase-like C4</t>
  </si>
  <si>
    <t>Cellulose-synthase-like C4 (CSLC04); FUNCTIONS IN: cellulose synthase activity, transferase activity, transferring glycosyl groups; INVOLVED IN: biological_process unknown; LOCATED IN: plasma membrane; EXPRESSED IN: 24 plant structures; EXPRESSED DURING: 13 growth stages; CONTAINS InterPro DOMAIN/s: Glycosyl transferase, family 2 (InterPro:IPR001173); BEST Arabidopsis thaliana protein match is: Cellulose-synthase-like C5 (TAIR:AT4G31590.1)</t>
  </si>
  <si>
    <t>Peroxidase superfamily protein; FUNCTIONS IN: protein binding, peroxidase activity; INVOLVED IN: oxidation reduction, response to oxidative stress; LOCATED IN: plant-type cell wall; EXPRESSED IN: 22 plant structures; EXPRESSED DURING: 13 growth stages;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(TAIR:AT5G40150.1)</t>
  </si>
  <si>
    <t>TRAF-like family protein; FUNCTIONS IN: molecular_function unknown; INVOLVED IN: response to salt stress; LOCATED IN: vacuole, chloroplast envelope; EXPRESSED IN: 19 plant structures; EXPRESSED DURING: 13 growth stages; CONTAINS InterPro DOMAIN/s: TRAF-like (InterPro:IPR008974), MATH (InterPro:IPR002083); BEST Arabidopsis thaliana protein match is: TRAF-like family protein (TAIR:AT1G58270.1)</t>
  </si>
  <si>
    <t>ABC transporter family protein; FUNCTIONS IN: ATPase activity, coupled to transmembrane movement of substances; INVOLVED IN: transport, transmembrane transport; LOCATED IN: plasma membrane; EXPRESSED IN: shoot apex, inflorescence meristem, cotyledon, hypocotyl, flower; EXPRESSED DURING: petal differentiation and expansion stage;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P-glycoprotein 17 (TAIR:AT3G28380.1)</t>
  </si>
  <si>
    <t>P-loop containing nucleoside triphosphate hydrolases superfamily protein; FUNCTIONS IN: nucleoside-triphosphatase activity, ATPase activity, nucleotide binding, ATP binding; EXPRESSED IN: 11 plant structures; EXPRESSED DURING: 9 growth stages; CONTAINS InterPro DOMAIN/s: ATPase, AAA-type, core (InterPro:IPR003959), ATPase, AAA+ type, core (InterPro:IPR003593); BEST Arabidopsis thaliana protein match is: P-loop containing nucleoside triphosphate hydrolases superfamily protein (TAIR:AT3G28510.1)</t>
  </si>
  <si>
    <t>AAA+ ATPase domain | AAA-type ATPase, N-terminal domain | ATPase, AAA-type, core | P-loop containing nucleoside triphosphate hydrolase</t>
  </si>
  <si>
    <t>Proline-rich extensin-like family protein; FUNCTIONS IN: structural constituent of cell wall; INVOLVED IN: plant-type cell wall organization; LOCATED IN: endomembrane system; CONTAINS InterPro DOMAIN/s: Extensin-like repeat (InterPro:IPR006706); BEST Arabidopsis thaliana protein match is: Proline-rich extensin-like family protein (TAIR:AT3G54580.1)</t>
  </si>
  <si>
    <t>Protein of unknown function (DUF1216)</t>
  </si>
  <si>
    <t>Protein of unknown function (DUF1216); FUNCTIONS IN: molecular_function unknown; INVOLVED IN: biological_process unknown; LOCATED IN: endomembrane system; EXPRESSED IN: petal, leaf whorl, male gametophyte, flower, epidermis; EXPRESSED DURING: L mature pollen stage, M germinated pollen stage, 4 anthesis, petal differentiation and expansion stage; CONTAINS InterPro DOMAIN/s: Protein of unknown function DUF1216 (InterPro:IPR009605); BEST Arabidopsis thaliana protein match is: Protein of unknown function (DUF1216) (TAIR:AT3G28810.1)</t>
  </si>
  <si>
    <t>Terpenoid cyclases/Protein prenyltransferases superfamily protein; FUNCTIONS IN: lyase activity, magnesium ion binding; INVOLVED IN: metabolic process; CONTAINS InterPro DOMAIN/s: Terpene synthase, metal-binding domain (InterPro:IPR005630), Terpenoid synthase (InterPro:IPR008949), Terpenoid cylases/protein prenyltransferase alpha-alpha toroid (InterPro:IPR008930), Terpene synthase-like (InterPro:IPR001906); BEST Arabidopsis thaliana protein match is: Terpenoid cyclases/Protein prenyltransferases superfamily protein (TAIR:AT4G20200.1)</t>
  </si>
  <si>
    <t>Terpene synthase, N-terminal domain | Terpene synthase, metal-binding domain | Terpenoid cyclases/protein prenyltransferase alpha-alpha toroid | Terpenoid synthase</t>
  </si>
  <si>
    <t>NAD(P)-binding Rossmann-fold superfamily protein; FUNCTIONS IN: oxidoreductase activity; FUNCTIONS IN: oxidoreductase activity, copper ion binding; INVOLVED IN: oxidation reduction, metabolic process; LOCATED IN: cellular_component unknown; EXPRESSED IN: 6 plant structures; EXPRESSED DURING: 4 anthesis; CONTAINS InterPro DOMAIN/s: NAD(P)-binding domain (InterPro:IPR016040), Glucose/ribitol dehydrogenase (InterPro:IPR002347), Short-chain dehydrogenase/reductase SDR (InterPro:IPR002198); BEST Arabidopsis thaliana protein match is: NAD(P)-binding Rossmann-fold superfamily protein (TAIR:AT3G29260.1)</t>
  </si>
  <si>
    <t>embryo defective 2076 (emb2076); CONTAINS InterPro DOMAIN/s: Pentatricopeptide repeat (InterPro:IPR002885); BEST Arabidopsis thaliana protein match is: Pentatricopeptide repeat (PPR) superfamily protein (TAIR:AT5G02860.1)</t>
  </si>
  <si>
    <t>Terpenoid cyclases/Protein prenyltransferases superfamily protein; FUNCTIONS IN: lyase activity, magnesium ion binding; INVOLVED IN: metabolic process; EXPRESSED IN: embryo, root, flower, seed; EXPRESSED DURING: F mature embryo stage, petal differentiation and expansion stage, E expanded cotyledon stage, D bilateral stage; CONTAINS InterPro DOMAIN/s: Terpene synthase, metal-binding domain (InterPro:IPR005630), Terpenoid synthase (InterPro:IPR008949), Terpenoid cylases/protein prenyltransferase alpha-alpha toroid (InterPro:IPR008930), Terpene synthase-like (InterPro:IPR001906); BEST Arabidopsis thaliana protein match is: Terpenoid cyclases/Protein prenyltransferases superfamily protein (TAIR:AT3G14490.1)</t>
  </si>
  <si>
    <t>Transmembrane amino acid transporter family protein; FUNCTIONS IN: amino acid transmembrane transporter activity; INVOLVED IN: amino acid transport; LOCATED IN: plasma membrane, vacuole, membrane; EXPRESSED IN: 25 plant structures; EXPRESSED DURING: 15 growth stages; CONTAINS InterPro DOMAIN/s: Amino acid transporter, transmembrane (InterPro:IPR013057); BEST Arabidopsis thaliana protein match is: Transmembrane amino acid transporter family protein (TAIR:AT5G38820.1)</t>
  </si>
  <si>
    <t>RING/U-box superfamily protein; FUNCTIONS IN: zinc ion binding; EXPRESSED IN: 6 plant structures; EXPRESSED DURING: 4 anthesis, petal differentiation and expansion stage; CONTAINS InterPro DOMAIN/s: Zinc finger, RING-type (InterPro:IPR001841), Zinc finger, C3HC4 RING-type (InterPro:IPR018957); BEST Arabidopsis thaliana protein match is: RING/U-box superfamily protein (TAIR:AT3G02340.1)</t>
  </si>
  <si>
    <t>Peroxidase superfamily protein; FUNCTIONS IN: peroxidase activity, heme binding; INVOLVED IN: response to oxidative stress, oxidation reduction; LOCATED IN: cell wall, vacuole, membrane; EXPRESSED IN: leaf; EXPRESSED DURING: seedling growth; CONTAINS InterPro DOMAIN/s: Haem peroxidase (InterPro:IPR010255), Plant peroxidase (InterPro:IPR000823), Peroxidases heam-ligand binding site (InterPro:IPR019793), Peroxidase, active site (InterPro:IPR019794), Haem peroxidase, plant/fungal/bacterial (InterPro:IPR002016); BEST Arabidopsis thaliana protein match is: peroxidase CB (TAIR:AT3G49120.1)</t>
  </si>
  <si>
    <t>unknown protein; FUNCTIONS IN: molecular_function unknown; INVOLVED IN: biological_process unknown; LOCATED IN: cellular_component unknown; BEST Arabidopsis thaliana protein match is: unknown protein (TAIR:AT4G07526.3)</t>
  </si>
  <si>
    <t>Mutator-like transposase family, has a 1.5e-40 P-value blast match to GB:AAA21566 mudrA of transposon="MuDR" (MuDr-element) (Zea mays)</t>
  </si>
  <si>
    <t>nitrilase 2</t>
  </si>
  <si>
    <t>nitrilase 2 (NIT2); FUNCTIONS IN: indole-3-acetonitrile nitrilase activity, nitrilase activity, indole-3-acetonitrile nitrile hydratase activity; INVOLVED IN: response to cadmium ion, indoleacetic acid biosynthetic process, response to bacterium; LOCATED IN: cellular_component unknown; EXPRESSED IN: cotyledon, cultured cell; CONTAINS InterPro DOMAIN/s: Nitrilase/cyanide hydratase and apolipoprotein N-acyltransferase (InterPro:IPR003010), Nitrilase/cyanide hydratase, conserved site (InterPro:IPR000132); BEST Arabidopsis thaliana protein match is: nitrilase 1 (TAIR:AT3G44310.3)</t>
  </si>
  <si>
    <t>fatty acid reductase 5</t>
  </si>
  <si>
    <t>fatty acid reductase 5 (FAR5); CONTAINS InterPro DOMAIN/s: Male sterility (InterPro:IPR004262), NAD(P)-binding domain (InterPro:IPR016040), Male sterility, NAD-binding (InterPro:IPR013120); BEST Arabidopsis thaliana protein match is: fatty acid reductase 8 (TAIR:AT3G44560.1)</t>
  </si>
  <si>
    <t>xyloglucan endo-transglycosylase-related 8</t>
  </si>
  <si>
    <t>xyloglucan endo-transglycosylase-related 8 (XTR8); FUNCTIONS IN: hydrolase activity, acting on glycosyl bonds, xyloglucan:xyloglucosyl transferase activity; INVOLVED IN: cell wall biogenesis; LOCATED IN: apoplast, cell wall; EXPRESSED IN: 11 plant structures; EXPRESSED DURING: 8 growth stages;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BEST Arabidopsis thaliana protein match is: xyloglucan endotransglucosylase/hydrolase 32 (TAIR:AT2G36870.1)</t>
  </si>
  <si>
    <t>P-loop containing nucleoside triphosphate hydrolases superfamily protein; FUNCTIONS IN: sulfotransferase activity; INVOLVED IN: biological_process unknown; LOCATED IN: cellular_component unknown; CONTAINS InterPro DOMAIN/s: Sulfotransferase domain (InterPro:IPR000863); BEST Arabidopsis thaliana protein match is: P-loop containing nucleoside triphosphate hydrolases superfamily protein (TAIR:AT3G45080.1)</t>
  </si>
  <si>
    <t>P-loop containing nucleoside triphosphate hydrolases superfamily protein; FUNCTIONS IN: sulfotransferase activity; INVOLVED IN: biological_process unknown; LOCATED IN: cellular_component unknown; CONTAINS InterPro DOMAIN/s: Sulfotransferase domain (InterPro:IPR000863); BEST Arabidopsis thaliana protein match is: P-loop containing nucleoside triphosphate hydrolases superfamily protein (TAIR:AT3G45070.1)</t>
  </si>
  <si>
    <t>hydroxyproline-rich glycoprotein family protein; BEST Arabidopsis thaliana protein match is: unknown protein (TAIR:AT5G60630.1)</t>
  </si>
  <si>
    <t>C2H2-like zinc finger protein; FUNCTIONS IN: sequence-specific DNA binding transcription factor activity, zinc ion binding, nucleic acid binding; INVOLVED IN: regulation of transcription; LOCATED IN: intracellular; EXPRESSED IN: 13 plant structures; EXPRESSED DURING: 9 growth stages; CONTAINS InterPro DOMAIN/s: Zinc finger, C2H2-like (InterPro:IPR015880), Zinc finger, C2H2-type (InterPro:IPR007087), Zinc finger, double-stranded RNA binding (InterPro:IPR022755); BEST Arabidopsis thaliana protein match is: C2H2 and C2HC zinc fingers superfamily protein (TAIR:AT5G60470.1)</t>
  </si>
  <si>
    <t>Zinc finger C2H2-type/integrase DNA-binding domain | Zinc finger, C2H2 | Zinc finger, C2H2-like | Zinc finger, double-stranded RNA binding</t>
  </si>
  <si>
    <t>mitogen-activated protein kinase 3</t>
  </si>
  <si>
    <t>mitogen-activated protein kinase 3 (MPK3);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MAP kinase, conserved site (InterPro:IPR003527), Protein kinase, catalytic domain (InterPro:IPR000719), Tyrosine-protein kinase, catalytic domain (InterPro:IPR020635); BEST Arabidopsis thaliana protein match is: MAP kinase 6 (TAIR:AT2G43790.1)</t>
  </si>
  <si>
    <t>Cysteine/Histidine-rich C1 domain family protein; FUNCTIONS IN: zinc ion binding; INVOLVED IN: biological_process unknown; LOCATED IN: cellular_component unknown; CONTAINS InterPro DOMAIN/s: Zinc finger, PHD-type, conserved site (InterPro:IPR019786), DC1 (InterPro:IPR004146), Zinc finger, PHD-type (InterPro:IPR001965), C1-like (InterPro:IPR011424); BEST Arabidopsis thaliana protein match is: Cysteine/Histidine-rich C1 domain family protein (TAIR:AT5G59940.1)</t>
  </si>
  <si>
    <t>C1-like | DC1 | Zinc finger, PHD-type | Zinc finger, PHD-type, conserved site | Zinc finger, RING/FYVE/PHD-type</t>
  </si>
  <si>
    <t>expansin-like A1</t>
  </si>
  <si>
    <t>expansin-like A1 (EXLA1); INVOLVED IN: unidimensional cell growth, plant-type cell wall loosening; LOCATED IN: cell wall, plant-type cell wall; EXPRESSED IN: 20 plant structures; EXPRESSED DURING: 10 growth stages; CONTAINS InterPro DOMAIN/s: Barwin-related endoglucanase (InterPro:IPR009009), Pollen allergen, N-terminal (InterPro:IPR014734), Rare lipoprotein A (InterPro:IPR005132), Expansin/Lol pI (InterPro:IPR007118), Expansin 45, endoglucanase-like (InterPro:IPR007112), Pollen allergen/expansin, C-terminal (InterPro:IPR007117); BEST Arabidopsis thaliana protein match is: expansin-like A3 (TAIR:AT3G45960.2)</t>
  </si>
  <si>
    <t>heat shock protein 17.4</t>
  </si>
  <si>
    <t>heat shock protein 17.4 (HSP17.4); INVOLVED IN: response to heat; LOCATED IN: cellular_component unknown; EXPRESSED IN: 15 plant structures; EXPRESSED DURING: M germinated pollen stage, LP.04 four leaves visible, 4 anthesis, C globular stage, petal differentiation and expansion stage; CONTAINS InterPro DOMAIN/s: Heat shock protein Hsp20 (InterPro:IPR002068), HSP20-like chaperone (InterPro:IPR008978); BEST Arabidopsis thaliana protein match is: HSP20-like chaperones superfamily protein (TAIR:AT1G53540.1)</t>
  </si>
  <si>
    <t>Leucine-rich repeat protein kinase family protein; FUNCTIONS IN: protein serine/threonine kinase activity, kinase activity, ATP binding; INVOLVED IN: transmembrane receptor protein tyrosine kinase signaling pathway, protein amino acid phosphorylation; LOCATED IN: cellular_component unknown; CONTAINS InterPro DOMAIN/s: Protein kinase, ATP binding site (InterPro:IPR017441), Protein kinase, catalytic domain (InterPro:IPR000719), Leucine-rich repeat, typical subtype (InterPro:IPR003591), Leucine-rich repeat (InterPro:IPR001611), Serine-threonine/tyrosine-protein kinase (InterPro:IPR001245), Protein kinase-like domain (InterPro:IPR011009), Serine/threonine-protein kinase, active site (InterPro:IPR008271); BEST Arabidopsis thaliana protein match is: Leucine-rich repeat protein kinase family protein (TAIR:AT3G46400.1)</t>
  </si>
  <si>
    <t>Concanavalin A-like lectin/glucanase, subgroup | Leucine-rich repeat | Leucine-rich repeat, typical subtype | Malectin-like carbohydrate-binding domain | Protein kinase domain | Protein kinase, ATP binding site | Protein kinase-like domain | Serine-threonine/tyrosine-protein kinase catalytic domain | Serine/threonine-protein kinase, active site</t>
  </si>
  <si>
    <t>UDP-Glycosyltransferase superfamily protein; FUNCTIONS IN: UDP-glycosyltransferase activity, transferase activity, transferring glycosyl groups; INVOLVED IN: metabolic process; EXPRESSED IN: root; CONTAINS InterPro DOMAIN/s: UDP-glucuronosyl/UDP-glucosyltransferase (InterPro:IPR002213); BEST Arabidopsis thaliana protein match is: UDP-Glycosyltransferase superfamily protein (TAIR:AT3G46680.1)</t>
  </si>
  <si>
    <t>copper transporter 2</t>
  </si>
  <si>
    <t>copper transporter 2 (COPT2); FUNCTIONS IN: copper ion transmembrane transporter activity, high affinity copper ion transmembrane transporter activity; INVOLVED IN: copper ion transport, high-affinity copper ion transport; LOCATED IN: anchored to plasma membrane; EXPRESSED IN: 13 plant structures; EXPRESSED DURING: 8 growth stages; CONTAINS InterPro DOMAIN/s: Ctr copper transporter (InterPro:IPR007274); BEST Arabidopsis thaliana protein match is: Ctr copper transporter family (TAIR:AT2G26975.1)</t>
  </si>
  <si>
    <t>Ctr copper transporter</t>
  </si>
  <si>
    <t>Plant protein of unknown function (DUF247); INVOLVED IN: biological_process unknown; LOCATED IN: plasma membrane; EXPRESSED IN: inflorescence meristem, petal, hypocotyl, root; EXPRESSED DURING: 4 anthesis; CONTAINS InterPro DOMAIN/s: Protein of unknown function DUF247, plant (InterPro:IPR004158); BEST Arabidopsis thaliana protein match is: Plant protein of unknown function (DUF247) (TAIR:AT3G47250.3)</t>
  </si>
  <si>
    <t>Mutator-like transposase family, has a 1.3e-79 P-value blast match to Q9SI25 /181-349 Pfam PF03108 MuDR family transposase (MuDr-element domain)</t>
  </si>
  <si>
    <t>MULE transposase domain | MULE transposase, N-terminal all-beta domain | Transposase, MuDR, plant | Zinc finger, PMZ-type | Zinc finger, SWIM-type</t>
  </si>
  <si>
    <t>cycling DOF factor 3</t>
  </si>
  <si>
    <t>cycling DOF factor 3 (CDF3); CONTAINS InterPro DOMAIN/s: Zinc finger, Dof-type (InterPro:IPR003851); BEST Arabidopsis thaliana protein match is: cycling DOF factor 1 (TAIR:AT5G62430.1)</t>
  </si>
  <si>
    <t>myb domain protein 94</t>
  </si>
  <si>
    <t>myb domain protein 94 (MYB94);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96 (TAIR:AT5G62470.2)</t>
  </si>
  <si>
    <t>ABC2 homolog 2</t>
  </si>
  <si>
    <t>ABC2 homolog 2 (ATH2); CONTAINS InterPro DOMAIN/s: ATPase, AAA+ type, core (InterPro:IPR003593), ABC transporter-like (InterPro:IPR003439), ABC transporter, conserved site (InterPro:IPR017871); BEST Arabidopsis thaliana protein match is: ATP binding cassette subfamily A4 (TAIR:AT3G47750.1)</t>
  </si>
  <si>
    <t>AAA+ ATPase domain | ABC transporter A, ABCA | ABC transporter, conserved site | ABC transporter-like | P-loop containing nucleoside triphosphate hydrolase</t>
  </si>
  <si>
    <t>cytochrome P450, family 71, subfamily A, polypeptide 21</t>
  </si>
  <si>
    <t>cytochrome P450, family 71, subfamily A, polypeptide 21 (CYP71A21); FUNCTIONS IN: electron carrier activity, monooxygenase activity, iron ion binding, oxygen binding, heme binding; INVOLVED IN: oxidation reduction; CONTAINS InterPro DOMAIN/s: Cytochrome P450 (InterPro:IPR001128), Cytochrome P450, conserved site (InterPro:IPR017972), Cytochrome P450, E-class, group I (InterPro:IPR002401); BEST Arabidopsis thaliana protein match is: cytochrome P450, family 71, subfamily A, polypeptide 22 (TAIR:AT3G48310.1)</t>
  </si>
  <si>
    <t>GDSL-like Lipase/Acylhydrolase superfamily protein; FUNCTIONS IN: hydrolase activity, acting on ester bonds, carboxylesterase activity; INVOLVED IN: glycerol biosynthetic process, lipid metabolic process; LOCATED IN: endomembrane system; EXPRESSED IN: 22 plant structures; EXPRESSED DURING: 14 growth stages; CONTAINS InterPro DOMAIN/s: Lipase, GDSL (InterPro:IPR001087); BEST Arabidopsis thaliana protein match is: GDSL-like Lipase/Acylhydrolase superfamily protein (TAIR:AT1G28650.1)</t>
  </si>
  <si>
    <t>Cysteine proteinases superfamily protein; FUNCTIONS IN: cysteine-type peptidase activity; INVOLVED IN: proteolysis; LOCATED IN: cellular_component unknown; EXPRESSED IN: 7 plant structures; EXPRESSED DURING: 4 anthesis, F mature embryo stage, petal differentiation and expansion stage, E expanded cotyledon stage, D bilateral stage; CONTAINS InterPro DOMAIN/s: Peptidase C48, SUMO/Sentrin/Ubl1 (InterPro:IPR003653); BEST Arabidopsis thaliana protein match is: UB-like protease 1D (TAIR:AT1G60220.1)</t>
  </si>
  <si>
    <t>Remorin family protein; CONTAINS InterPro DOMAIN/s: Remorin, C-terminal (InterPro:IPR005516), Remorin, N-terminal (InterPro:IPR005518); BEST Arabidopsis thaliana protein match is: Remorin family protein (TAIR:AT5G23750.2)</t>
  </si>
  <si>
    <t>Remorin, C-terminal | Remorin, N-terminal</t>
  </si>
  <si>
    <t>Plant invertase/pectin methylesterase inhibitor superfamily; FUNCTIONS IN: enzyme inhibitor activity, pectinesterase activity; INVOLVED IN: cell wall modification; LOCATED IN: cell wall, plant-type cell wall; EXPRESSED IN: 22 plant structures; EXPRESSED DURING: 13 growth stages; CONTAINS InterPro DOMAIN/s: Pectinesterase, active site (InterPro:IPR018040), Pectin lyase fold/virulence factor (InterPro:IPR011050), Pectinesterase inhibitor (InterPro:IPR006501), Pectinesterase, catalytic (InterPro:IPR000070), Pectin lyase fold (InterPro:IPR012334); BEST Arabidopsis thaliana protein match is: pectin methylesterase PCR fragment F (TAIR:AT5G53370.1)</t>
  </si>
  <si>
    <t>NAC domain containing protein 62</t>
  </si>
  <si>
    <t>NAC domain containing protein 62 (NAC062); CONTAINS InterPro DOMAIN/s: No apical meristem (NAM) protein (InterPro:IPR003441); BEST Arabidopsis thaliana protein match is: TCV-interacting protein (TAIR:AT5G24590.2)</t>
  </si>
  <si>
    <t>DARK INDUCIBLE 11 (DIN11); FUNCTIONS IN: oxidoreductase activity, iron ion binding; INVOLVED IN: aging, response to light stimulus, response to sucrose stimulus, cellular response to starvation; EXPRESSED IN: 6 plant structures; EXPRESSED DURING: LP.06 six leaves visible, LP.04 four leaves visible, LP.10 ten leaves visible, LP.08 eight leaves visible; CONTAINS InterPro DOMAIN/s: Isopenicillin N synthase (InterPro:IPR002283), Oxoglutarate/iron-dependent oxygenase (InterPro:IPR005123); BEST Arabidopsis thaliana protein match is: 2-oxoglutarate (2OG) and Fe(II)-dependent oxygenase superfamily protein (TAIR:AT3G49630.1)</t>
  </si>
  <si>
    <t>LOB domain-containing protein 38</t>
  </si>
  <si>
    <t>LOB domain-containing protein 38 (LBD38); CONTAINS InterPro DOMAIN/s: Lateral organ boundaries, LOB (InterPro:IPR004883); BEST Arabidopsis thaliana protein match is: LOB domain-containing protein 37 (TAIR:AT5G67420.1)</t>
  </si>
  <si>
    <t>myb domain protein 77</t>
  </si>
  <si>
    <t>myb domain protein 77 (MYB77);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r1 (TAIR:AT5G67300.1)</t>
  </si>
  <si>
    <t>KICP-02; FUNCTIONS IN: microtubule motor activity, ATP binding; INVOLVED IN: microtubule-based movement; LOCATED IN: chloroplast; EXPRESSED IN: 21 plant structures; EXPRESSED DURING: 13 growth stages; CONTAINS InterPro DOMAIN/s: Kinesin, motor region, conserved site (InterPro:IPR019821), Kinesin, motor domain (InterPro:IPR001752); BEST Arabidopsis thaliana protein match is: P-loop containing nucleoside triphosphate hydrolases superfamily protein (TAIR:AT5G47820.2)</t>
  </si>
  <si>
    <t>HXXXD-type acyl-transferase family protein; FUNCTIONS IN: transferase activity, transferring acyl groups other than amino-acyl groups, transferase activity; INVOLVED IN: biological_process unknown; LOCATED IN: cellular_component unknown; EXPRESSED IN: hypocotyl, root; CONTAINS InterPro DOMAIN/s: Transferase (InterPro:IPR003480); BEST Arabidopsis thaliana protein match is: HXXXD-type acyl-transferase family protein (TAIR:AT3G50280.1)</t>
  </si>
  <si>
    <t>unknown protein; BEST Arabidopsis thaliana protein match is: unknown protein (TAIR:AT5G67020.1)</t>
  </si>
  <si>
    <t>KIP-related protein 2</t>
  </si>
  <si>
    <t>KIP-related protein 2 (KRP2); FUNCTIONS IN: protein binding, kinase inhibitor activity, cyclin-dependent protein kinase inhibitor activity; INVOLVED IN: negative regulation of cyclin-dependent protein kinase activity, DNA endoreduplication; LOCATED IN: nucleus; EXPRESSED IN: 24 plant structures; EXPRESSED DURING: 9 growth stages; CONTAINS InterPro DOMAIN/s: Cyclin-dependent kinase inhibitor (InterPro:IPR003175), Cyclin-dependent kinase inhibitor, plant (InterPro:IPR016701)</t>
  </si>
  <si>
    <t>unknown protein; BEST Arabidopsis thaliana protein match is: unknown protein (TAIR:AT5G66800.1)</t>
  </si>
  <si>
    <t>GRAS family transcription factor; CONTAINS InterPro DOMAIN/s: Transcription factor GRAS (InterPro:IPR005202); BEST Arabidopsis thaliana protein match is: GRAS family transcription factor (TAIR:AT5G66770.1)</t>
  </si>
  <si>
    <t>calmodulin-like 41</t>
  </si>
  <si>
    <t>calmodulin-like 41 (CML41); FUNCTIONS IN: calcium ion binding; INVOLVED IN: biological_process unknown; LOCATED IN: chloroplast; EXPRESSED IN: 17 plant structures; EXPRESSED DURING: 11 growth stages; CONTAINS InterPro DOMAIN/s: EF-Hand 1, calcium-binding site (InterPro:IPR018247), EF-HAND 2 (InterPro:IPR018249), EF-hand-like domain (InterPro:IPR011992), Calcium-binding EF-hand (InterPro:IPR002048), EF-hand (InterPro:IPR018248); BEST Arabidopsis thaliana protein match is: calmodulin-like 38 (TAIR:AT1G76650.3)</t>
  </si>
  <si>
    <t>Eukaryotic aspartyl protease family protein; FUNCTIONS IN: aspartic-type endopeptidase activity; INVOLVED IN: proteolysis; LOCATED IN: anchored to membrane; EXPRESSED IN: 7 plant structures; EXPRESSED DURING: LP.06 six leaves visible, LP.04 four leaves visible, LP.10 ten leaves visible, 4 leaf senescence stage, LP.08 eight leaves visible;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(TAIR:AT3G51350.1)</t>
  </si>
  <si>
    <t>FERONIA (FER); FUNCTIONS IN: protein kinase activity, kinase activity; INVOLVED IN: pollen tube reception, post-embryonic development, protein amino acid autophosphorylation; LOCATED IN: filiform apparatus, plasma membrane, membrane; EXPRESSED IN: 28 plant structures; EXPRESSED DURING: 13 growth stages; CONTAINS InterPro DOMAIN/s: Protein kinase, ATP binding site (InterPro:IPR017441), Malectin/receptor-like protein kinase (InterPro:IPR021720), Protein kinase, catalytic domain (InterPro:IPR000719), Serine-threonine/tyrosine-protein kinase (InterPro:IPR001245), Protein kinase-like domain (InterPro:IPR011009), Serine/threonine-protein kinase, active site (InterPro:IPR008271); BEST Arabidopsis thaliana protein match is: Malectin/receptor-like protein kinase family protein (TAIR:AT3G04690.1)</t>
  </si>
  <si>
    <t>lipid transfer protein 5</t>
  </si>
  <si>
    <t>lipid transfer protein 5 (LTP5); FUNCTIONS IN: lipid transporter activity; INVOLVED IN: lipid transport; LOCATED IN: cell wall; EXPRESSED IN: 21 plant structures; EXPRESSED DURING: 13 growth stages; CONTAINS InterPro DOMAIN/s: Bifunctional inhibitor/plant lipid transfer protein/seed storage (InterPro:IPR016140), Plant lipid transfer protein/seed storage/trypsin-alpha amylase inhibitor (InterPro:IPR003612), Plant lipid transfer protein/Par allergen (InterPro:IPR000528), Plant lipid transfer protein/hydrophobic protein, helical domain (InterPro:IPR013770); BEST Arabidopsis thaliana protein match is: lipid transfer protein 1 (TAIR:AT2G38540.1)</t>
  </si>
  <si>
    <t>ABC-2 type transporter family protein; FUNCTIONS IN: ATPase activity, coupled to transmembrane movement of substances; LOCATED IN: plasma membrane; EXPRESSED IN: stem, stamen; EXPRESSED DURING: 4 anthesis; CONTAINS InterPro DOMAIN/s: ATPase, AAA+ type, core (InterPro:IPR003593), ABC transporter-like (InterPro:IPR003439), ABC-2 type transporter (InterPro:IPR013525), ABC transporter, conserved site (InterPro:IPR017871); BEST Arabidopsis thaliana protein match is: ABC-2 type transporter family protein (TAIR:AT5G06530.1)</t>
  </si>
  <si>
    <t>Eukaryotic aspartyl protease family protein; FUNCTIONS IN: aspartic-type endopeptidase activity; INVOLVED IN: proteolysis; LOCATED IN: cell wall, membrane, plant-type cell wall; EXPRESSED IN: 22 plant structures; EXPRESSED DURING: 13 growth stages;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(TAIR:AT5G45120.1)</t>
  </si>
  <si>
    <t>ovate family protein 18</t>
  </si>
  <si>
    <t>ovate family protein 18 (OFP18); INVOLVED IN: biological_process unknown; LOCATED IN: chloroplast; EXPRESSED IN: 9 plant structures; EXPRESSED DURING: 7 growth stages; CONTAINS InterPro DOMAIN/s: Protein of unknown function DUF623 (InterPro:IPR006458); BEST Arabidopsis thaliana protein match is: ovate family protein 15 (TAIR:AT2G36050.1)</t>
  </si>
  <si>
    <t>SAUR-like auxin-responsive protein family ; CONTAINS InterPro DOMAIN/s: Auxin responsive SAUR protein (InterPro:IPR003676); BEST Arabidopsis thaliana protein match is: SAUR-like auxin-responsive protein family  (TAIR:AT2G37030.1)</t>
  </si>
  <si>
    <t>Concanavalin A-like lectin protein kinase family protein; FUNCTIONS IN: carbohydrate binding, kinase activity; INVOLVED IN: protein amino acid phosphorylation; LOCATED IN: plasma membrane; EXPRESSED IN: 11 plant structures; EXPRESSED DURING: 6 growth stages;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Legume lectin, beta chain,  Mn/Ca-binding site (InterPro:IPR019825); BEST Arabidopsis thaliana protein match is: Concanavalin A-like lectin protein kinase family protein (TAIR:AT5G03140.1)</t>
  </si>
  <si>
    <t>pleiotropic drug resistance 9</t>
  </si>
  <si>
    <t>pleiotropic drug resistance 9 (PDR9); FUNCTIONS IN: ATPase activity, coupled to transmembrane movement of substances, transporter activity; INVOLVED IN: cellular response to indolebutyric acid stimulus, drug transmembrane transport, root development, auxin polar transport; LOCATED IN: plasma membrane; EXPRESSED IN: 7 plant structures; EXPRESSED DURING: 4 anthesis; CONTAINS InterPro DOMAIN/s: ATPase, AAA+ type, core (InterPro:IPR003593), ABC transporter-like (InterPro:IPR003439), Plant PDR ABC transporter associated (InterPro:IPR013581), ABC-2 type transporter (InterPro:IPR013525); BEST Arabidopsis thaliana protein match is: pleiotropic drug resistance 5 (TAIR:AT2G37280.1)</t>
  </si>
  <si>
    <t>cation/H+ exchanger 20</t>
  </si>
  <si>
    <t>cation/H+ exchanger 20 (CHX20); CONTAINS InterPro DOMAIN/s: Cation/H+ exchanger (InterPro:IPR006153); BEST Arabidopsis thaliana protein match is: cation/H+ exchanger 18 (TAIR:AT5G41610.1)</t>
  </si>
  <si>
    <t>CONTAINS InterPro DOMAIN/s: Uncharacterised conserved protein UCP022260 (InterPro:IPR016802); unknown protein</t>
  </si>
  <si>
    <t>Uncharacterised conserved protein UCP022260</t>
  </si>
  <si>
    <t>PAR1 protein</t>
  </si>
  <si>
    <t>PAR1 protein; FUNCTIONS IN: molecular_function unknown; INVOLVED IN: biological_process unknown; LOCATED IN: endomembrane system; EXPRESSED IN: 20 plant structures; EXPRESSED DURING: 10 growth stages; CONTAINS InterPro DOMAIN/s: PAR1 (InterPro:IPR009489); BEST Arabidopsis thaliana protein match is: PAR1 protein (TAIR:AT5G52390.1)</t>
  </si>
  <si>
    <t>WRINKLED 1 (WRI1); CONTAINS InterPro DOMAIN/s: DNA-binding, integrase-type (InterPro:IPR016177), Pathogenesis-related transcriptional factor/ERF, DNA-binding (InterPro:IPR001471); BEST Arabidopsis thaliana protein match is: Integrase-type DNA-binding superfamily protein (TAIR:AT1G79700.2); BEST Arabidopsis thaliana protein match is: Integrase-type DNA-binding superfamily protein (TAIR:AT4G37750.1)</t>
  </si>
  <si>
    <t>Eukaryotic aspartyl protease family protein; FUNCTIONS IN: aspartic-type endopeptidase activity; INVOLVED IN: proteolysis; LOCATED IN: apoplast, cell wall, chloroplast, plant-type cell wall; EXPRESSED IN: 21 plant structures; EXPRESSED DURING: 14 growth stages; CONTAINS InterPro DOMAIN/s: Peptidase aspartic (InterPro:IPR021109), Peptidase aspartic, catalytic (InterPro:IPR009007), Peptidase A1 (InterPro:IPR001461); BEST Arabidopsis thaliana protein match is: Eukaryotic aspartyl protease family protein (TAIR:AT5G07030.1)</t>
  </si>
  <si>
    <t>Proline-rich extensin-like family protein; FUNCTIONS IN: structural constituent of cell wall; INVOLVED IN: plant-type cell wall organization; LOCATED IN: endomembrane system; EXPRESSED IN: male gametophyte, root, pollen tube; EXPRESSED DURING: L mature pollen stage; CONTAINS InterPro DOMAIN/s: Extensin-like repeat (InterPro:IPR006706); BEST Arabidopsis thaliana protein match is: Proline-rich extensin-like family protein (TAIR:AT3G28550.1)</t>
  </si>
  <si>
    <t>RNA-binding (RRM/RBD/RNP motifs) family protein; FUNCTIONS IN: RNA binding, nucleotide binding, nucleic acid binding; LOCATED IN: cellular_component unknown; EXPRESSED IN: root, gynoecium, carpel, stamen; EXPRESSED DURING: petal differentiation and expansion stage; CONTAINS InterPro DOMAIN/s: RNA recognition motif, RNP-1 (InterPro:IPR000504), Nucleotide-binding, alpha-beta plait (InterPro:IPR012677); BEST Arabidopsis thaliana protein match is: RNA-binding (RRM/RBD/RNP motifs) family protein (TAIR:AT1G76460.1)</t>
  </si>
  <si>
    <t>Plant-specific GATA-type zinc finger transcription factor family protein</t>
  </si>
  <si>
    <t>BLUE MICROPYLAR END 3 (BME3); CONTAINS InterPro DOMAIN/s: Zinc finger, NHR/GATA-type (InterPro:IPR013088), Transcription factor, GATA, plant (InterPro:IPR016679), Zinc finger, GATA-type (InterPro:IPR000679); BEST Arabidopsis thaliana protein match is: GATA transcription factor 11 (TAIR:AT1G08010.2)</t>
  </si>
  <si>
    <t>Armadillo/beta-catenin repeat family protein / kinesin motor family protein</t>
  </si>
  <si>
    <t>MORPHOGENESIS OF ROOT HAIR 2 (MRH2); FUNCTIONS IN: microtubule binding, actin binding, microtubule motor activity; INVOLVED IN: root hair cell tip growth, root hair cell differentiation, regulation of microtubule polymerization or depolymerization; LOCATED IN: chloroplast; EXPRESSED IN: 18 plant structures; EXPRESSED DURING: 7 growth stages; CONTAINS InterPro DOMAIN/s: Kinesin, motor region, conserved site (InterPro:IPR019821), Armadillo-like helical (InterPro:IPR011989), Armadillo (InterPro:IPR000225), Armadillo-type fold (InterPro:IPR016024), Kinesin, motor domain (InterPro:IPR001752); BEST Arabidopsis thaliana protein match is: armadillo repeat kinesin 3 (TAIR:AT1G12430.1)</t>
  </si>
  <si>
    <t>powdery mildew resistant 6 (PMR6); CONTAINS InterPro DOMAIN/s: Pectin lyase fold/virulence factor (InterPro:IPR011050), AmbAllergen (InterPro:IPR018082), Pectate lyase/Amb allergen (InterPro:IPR002022), Pectin lyase fold (InterPro:IPR012334); BEST Arabidopsis thaliana protein match is: Pectin lyase-like superfamily protein (TAIR:AT5G04310.1)</t>
  </si>
  <si>
    <t>Chalcone-flavanone isomerase family protein</t>
  </si>
  <si>
    <t>TRANSPARENT TESTA 5 (TT5); FUNCTIONS IN: chalcone isomerase activity; INVOLVED IN: response to UV, response to UV-B, response to karrikin, response to sucrose stimulus, flavonoid biosynthetic process; LOCATED IN: plant-type vacuole membrane, endoplasmic reticulum, extrinsic to endoplasmic reticulum membrane, nucleus; EXPRESSED IN: 24 plant structures; EXPRESSED DURING: 14 growth stages; CONTAINS InterPro DOMAIN/s: Chalcone isomerase, subgroup (InterPro:IPR003466), Chalcone isomerase, 3-layer sandwich (InterPro:IPR016088), Chalcone isomerase (InterPro:IPR016087); BEST Arabidopsis thaliana protein match is: Chalcone-flavanone isomerase family protein (TAIR:AT5G66230.2)</t>
  </si>
  <si>
    <t>Chalcone isomerase | Chalcone isomerase, 3-layer sandwich</t>
  </si>
  <si>
    <t>white-brown complex homolog 19</t>
  </si>
  <si>
    <t>white-brown complex homolog 19 (WBC19); CONTAINS InterPro DOMAIN/s: ATPase, AAA+ type, core (InterPro:IPR003593), ABC transporter-like (InterPro:IPR003439), ABC-2 type transporter (InterPro:IPR013525), ABC transporter, conserved site (InterPro:IPR017871); BEST Arabidopsis thaliana protein match is: ABC-2 type transporter family protein (TAIR:AT3G55110.1)</t>
  </si>
  <si>
    <t>exocyst subunit exo70 family protein H1</t>
  </si>
  <si>
    <t>exocyst subunit exo70 family protein H1 (EXO70H1); INVOLVED IN: exocytosis, vesicle docking involved in exocytosis; LOCATED IN: cytosol, nucleus, exocyst; EXPRESSED IN: sperm cell, root, pollen tube; CONTAINS InterPro DOMAIN/s: Exo70 exocyst complex subunit (InterPro:IPR004140); BEST Arabidopsis thaliana protein match is: exocyst subunit exo70 family protein H2 (TAIR:AT2G39380.1)</t>
  </si>
  <si>
    <t>Disease resistance-responsive (dirigent-like protein) family protein; FUNCTIONS IN: molecular_function unknown; INVOLVED IN: defense response; LOCATED IN: endomembrane system; CONTAINS InterPro DOMAIN/s: Plant disease resistance response protein (InterPro:IPR004265); BEST Arabidopsis thaliana protein match is: Disease resistance-responsive (dirigent-like protein) family protein (TAIR:AT2G39430.1)</t>
  </si>
  <si>
    <t>FUNCTIONS IN: molecular_function unknown; INVOLVED IN: developmental process; LOCATED IN: endomembrane system; CONTAINS InterPro DOMAIN/s: Conserved hypothetical protein CHP01589, plant (InterPro:IPR006476); BEST Arabidopsis thaliana protein match is: Plant protein 1589 of unknown function (TAIR:AT3G28990.1)</t>
  </si>
  <si>
    <t>Protein of unknown function (DUF620); CONTAINS InterPro DOMAIN/s: Protein of unknown function DUF620 (InterPro:IPR006873); BEST Arabidopsis thaliana protein match is: Protein of unknown function (DUF620) (TAIR:AT5G05840.1)</t>
  </si>
  <si>
    <t>jasmonate-regulated gene 21</t>
  </si>
  <si>
    <t>jasmonate-regulated gene 21 (JRG21); FUNCTIONS IN: oxidoreductase activity, iron ion binding; INVOLVED IN: oxidation reduction; LOCATED IN: cellular_component unknown; EXPRESSED IN: 10 plant structures; EXPRESSED DURING: LP.06 six leaves visible, LP.04 four leaves visible, 4 anthesis, C globular stage, petal differentiation and expansion stage; CONTAINS InterPro DOMAIN/s: Isopenicillin N synthase (InterPro:IPR002283), Oxoglutarate/iron-dependent oxygenase (InterPro:IPR005123); BEST Arabidopsis thaliana protein match is: 2-oxoglutarate (2OG) and Fe(II)-dependent oxygenase superfamily protein (TAIR:AT5G05600.1)</t>
  </si>
  <si>
    <t>salt-inducible zinc finger 1</t>
  </si>
  <si>
    <t>salt-inducible zinc finger 1 (SZF1); CONTAINS InterPro DOMAIN/s: Zinc finger, CCCH-type (InterPro:IPR000571), Ankyrin repeat-containing domain (InterPro:IPR020683), Ankyrin repeat (InterPro:IPR002110); BEST Arabidopsis thaliana protein match is: zinc finger (CCCH-type) family protein (TAIR:AT2G40140.2)</t>
  </si>
  <si>
    <t>ARM repeat superfamily protein; FUNCTIONS IN: binding; INVOLVED IN: biological_process unknown; CONTAINS InterPro DOMAIN/s: Armadillo-type fold (InterPro:IPR016024)</t>
  </si>
  <si>
    <t>WRKY DNA-binding protein 70</t>
  </si>
  <si>
    <t>WRKY DNA-binding protein 70 (WRKY70); CONTAINS InterPro DOMAIN/s: DNA-binding WRKY (InterPro:IPR003657); BEST Arabidopsis thaliana protein match is: WRKY DNA-binding protein 54 (TAIR:AT2G40750.1)</t>
  </si>
  <si>
    <t>VQ motif-containing protein; CONTAINS InterPro DOMAIN/s: VQ (InterPro:IPR008889); BEST Arabidopsis thaliana protein match is: calmodulin (CAM)-binding protein of 25 kDa (TAIR:AT2G41010.1)</t>
  </si>
  <si>
    <t>Calcium-dependent phosphotriesterase superfamily protein; FUNCTIONS IN: strictosidine synthase activity; INVOLVED IN: alkaloid biosynthetic process, biosynthetic process; LOCATED IN: endoplasmic reticulum, vacuole; EXPRESSED IN: 20 plant structures; EXPRESSED DURING: 10 growth stages; CONTAINS InterPro DOMAIN/s: Strictosidine synthase, conserved region (InterPro:IPR018119), Strictosidine synthase (InterPro:IPR004141), Six-bladed beta-propeller, TolB-like (InterPro:IPR011042); BEST Arabidopsis thaliana protein match is: Calcium-dependent phosphotriesterase superfamily protein (TAIR:AT3G57010.1)</t>
  </si>
  <si>
    <t>Protein kinase superfamily protein; FUNCTIONS IN: protein kinase activity, kinase activity, ATP binding; INVOLVED IN: protein amino acid phosphorylation; LOCATED IN: cellular_component unknown; EXPRESSED IN: 17 plant structures; EXPRESSED DURING: 11 growth stages; CONTAINS InterPro DOMAIN/s: Protein kinase, catalytic domain (InterPro:IPR000719), Serine/threonine-protein kinase-like domain (InterPro:IPR017442), Protein kinase-like domain (InterPro:IPR011009); BEST Arabidopsis thaliana protein match is: protein kinase family protein / peptidoglycan-binding LysM domain-containing protein (TAIR:AT1G51940.1)</t>
  </si>
  <si>
    <t>Glycosyltransferase family 61 protein; FUNCTIONS IN: transferase activity, transferring glycosyl groups; INVOLVED IN: biological_process unknown; LOCATED IN: cellular_component unknown; EXPRESSED IN: stem, flower, stamen; EXPRESSED DURING: 4 anthesis; CONTAINS InterPro DOMAIN/s: Glycosyltransferase AER61, uncharacterised (InterPro:IPR007657); BEST Arabidopsis thaliana protein match is: Glycosyltransferase family 61 protein (TAIR:AT2G41640.1)</t>
  </si>
  <si>
    <t>seed imbibition 2</t>
  </si>
  <si>
    <t>seed imbibition 2 (SIP2); CONTAINS InterPro DOMAIN/s: Glycoside hydrolase, catalytic core (InterPro:IPR017853), Raffinose synthase (InterPro:IPR008811); BEST Arabidopsis thaliana protein match is: seed imbibition 1 (TAIR:AT1G55740.1)</t>
  </si>
  <si>
    <t>Aldolase-type TIM barrel | Glycoside hydrolase, superfamily | Glycosyl hydrolases 36</t>
  </si>
  <si>
    <t>calcium-dependent protein kinase 32</t>
  </si>
  <si>
    <t>calcium-dependent protein kinase 32 (CPK32); FUNCTIONS IN: protein binding, calcium-dependent protein kinase C activity, calmodulin-dependent protein kinase activity, kinase activity; INVOLVED IN: response to salt stress, protein amino acid phosphorylation, N-terminal protein myristoylation, abscisic acid mediated signaling pathway; LOCATED IN: nucleus, plasma membrane, cytoplasm; EXPRESSED IN: 26 plant structures; EXPRESSED DURING: 15 growth stages; CONTAINS InterPro DOMAIN/s: Protein kinase, ATP binding site (InterPro:IPR017441), EF-Hand 1, calcium-binding site (InterPro:IPR018247), Serine/threonine-protein kinase domain (InterPro:IPR002290), Calcium-binding EF-hand (InterPro:IPR002048), EF-hand-like domain (InterPro:IPR011992), EF-hand (InterPro:IPR018248), Serine/threonine-protein kinase-like domain (InterPro:IPR017442), Serine/threonine-protein kinase, active site (InterPro:IPR008271), Protein kinase-like domain (InterPro:IPR011009), Protein kinase, catalytic domain (InterPro:IPR000719), EF-HAND 2 (InterPro:IPR018249), Calcium-dependent protein kinase (InterPro:IPR020642), Tyrosine-protein kinase, catalytic domain (InterPro:IPR020635), Calcium/calmodulin-dependent protein kinase-like (InterPro:IPR020636); BEST Arabidopsis thaliana protein match is: calcium-dependent protein kinase 14 (TAIR:AT2G41860.1)</t>
  </si>
  <si>
    <t>guanylate kinase</t>
  </si>
  <si>
    <t>guanylate kinase (AGK2); CONTAINS InterPro DOMAIN/s: Guanylate kinase (InterPro:IPR008144), Guanylate kinase/L-type calcium channel (InterPro:IPR008145), Guanylate kinase, conserved site (InterPro:IPR020590), Guanylate kinase, sub-group (InterPro:IPR017665); BEST Arabidopsis thaliana protein match is: guanylate kinase 1 (TAIR:AT2G41880.1)</t>
  </si>
  <si>
    <t>Galactose oxidase/kelch, beta-propeller | Guanylate kinase | Guanylate kinase, conserved site | Guanylate kinase-like | Guanylate kinase/L-type calcium channel beta subunit | Kelch-type beta propeller | P-loop containing nucleoside triphosphate hydrolase</t>
  </si>
  <si>
    <t>Peptidase S41 family protein</t>
  </si>
  <si>
    <t>Peptidase S41 family protein; FUNCTIONS IN: serine-type peptidase activity; INVOLVED IN: proteolysis, intracellular signaling pathway; LOCATED IN: chloroplast thylakoid lumen, membrane; EXPRESSED IN: 22 plant structures; EXPRESSED DURING: 13 growth stages; CONTAINS InterPro DOMAIN/s: Peptidase S41 (InterPro:IPR005151), PDZ/DHR/GLGF (InterPro:IPR001478), Peptidase S41A, C-terminal peptidase (InterPro:IPR004447); BEST Arabidopsis thaliana protein match is: Peptidase S41 family protein (TAIR:AT4G17740.2)</t>
  </si>
  <si>
    <t>C-terminal-processing peptidase S41A | ClpP/crotonase-like domain | PDZ domain | Tail specific protease</t>
  </si>
  <si>
    <t>BZIP61; FUNCTIONS IN: DNA binding, transcription activator activity, sequence-specific DNA binding transcription factor activity; INVOLVED IN: regulation of transcription, DNA-dependent; LOCATED IN: nucleus; EXPRESSED IN: 20 plant structures; EXPRESSED DURING: 12 growth stages; CONTAINS InterPro DOMAIN/s: Basic-leucine zipper (bZIP) transcription factor (InterPro:IPR004827), Basic leucine zipper (InterPro:IPR011700); BEST Arabidopsis thaliana protein match is: Basic-leucine zipper (bZIP) transcription factor family protein (TAIR:AT2G42380.2)</t>
  </si>
  <si>
    <t>tetratricopetide-repeat thioredoxin-like 4</t>
  </si>
  <si>
    <t>tetratricopetide-repeat thioredoxin-like 4 (TTL4); FUNCTIONS IN: binding; INVOLVED IN: cell redox homeostasis; LOCATED IN: cellular_component unknown; EXPRESSED IN: 22 plant structures; EXPRESSED DURING: 13 growth stages; CONTAINS InterPro DOMAIN/s: Molecular chaperone, heat shock protein, Hsp40, DnaJ (InterPro:IPR015609), Tetratricopeptide TPR-1 (InterPro:IPR001440), Thioredoxin fold (InterPro:IPR012335), Tetratricopeptide-like helical (InterPro:IPR011990), Thioredoxin domain (InterPro:IPR013766), Tetratricopeptide TPR2 (InterPro:IPR013105), Tetratricopeptide repeat-containing (InterPro:IPR013026), Thioredoxin-like fold (InterPro:IPR012336), Tetratricopeptide repeat (InterPro:IPR019734); BEST Arabidopsis thaliana protein match is: tetratricopetide-repeat thioredoxin-like 3 (TAIR:AT2G42580.1)</t>
  </si>
  <si>
    <t>Protein kinase superfamily protein; FUNCTIONS IN: kinase activity; INVOLVED IN: protein amino acid phosphorylation; LOCATED IN: plasma membrane; EXPRESSED IN: 23 plant structures; EXPRESSED DURING: 13 growth stages; CONTAINS InterPro DOMAIN/s: Protein kinase, ATP binding site (InterPro:IPR017441), Serine/threonine-protein kinase domain (InterPro:IPR002290),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Protein kinase superfamily protein (TAIR:AT1G54820.1)</t>
  </si>
  <si>
    <t>Eukaryotic aspartyl protease family protein; FUNCTIONS IN: DNA binding, aspartic-type endopeptidase activity; INVOLVED IN: proteolysis; LOCATED IN: endomembrane system; EXPRESSED IN: 21 plant structures; EXPRESSED DURING: 11 growth stages;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(TAIR:AT2G42980.1)</t>
  </si>
  <si>
    <t>Protein kinase superfamily protein; FUNCTIONS IN: protein serine/threonine kinase activity, protein kinase activity, kinase activity, ATP binding; INVOLVED IN: protein amino acid phosphorylation; LOCATED IN: plasma membrane; EXPRESSED IN: 22 plant structures; EXPRESSED DURING: 13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(TAIR:AT2G42960.1)</t>
  </si>
  <si>
    <t>F-box/RNI-like superfamily protein; CONTAINS InterPro DOMAIN/s: F-box domain, cyclin-like (InterPro:IPR001810), FBD-like (InterPro:IPR006566), F-box domain, Skp2-like (InterPro:IPR022364); BEST Arabidopsis thaliana protein match is: F-box family protein (TAIR:AT2G42730.2)</t>
  </si>
  <si>
    <t>pirin</t>
  </si>
  <si>
    <t>pirin (PRN); CONTAINS InterPro DOMAIN/s: Pirin, C-terminal (InterPro:IPR008778), Pirin (InterPro:IPR012093), Cupin, RmlC-type (InterPro:IPR011051), Pirin, N-terminal (InterPro:IPR003829); BEST Arabidopsis thaliana protein match is: RmlC-like cupins superfamily protein (TAIR:AT2G43120.1)</t>
  </si>
  <si>
    <t>Pirin | Pirin, C-terminal domain | Pirin, N-terminal domain | RmlC-like cupin domain | RmlC-like jelly roll fold</t>
  </si>
  <si>
    <t>Eukaryotic protein of unknown function (DUF914)</t>
  </si>
  <si>
    <t>Eukaryotic protein of unknown function (DUF914); CONTAINS InterPro DOMAIN/s: Protein of unknown function DUF914, eukaryotic (InterPro:IPR009262); BEST Arabidopsis thaliana protein match is: Eukaryotic protein of unknown function (DUF914) (TAIR:AT3G59340.1)</t>
  </si>
  <si>
    <t>Solute carrier family 35 member SLC35F1/F2/F6</t>
  </si>
  <si>
    <t>Protein kinase superfamily protein; FUNCTIONS IN: protein tyrosine kinase activity, protein kinase activity, kinase activity, ATP binding; INVOLVED IN: protein amino acid phosphorylation; LOCATED IN: plasma membrane; EXPRESSED IN: 24 plant structures; EXPRESSED DURING: 15 growth stages; CONTAINS InterPro DOMAIN/s: Protein kinase, ATP binding site (InterPro:IPR017441), Protein kinase, catalytic domain (InterPro:IPR000719), Tyrosine-protein kinase, active site (InterPro:IPR008266), Serine-threonine/tyrosine-protein kinase (InterPro:IPR001245), Protein kinase-like domain (InterPro:IPR011009); BEST Arabidopsis thaliana protein match is: Protein kinase superfamily protein (TAIR:AT2G43230.1); BEST Arabidopsis thaliana protein match is: Protein kinase superfamily protein (TAIR:AT2G43230.2)</t>
  </si>
  <si>
    <t>casein kinase II  beta chain 3</t>
  </si>
  <si>
    <t>casein kinase II  beta chain 3 (CKB3); CONTAINS InterPro DOMAIN/s: Casein kinase II, regulatory subunit, alpha-helical (InterPro:IPR016149), Casein kinase II, regulatory subunit, beta-sheet (InterPro:IPR016150), Casein kinase II, regulatory subunit (InterPro:IPR000704); BEST Arabidopsis thaliana protein match is: casein kinase II  beta subunit 4 (TAIR:AT2G44680.1); BEST Arabidopsis thaliana protein match is: casein kinase II  beta subunit 4 (TAIR:AT2G44680.2)</t>
  </si>
  <si>
    <t>uclacyanin 3</t>
  </si>
  <si>
    <t>uclacyanin 3 (UCC3); FUNCTIONS IN: electron carrier activity, copper ion binding; LOCATED IN: anchored to membrane; EXPRESSED IN: flower; EXPRESSED DURING: petal differentiation and expansion stage; CONTAINS InterPro DOMAIN/s: Plastocyanin-like (InterPro:IPR003245), Cupredoxin (InterPro:IPR008972); BEST Arabidopsis thaliana protein match is: Cupredoxin superfamily protein (TAIR:AT3G60270.1)</t>
  </si>
  <si>
    <t>Protein of unknown function (DUF630 and DUF632); CONTAINS InterPro DOMAIN/s: Protein of unknown function DUF630 (InterPro:IPR006868), Protein of unknown function DUF632 (InterPro:IPR006867); BEST Arabidopsis thaliana protein match is: Protein of unknown function (DUF630 and DUF632) (TAIR:AT1G02110.1)</t>
  </si>
  <si>
    <t>H(+)-ATPase 7</t>
  </si>
  <si>
    <t>H(+)-ATPase 7 (HA7); FUNCTIONS IN: hydrogen-exporting ATPase activity, phosphorylative mechanism; INVOLVED IN: cation transport, metabolic process, ATP biosynthetic process; EXPRESSED IN: 7 plant structures; LOCATED IN: plasma membrane; EXPRESSED DURING: L mature pollen stage, M germinated pollen stage, 4 anthesis, petal differentiation and expansion stage; CONTAINS InterPro DOMAIN/s: ATPase, P-type, ATPase-associated domain (InterPro:IPR008250), ATPase, P-type cation-transporter, N-terminal (InterPro:IPR004014), Haloacid dehalogenase-like hydrolase (InterPro:IPR005834), ATPase, P-type, H+ transporting proton pump (InterPro:IPR000695), ATPase, P-type, K/Mg/Cd/Cu/Zn/Na/Ca/Na/H-transporter (InterPro:IPR001757), ATPase, P-type, plasma-membrane proton-efflux (InterPro:IPR006534), ATPase, P-type phosphorylation site (InterPro:IPR018303); BEST Arabidopsis thaliana protein match is: H(+)-ATPase 11 (TAIR:AT5G62670.1)</t>
  </si>
  <si>
    <t>SAUR-like auxin-responsive protein family ; CONTAINS InterPro DOMAIN/s: Auxin responsive SAUR protein (InterPro:IPR003676); BEST Arabidopsis thaliana protein match is: SAUR-like auxin-responsive protein family  (TAIR:AT2G45210.1)</t>
  </si>
  <si>
    <t>NAD(P)-binding Rossmann-fold superfamily protein; CONTAINS InterPro DOMAIN/s: NAD(P)-binding domain (InterPro:IPR016040), Glucose/ribitol dehydrogenase (InterPro:IPR002347), Short-chain dehydrogenase/reductase SDR (InterPro:IPR002198); FUNCTIONS IN: oxidoreductase activity, (-)-menthol dehydrogenase activity, (+)-neomenthol dehydrogenase activity; BEST Arabidopsis thaliana protein match is: NAD(P)-binding Rossmann-fold superfamily protein (TAIR:AT2G24190.2); INVOLVED IN: response to karrikin, defense response; LOCATED IN: plasma membrane; EXPRESSED IN: 23 plant structures; EXPRESSED DURING: 13 growth stages; BEST Arabidopsis thaliana protein match is: NAD(P)-binding Rossmann-fold superfamily protein (TAIR:AT2G24190.1)</t>
  </si>
  <si>
    <t>Remorin family protein; FUNCTIONS IN: binding; INVOLVED IN: biological_process unknown; LOCATED IN: plasma membrane, vacuole; EXPRESSED IN: 24 plant structures; EXPRESSED DURING: 16 growth stages; CONTAINS InterPro DOMAIN/s: Remorin, C-terminal (InterPro:IPR005516), Remorin, N-terminal (InterPro:IPR005518); BEST Arabidopsis thaliana protein match is: Remorin family protein (TAIR:AT2G45820.1)</t>
  </si>
  <si>
    <t>CONTAINS InterPro DOMAIN/s: Lipopolysaccharide-modifying protein (InterPro:IPR006598), Protein of unknown function DUF821, CAP10-like (InterPro:IPR008539); BEST Arabidopsis thaliana protein match is: downstream target of AGL15 2 (TAIR:AT2G45830.1)</t>
  </si>
  <si>
    <t>C2 calcium/lipid-binding plant phosphoribosyltransferase family protein</t>
  </si>
  <si>
    <t>C2 calcium/lipid-binding plant phosphoribosyltransferase family protein; FUNCTIONS IN: molecular_function unknown; INVOLVED IN: tryptophan biosynthetic process; LOCATED IN: cellular_component unknown; CONTAINS InterPro DOMAIN/s: C2 membrane targeting protein (InterPro:IPR018029), C2 calcium/lipid-binding domain, CaLB (InterPro:IPR008973), Phosphoribosyltransferase C-terminal (InterPro:IPR013583), C2 calcium-dependent membrane targeting (InterPro:IPR000008); BEST Arabidopsis thaliana protein match is: C2 calcium/lipid-binding plant phosphoribosyltransferase family protein (TAIR:AT4G11610.1)</t>
  </si>
  <si>
    <t>SAUR-like auxin-responsive protein family ; CONTAINS InterPro DOMAIN/s: Auxin responsive SAUR protein (InterPro:IPR003676); BEST Arabidopsis thaliana protein match is: SAUR-like auxin-responsive protein family  (TAIR:AT2G46690.1)</t>
  </si>
  <si>
    <t>Protein kinase superfamily protein; FUNCTIONS IN: protein serine/threonine kinase activity, protein kinase activity, kinase activity, ATP binding; INVOLVED IN: protein amino acid phosphorylation; LOCATED IN: cellular_component unknown; EXPRESSED IN: 23 plant structures; EXPRESSED DURING: 12 growth stages; CONTAINS InterPro DOMAIN/s: Protein kinase, ATP binding site (InterPro:IPR017441), Serine/threonine-protein kinase domain (InterPro:IPR002290), Serine/threonine-protein kinase, putative (InterPro:IPR020655), Serine/threonine-protein kinase-like domain (InterPro:IPR017442), Protein kinase-like domain (InterPro:IPR011009), Serine/threonine-protein kinase, active site (InterPro:IPR008271), Protein kinase, catalytic domain (InterPro:IPR000719), Calcium/calmodulin-dependent protein kinase-like (InterPro:IPR020636); BEST Arabidopsis thaliana protein match is: Protein kinase superfamily protein (TAIR:AT2G37840.1)</t>
  </si>
  <si>
    <t>HCO3- transporter family; FUNCTIONS IN: anion exchanger activity; INVOLVED IN: anion transport; LOCATED IN: integral to membrane, membrane; EXPRESSED IN: 22 plant structures; EXPRESSED DURING: 13 growth stages; CONTAINS InterPro DOMAIN/s: Bicarbonate transporter, eukaryotic (InterPro:IPR003020), Bicarbonate transporter, C-terminal (InterPro:IPR011531); BEST Arabidopsis thaliana protein match is: HCO3- transporter family (TAIR:AT2G47160.1)</t>
  </si>
  <si>
    <t>GDSL-like Lipase/Acylhydrolase superfamily protein; FUNCTIONS IN: hydrolase activity, acting on ester bonds, carboxylesterase activity; INVOLVED IN: lipid metabolic process; LOCATED IN: endomembrane system; EXPRESSED IN: hypocotyl, root, flower, cultured cell; EXPRESSED DURING: petal differentiation and expansion stage; CONTAINS InterPro DOMAIN/s: Lipase, GDSL (InterPro:IPR001087); BEST Arabidopsis thaliana protein match is: GDSL-like Lipase/Acylhydrolase superfamily protein (TAIR:AT1G56670.1)</t>
  </si>
  <si>
    <t>basic region/leucine zipper motif 53</t>
  </si>
  <si>
    <t>basic region/leucine zipper motif 53 (BZIP53); FUNCTIONS IN: sequence-specific DNA binding, DNA binding, protein heterodimerization activity, sequence-specific DNA binding transcription factor activity; INVOLVED IN: regulation of transcription, DNA-dependent; EXPRESSED IN: male gametophyte, pollen tube; EXPRESSED DURING: L mature pollen stage, M germinated pollen stage; CONTAINS InterPro DOMAIN/s: Basic-leucine zipper (bZIP) transcription factor (InterPro:IPR004827), bZIP transcription factor, bZIP-1 (InterPro:IPR011616); BEST Arabidopsis thaliana protein match is: basic leucine-zipper 44 (TAIR:AT1G75390.1)</t>
  </si>
  <si>
    <t>Adenine nucleotide alpha hydrolases-like superfamily protein; FUNCTIONS IN: molecular_function unknown; INVOLVED IN: response to stress; LOCATED IN: vacuole; EXPRESSED IN: 21 plant structures; EXPRESSED DURING: 13 growth stages; CONTAINS InterPro DOMAIN/s: UspA (InterPro:IPR006016), Rossmann-like alpha/beta/alpha sandwich fold (InterPro:IPR014729), Universal stress protein A (InterPro:IPR006015); BEST Arabidopsis thaliana protein match is: Adenine nucleotide alpha hydrolases-like superfamily protein (TAIR:AT1G09740.1)</t>
  </si>
  <si>
    <t>Tetratricopeptide repeat (TPR)-like superfamily protein; FUNCTIONS IN: heat shock protein binding, binding; INVOLVED IN: protein folding; LOCATED IN: vacuole; CONTAINS InterPro DOMAIN/s: Tetratricopeptide TPR-1 (InterPro:IPR001440), Tetratricopeptide-like helical (InterPro:IPR011990), Heat shock protein DnaJ, N-terminal (InterPro:IPR001623), Tetratricopeptide repeat-containing (InterPro:IPR013026), Tetratricopeptide repeat (InterPro:IPR019734); BEST Arabidopsis thaliana protein match is: Tetratricopeptide repeat (TPR)-like superfamily protein (TAIR:AT2G47440.1)</t>
  </si>
  <si>
    <t>galacturonosyltransferase-like 7</t>
  </si>
  <si>
    <t>galacturonosyltransferase-like 7 (GATL7); FUNCTIONS IN: transferase activity, transferring hexosyl groups, polygalacturonate 4-alpha-galacturonosyltransferase activity, transferase activity, transferring glycosyl groups; INVOLVED IN: carbohydrate biosynthetic process; LOCATED IN: endomembrane system; EXPRESSED IN: 23 plant structures; EXPRESSED DURING: 15 growth stages; CONTAINS InterPro DOMAIN/s: Glycosyl transferase, family 8 (InterPro:IPR002495); BEST Arabidopsis thaliana protein match is: galacturonosyltransferase 5 (TAIR:AT1G02720.2)</t>
  </si>
  <si>
    <t>xylosyltransferase 1</t>
  </si>
  <si>
    <t>xylosyltransferase 1 (XT1); FUNCTIONS IN: xyloglucan 6-xylosyltransferase activity, UDP-xylosyltransferase activity, transferase activity, transferring glycosyl groups, transferase activity; INVOLVED IN: polysaccharide biosynthetic process, xyloglucan biosynthetic process, root hair elongation; LOCATED IN: mitochondrion, integral to membrane; EXPRESSED IN: 24 plant structures; EXPRESSED DURING: 15 growth stages; CONTAINS InterPro DOMAIN/s: Galactosyl transferase (InterPro:IPR008630); BEST Arabidopsis thaliana protein match is: UDP-xylosyltransferase 2 (TAIR:AT4G02500.1)</t>
  </si>
  <si>
    <t>Galactosyl transferase</t>
  </si>
  <si>
    <t>isopentenyltransferase 3</t>
  </si>
  <si>
    <t>isopentenyltransferase 3 (IPT3); CONTAINS InterPro DOMAIN/s: tRNA isopentenyltransferase (InterPro:IPR002627); BEST Arabidopsis thaliana protein match is: isopentenyltransferase 5 (TAIR:AT5G19040.1)</t>
  </si>
  <si>
    <t>P-loop containing nucleoside triphosphate hydrolase | tRNA isopentenyltransferase</t>
  </si>
  <si>
    <t>FORKED 1</t>
  </si>
  <si>
    <t>FORKED 1 (FKD1); CONTAINS InterPro DOMAIN/s: Pleckstrin-like, plant (InterPro:IPR013666), Protein of unknown function DUF828 (InterPro:IPR008546); BEST Arabidopsis thaliana protein match is: Plant protein of unknown function (DUF828) with plant pleckstrin homology-like region (TAIR:AT3G22810.1)</t>
  </si>
  <si>
    <t>HAIRY MERISTEM 3 (HAM3); FUNCTIONS IN: sequence-specific DNA binding transcription factor activity; INVOLVED IN: regulation of transcription; LOCATED IN: chloroplast; EXPRESSED IN: 22 plant structures; EXPRESSED DURING: 13 growth stages; CONTAINS InterPro DOMAIN/s: Transcription factor GRAS (InterPro:IPR005202); BEST Arabidopsis thaliana protein match is: GRAS family transcription factor (TAIR:AT2G45160.1)</t>
  </si>
  <si>
    <t>fringe-related protein</t>
  </si>
  <si>
    <t>fringe-related protein; CONTAINS InterPro DOMAIN/s: Malectin/receptor-like protein kinase (InterPro:IPR021720), Protein of unknown function DUF604 (InterPro:IPR006740); FUNCTIONS IN: transferase activity, transferring glycosyl groups; BEST Arabidopsis thaliana protein match is: Protein of unknown function (DUF604) (TAIR:AT1G01570.1); INVOLVED IN: biological_process unknown; LOCATED IN: endomembrane system; EXPRESSED IN: 24 plant structures; EXPRESSED DURING: 15 growth stages; CONTAINS InterPro DOMAIN/s: Malectin/receptor-like protein kinase (InterPro:IPR021720); BEST Arabidopsis thaliana protein match is: Protein kinase superfamily protein (TAIR:AT5G24010.1)</t>
  </si>
  <si>
    <t>Malectin-like carbohydrate-binding domain | Protein of unknown function DUF604</t>
  </si>
  <si>
    <t>actin depolymerizing factor 8</t>
  </si>
  <si>
    <t>actin depolymerizing factor 8 (ADF8); FUNCTIONS IN: actin binding; INVOLVED IN: biological_process unknown; LOCATED IN: intracellular; EXPRESSED IN: root, flower; EXPRESSED DURING: petal differentiation and expansion stage; CONTAINS InterPro DOMAIN/s: Actin-binding, cofilin/tropomyosin type (InterPro:IPR002108); BEST Arabidopsis thaliana protein match is: actin depolymerizing factor 11 (TAIR:AT1G01750.1)</t>
  </si>
  <si>
    <t>C2 calcium/lipid-binding plant phosphoribosyltransferase family protein; CONTAINS InterPro DOMAIN/s: C2 membrane targeting protein (InterPro:IPR018029), C2 calcium/lipid-binding domain, CaLB (InterPro:IPR008973), Phosphoribosyltransferase C-terminal (InterPro:IPR013583), C2 calcium-dependent membrane targeting (InterPro:IPR000008); BEST Arabidopsis thaliana protein match is: C2 calcium/lipid-binding plant phosphoribosyltransferase family protein (TAIR:AT4G11610.1)</t>
  </si>
  <si>
    <t>TRAF-like family protein; CONTAINS InterPro DOMAIN/s: TRAF-like (InterPro:IPR008974), MATH (InterPro:IPR002083); BEST Arabidopsis thaliana protein match is: TRAF-like family protein (TAIR:AT4G01390.1)</t>
  </si>
  <si>
    <t>unknown protein; BEST Arabidopsis thaliana protein match is: unknown protein (TAIR:AT1G01453.1)</t>
  </si>
  <si>
    <t>WRKY22; CONTAINS InterPro DOMAIN/s: DNA-binding WRKY (InterPro:IPR003657); BEST Arabidopsis thaliana protein match is: WRKY family transcription factor (TAIR:AT4G23550.1)</t>
  </si>
  <si>
    <t>pyrophosphorylase 5</t>
  </si>
  <si>
    <t>pyrophosphorylase 5 (PPa5); FUNCTIONS IN: inorganic diphosphatase activity, pyrophosphatase activity; INVOLVED IN: phosphate metabolic process, metabolic process; LOCATED IN: membrane, cytoplasm; EXPRESSED IN: 23 plant structures; EXPRESSED DURING: 15 growth stages; CONTAINS InterPro DOMAIN/s: Inorganic pyrophosphatase (InterPro:IPR008162); BEST Arabidopsis thaliana protein match is: pyrophosphorylase 1 (TAIR:AT1G01050.1)</t>
  </si>
  <si>
    <t>NAC domain containing protein 69</t>
  </si>
  <si>
    <t>NAC domain containing protein 69 (NAC069); BEST Arabidopsis thaliana protein match is: NAC with transmembrane motif1 (TAIR:AT4G01540.1); FUNCTIONS IN: sequence-specific DNA binding transcription factor activity; INVOLVED IN: multicellular organismal development, regulation of transcription; LOCATED IN: cellular_component unknown; EXPRESSED IN: 23 plant structures; EXPRESSED DURING: 13 growth stages; CONTAINS InterPro DOMAIN/s: No apical meristem (NAM) protein (InterPro:IPR003441)</t>
  </si>
  <si>
    <t>AP2/B3-like transcriptional factor family protein; FUNCTIONS IN: DNA binding, sequence-specific DNA binding transcription factor activity; INVOLVED IN: regulation of transcription, DNA-dependent; CONTAINS InterPro DOMAIN/s: Transcriptional factor B3 (InterPro:IPR003340); BEST Arabidopsis thaliana protein match is: AP2/B3-like transcriptional factor family protein (TAIR:AT3G18960.1)</t>
  </si>
  <si>
    <t>expansin A17</t>
  </si>
  <si>
    <t>expansin A17 (EXPA17); INVOLVED IN: plant-type cell wall modification involved in multidimensional cell growth, unidimensional cell growth, plant-type cell wall loosening; LOCATED IN: endomembrane system, extracellular region; EXPRESSED IN: hypocotyl, root; CONTAINS InterPro DOMAIN/s: Barwin-related endoglucanase (InterPro:IPR009009), Pollen allergen, N-terminal (InterPro:IPR014734), Expansin (InterPro:IPR002963), Rare lipoprotein A (InterPro:IPR005132), Expansin/Lol pI (InterPro:IPR007118), Expansin 45, endoglucanase-like (InterPro:IPR007112), Pollen allergen/expansin, C-terminal (InterPro:IPR007117); BEST Arabidopsis thaliana protein match is: expansin A14 (TAIR:AT5G56320.1)</t>
  </si>
  <si>
    <t>glycerol-3-phosphate acyltransferase 3</t>
  </si>
  <si>
    <t>glycerol-3-phosphate acyltransferase 3 (GPAT3); FUNCTIONS IN: acyltransferase activity; INVOLVED IN: metabolic process; EXPRESSED IN: 14 plant structures; EXPRESSED DURING: 9 growth stages; CONTAINS InterPro DOMAIN/s: Phospholipid/glycerol acyltransferase (InterPro:IPR002123); BEST Arabidopsis thaliana protein match is: glycerol-3-phosphate acyltransferase 2 (TAIR:AT1G02390.1)</t>
  </si>
  <si>
    <t>galacturonosyltransferase 6</t>
  </si>
  <si>
    <t>galacturonosyltransferase 6 (GATL6); FUNCTIONS IN: transferase activity, transferring hexosyl groups, polygalacturonate 4-alpha-galacturonosyltransferase activity, transferase activity, transferring glycosyl groups; INVOLVED IN: carbohydrate biosynthetic process; LOCATED IN: endomembrane system; EXPRESSED IN: 22 plant structures; EXPRESSED DURING: 13 growth stages; CONTAINS InterPro DOMAIN/s: Glycosyl transferase, family 8 (InterPro:IPR002495); BEST Arabidopsis thaliana protein match is: galacturonosyltransferase 5 (TAIR:AT1G02720.2)</t>
  </si>
  <si>
    <t>unknown protein; BEST Arabidopsis thaliana protein match is: unknown protein (TAIR:AT5G38700.1)</t>
  </si>
  <si>
    <t>root hair specific 13</t>
  </si>
  <si>
    <t>root hair specific 13 (RHS13); FUNCTIONS IN: molecular_function unknown; INVOLVED IN: biological_process unknown; LOCATED IN: endomembrane system; EXPRESSED IN: hypocotyl, root hair, root; CONTAINS InterPro DOMAIN/s: Pollen Ole e 1 allergen/extensin (InterPro:IPR006041); BEST Arabidopsis thaliana protein match is: Pollen Ole e 1 allergen and extensin family protein (TAIR:AT2G47540.1)</t>
  </si>
  <si>
    <t>exocyst complex component sec15B</t>
  </si>
  <si>
    <t>exocyst complex component sec15B (SEC15B); FUNCTIONS IN: molecular_function unknown; INVOLVED IN: pollen germination, pollen tube growth; LOCATED IN: cytosol, plasma membrane, membrane, exocyst; EXPRESSED IN: 25 plant structures; EXPRESSED DURING: 13 growth stages; CONTAINS InterPro DOMAIN/s: Exocyst complex subunit Sec15-like (InterPro:IPR007225); BEST Arabidopsis thaliana protein match is: exocyst complex component sec15A (TAIR:AT3G56640.1)</t>
  </si>
  <si>
    <t>Exocyst complex subunit Sec15-like</t>
  </si>
  <si>
    <t>Cysteine/Histidine-rich C1 domain family protein; FUNCTIONS IN: zinc ion binding; INVOLVED IN: biological_process unknown; LOCATED IN: cellular_component unknown; EXPRESSED IN: 22 plant structures; EXPRESSED DURING: 13 growth stages; CONTAINS InterPro DOMAIN/s: DC1 (InterPro:IPR004146), C1-like (InterPro:IPR011424), Zinc finger, PHD-finger (InterPro:IPR019787); BEST Arabidopsis thaliana protein match is: Cysteine/Histidine-rich C1 domain family protein (TAIR:AT1G62030.1); CONTAINS InterPro DOMAIN/s: DC1 (InterPro:IPR004146), Zinc finger, PHD-type (InterPro:IPR001965), C1-like (InterPro:IPR011424), Zinc finger, PHD-finger (InterPro:IPR019787); BEST Arabidopsis thaliana protein match is: Cysteine/Histidine-rich C1 domain family protein (TAIR:AT5G48320.1)</t>
  </si>
  <si>
    <t>C1-like | DC1 | Zinc finger, PHD-finger | Zinc finger, PHD-type | Zinc finger, RING/FYVE/PHD-type</t>
  </si>
  <si>
    <t>Ubiquitin family protein</t>
  </si>
  <si>
    <t>UBQ14; CONTAINS InterPro DOMAIN/s: Ubiquitin subgroup (InterPro:IPR019956), Ubiquitin conserved site (InterPro:IPR019954), Ubiquitin (InterPro:IPR000626), Ubiquitin supergroup (InterPro:IPR019955); INVOLVED IN: protein modification process, ubiquitin-dependent protein catabolic process; BEST Arabidopsis thaliana protein match is: polyubiquitin 10 (TAIR:AT4G05320.6); LOCATED IN: vacuole; EXPRESSED IN: 24 plant structures; EXPRESSED DURING: 15 growth stages; BEST Arabidopsis thaliana protein match is: polyubiquitin 10 (TAIR:AT4G05320.4)</t>
  </si>
  <si>
    <t>sequence-specific DNA binding;sequence-specific DNA binding transcription factors</t>
  </si>
  <si>
    <t>sequence-specific DNA binding;sequence-specific DNA binding transcription factors; FUNCTIONS IN: sequence-specific DNA binding, sequence-specific DNA binding transcription factor activity; INVOLVED IN: regulation of transcription, DNA-dependent; EXPRESSED IN: 12 plant structures; EXPRESSED DURING: 6 growth stages; CONTAINS InterPro DOMAIN/s: Homeobox (InterPro:IPR001356)</t>
  </si>
  <si>
    <t>Homeobox domain</t>
  </si>
  <si>
    <t>RNA-binding protein-defense related 1</t>
  </si>
  <si>
    <t>RNA-binding protein-defense related 1 (RBP-DR1); FUNCTIONS IN: RNA binding, nucleotide binding, nucleic acid binding; INVOLVED IN: plant-type hypersensitive response, positive regulation of salicylic acid mediated signaling pathway; LOCATED IN: cytoplasm; EXPRESSED IN: 24 plant structures; EXPRESSED DURING: 15 growth stages; CONTAINS InterPro DOMAIN/s: RNA recognition motif, RNP-1 (InterPro:IPR000504), Ribonucleoprotein, BRUNO-like (InterPro:IPR015903), Paraneoplastic encephalomyelitis antigen (InterPro:IPR002343), Nucleotide-binding, alpha-beta plait (InterPro:IPR012677); BEST Arabidopsis thaliana protein match is: RNA-binding (RRM/RBD/RNP motifs) family protein (TAIR:AT1G03457.1)</t>
  </si>
  <si>
    <t>GRR1-like protein 1</t>
  </si>
  <si>
    <t>GRR1-like protein 1 (GRH1); CONTAINS InterPro DOMAIN/s: F-box domain, cyclin-like (InterPro:IPR001810); BEST Arabidopsis thaliana protein match is: F-box/RNI-like superfamily protein (TAIR:AT3G62980.1)</t>
  </si>
  <si>
    <t>xyloglucan endotransglucosylase/hydrolase 9</t>
  </si>
  <si>
    <t>xyloglucan endotransglucosylase/hydrolase 9 (XTH9); FUNCTIONS IN: hydrolase activity, acting on glycosyl bonds, xyloglucan:xyloglucosyl transferase activity; INVOLVED IN: carbohydrate metabolic process, cellular glucan metabolic process; LOCATED IN: apoplast, cell wall; LOCATED IN: endomembrane system, apoplast, cell wall; EXPRESSED IN: 27 plant structures; EXPRESSED DURING: 13 growth stages; CONTAINS InterPro DOMAIN/s: Xyloglucan endotransglucosylase/hydrolase (InterPro:IPR016455), Beta-glucanase (InterPro:IPR008264), Xyloglucan endo-transglycosylase, C-terminal (InterPro:IPR010713), Concanavalin A-like lectin/glucanase (InterPro:IPR008985), Concanavalin A-like lectin/glucanase, subgroup (InterPro:IPR013320), Glycoside hydrolase, family 16 (InterPro:IPR000757); CONTAINS InterPro DOMAIN/s: Xyloglucan endotransglucosylase/hydrolase (InterPro:IPR016455), Xyloglucan endo-transglycosylase, C-terminal (InterPro:IPR010713), Beta-glucanase (InterPro:IPR008264), Concanavalin A-like lectin/glucanase, subgroup (InterPro:IPR013320), Concanavalin A-like lectin/glucanase (InterPro:IPR008985), Glycoside hydrolase, family 16 (InterPro:IPR000757); BEST Arabidopsis thaliana protein match is: xyloglucan endotransglucosylase/hydrolase 5 (TAIR:AT5G13870.1)</t>
  </si>
  <si>
    <t>Cyclin D6;1</t>
  </si>
  <si>
    <t>Cyclin D6;1 (CYCD6;1); FUNCTIONS IN: cyclin-dependent protein kinase activity; INVOLVED IN: regulation of cell cycle; LOCATED IN: nucleus; EXPRESSED IN: 11 plant structures; EXPRESSED DURING: F mature embryo stage, 4 leaf senescence stage, petal differentiation and expansion stage, E expanded cotyledon stage, D bilateral stage; CONTAINS InterPro DOMAIN/s: Cyclin, C-terminal (InterPro:IPR004367), Cyclin D (InterPro:IPR015451), Cyclin-like (InterPro:IPR011028), Cyclin-related (InterPro:IPR013763), Cyclin, N-terminal (InterPro:IPR006671), Cyclin (InterPro:IPR006670); BEST Arabidopsis thaliana protein match is: CYCLIN D4;1 (TAIR:AT5G65420.1)</t>
  </si>
  <si>
    <t>syntaxin of plants 123</t>
  </si>
  <si>
    <t>syntaxin of plants 123 (SYP123); FUNCTIONS IN: SNAP receptor activity; INVOLVED IN: intracellular protein transport, cellular membrane fusion; LOCATED IN: membrane; CONTAINS InterPro DOMAIN/s: Target SNARE coiled-coil domain (InterPro:IPR000727), t-SNARE (InterPro:IPR010989), Syntaxin/epimorphin, conserved site (InterPro:IPR006012), Syntaxin, N-terminal (InterPro:IPR006011); BEST Arabidopsis thaliana protein match is: syntaxin of plants 124 (TAIR:AT1G61290.1)</t>
  </si>
  <si>
    <t>Saposin-like aspartyl protease family protein</t>
  </si>
  <si>
    <t>Saposin-like aspartyl protease family protein; FUNCTIONS IN: aspartic-type endopeptidase activity; INVOLVED IN: response to cadmium ion, proteolysis; LOCATED IN: endomembrane system; EXPRESSED IN: 16 plant structures; EXPRESSED DURING: 6 growth stages; CONTAINS InterPro DOMAIN/s: Saposin-like (InterPro:IPR011001), Peptidase aspartic (InterPro:IPR021109), Peptidase aspartic, catalytic (InterPro:IPR009007), Saposin-like type B, 1 (InterPro:IPR007856), Saposin-like type B, 2 (InterPro:IPR008138), Saposin B (InterPro:IPR008139), Peptidase A1 (InterPro:IPR001461), Peptidase aspartic, active site (InterPro:IPR001969); CONTAINS InterPro DOMAIN/s: Saposin-like (InterPro:IPR011001), Peptidase aspartic, catalytic (InterPro:IPR009007), Peptidase aspartic (InterPro:IPR021109), Saposin-like type B, 1 (InterPro:IPR007856), Saposin-like type B, 2 (InterPro:IPR008138), Saposin B (InterPro:IPR008139), Peptidase A1 (InterPro:IPR001461), Peptidase aspartic, active site (InterPro:IPR001969); BEST Arabidopsis thaliana protein match is: aspartic proteinase A1 (TAIR:AT1G11910.1)</t>
  </si>
  <si>
    <t>Aspartic peptidase | Aspartic peptidase domain | Aspartic peptidase, active site | Saposin B | Saposin-like | Saposin-like type B, 1 | Saposin-like type B, 2</t>
  </si>
  <si>
    <t>calcium-dependent protein kinase 31</t>
  </si>
  <si>
    <t>calcium-dependent protein kinase 31 (CPK31); FUNCTIONS IN: in 6 functions; INVOLVED IN: protein amino acid phosphorylation, N-terminal protein myristoylation, response to salicylic acid stimulus; LOCATED IN: cellular_component unknown; CONTAINS InterPro DOMAIN/s: Protein kinase, ATP binding site (InterPro:IPR017441), EF-Hand 1, calcium-binding site (InterPro:IPR018247), Serine/threonine-protein kinase domain (InterPro:IPR002290), EF-hand-like domain (InterPro:IPR011992), Calcium-binding EF-hand (InterPro:IPR002048), EF-hand (InterPro:IPR018248), Serine/threonine-protein kinase-like domain (InterPro:IPR017442), Protein kinase-like domain (InterPro:IPR011009), Protein kinase, catalytic domain (InterPro:IPR000719), EF-HAND 2 (InterPro:IPR018249), Calcium-dependent protein kinase (InterPro:IPR020642), Calcium/calmodulin-dependent protein kinase-like (InterPro:IPR020636); BEST Arabidopsis thaliana protein match is: calcium-dependent protein kinase 27 (TAIR:AT4G04700.1)</t>
  </si>
  <si>
    <t>EF-Hand 1, calcium-binding site | EF-hand domain | EF-hand domain pair | Protein kinase domain | Protein kinase, ATP binding site | Protein kinase-like domain | Serine/threonine/dual specificity protein kinase, catalytic  domain</t>
  </si>
  <si>
    <t>F-box family protein; CONTAINS InterPro DOMAIN/s: F-box domain, cyclin-like (InterPro:IPR001810); BEST Arabidopsis thaliana protein match is: F-box family protein (TAIR:AT4G21510.1)</t>
  </si>
  <si>
    <t>PapD-like superfamily protein</t>
  </si>
  <si>
    <t>PapD-like superfamily protein; FUNCTIONS IN: structural molecule activity; INVOLVED IN: biological_process unknown; LOCATED IN: chloroplast; EXPRESSED IN: 22 plant structures; EXPRESSED DURING: 13 growth stages; CONTAINS InterPro DOMAIN/s: PapD-like (InterPro:IPR008962), Major sperm protein (InterPro:IPR000535); BEST Arabidopsis thaliana protein match is: PapD-like superfamily protein (TAIR:AT4G21450.1)</t>
  </si>
  <si>
    <t>MSP domain | PapD-like</t>
  </si>
  <si>
    <t>Octicosapeptide/Phox/Bem1p family protein; FUNCTIONS IN: molecular_function unknown; INVOLVED IN: biological_process unknown; LOCATED IN: cellular_component unknown; EXPRESSED IN: 24 plant structures; EXPRESSED DURING: 13 growth stages; CONTAINS InterPro DOMAIN/s: Octicosapeptide/Phox/Bem1p (InterPro:IPR000270); BEST Arabidopsis thaliana protein match is: Octicosapeptide/Phox/Bem1p family protein (TAIR:AT2G01190.1)</t>
  </si>
  <si>
    <t>cysteine-rich RLK (RECEPTOR-like protein kinase) 25</t>
  </si>
  <si>
    <t>cysteine-rich RLK (RECEPTOR-like protein kinase) 25 (CRK25); FUNCTIONS IN: kinase activity; INVOLVED IN: protein amino acid phosphorylation; LOCATED IN: endomembrane system; EXPRESSED IN: root; CONTAINS InterPro DOMAIN/s: Protein kinase, ATP binding site (InterPro:IPR017441), Protein kinase, catalytic domain (InterPro:IPR000719), Protein of unknown function DUF26 (InterPro:IPR002902), Serine-threonine/tyrosine-protein kinase (InterPro:IPR001245), Protein kinase-like domain (InterPro:IPR011009), Serine/threonine-protein kinase, active site (InterPro:IPR008271); BEST Arabidopsis thaliana protein match is: cysteine-rich RLK (RECEPTOR-like protein kinase) 10 (TAIR:AT4G23180.1)</t>
  </si>
  <si>
    <t>polyubiquitin 10</t>
  </si>
  <si>
    <t>polyubiquitin 10 (UBQ10); CONTAINS InterPro DOMAIN/s: Ubiquitin subgroup (InterPro:IPR019956), Ubiquitin conserved site (InterPro:IPR019954), Ubiquitin (InterPro:IPR000626), Ubiquitin supergroup (InterPro:IPR019955); INVOLVED IN: protein modification process, aging, response to salicylic acid stimulus; BEST Arabidopsis thaliana protein match is: Ubiquitin family protein (TAIR:AT4G02890.4); BEST Arabidopsis thaliana protein match is: ubiquitin 4 (TAIR:AT5G20620.1); EXPRESSED IN: 25 plant structures; EXPRESSED DURING: 15 growth stages</t>
  </si>
  <si>
    <t>SPla/RYanodine receptor (SPRY) domain-containing protein</t>
  </si>
  <si>
    <t>SPla/RYanodine receptor (SPRY) domain-containing protein; CONTAINS InterPro DOMAIN/s: B302 (SPRY)-like (InterPro:IPR001870), SPla/RYanodine receptor SPRY (InterPro:IPR003877)</t>
  </si>
  <si>
    <t>B30.2/SPRY domain | Concanavalin A-like lectin/glucanases superfamily | SPRY domain</t>
  </si>
  <si>
    <t>Leucine-rich repeat (LRR) family protein; BEST Arabidopsis thaliana protein match is: Leucine-rich repeat (LRR) family protein (TAIR:AT3G19320.1)</t>
  </si>
  <si>
    <t>Cellulose-synthase-like C12</t>
  </si>
  <si>
    <t>Cellulose-synthase-like C12 (CSLC12); FUNCTIONS IN: cellulose synthase activity, transferase activity, transferring glycosyl groups; INVOLVED IN: biological_process unknown; LOCATED IN: cellular_component unknown; EXPRESSED IN: 24 plant structures; EXPRESSED DURING: 15 growth stages; CONTAINS InterPro DOMAIN/s: Glycosyl transferase, family 2 (InterPro:IPR001173); BEST Arabidopsis thaliana protein match is: Cellulose-synthase-like C5 (TAIR:AT4G31590.1)</t>
  </si>
  <si>
    <t>1-aminocyclopropane-1-carboxylate synthase 11</t>
  </si>
  <si>
    <t>1-aminocyclopropane-1-carboxylate synthase 11 (ACS11); FUNCTIONS IN: 1-aminocyclopropane-1-carboxylate synthase activity; INVOLVED IN: ethylene biosynthetic process, biosynthetic process; LOCATED IN: cellular_component unknown; EXPRESSED IN: cotyledon, petiole, leaf; EXPRESSED DURING: LP.10 ten leaves visible, LP.12 twelve leaves visible; CONTAINS InterPro DOMAIN/s: 1-aminocyclopropane-1-carboxylate synthase (InterPro:IPR001176), Pyridoxal phosphate-dependent transferase, major domain (InterPro:IPR015424), Aminotransferase, class I/classII (InterPro:IPR004839), Aminotransferases, class-I, pyridoxal-phosphate-binding site (InterPro:IPR004838), Pyridoxal phosphate-dependent transferase, major region, subdomain 1 (InterPro:IPR015421), Pyridoxal phosphate-dependent transferase, major region, subdomain 2 (InterPro:IPR015422); BEST Arabidopsis thaliana protein match is: 1-amino-cyclopropane-1-carboxylate synthase 8 (TAIR:AT4G37770.1)</t>
  </si>
  <si>
    <t>Aminotransferase, class I/classII | Aminotransferases, class-I, pyridoxal-phosphate-binding site | Pyridoxal phosphate-dependent transferase | Pyridoxal phosphate-dependent transferase, major region, subdomain 1 | Pyridoxal phosphate-dependent transferase, major region, subdomain 2</t>
  </si>
  <si>
    <t>Proline-rich extensin-like family protein; FUNCTIONS IN: structural constituent of cell wall; INVOLVED IN: plant-type cell wall organization; EXPRESSED IN: shoot apex, embryo, hypocotyl, sepal, root; EXPRESSED DURING: 4 anthesis, E expanded cotyledon stage; CONTAINS InterPro DOMAIN/s: Extensin-like repeat (InterPro:IPR006706); BEST Arabidopsis thaliana protein match is: Proline-rich extensin-like family protein (TAIR:AT4G08400.1)</t>
  </si>
  <si>
    <t>DNA-directed RNA polymerase II protein</t>
  </si>
  <si>
    <t>DNA-directed RNA polymerase II protein; BEST Arabidopsis thaliana protein match is: DNA-directed RNA polymerase II protein (TAIR:AT1G77890.1)</t>
  </si>
  <si>
    <t>UV radiation resistance protein/autophagy-related protein 14</t>
  </si>
  <si>
    <t>ORTHRUS-like</t>
  </si>
  <si>
    <t>ORTHRUS-like (ORTHL); CONTAINS InterPro DOMAIN/s: SRA-YDG (InterPro:IPR003105), Zinc finger, RING-type (InterPro:IPR001841), Zinc finger, C3HC4 RING-type (InterPro:IPR018957); BEST Arabidopsis thaliana protein match is: Zinc finger (C3HC4-type RING finger) family protein (TAIR:AT1G57820.1); BEST Arabidopsis thaliana protein match is: Zinc finger (C3HC4-type RING finger) family protein (TAIR:AT1G57820.2)</t>
  </si>
  <si>
    <t>PUA-like domain | SRA-YDG | Zinc finger, C3HC4 RING-type | Zinc finger, RING-type | Zinc finger, RING/FYVE/PHD-type</t>
  </si>
  <si>
    <t>sulphate transporter 1;1</t>
  </si>
  <si>
    <t>sulphate transporter 1;1 (SULTR1;1); FUNCTIONS IN: sulfate transmembrane transporter activity; INVOLVED IN: sulfate transport, selenate transport; LOCATED IN: integral to membrane, chloroplast, membrane; EXPRESSED IN: root; CONTAINS InterPro DOMAIN/s: Sulphate transporter (InterPro:IPR011547), Sulphate transporter/antisigma-factor antagonist STAS (InterPro:IPR002645), Sulphate anion transporter, conserved site (InterPro:IPR018045), Sulphate anion transporter (InterPro:IPR001902); BEST Arabidopsis thaliana protein match is: sulfate transporter 1;2 (TAIR:AT1G78000.2)</t>
  </si>
  <si>
    <t>Peroxidase superfamily protein; FUNCTIONS IN: peroxidase activity, heme binding; INVOLVED IN: response to oxidative stress, oxidation reduction; LOCATED IN: vacuole; EXPRESSED IN: hypocotyl, root;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(TAIR:AT4G08780.1)</t>
  </si>
  <si>
    <t>EXORDIUM (EXO); FUNCTIONS IN: molecular_function unknown; INVOLVED IN: response to brassinosteroid stimulus; LOCATED IN: cell wall, plant-type cell wall; EXPRESSED IN: 21 plant structures; EXPRESSED DURING: 13 growth stages; CONTAINS InterPro DOMAIN/s: Phosphate-induced protein 1 (InterPro:IPR006766); BEST Arabidopsis thaliana protein match is: Phosphate-responsive 1 family protein (TAIR:AT1G35140.1)</t>
  </si>
  <si>
    <t>arabinogalactan protein 10</t>
  </si>
  <si>
    <t>arabinogalactan protein 10 (AGP10); BEST Arabidopsis thaliana protein match is: arabinogalactan protein 5 (TAIR:AT1G35230.1)</t>
  </si>
  <si>
    <t>SEC14 cytosolic factor family protein / phosphoglyceride transfer family protein; FUNCTIONS IN: transporter activity; INVOLVED IN: transport; LOCATED IN: chloroplast; CONTAINS InterPro DOMAIN/s: Cellular retinaldehyde-binding/triple function, C-terminal (InterPro:IPR001251), Cellular retinaldehyde-binding/triple function, N-terminal (InterPro:IPR008273), GOLD (InterPro:IPR009038), Phosphatidylinositol transfer protein-like, N-terminal (InterPro:IPR011074); BEST Arabidopsis thaliana protein match is: Sec14p-like phosphatidylinositol transfer family protein (TAIR:AT1G72160.1)</t>
  </si>
  <si>
    <t>Protein of unknown function (DUF579); FUNCTIONS IN: molecular_function unknown; INVOLVED IN: biological_process unknown; LOCATED IN: endomembrane system; EXPRESSED IN: 9 plant structures; EXPRESSED DURING: 4 anthesis, LP.10 ten leaves visible, petal differentiation and expansion stage; CONTAINS InterPro DOMAIN/s: Protein of unknown function DUF579 (InterPro:IPR021148), Conserved hypothetical protein CHP01627 (InterPro:IPR006514); BEST Arabidopsis thaliana protein match is: Protein of unknown function (DUF579) (TAIR:AT1G33800.1)</t>
  </si>
  <si>
    <t>NOD26-like intrinsic protein 5;1</t>
  </si>
  <si>
    <t>NOD26-like intrinsic protein 5;1 (NIP5;1); CONTAINS InterPro DOMAIN/s: Major intrinsic protein, conserved site (InterPro:IPR022357), Major intrinsic protein (InterPro:IPR000425); BEST Arabidopsis thaliana protein match is: NOD26-like intrinsic protein 6;1 (TAIR:AT1G80760.1)</t>
  </si>
  <si>
    <t>Subtilase family protein; FUNCTIONS IN: identical protein binding, serine-type endopeptidase activity; INVOLVED IN: proteolysis, negative regulation of catalytic activity; EXPRESSED IN: 8 plant structures; LOCATED IN: endomembrane system; EXPRESSED DURING: F mature embryo stage, petal differentiation and expansion stage, E expanded cotyledon stage, D bilateral stage; CONTAINS InterPro DOMAIN/s: Protease-associated PA (InterPro:IPR003137), Peptidase S8/S53, subtilisin/kexin/sedolisin (InterPro:IPR000209), Peptidase S8, subtilisin-related (InterPro:IPR015500), Peptidase S8/S53, subtilisin, active site (InterPro:IPR022398), Proteinase inhibitor I9, subtilisin propeptide (InterPro:IPR010259); CONTAINS InterPro DOMAIN/s: Protease-associated PA (InterPro:IPR003137), Proteinase inhibitor, propeptide (InterPro:IPR009020), Peptidase S8/S53, subtilisin/kexin/sedolisin (InterPro:IPR000209), Proteinase inhibitor I9, subtilisin propeptide (InterPro:IPR010259), Peptidase S8/S53, subtilisin, active site (InterPro:IPR022398), Peptidase S8, subtilisin-related (InterPro:IPR015500); BEST Arabidopsis thaliana protein match is: Subtilase family protein (TAIR:AT4G10540.1); CONTAINS InterPro DOMAIN/s: Protease-associated PA (InterPro:IPR003137), Proteinase inhibitor, propeptide (InterPro:IPR009020), Peptidase S8/S53, subtilisin/kexin/sedolisin (InterPro:IPR000209), Peptidase S8/S53, subtilisin, active site (InterPro:IPR022398), Peptidase S8, subtilisin-related (InterPro:IPR015500), Proteinase inhibitor I9, subtilisin propeptide (InterPro:IPR010259)</t>
  </si>
  <si>
    <t>RING/FYVE/PHD zinc finger superfamily protein; FUNCTIONS IN: DNA binding, zinc ion binding; INVOLVED IN: regulation of transcription, DNA-dependent; LOCATED IN: cellular_component unknown; CONTAINS InterPro DOMAIN/s: Zinc finger, PHD-type, conserved site (InterPro:IPR019786), Zinc finger, PHD-type (InterPro:IPR001965), Zinc finger, FYVE/PHD-type (InterPro:IPR011011); BEST Arabidopsis thaliana protein match is: RING/FYVE/PHD zinc finger superfamily protein (TAIR:AT1G32810.2)</t>
  </si>
  <si>
    <t>Zinc finger, FYVE/PHD-type | Zinc finger, PHD-type | Zinc finger, PHD-type, conserved site | Zinc finger, RING/FYVE/PHD-type</t>
  </si>
  <si>
    <t>Peroxidase superfamily protein; FUNCTIONS IN: peroxidase activity, heme binding; INVOLVED IN: response to oxidative stress, oxidation reduction; LOCATED IN: endomembrane system; EXPRESSED IN: 11 plant structures; EXPRESSED DURING: 7 growth stages; CONTAINS InterPro DOMAIN/s: Haem peroxidase (InterPro:IPR010255), Plant peroxidase (InterPro:IPR000823), Peroxidases heam-ligand binding site (InterPro:IPR019793), Peroxidase, active site (InterPro:IPR019794), Haem peroxidase, plant/fungal/bacterial (InterPro:IPR002016); BEST Arabidopsis thaliana protein match is: Peroxidase superfamily protein (TAIR:AT1G05260.1)</t>
  </si>
  <si>
    <t>CONTAINS InterPro DOMAIN/s: Protein BYPASS related (InterPro:IPR008511); BEST Arabidopsis thaliana protein match is: Protein of unknown function (DUF793) (TAIR:AT4G23530.1)</t>
  </si>
  <si>
    <t>RING-H2 finger A1B</t>
  </si>
  <si>
    <t>RING-H2 finger A1B (RHA1B); FUNCTIONS IN: zinc ion binding; INVOLVED IN: response to cadmium ion, response to chitin; EXPRESSED IN: 23 plant structures; EXPRESSED DURING: 13 growth stages; CONTAINS InterPro DOMAIN/s: Zinc finger, RING-type (InterPro:IPR001841), Zinc finger, C3HC4 RING-type (InterPro:IPR018957); BEST Arabidopsis thaliana protein match is: RING-H2 finger A1A (TAIR:AT4G11370.1)</t>
  </si>
  <si>
    <t>osmotin 34</t>
  </si>
  <si>
    <t>osmotin 34 (OSM34); INVOLVED IN: defense response to fungus, incompatible interaction, response to salt stress, defense response to bacterium, incompatible interaction, response to other organism; LOCATED IN: endomembrane system; EXPRESSED IN: 6 plant structures; EXPRESSED DURING: 4 anthesis; CONTAINS InterPro DOMAIN/s: Thaumatin, conserved site (InterPro:IPR017949), Thaumatin, pathogenesis-related (InterPro:IPR001938); BEST Arabidopsis thaliana protein match is: Pathogenesis-related thaumatin superfamily protein (TAIR:AT1G75050.1)</t>
  </si>
  <si>
    <t>S-locus lectin protein kinase family protein; FUNCTIONS IN: in 6 functions; INVOLVED IN: protein amino acid phosphorylation, recognition of pollen; LOCATED IN: endomembrane system; CONTAINS InterPro DOMAIN/s: Curculin-like (mannose-binding) lectin (InterPro:IPR001480), PAN-2 domain (InterPro:IPR013227), Apple-like (InterPro:IPR003609), Protein kinase, catalytic domain (InterPro:IPR000719), S-locus glycoprotein (InterPro:IPR000858), Serine/threonine-protein kinase-like domain (InterPro:IPR017442), Protein kinase-like domain (InterPro:IPR011009), Serine/threonine-protein kinase, active site (InterPro:IPR008271); BEST Arabidopsis thaliana protein match is: S-locus lectin protein kinase family protein (TAIR:AT1G61550.1)</t>
  </si>
  <si>
    <t>Apple-like | Bulb-type lectin domain | Concanavalin A-like lectin/glucanase, subgroup | PAN-2 domain | Protein kinase domain | Protein kinase-like domain | S-locus glycoprotein | S-receptor-like serine/threonine-protein kinase | Serine/threonine-protein kinase, active site</t>
  </si>
  <si>
    <t>Predicted AT-hook DNA-binding family protein; CONTAINS InterPro DOMAIN/s: Protein of unknown function DUF296 (InterPro:IPR005175), Predicted AT-hook DNA-binding (InterPro:IPR014476); BEST Arabidopsis thaliana protein match is: Predicted AT-hook DNA-binding family protein (TAIR:AT4G22810.1)</t>
  </si>
  <si>
    <t>cytochrome P450, family 706, subfamily A, polypeptide 6</t>
  </si>
  <si>
    <t>cytochrome P450, family 706, subfamily A, polypeptide 6 (CYP706A6); FUNCTIONS IN: electron carrier activity, monooxygenase activity, iron ion binding, oxygen binding, heme binding; INVOLVED IN: oxidation reduction; LOCATED IN: endomembrane system; CONTAINS InterPro DOMAIN/s: Cytochrome P450 (InterPro:IPR001128), Cytochrome P450, conserved site (InterPro:IPR017972), Cytochrome P450, E-class, group I (InterPro:IPR002401); BEST Arabidopsis thaliana protein match is: cytochrome P450, family 706, subfamily A, polypeptide 4 (TAIR:AT4G12300.1)</t>
  </si>
  <si>
    <t>Cupredoxin superfamily protein</t>
  </si>
  <si>
    <t>SKU5; FUNCTIONS IN: oxidoreductase activity, copper ion binding; INVOLVED IN: cell tip growth; LOCATED IN: in 7 components; LOCATED IN: plasma membrane, anchored to membrane, plant-type cell wall; EXPRESSED IN: 23 plant structures; EXPRESSED IN: 26 plant structures; EXPRESSED DURING: 13 growth stages; EXPRESSED DURING: 14 growth stages; CONTAINS InterPro DOMAIN/s: Multicopper oxidase, type 3 (InterPro:IPR011707), Cupredoxin (InterPro:IPR008972), Multicopper oxidase, type 2 (InterPro:IPR011706), Multicopper oxidase, type 1 (InterPro:IPR001117); BEST Arabidopsis thaliana protein match is: SKU5  similar 2 (TAIR:AT5G51480.1)</t>
  </si>
  <si>
    <t>Bifunctional inhibitor/lipid-transfer protein/seed storage 2S albumin superfamily protein; FUNCTIONS IN: lipid binding; INVOLVED IN: lipid transport; LOCATED IN: endomembrane system;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(TAIR:AT4G12520.1)</t>
  </si>
  <si>
    <t>Bifunctional inhibitor/lipid-transfer protein/seed storage 2S albumin superfamily protein; FUNCTIONS IN: lipid binding; INVOLVED IN: lipid transport; LOCATED IN: endomembrane system;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(TAIR:AT4G12510.1)</t>
  </si>
  <si>
    <t>Bifunctional inhibitor/lipid-transfer protein/seed storage 2S albumin superfamily protein; FUNCTIONS IN: molecular_function unknown; INVOLVED IN: lipid transport; LOCATED IN: endomembrane system;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Auxin-Induced in Root cultures 1 (TAIR:AT4G12550.1)</t>
  </si>
  <si>
    <t>transcription activators;DNA binding;RNA polymerase II transcription factors;catalytics;transcription initiation factors</t>
  </si>
  <si>
    <t>RAP74; FUNCTIONS IN: RNA polymerase II transcription factor activity, transcription initiation factor activity, DNA binding, transcription activator activity, catalytic activity; FUNCTIONS IN: RNA polymerase II transcription factor activity, transcription initiation factor activity, transcription activator activity, DNA binding, catalytic activity; INVOLVED IN: transcription initiation from RNA polymerase II promoter, positive regulation of transcription; LOCATED IN: nucleus; LOCATED IN: nucleus, chloroplast; EXPRESSED IN: shoot, root, guard cell; CONTAINS InterPro DOMAIN/s: Transcription initiation factor IIF, alpha subunit (InterPro:IPR008851), Transcription Factor IIF, Rap30/Rap74, interaction (InterPro:IPR011039)</t>
  </si>
  <si>
    <t>Transcription Factor IIF, Rap30/Rap74, interaction | Transcription initiation factor IIF, alpha subunit | Winged helix-turn-helix DNA-binding domain</t>
  </si>
  <si>
    <t>Plant protein of unknown function (DUF868); FUNCTIONS IN: molecular_function unknown; INVOLVED IN: biological_process unknown; LOCATED IN: cellular_component unknown; EXPRESSED IN: 17 plant structures; EXPRESSED DURING: 9 growth stages; CONTAINS InterPro DOMAIN/s: Protein of unknown function DUF868, plant (InterPro:IPR008586); BEST Arabidopsis thaliana protein match is: Plant protein of unknown function (DUF868) (TAIR:AT2G04220.1)</t>
  </si>
  <si>
    <t>MutT/nudix family protein</t>
  </si>
  <si>
    <t>Arabidopsis thaliana Nudix hydrolase homolog 7 (AtNUDT7); NUDT7; CONTAINS InterPro DOMAIN/s: NUDIX hydrolase domain-like (InterPro:IPR015797), Nudix hydrolase 6-like (InterPro:IPR003293), NUDIX hydrolase domain (InterPro:IPR000086); FUNCTIONS IN: in 6 functions; BEST Arabidopsis thaliana protein match is: nudix hydrolase homolog 6 (TAIR:AT2G04450.1); INVOLVED IN: in 8 processes; LOCATED IN: cytosol; EXPRESSED IN: 23 plant structures; EXPRESSED DURING: 14 growth stages; CONTAINS InterPro DOMAIN/s: NUDIX hydrolase domain-like (InterPro:IPR015797), NUDIX hydrolase, conserved site (InterPro:IPR020084), Nudix hydrolase 6-like (InterPro:IPR003293), NUDIX hydrolase domain (InterPro:IPR000086)</t>
  </si>
  <si>
    <t>NUDIX hydrolase domain | NUDIX hydrolase domain-like | NUDIX hydrolase, conserved site | Nudix hydrolase 6-like</t>
  </si>
  <si>
    <t>FASCICLIN-like arabinogalactan 2</t>
  </si>
  <si>
    <t>FASCICLIN-like arabinogalactan 2 (FLA2); INVOLVED IN: response to cyclopentenone; LOCATED IN: anchored to plasma membrane, plasma membrane, anchored to membrane, membrane; EXPRESSED IN: 25 plant structures; EXPRESSED DURING: 13 growth stages; CONTAINS InterPro DOMAIN/s: FAS1 domain (InterPro:IPR000782); BEST Arabidopsis thaliana protein match is: FASCICLIN-like arabinogalactan 1 (TAIR:AT5G55730.2)</t>
  </si>
  <si>
    <t>NAD(P)-binding Rossmann-fold superfamily protein; FUNCTIONS IN: oxidoreductase activity, binding, catalytic activity; INVOLVED IN: response to arsenic; EXPRESSED IN: 22 plant structures; EXPRESSED DURING: 13 growth stages; CONTAINS InterPro DOMAIN/s: NAD(P)-binding domain (InterPro:IPR016040), Glucose/ribitol dehydrogenase (InterPro:IPR002347), Short-chain dehydrogenase/reductase SDR (InterPro:IPR002198); BEST Arabidopsis thaliana protein match is: NAD(P)-binding Rossmann-fold superfamily protein (TAIR:AT3G03980.1)</t>
  </si>
  <si>
    <t>YUCCA2 (YUC2); FUNCTIONS IN: NADP or NADPH binding, oxidoreductase activity, FAD binding, flavin-containing monooxygenase activity; INVOLVED IN: auxin biosynthetic process; EXPRESSED IN: 24 plant structures; EXPRESSED DURING: 13 growth stages; CONTAINS InterPro DOMAIN/s: Pyridine nucleotide-disulphide oxidoreductase, class-II (InterPro:IPR000103), FAD-dependent pyridine nucleotide-disulphide oxidoreductase (InterPro:IPR013027), Flavin-containing monooxygenase-like (InterPro:IPR020946); BEST Arabidopsis thaliana protein match is: Flavin-binding monooxygenase family protein (TAIR:AT5G25620.2)</t>
  </si>
  <si>
    <t>FAD-dependent pyridine nucleotide-disulphide oxidoreductase | Flavin monooxygenase-like | NAD(P)-binding domain | Pyridine nucleotide-disulphide oxidoreductase, class-II</t>
  </si>
  <si>
    <t>Leucine-rich repeat (LRR) family protein; FUNCTIONS IN: structural constituent of cell wall; LOCATED IN: cell wall, plant-type cell wall; EXPRESSED IN: 23 plant structures; EXPRESSED DURING: 13 growth stages; CONTAINS InterPro DOMAIN/s: Leucine-rich repeat-containing N-terminal domain, type 2 (InterPro:IPR013210); BEST Arabidopsis thaliana protein match is: Leucine-rich repeat (LRR) family protein (TAIR:AT3G24480.1)</t>
  </si>
  <si>
    <t>Proline-rich extensin-like family protein; FUNCTIONS IN: structural constituent of cell wall; INVOLVED IN: plant-type cell wall organization; LOCATED IN: endomembrane system; CONTAINS InterPro DOMAIN/s: Extensin-like repeat (InterPro:IPR006706); BEST Arabidopsis thaliana protein match is: Proline-rich extensin-like family protein (TAIR:AT5G06640.1)</t>
  </si>
  <si>
    <t>Calcium-binding EF-hand family protein; FUNCTIONS IN: calcium ion binding; INVOLVED IN: biological_process unknown; LOCATED IN: cellular_component unknown; EXPRESSED IN: root; CONTAINS InterPro DOMAIN/s: EF-Hand 1, calcium-binding site (InterPro:IPR018247), EF-HAND 2 (InterPro:IPR018249), EF-hand-like domain (InterPro:IPR011992), Calcium-binding EF-hand (InterPro:IPR002048)</t>
  </si>
  <si>
    <t>Disease resistance-responsive (dirigent-like protein) family protein; FUNCTIONS IN: molecular_function unknown; LOCATED IN: endomembrane system; EXPRESSED IN: root; CONTAINS InterPro DOMAIN/s: Plant disease resistance response protein (InterPro:IPR004265); BEST Arabidopsis thaliana protein match is: Disease resistance-responsive (dirigent-like protein) family protein (TAIR:AT3G24020.1)</t>
  </si>
  <si>
    <t>Integrase-type DNA-binding superfamily protein; FUNCTIONS IN: DNA binding, sequence-specific DNA binding transcription factor activity; INVOLVED IN: regulation of transcription, DNA-dependent; LOCATED IN: nucleus; CONTAINS InterPro DOMAIN/s: DNA-binding, integrase-type (InterPro:IPR016177), Pathogenesis-related transcriptional factor/ERF, DNA-binding (InterPro:IPR001471); BEST Arabidopsis thaliana protein match is: Integrase-type DNA-binding superfamily protein (TAIR:AT1G22190.1)</t>
  </si>
  <si>
    <t>pinoresinol reductase 2</t>
  </si>
  <si>
    <t>pinoresinol reductase 2 (PRR2); CONTAINS InterPro DOMAIN/s: NAD(P)-binding domain (InterPro:IPR016040), NmrA-like (InterPro:IPR008030); BEST Arabidopsis thaliana protein match is: pinoresinol reductase 1 (TAIR:AT1G32100.1)</t>
  </si>
  <si>
    <t>DNAJ-like 20</t>
  </si>
  <si>
    <t>DNAJ-like 20 (J20); FUNCTIONS IN: heat shock protein binding; INVOLVED IN: protein folding, response to stress; LOCATED IN: nucleus; EXPRESSED IN: 23 plant structures; EXPRESSED DURING: 13 growth stages; CONTAINS InterPro DOMAIN/s: Molecular chaperone, heat shock protein, Hsp40, DnaJ (InterPro:IPR015609), Heat shock protein DnaJ, N-terminal (InterPro:IPR001623), Heat shock protein DnaJ, conserved site (InterPro:IPR018253); BEST Arabidopsis thaliana protein match is: Molecular chaperone Hsp40/DnaJ family protein (TAIR:AT4G39960.1)</t>
  </si>
  <si>
    <t>receptor like protein 50</t>
  </si>
  <si>
    <t>receptor like protein 50 (RLP50); FUNCTIONS IN: kinase activity; INVOLVED IN: signal transduction, defense response; LOCATED IN: endomembrane system; CONTAINS InterPro DOMAIN/s: Leucine-rich repeat-containing N-terminal domain, type 2 (InterPro:IPR013210), Leucine-rich repeat (InterPro:IPR001611); BEST Arabidopsis thaliana protein match is: receptor like protein 47 (TAIR:AT4G13810.1)</t>
  </si>
  <si>
    <t>serine hydroxymethyltransferase 4</t>
  </si>
  <si>
    <t>serine hydroxymethyltransferase 4 (SHM4); FUNCTIONS IN: pyridoxal phosphate binding, glycine hydroxymethyltransferase activity, catalytic activity; INVOLVED IN: response to cadmium ion, glycine metabolic process, L-serine metabolic process; LOCATED IN: cytosol, plasma membrane, membrane; EXPRESSED IN: 9 plant structures; EXPRESSED DURING: seedling growth, seed development stages; CONTAINS InterPro DOMAIN/s: Pyridoxal phosphate-dependent transferase, major domain (InterPro:IPR015424), Serine hydroxymethyltransferase, pyridoxal phosphate binding site (InterPro:IPR019798), Pyridoxal phosphate-dependent transferase, major region, subdomain 1 (InterPro:IPR015421), Serine hydroxymethyltransferase (InterPro:IPR001085); BEST Arabidopsis thaliana protein match is: Pyridoxal phosphate (PLP)-dependent transferases superfamily protein (TAIR:AT4G13890.1)</t>
  </si>
  <si>
    <t>xyloglucan endotransglucosylase/hydrolase 15</t>
  </si>
  <si>
    <t>xyloglucan endotransglucosylase/hydrolase 15 (XTH15); FUNCTIONS IN: hydrolase activity, acting on glycosyl bonds, xyloglucan:xyloglucosyl transferase activity, hydrolase activity, hydrolyzing O-glycosyl compounds; INVOLVED IN: N-terminal protein myristoylation, carbohydrate metabolic process, cellular glucan metabolic process; LOCATED IN: endomembrane system, apoplast, cell wall; EXPRESSED IN: 23 plant structures; EXPRESSED DURING: 14 growth stages;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Glycoside hydrolase, family 16, active site (InterPro:IPR008263); BEST Arabidopsis thaliana protein match is: xyloglucan endotransglucosylase/hydrolase 16 (TAIR:AT3G23730.1)</t>
  </si>
  <si>
    <t>ARM repeat superfamily protein; FUNCTIONS IN: binding; INVOLVED IN: biological_process unknown; LOCATED IN: cellular_component unknown; CONTAINS InterPro DOMAIN/s: Armadillo-like helical (InterPro:IPR011989), Armadillo-type fold (InterPro:IPR016024); BEST Arabidopsis thaliana protein match is: ARM repeat superfamily protein (TAIR:AT5G18980.1)</t>
  </si>
  <si>
    <t>indole-3-acetic acid inducible 14</t>
  </si>
  <si>
    <t>indole-3-acetic acid inducible 14 (IAA14); CONTAINS InterPro DOMAIN/s: Aux/IAA-ARF-dimerisation (InterPro:IPR011525), AUX/IAA protein (InterPro:IPR003311); BEST Arabidopsis thaliana protein match is: indole-3-acetic acid 7 (TAIR:AT3G23050.1)</t>
  </si>
  <si>
    <t>calmodulin 8</t>
  </si>
  <si>
    <t>calmodulin 8 (CAM8); FUNCTIONS IN: calcium ion binding; INVOLVED IN: detection of calcium ion, calcium-mediated signaling; LOCATED IN: cellular_component unknown; EXPRESSED IN: fruit, flower, root, leaf; CONTAINS InterPro DOMAIN/s: EF-Hand 1, calcium-binding site (InterPro:IPR018247), EF-HAND 2 (InterPro:IPR018249), EF-hand-like domain (InterPro:IPR011992), Calcium-binding EF-hand (InterPro:IPR002048), EF-hand (InterPro:IPR018248); BEST Arabidopsis thaliana protein match is: calmodulin-like 11 (TAIR:AT3G22930.1)</t>
  </si>
  <si>
    <t>Pseudouridine synthase/archaeosine transglycosylase-like family protein</t>
  </si>
  <si>
    <t>APS3; CONTAINS InterPro DOMAIN/s: Rossmann-like alpha/beta/alpha sandwich fold (InterPro:IPR014729), Pseudouridine synthase/archaeosine transglycosylase-like (InterPro:IPR015947), Sulphate adenylyltransferase (InterPro:IPR002650); BEST Arabidopsis thaliana protein match is: ATP sulfurylase 1 (TAIR:AT3G22890.1)</t>
  </si>
  <si>
    <t>ATP-sulfurylase PUA-like domain | PUA-like domain | Rossmann-like alpha/beta/alpha sandwich fold | Sulphate adenylyltransferase | Sulphate adenylyltransferase catalytic domain</t>
  </si>
  <si>
    <t>Survival protein SurE-like phosphatase/nucleotidase</t>
  </si>
  <si>
    <t>Survival protein SurE-like phosphatase/nucleotidase; FUNCTIONS IN: hydrolase activity, acid phosphatase activity; INVOLVED IN: biological_process unknown; LOCATED IN: cellular_component unknown; EXPRESSED IN: 22 plant structures; EXPRESSED DURING: 15 growth stages; CONTAINS InterPro DOMAIN/s: Survival protein SurE-like phosphatase/nucleotidase (InterPro:IPR002828); BEST Arabidopsis thaliana protein match is: Survival protein SurE-like phosphatase/nucleotidase (TAIR:AT1G72880.1)</t>
  </si>
  <si>
    <t>Cellulose synthase family protein</t>
  </si>
  <si>
    <t>ATCSLB05; FUNCTIONS IN: cellulose synthase activity, transferase activity, transferring glycosyl groups, transferase activity; INVOLVED IN: cellulose biosynthetic process, polysaccharide biosynthetic process; LOCATED IN: membrane; EXPRESSED IN: 6 plant structures; EXPRESSED DURING: 4 anthesis, petal differentiation and expansion stage, D bilateral stage; CONTAINS InterPro DOMAIN/s: Cellulose synthase (InterPro:IPR005150); BEST Arabidopsis thaliana protein match is: cellulose synthase-like B3 (TAIR:AT2G32530.1)</t>
  </si>
  <si>
    <t>cytochrome P450, family 705, subfamily A, polypeptide 4</t>
  </si>
  <si>
    <t>cytochrome P450, family 705, subfamily A, polypeptide 4 (CYP705A4); FUNCTIONS IN: electron carrier activity, monooxygenase activity, iron ion binding, oxygen binding, heme binding; INVOLVED IN: oxidation reduction; LOCATED IN: endomembrane system; EXPRESSED IN: 11 plant structures; EXPRESSED DURING: LP.04 four leaves visible, 4 anthesis, LP.10 ten leaves visible, F mature embryo stage, petal differentiation and expansion stage; CONTAINS InterPro DOMAIN/s: Cytochrome P450 (InterPro:IPR001128), Cytochrome P450, E-class, group I (InterPro:IPR002401), Cytochrome P450, conserved site (InterPro:IPR017972); BEST Arabidopsis thaliana protein match is: cytochrome P450, family 705, subfamily A, polypeptide 15 (TAIR:AT3G20080.2)</t>
  </si>
  <si>
    <t>UGT84A4; FUNCTIONS IN: transferase activity, transferring hexosyl groups, UDP-glycosyltransferase activity, sinapate 1-glucosyltransferase activity, transferase activity, transferring glycosyl groups; INVOLVED IN: metabolic process; LOCATED IN: cellular_component unknown; EXPRESSED IN: 8 plant structures; EXPRESSED DURING: seedling growth; CONTAINS InterPro DOMAIN/s: UDP-glucuronosyl/UDP-glucosyltransferase (InterPro:IPR002213); BEST Arabidopsis thaliana protein match is: UDP-Glycosyltransferase superfamily protein (TAIR:AT4G15490.1)</t>
  </si>
  <si>
    <t>Thioredoxin superfamily protein; FUNCTIONS IN: electron carrier activity, arsenate reductase (glutaredoxin) activity, protein disulfide oxidoreductase activity; INVOLVED IN: cell redox homeostasis; LOCATED IN: endomembrane system; EXPRESSED IN: 16 plant structures; EXPRESSED DURING: 10 growth stages; CONTAINS InterPro DOMAIN/s: Glutaredoxin-like, plant II (InterPro:IPR011905), Glutaredoxin (InterPro:IPR002109), Thioredoxin fold (InterPro:IPR012335), Glutaredoxin subgroup (InterPro:IPR014025), Thioredoxin-like fold (InterPro:IPR012336); BEST Arabidopsis thaliana protein match is: Thioredoxin superfamily protein (TAIR:AT4G15670.1)</t>
  </si>
  <si>
    <t>Thioredoxin superfamily protein; FUNCTIONS IN: electron carrier activity, arsenate reductase (glutaredoxin) activity, protein disulfide oxidoreductase activity; INVOLVED IN: cell redox homeostasis; LOCATED IN: cellular_component unknown; CONTAINS InterPro DOMAIN/s: Glutaredoxin-like, plant II (InterPro:IPR011905), Thioredoxin fold (InterPro:IPR012335), Glutaredoxin (InterPro:IPR002109), Glutaredoxin subgroup (InterPro:IPR014025), Thioredoxin-like fold (InterPro:IPR012336); BEST Arabidopsis thaliana protein match is: Thioredoxin superfamily protein (TAIR:AT4G15680.1)</t>
  </si>
  <si>
    <t>Thioredoxin superfamily protein; FUNCTIONS IN: electron carrier activity, arsenate reductase (glutaredoxin) activity, protein disulfide oxidoreductase activity; INVOLVED IN: cell redox homeostasis; LOCATED IN: endomembrane system; EXPRESSED IN: 14 plant structures; EXPRESSED DURING: 8 growth stages; CONTAINS InterPro DOMAIN/s: Glutaredoxin-like, plant II (InterPro:IPR011905), Thioredoxin fold (InterPro:IPR012335), Glutaredoxin (InterPro:IPR002109), Glutaredoxin subgroup (InterPro:IPR014025), Thioredoxin-like fold (InterPro:IPR012336); BEST Arabidopsis thaliana protein match is: Thioredoxin superfamily protein (TAIR:AT4G15670.1)</t>
  </si>
  <si>
    <t>Thioredoxin superfamily protein; FUNCTIONS IN: electron carrier activity, arsenate reductase (glutaredoxin) activity, protein disulfide oxidoreductase activity; INVOLVED IN: cell redox homeostasis; LOCATED IN: endomembrane system; EXPRESSED IN: 6 plant structures; EXPRESSED DURING: 7 growth stages; CONTAINS InterPro DOMAIN/s: Glutaredoxin-like, plant II (InterPro:IPR011905), Thioredoxin fold (InterPro:IPR012335), Glutaredoxin (InterPro:IPR002109), Glutaredoxin subgroup (InterPro:IPR014025), Thioredoxin-like fold (InterPro:IPR012336); BEST Arabidopsis thaliana protein match is: Thioredoxin superfamily protein (TAIR:AT4G15700.1)</t>
  </si>
  <si>
    <t>Thioredoxin superfamily protein; FUNCTIONS IN: electron carrier activity, arsenate reductase (glutaredoxin) activity, protein disulfide oxidoreductase activity; INVOLVED IN: cell redox homeostasis; LOCATED IN: endomembrane system; EXPRESSED IN: 16 plant structures; EXPRESSED DURING: 9 growth stages; CONTAINS InterPro DOMAIN/s: Glutaredoxin-like, plant II (InterPro:IPR011905), Thioredoxin fold (InterPro:IPR012335), Glutaredoxin (InterPro:IPR002109), Glutaredoxin subgroup (InterPro:IPR014025), Thioredoxin-like fold (InterPro:IPR012336); BEST Arabidopsis thaliana protein match is: Thioredoxin superfamily protein (TAIR:AT4G15690.1)</t>
  </si>
  <si>
    <t>Calcium-dependent lipid-binding (CaLB domain) family protein; CONTAINS InterPro DOMAIN/s: C2 membrane targeting protein (InterPro:IPR018029), C2 calcium/lipid-binding domain, CaLB (InterPro:IPR008973), C2 calcium-dependent membrane targeting (InterPro:IPR000008); BEST Arabidopsis thaliana protein match is: Calcium-dependent lipid-binding (CaLB domain) family protein (TAIR:AT3G16510.1)</t>
  </si>
  <si>
    <t>monooxygenase 1</t>
  </si>
  <si>
    <t>monooxygenase 1 (MO1); FUNCTIONS IN: monooxygenase activity; INVOLVED IN: response to bacterium; LOCATED IN: endoplasmic reticulum; CONTAINS InterPro DOMAIN/s: Monooxygenase, FAD-binding (InterPro:IPR002938); EXPRESSED IN: callus; BEST Arabidopsis thaliana protein match is: FAD/NAD(P)-binding oxidoreductase family protein (TAIR:AT4G15765.1)</t>
  </si>
  <si>
    <t>ralf-like 33</t>
  </si>
  <si>
    <t>ralf-like 33 (RALFL33); CONTAINS InterPro DOMAIN/s: Rapid ALkalinization Factor (InterPro:IPR008801); BEST Arabidopsis thaliana protein match is: rapid alkalinization factor 23 (TAIR:AT3G16570.1)</t>
  </si>
  <si>
    <t>unknown protein; BEST Arabidopsis thaliana protein match is: unknown protein (TAIR:AT4G15990.1)</t>
  </si>
  <si>
    <t>Glycosyl hydrolase superfamily protein; FUNCTIONS IN: cation binding, hydrolase activity, hydrolyzing O-glycosyl compounds, catalytic activity; INVOLVED IN: defense response to fungus, incompatible interaction, response to salt stress; LOCATED IN: cell wall, plasma membrane; EXPRESSED IN: 11 plant structures; EXPRESSED DURING: LP.06 six leaves visible, LP.04 four leaves visible, 4 anthesis, petal differentiation and expansion stage, LP.08 eight leaves visible; CONTAINS InterPro DOMAIN/s: Glycoside hydrolase, catalytic core (InterPro:IPR017853), Glycoside hydrolase, family 17 (InterPro:IPR000490), Glycoside hydrolase, subgroup, catalytic core (InterPro:IPR013781); BEST Arabidopsis thaliana protein match is: beta-1,3-glucanase 1 (TAIR:AT3G57270.1)</t>
  </si>
  <si>
    <t>ARM repeat superfamily protein; FUNCTIONS IN: binding; INVOLVED IN: biological_process unknown; EXPRESSED IN: 22 plant structures; EXPRESSED DURING: 13 growth stages; CONTAINS InterPro DOMAIN/s: Armadillo-like helical (InterPro:IPR011989), Armadillo (InterPro:IPR000225), Armadillo-type fold (InterPro:IPR016024); BEST Arabidopsis thaliana protein match is: ARM repeat superfamily protein (TAIR:AT3G01400.1)</t>
  </si>
  <si>
    <t>Cystatin/monellin superfamily protein; FUNCTIONS IN: enzyme regulator activity, cysteine-type endopeptidase inhibitor activity; INVOLVED IN: biological_process unknown; LOCATED IN: cell wall, vacuole; EXPRESSED IN: 24 plant structures; EXPRESSED DURING: 15 growth stages; CONTAINS InterPro DOMAIN/s: Proteinase inhibitor I25, cystatin (InterPro:IPR000010), Proteinase inhibitor I25, cystatin, conserved region (InterPro:IPR020381); BEST Arabidopsis thaliana protein match is: Cystatin/monellin superfamily protein (TAIR:AT5G47550.1)</t>
  </si>
  <si>
    <t>Integrase-type DNA-binding superfamily protein; CONTAINS InterPro DOMAIN/s: DNA-binding, integrase-type (InterPro:IPR016177), Pathogenesis-related transcriptional factor/ERF, DNA-binding (InterPro:IPR001471); BEST Arabidopsis thaliana protein match is: ERF family protein 38 (TAIR:AT2G35700.1)</t>
  </si>
  <si>
    <t>SCARECROW-like 13</t>
  </si>
  <si>
    <t>SCARECROW-like 13 (SCL13); CONTAINS InterPro DOMAIN/s: Transcription factor GRAS (InterPro:IPR005202); BEST Arabidopsis thaliana protein match is: scarecrow-like 5 (TAIR:AT1G50600.1)</t>
  </si>
  <si>
    <t>unknown protein; FUNCTIONS IN: molecular_function unknown; INVOLVED IN: heat acclimation; LOCATED IN: cellular_component unknown; EXPRESSED IN: 12 plant structures; EXPRESSED DURING: 7 growth stages; BEST Arabidopsis thaliana protein match is: unknown protein (TAIR:AT5G47580.1)</t>
  </si>
  <si>
    <t>Auxin-responsive family protein; CONTAINS InterPro DOMAIN/s: Cytochrome b561, eukaryote (InterPro:IPR004877), Uncharacterised conserved protein UCP037471 (InterPro:IPR017214), Protein of unknown function DUF568, DOMON-like (InterPro:IPR007613), DOMON related (InterPro:IPR005018), Cytochrome b561/ferric reductase transmembrane (InterPro:IPR006593); BEST Arabidopsis thaliana protein match is: Auxin-responsive family protein (TAIR:AT5G47530.1)</t>
  </si>
  <si>
    <t>DWNN domain, a CCHC-type zinc finger</t>
  </si>
  <si>
    <t>DWNN domain, a CCHC-type zinc finger; FUNCTIONS IN: zinc ion binding; INVOLVED IN: biological_process unknown; LOCATED IN: nucleus; EXPRESSED IN: sperm cell; EXPRESSED IN: sperm cell, cultured cell; CONTAINS InterPro DOMAIN/s: DWNN domain (InterPro:IPR014891); BEST Arabidopsis thaliana protein match is: DWNN domain, a CCHC-type zinc finger (TAIR:AT5G47430.1)</t>
  </si>
  <si>
    <t>DWNN domain | Zinc finger, CCHC-type | Zinc finger, RING/FYVE/PHD-type</t>
  </si>
  <si>
    <t>Homeobox-leucine zipper protein 4 (HB-4) / HD-ZIP protein</t>
  </si>
  <si>
    <t>HAT1; FUNCTIONS IN: DNA binding, sequence-specific DNA binding transcription factor activity; INVOLVED IN: regulation of transcription, DNA-dependent, transcription, regulation of transcription; LOCATED IN: nucleus; EXPRESSED IN: 22 plant structures; EXPRESSED DURING: 13 growth stages; CONTAINS InterPro DOMAIN/s: HD-ZIP protein, N-terminal (InterPro:IPR006712), Helix-turn-helix motif, lambda-like repressor (InterPro:IPR000047), Homeobox (InterPro:IPR001356), Homeobox, conserved site (InterPro:IPR017970), Homeodomain-like (InterPro:IPR009057), Leucine zipper, homeobox-associated (InterPro:IPR003106), Homeodomain-related (InterPro:IPR012287); BEST Arabidopsis thaliana protein match is: Homeobox-leucine zipper protein 4 (HB-4) / HD-ZIP protein (TAIR:AT5G47370.1)</t>
  </si>
  <si>
    <t>HD-ZIP protein, N-terminal | Helix-turn-helix motif | Homeobox domain | Homeobox, conserved site | Homeodomain-like | Leucine zipper, homeobox-associated</t>
  </si>
  <si>
    <t>ethylene responsive element binding factor 1</t>
  </si>
  <si>
    <t>ethylene responsive element binding factor 1 (ERF-1); CONTAINS InterPro DOMAIN/s: DNA-binding, integrase-type (InterPro:IPR016177), Pathogenesis-related transcriptional factor/ERF, DNA-binding (InterPro:IPR001471); BEST Arabidopsis thaliana protein match is: ethylene responsive element binding factor 2 (TAIR:AT5G47220.1)</t>
  </si>
  <si>
    <t>GATA transcription factor 26</t>
  </si>
  <si>
    <t>GATA transcription factor 26 (GATA26); FUNCTIONS IN: sequence-specific DNA binding transcription factor activity; INVOLVED IN: regulation of transcription, DNA-dependent; EXPRESSED IN: 21 plant structures; EXPRESSED DURING: 13 growth stages; CONTAINS InterPro DOMAIN/s: Zinc finger, GATA-type (InterPro:IPR000679); BEST Arabidopsis thaliana protein match is: GATA transcription factor 27 (TAIR:AT5G47140.1)</t>
  </si>
  <si>
    <t>ASX homology domain | Zinc finger, GATA-type | Zinc finger, NHR/GATA-type</t>
  </si>
  <si>
    <t>trehalose phosphatase/synthase 5</t>
  </si>
  <si>
    <t>trehalose phosphatase/synthase 5 (TPS5); FUNCTIONS IN: transferase activity, transferring glycosyl groups, trehalose-phosphatase activity; INVOLVED IN: trehalose biosynthetic process, metabolic process; EXPRESSED IN: 24 plant structures; EXPRESSED DURING: 13 growth stages; CONTAINS InterPro DOMAIN/s: HAD-superfamily hydrolase, subfamily IIB (InterPro:IPR006379), Glycosyl transferase, family 20 (InterPro:IPR001830), Trehalose-phosphatase (InterPro:IPR003337); BEST Arabidopsis thaliana protein match is: UDP-Glycosyltransferase / trehalose-phosphatase family protein (TAIR:AT1G68020.2)</t>
  </si>
  <si>
    <t>PLATZ transcription factor family protein; FUNCTIONS IN: binding; INVOLVED IN: biological_process unknown; CONTAINS InterPro DOMAIN/s: Protein of unknown function DUF597 (InterPro:IPR006734); BEST Arabidopsis thaliana protein match is: PLATZ transcription factor family protein (TAIR:AT1G32700.1)</t>
  </si>
  <si>
    <t>AT hook motif DNA-binding family protein; FUNCTIONS IN: DNA binding; INVOLVED IN: regulation of transcription, DNA-dependent; LOCATED IN: nucleus; EXPRESSED IN: 16 plant structures; EXPRESSED DURING: 11 growth stages; CONTAINS InterPro DOMAIN/s: Protein of unknown function DUF296 (InterPro:IPR005175), AT hook, DNA-binding motif (InterPro:IPR017956); BEST Arabidopsis thaliana protein match is: AT hook motif DNA-binding family protein (TAIR:AT5G46640.1)</t>
  </si>
  <si>
    <t>Glycosyl hydrolase superfamily protein; FUNCTIONS IN: cation binding, hydrolase activity, hydrolyzing O-glycosyl compounds, catalytic activity; INVOLVED IN: carbohydrate metabolic process; LOCATED IN: endomembrane system; EXPRESSED IN: 21 plant structures; EXPRESSED DURING: 13 growth stages; CONTAINS InterPro DOMAIN/s: Glycoside hydrolase, catalytic core (InterPro:IPR017853), Glycoside hydrolase, family 17 (InterPro:IPR000490), Glycoside hydrolase, subgroup, catalytic core (InterPro:IPR013781); BEST Arabidopsis thaliana protein match is: Glycosyl hydrolase superfamily protein (TAIR:AT1G30080.1)</t>
  </si>
  <si>
    <t>RAB GTPase homolog A1E</t>
  </si>
  <si>
    <t>RAB GTPase homolog A1E (RABA1e); FUNCTIONS IN: GTP binding; INVOLVED IN: protein transport, small GTPase mediated signal transduction; LOCATED IN: plasma membrane; EXPRESSED IN: 23 plant structures; EXPRESSED DURING: 12 growth stages; CONTAINS InterPro DOMAIN/s: Ras GTPase (InterPro:IPR001806), Small GTP-binding protein (InterPro:IPR005225), Small GTPase (InterPro:IPR020851), Ras (InterPro:IPR013753), Ras small GTPase, Rab type (InterPro:IPR003579), Rab11-related (InterPro:IPR015595); BEST Arabidopsis thaliana protein match is: RAB GTPase homolog A1F (TAIR:AT5G60860.1)</t>
  </si>
  <si>
    <t>alpha/beta-Hydrolases superfamily protein; FUNCTIONS IN: triglyceride lipase activity; INVOLVED IN: lipid metabolic process; LOCATED IN: cellular_component unknown; EXPRESSED IN: 7 plant structures; EXPRESSED DURING: 4 anthesis, petal differentiation and expansion stage; CONTAINS InterPro DOMAIN/s: Lipase, class 3 (InterPro:IPR002921); BEST Arabidopsis thaliana protein match is: alpha/beta-Hydrolases superfamily protein (TAIR:AT1G06250.1)</t>
  </si>
  <si>
    <t>CBL-interacting protein kinase 12</t>
  </si>
  <si>
    <t>CBL-interacting protein kinase 12 (CIPK12); FUNCTIONS IN: protein serine/threonine kinase activity, protein kinase activity, kinase activity, ATP binding; INVOLVED IN: signal transduction, protein amino acid phosphorylation; EXPRESSED IN: 24 plant structures; EXPRESSED DURING: 15 growth stages;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19 (TAIR:AT5G45810.1)</t>
  </si>
  <si>
    <t>receptor like protein 51</t>
  </si>
  <si>
    <t>receptor like protein 51 (RLP51); INVOLVED IN: signal transduction; LOCATED IN: plasma membrane; EXPRESSED IN: cultured cell; CONTAINS InterPro DOMAIN/s: Leucine-rich repeat (InterPro:IPR001611); BEST Arabidopsis thaliana protein match is: receptor like protein 55 (TAIR:AT5G45770.1)</t>
  </si>
  <si>
    <t>NOD26-like major intrinsic protein 1</t>
  </si>
  <si>
    <t>NOD26-like major intrinsic protein 1 (NLM1); CONTAINS InterPro DOMAIN/s: Major intrinsic protein, conserved site (InterPro:IPR022357), Aquaporin (InterPro:IPR012269), Major intrinsic protein (InterPro:IPR000425); BEST Arabidopsis thaliana protein match is: NOD26-like intrinsic protein 1;2 (TAIR:AT4G18910.1)</t>
  </si>
  <si>
    <t>Pectinacetylesterase family protein; CONTAINS InterPro DOMAIN/s: Pectinacetylesterase (InterPro:IPR004963); FUNCTIONS IN: carboxylesterase activity; BEST Arabidopsis thaliana protein match is: Pectinacetylesterase family protein (TAIR:AT4G19410.1); INVOLVED IN: biological_process unknown; LOCATED IN: endomembrane system; EXPRESSED IN: 23 plant structures; EXPRESSED DURING: 13 growth stages</t>
  </si>
  <si>
    <t>disease resistance protein (TIR-NBS-LRR class) family; FUNCTIONS IN: transmembrane receptor activity, ATP binding; INVOLVED IN: defense response signaling pathway, resistance gene-dependent, defense response; LOCATED IN: intrinsic to membrane; EXPRESSED IN: 18 plant structures; EXPRESSED DURING: 9 growth stages; CONTAINS InterPro DOMAIN/s: NB-ARC (InterPro:IPR002182), Toll-Interleukin receptor (InterPro:IPR000157), Disease resistance protein (InterPro:IPR000767); BEST Arabidopsis thaliana protein match is: Disease resistance protein (TIR-NBS-LRR class) family (TAIR:AT5G45250.1)</t>
  </si>
  <si>
    <t>CYCT1;2; CONTAINS InterPro DOMAIN/s: Cyclin-like (InterPro:IPR011028), Cyclin-related (InterPro:IPR013763), Transcription regulator cyclin (InterPro:IPR015429), Cyclin, N-terminal (InterPro:IPR006671), Cyclin (InterPro:IPR006670); BEST Arabidopsis thaliana protein match is: Cyclin family protein (TAIR:AT5G45190.1)</t>
  </si>
  <si>
    <t>Cyclin C/H/T/L | Cyclin, N-terminal | Cyclin-like</t>
  </si>
  <si>
    <t>TRAM, LAG1 and CLN8 (TLC) lipid-sensing domain containing protein</t>
  </si>
  <si>
    <t>TRAM, LAG1 and CLN8 (TLC) lipid-sensing domain containing protein; FUNCTIONS IN: molecular_function unknown; INVOLVED IN: biological_process unknown; LOCATED IN: integral to membrane; CONTAINS InterPro DOMAIN/s: TRAM/LAG1/CLN8 homology domain (InterPro:IPR006634); BEST Arabidopsis thaliana protein match is: TRAM, LAG1 and CLN8 (TLC) lipid-sensing domain containing protein (TAIR:AT1G31300.2)</t>
  </si>
  <si>
    <t>TRAM/LAG1/CLN8 homology domain</t>
  </si>
  <si>
    <t>RING/U-box superfamily protein; FUNCTIONS IN: zinc ion binding; EXPRESSED IN: 22 plant structures; EXPRESSED DURING: 13 growth stages; CONTAINS InterPro DOMAIN/s: Zinc finger, RING-type, conserved site (InterPro:IPR017907), Zinc finger, C6HC-type (InterPro:IPR002867), Zinc finger, RING-type (InterPro:IPR001841); BEST Arabidopsis thaliana protein match is: zinc finger (C3HC4-type RING finger) family protein (TAIR:AT5G60250.1)</t>
  </si>
  <si>
    <t>iron regulated transporter 2</t>
  </si>
  <si>
    <t>iron regulated transporter 2 (IRT2); FUNCTIONS IN: zinc ion transmembrane transporter activity, iron ion transmembrane transporter activity; INVOLVED IN: zinc ion transport, cellular response to iron ion starvation, iron ion transport; LOCATED IN: endomembrane system, integral to membrane, membrane; EXPRESSED IN: root epidermis; CONTAINS InterPro DOMAIN/s: Zinc/iron permease, fungal/plant (InterPro:IPR004698), Zinc/iron permease (InterPro:IPR003689); BEST Arabidopsis thaliana protein match is: iron-regulated transporter 1 (TAIR:AT4G19690.2)</t>
  </si>
  <si>
    <t>phloem protein 2-A1</t>
  </si>
  <si>
    <t>phloem protein 2-A1 (PP2-A1); BEST Arabidopsis thaliana protein match is: phloem protein 2-A4 (TAIR:AT1G33920.1)</t>
  </si>
  <si>
    <t>Phloem protein 2-like</t>
  </si>
  <si>
    <t>FAR1-related sequence 1</t>
  </si>
  <si>
    <t>FAR1-related sequence 1 (FRS1); FUNCTIONS IN: zinc ion binding; INVOLVED IN: response to red or far red light; LOCATED IN: cellular_component unknown; CONTAINS InterPro DOMAIN/s: MULE transposase, conserved domain (InterPro:IPR018289), Transcription factor, FAR1-related (InterPro:IPR004330), Zinc finger, PMZ-type (InterPro:IPR006564), Zinc finger, SWIM-type (InterPro:IPR007527); BEST Arabidopsis thaliana protein match is: FRS (FAR1 Related Sequences) transcription factor family (TAIR:AT4G15090.1); BEST Arabidopsis thaliana protein match is: far-red elongated hypocotyls 3 (TAIR:AT3G22170.2)</t>
  </si>
  <si>
    <t>unknown protein; BEST Arabidopsis thaliana protein match is: unknown protein (TAIR:AT5G44660.1)</t>
  </si>
  <si>
    <t>FAD-binding Berberine family protein; FUNCTIONS IN: electron carrier activity, oxidoreductase activity, FAD binding, catalytic activity; INVOLVED IN: response to oxidative stress; LOCATED IN: apoplast, plasma membrane, plant-type cell wall; LOCATED IN: mitochondrion, apoplast, plasma membrane, vacuole, plant-type cell wall; EXPRESSED IN: 26 plant structures; EXPRESSED DURING: 14 growth stages; CONTAINS InterPro DOMAIN/s: FAD-binding, type 2 (InterPro:IPR016166), Berberine/berberine-like (InterPro:IPR012951), FAD linked oxidase, N-terminal (InterPro:IPR006094); BEST Arabidopsis thaliana protein match is: FAD-binding Berberine family protein (TAIR:AT4G20840.1)</t>
  </si>
  <si>
    <t>B70; FUNCTIONS IN: sequence-specific DNA binding transcription factor activity; INVOLVED IN: regulation of transcription; LOCATED IN: nucleus; EXPRESSED IN: root endodermis, primary root differentiation zone; CONTAINS InterPro DOMAIN/s: Helix-loop-helix DNA-binding domain (InterPro:IPR001092), Helix-loop-helix DNA-binding (InterPro:IPR011598); BEST Arabidopsis thaliana protein match is: basic helix-loop-helix (bHLH) DNA-binding superfamily protein (TAIR:AT4G05170.1)</t>
  </si>
  <si>
    <t>receptor kinase 3</t>
  </si>
  <si>
    <t>receptor kinase 3 (RK3); FUNCTIONS IN: transmembrane receptor protein serine/threonine kinase activity, kinase activity; INVOLVED IN: protein amino acid phosphorylation, recognition of pollen; LOCATED IN: plasma membrane, vacuole; EXPRESSED IN: 15 plant structures; EXPRESSED DURING: 12 growth stages; CONTAINS InterPro DOMAIN/s: Curculin-like (mannose-binding) lectin (InterPro:IPR001480), Protein kinase, ATP binding site (InterPro:IPR017441), PAN-2 domain (InterPro:IPR013227), Apple-like (InterPro:IPR003609), S-locus receptor kinase, C-terminal (InterPro:IPR021820), Serine-threonine/tyrosine-protein kinase (InterPro:IPR001245), Protein kinase-like domain (InterPro:IPR011009), Serine/threonine-protein kinase, active site (InterPro:IPR008271), Protein kinase, catalytic domain (InterPro:IPR000719), S-locus glycoprotein (InterPro:IPR000858), S-locus, receptor kinase (InterPro:IPR022126); BEST Arabidopsis thaliana protein match is: receptor kinase 2 (TAIR:AT1G65800.1)</t>
  </si>
  <si>
    <t>methionine sulfoxide reductase B7</t>
  </si>
  <si>
    <t>methionine sulfoxide reductase B7 (MSRB7); CONTAINS InterPro DOMAIN/s: Methionine sulphoxide reductase B (InterPro:IPR002579), Mss4-like (InterPro:IPR011057); BEST Arabidopsis thaliana protein match is: methionine sulfoxide reductase B8 (TAIR:AT4G21840.1)</t>
  </si>
  <si>
    <t>Mss4-like | Peptide methionine sulfoxide reductase | Peptide methionine sulphoxide reductase MrsB</t>
  </si>
  <si>
    <t>AUTOPHAGY 8A (APG8A); FUNCTIONS IN: APG8-specific protease activity, APG8 activating enzyme activity, Atg8 ligase activity; INVOLVED IN: autophagy; LOCATED IN: vacuolar lumen, autophagic vacuole, cytoplasm; EXPRESSED IN: 24 plant structures; EXPRESSED DURING: 15 growth stages; CONTAINS InterPro DOMAIN/s: Light chain 3 (LC3) (InterPro:IPR004241); BEST Arabidopsis thaliana protein match is: Ubiquitin-like superfamily protein (TAIR:AT4G04620.2)</t>
  </si>
  <si>
    <t>SKU5  similar 4</t>
  </si>
  <si>
    <t>SKU5  similar 4 (sks4); FUNCTIONS IN: oxidoreductase activity, copper ion binding; INVOLVED IN: oxidation reduction; LOCATED IN: membrane, plant-type cell wall; EXPRESSED IN: 22 plant structures; EXPRESSED DURING: 14 growth stages; CONTAINS InterPro DOMAIN/s: Multicopper oxidase, type 3 (InterPro:IPR011707), Cupredoxin (InterPro:IPR008972), Multicopper oxidase, type 2 (InterPro:IPR011706), Multicopper oxidase, type 1 (InterPro:IPR001117); BEST Arabidopsis thaliana protein match is: SKU5 similar 5 (TAIR:AT1G76160.1)</t>
  </si>
  <si>
    <t>root hair specific 14</t>
  </si>
  <si>
    <t>root hair specific 14 (RHS14); FUNCTIONS IN: lyase activity, pectate lyase activity; INVOLVED IN: biological_process unknown; LOCATED IN: endomembrane system; EXPRESSED IN: root hair; CONTAINS InterPro DOMAIN/s: Pectin lyase fold/virulence factor (InterPro:IPR011050), AmbAllergen (InterPro:IPR018082), Pectate lyase/Amb allergen (InterPro:IPR002022), Pectin lyase fold (InterPro:IPR012334), Parallel beta-helix repeat (InterPro:IPR006626); BEST Arabidopsis thaliana protein match is: Pectin lyase-like superfamily protein (TAIR:AT4G22090.1)</t>
  </si>
  <si>
    <t>CONTAINS InterPro DOMAIN/s: F-box domain, cyclin-like (InterPro:IPR001810), F-box domain, Skp2-like (InterPro:IPR022364), Protein of unknown function DUF295 (InterPro:IPR005174); BEST Arabidopsis thaliana protein match is: F-box family protein with a domain of unknown function (DUF295) (TAIR:AT4G22165.1)</t>
  </si>
  <si>
    <t>potassium transport 2/3</t>
  </si>
  <si>
    <t>potassium transport 2/3 (KT2/3); FUNCTIONS IN: inward rectifier potassium channel activity, protein binding, cyclic nucleotide binding; INVOLVED IN: regulation of membrane potential, response to abscisic acid stimulus; LOCATED IN: membrane; EXPRESSED IN: 24 plant structures; EXPRESSED DURING: 13 growth stages; CONTAINS InterPro DOMAIN/s: Cyclic nucleotide-binding (InterPro:IPR000595), Potassium channel, voltage-dependent, EAG/ELK/ERG (InterPro:IPR003938), Protein of unknown function DUF3354 (InterPro:IPR021789), Ankyrin repeat-containing domain (InterPro:IPR020683), Ion transport (InterPro:IPR005821), Cyclic nucleotide-binding-like (InterPro:IPR018490), RmlC-like jelly roll fold (InterPro:IPR014710), Ankyrin repeat (InterPro:IPR002110); BEST Arabidopsis thaliana protein match is: K+ transporter 1 (TAIR:AT2G26650.1)</t>
  </si>
  <si>
    <t>Ankyrin repeat | Ankyrin repeat-containing domain | Cyclic nucleotide-binding domain | Cyclic nucleotide-binding-like | Ion transport domain | Potassium channel, plant-type | Potassium channel, voltage-dependent, EAG/ELK/ERG | RmlC-like jelly roll fold</t>
  </si>
  <si>
    <t>Arabidopsis defensin-like protein</t>
  </si>
  <si>
    <t>Arabidopsis defensin-like protein; FUNCTIONS IN: molecular_function unknown; INVOLVED IN: biological_process unknown; LOCATED IN: endomembrane system; CONTAINS InterPro DOMAIN/s: Defensin-like protein, Arabidopsis (InterPro:IPR022618), Low-molecular-weight cysteine-rich family (InterPro:IPR020191); BEST Arabidopsis thaliana protein match is: Arabidopsis defensin-like protein (TAIR:AT4G22230.1); BEST Arabidopsis thaliana protein match is: Arabidopsis defensin-like protein (TAIR:AT4G22230.2)</t>
  </si>
  <si>
    <t>Defensin-like protein, Arabidopsis | Low-molecular-weight cysteine-rich family</t>
  </si>
  <si>
    <t>Bifunctional inhibitor/lipid-transfer protein/seed storage 2S albumin superfamily protein; FUNCTIONS IN: lipid binding; INVOLVED IN: lipid transport; LOCATED IN: endomembrane system; EXPRESSED IN: root;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(TAIR:AT4G12510.1)</t>
  </si>
  <si>
    <t>Bifunctional inhibitor/lipid-transfer protein/seed storage 2S albumin superfamily protein; INVOLVED IN: lipid transport; LOCATED IN: endomembrane system;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(TAIR:AT4G22513.1)</t>
  </si>
  <si>
    <t>Bifunctional inhibitor/lipid-transfer protein/seed storage 2S albumin superfamily protein; FUNCTIONS IN: lipid binding; INVOLVED IN: lipid transport; LOCATED IN: endomembrane system;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(TAIR:AT4G22610.1)</t>
  </si>
  <si>
    <t>Bifunctional inhibitor/lipid-transfer protein/seed storage 2S albumin superfamily protein; FUNCTIONS IN: molecular_function unknown; INVOLVED IN: biological_process unknown; LOCATED IN: endomembrane system; CONTAINS InterPro DOMAIN/s: Bifunctional inhibitor/plant lipid transfer protein/seed storage (InterPro:IPR016140), Plant lipid transfer protein/seed storage/trypsin-alpha amylase inhibitor (InterPro:IPR003612); BEST Arabidopsis thaliana protein match is: Bifunctional inhibitor/lipid-transfer protein/seed storage 2S albumin superfamily protein (TAIR:AT4G22630.1)</t>
  </si>
  <si>
    <t>A20/AN1-like zinc finger family protein; FUNCTIONS IN: DNA binding, zinc ion binding; INVOLVED IN: biological_process unknown; LOCATED IN: cellular_component unknown; EXPRESSED IN: 23 plant structures; EXPRESSED DURING: 15 growth stages; CONTAINS InterPro DOMAIN/s: Zinc finger, AN1-type (InterPro:IPR000058), Zinc finger, A20-type (InterPro:IPR002653); BEST Arabidopsis thaliana protein match is: A20/AN1-like zinc finger family protein (TAIR:AT4G12040.2)</t>
  </si>
  <si>
    <t>non-yellowing 1</t>
  </si>
  <si>
    <t>NON-YELLOWING 1 (NYE1); FUNCTIONS IN: molecular_function unknown; INVOLVED IN: chlorophyll catabolic process; LOCATED IN: chloroplast; EXPRESSED IN: 22 plant structures; EXPRESSED DURING: 14 growth stages; BEST Arabidopsis thaliana protein match is: unknown protein (TAIR:AT4G11910.1)</t>
  </si>
  <si>
    <t>cysteine-rich RLK (RECEPTOR-like protein kinase) 10</t>
  </si>
  <si>
    <t>cysteine-rich RLK (RECEPTOR-like protein kinase) 10 (CRK10); FUNCTIONS IN: protein serine/threonine kinase activity, protein kinase activity, kinase activity, ATP binding; INVOLVED IN: protein amino acid phosphorylation; LOCATED IN: plasma membrane; EXPRESSED IN: 22 plant structures; EXPRESSED DURING: 13 growth stages; CONTAINS InterPro DOMAIN/s: Protein kinase, ATP binding site (InterPro:IPR017441), Serine/threonine-protein kinase domain (InterPro:IPR002290), Protein of unknown function DUF26 (InterPro:IPR002902), Serine/threonine-protein kinase-like domain (InterPro:IPR017442), Protein kinase-like domain (InterPro:IPR011009), Serine/threonine-protein kinase, active site (InterPro:IPR008271), Protein kinase, catalytic domain (InterPro:IPR000719), Tyrosine-protein kinase, catalytic domain (InterPro:IPR020635); BEST Arabidopsis thaliana protein match is: cysteine-rich RLK (RECEPTOR-like protein kinase) 8 (TAIR:AT4G23160.1)</t>
  </si>
  <si>
    <t>tetraspanin5</t>
  </si>
  <si>
    <t>tetraspanin5 (TET5); INVOLVED IN: aging; LOCATED IN: endomembrane system, integral to membrane; EXPRESSED IN: 10 plant structures; EXPRESSED DURING: LP.06 six leaves visible, 4 anthesis, petal differentiation and expansion stage, LP.08 eight leaves visible; CONTAINS InterPro DOMAIN/s: Tetraspanin (InterPro:IPR018499); BEST Arabidopsis thaliana protein match is: tetraspanin6 (TAIR:AT3G12090.1)</t>
  </si>
  <si>
    <t>Disease resistance protein (TIR-NBS class); FUNCTIONS IN: transmembrane receptor activity, nucleoside-triphosphatase activity, nucleotide binding, ATP binding; INVOLVED IN: signal transduction, apoptosis, innate immune response; LOCATED IN: plasma membrane; EXPRESSED IN: 22 plant structures; EXPRESSED DURING: 13 growth stages; CONTAINS InterPro DOMAIN/s: ATPase, AAA+ type, core (InterPro:IPR003593), NB-ARC (InterPro:IPR002182), Toll-Interleukin receptor (InterPro:IPR000157); BEST Arabidopsis thaliana protein match is: P-loop containing nucleoside triphosphate hydrolases superfamily protein (TAIR:AT5G56220.1)</t>
  </si>
  <si>
    <t>AAA+ ATPase domain | P-loop containing nucleoside triphosphate hydrolase | Toll/interleukin-1 receptor homology (TIR) domain</t>
  </si>
  <si>
    <t>Disease resistance protein (TIR-NBS-LRR class) family; FUNCTIONS IN: transmembrane receptor activity; INVOLVED IN: defense response signaling pathway, resistance gene-dependent, signal transduction, defense response, innate immune response; LOCATED IN: intrinsic to membrane; EXPRESSED IN: hypocotyl, male gametophyte, root; CONTAINS InterPro DOMAIN/s: Toll-Interleukin receptor (InterPro:IPR000157); BEST Arabidopsis thaliana protein match is: Disease resistance protein (TIR-NBS-LRR class) family (TAIR:AT4G11340.1)</t>
  </si>
  <si>
    <t>Potassium transporter family protein</t>
  </si>
  <si>
    <t>TINY ROOT HAIR 1 (TRH1); FUNCTIONS IN: potassium ion transmembrane transporter activity; INVOLVED IN: potassium ion transport, unidimensional cell growth, cell tip growth; LOCATED IN: plasma membrane, membrane; EXPRESSED IN: 25 plant structures; EXPRESSED DURING: 15 growth stages; CONTAINS InterPro DOMAIN/s: Potassium uptake protein, kup (InterPro:IPR018519), K+ potassium transporter (InterPro:IPR003855); BEST Arabidopsis thaliana protein match is: K+ uptake transporter 3 (TAIR:AT3G02050.1)</t>
  </si>
  <si>
    <t>cation/H+ exchanger 17</t>
  </si>
  <si>
    <t>cation/H+ exchanger 17 (CHX17); FUNCTIONS IN: monovalent cation:hydrogen antiporter activity, sodium:hydrogen antiporter activity; INVOLVED IN: N-terminal protein myristoylation, cation transport; LOCATED IN: integral to membrane; EXPRESSED IN: stem, sepal, root, leaf, stamen; EXPRESSED DURING: 4 anthesis; CONTAINS InterPro DOMAIN/s: Cation/H+ exchanger (InterPro:IPR006153); BEST Arabidopsis thaliana protein match is: cation/H+ exchanger 18 (TAIR:AT5G41610.1)</t>
  </si>
  <si>
    <t>cytokinin response factor 2</t>
  </si>
  <si>
    <t>cytokinin response factor 2 (CRF2); CONTAINS InterPro DOMAIN/s: DNA-binding, integrase-type (InterPro:IPR016177), Pathogenesis-related transcriptional factor/ERF, DNA-binding (InterPro:IPR001471); BEST Arabidopsis thaliana protein match is: cytokinin response factor 1 (TAIR:AT4G11140.1)</t>
  </si>
  <si>
    <t>WRKY53; FUNCTIONS IN: protein binding, DNA binding, transcription activator activity, sequence-specific DNA binding transcription factor activity; INVOLVED IN: in 6 processes; LOCATED IN: nucleus, chloroplast; EXPRESSED IN: 20 plant structures; EXPRESSED DURING: 12 growth stages; CONTAINS InterPro DOMAIN/s: DNA-binding WRKY (InterPro:IPR003657); BEST Arabidopsis thaliana protein match is: WRKY family transcription factor (TAIR:AT4G11070.1)</t>
  </si>
  <si>
    <t>Dof-type zinc finger DNA-binding family protein; CONTAINS InterPro DOMAIN/s: Zinc finger, Dof-type (InterPro:IPR003851); BEST Arabidopsis thaliana protein match is: Dof-type zinc finger DNA-binding family protein (TAIR:AT1G64620.1)</t>
  </si>
  <si>
    <t>alpha/beta-Hydrolases superfamily protein; FUNCTIONS IN: hydrolase activity; LOCATED IN: endomembrane system; EXPRESSED IN: 10 plant structures; EXPRESSED DURING: 4 anthesis, F mature embryo stage, petal differentiation and expansion stage, E expanded cotyledon stage, D bilateral stage; CONTAINS InterPro DOMAIN/s: Alpha/beta hydrolase fold-1 (InterPro:IPR000073); BEST Arabidopsis thaliana protein match is: alpha/beta-Hydrolases superfamily protein (TAIR:AT1G64670.1)</t>
  </si>
  <si>
    <t>MILDEW RESISTANCE LOCUS O 13 (MLO13); FUNCTIONS IN: calmodulin binding; INVOLVED IN: cell death, defense response; LOCATED IN: integral to membrane, plasma membrane; EXPRESSED IN: 13 plant structures; EXPRESSED DURING: seedling growth, petal differentiation and expansion stage; CONTAINS InterPro DOMAIN/s: Mlo-related protein (InterPro:IPR004326); BEST Arabidopsis thaliana protein match is: Seven transmembrane MLO family protein (TAIR:AT4G02600.2)</t>
  </si>
  <si>
    <t>Protein kinase superfamily protein; FUNCTIONS IN: protein serine/threonine/tyrosine kinase activity, kinase activity; INVOLVED IN: protein amino acid phosphorylation; LOCATED IN: cellular_component unknown; EXPRESSED IN: 10 plant structures; EXPRESSED DURING: 4 anthesis, LP.10 ten leaves visible, petal differentiation and expansion stage, LP.12 twelve leaves visible; CONTAINS InterPro DOMAIN/s: Protein kinase, ATP binding site (InterPro:IPR017441), Protein kinase, catalytic domain (InterPro:IPR000719), Serine/threonine-protein kinase domain (InterPro:IPR002290), Serine-threonine/tyrosine-protein kinase (InterPro:IPR001245), Tyrosine-protein kinase, catalytic domain (InterPro:IPR020635), Serine/threonine-protein kinase, active site (InterPro:IPR008271), Protein kinase-like domain (InterPro:IPR011009); BEST Arabidopsis thaliana protein match is: Protein kinase superfamily protein (TAIR:AT5G03730.1)</t>
  </si>
  <si>
    <t>Rho GTPase activation protein (RhoGAP) with PH domain</t>
  </si>
  <si>
    <t>ROP1 ENHANCER 1 (REN1); CONTAINS InterPro DOMAIN/s: Pleckstrin homology-type (InterPro:IPR011993), Rho GTPase activation protein (InterPro:IPR008936), RhoGAP (InterPro:IPR000198), Pleckstrin homology (InterPro:IPR001849); BEST Arabidopsis thaliana protein match is: Rho GTPase activation protein (RhoGAP) with PH domain (TAIR:AT5G12150.1)</t>
  </si>
  <si>
    <t>Pectin lyase-like superfamily protein; CONTAINS InterPro DOMAIN/s: Pectin lyase fold/virulence factor (InterPro:IPR011050), AmbAllergen (InterPro:IPR018082), Pectate lyase/Amb allergen (InterPro:IPR002022), Pectin lyase fold (InterPro:IPR012334); FUNCTIONS IN: lyase activity, pectate lyase activity; BEST Arabidopsis thaliana protein match is: Pectin lyase-like superfamily protein (TAIR:AT5G63180.1); INVOLVED IN: biological_process unknown; LOCATED IN: membrane; EXPRESSED IN: 23 plant structures; EXPRESSED DURING: 13 growth stages</t>
  </si>
  <si>
    <t>Riboflavin synthase-like superfamily protein; FUNCTIONS IN: in 7 functions; INVOLVED IN: oxidation reduction; EXPRESSED IN: root; LOCATED IN: cytosolic ribosome, vacuole; CONTAINS InterPro DOMAIN/s: Ferredoxin reductase-type FAD-binding domain (InterPro:IPR017927), Cytochrome b245, heavy chain (InterPro:IPR000778), EF-Hand 1, calcium-binding site (InterPro:IPR018247), EF-hand-like domain (InterPro:IPR011992), Ferric reductase-like transmembrane component, N-terminal (InterPro:IPR013130), Ferric reductase, NAD binding (InterPro:IPR013121), NADPH oxidase Respiratory burst (InterPro:IPR013623), FAD-binding 8 (InterPro:IPR013112), EF-HAND 2 (InterPro:IPR018249), Riboflavin synthase-like beta-barrel (InterPro:IPR017938); BEST Arabidopsis thaliana protein match is: NADPH/respiratory burst oxidase protein D (TAIR:AT5G51060.1); CONTAINS InterPro DOMAIN/s: Ferredoxin reductase-type FAD-binding domain (InterPro:IPR017927), Cytochrome b245, heavy chain (InterPro:IPR000778), EF-Hand 1, calcium-binding site (InterPro:IPR018247), EF-hand-like domain (InterPro:IPR011992), Ferric reductase-like transmembrane component, N-terminal (InterPro:IPR013130), Ferric reductase, NAD binding (InterPro:IPR013121), NADPH oxidase Respiratory burst (InterPro:IPR013623), EF-HAND 2 (InterPro:IPR018249), FAD-binding 8 (InterPro:IPR013112), Riboflavin synthase-like beta-barrel (InterPro:IPR017938)</t>
  </si>
  <si>
    <t>Cytochrome b245, heavy chain | EF-Hand 1, calcium-binding site | EF-hand domain | EF-hand domain pair | FAD-binding 8 | Ferredoxin reductase-type FAD-binding domain | Ferric reductase transmembrane component-like domain | Ferric reductase, NAD binding | NADPH oxidase Respiratory burst | Riboflavin synthase-like beta-barrel</t>
  </si>
  <si>
    <t>Family of unknown function (DUF566) ; INVOLVED IN: biological_process unknown; LOCATED IN: chloroplast; CONTAINS InterPro DOMAIN/s: Protein of unknown function DUF566 (InterPro:IPR007573); BEST Arabidopsis thaliana protein match is: Family of unknown function (DUF566)  (TAIR:AT4G30710.1)</t>
  </si>
  <si>
    <t>root hair specific 15</t>
  </si>
  <si>
    <t>root hair specific 15 (RHS15); FUNCTIONS IN: transporter activity; INVOLVED IN: transport, transmembrane transport; EXPRESSED IN: root hair, root; CONTAINS InterPro DOMAIN/s: Major facilitator superfamily (InterPro:IPR020846), Major facilitator superfamily MFS-1 (InterPro:IPR011701), Major facilitator superfamily, general substrate transporter (InterPro:IPR016196); BEST Arabidopsis thaliana protein match is: Major facilitator superfamily protein (TAIR:AT1G30560.1)</t>
  </si>
  <si>
    <t>Plant invertase/pectin methylesterase inhibitor superfamily protein; FUNCTIONS IN: enzyme inhibitor activity, pectinesterase inhibitor activity, pectinesterase activity; INVOLVED IN: biological_process unknown; EXPRESSED IN: root; CONTAINS InterPro DOMAIN/s: Pectinesterase inhibitor (InterPro:IPR006501); BEST Arabidopsis thaliana protein match is: Plant invertase/pectin methylesterase inhibitor superfamily protein (TAIR:AT5G51520.1)</t>
  </si>
  <si>
    <t>GA20OX1; CONTAINS InterPro DOMAIN/s: Isopenicillin N synthase (InterPro:IPR002283), Oxoglutarate/iron-dependent oxygenase (InterPro:IPR005123); BEST Arabidopsis thaliana protein match is: gibberellin 20 oxidase 2 (TAIR:AT5G51810.1)</t>
  </si>
  <si>
    <t>ABC-2 type transporter family protein; FUNCTIONS IN: ATPase activity, coupled to transmembrane movement of substances; LOCATED IN: membrane; EXPRESSED IN: 8 plant structures; EXPRESSED DURING: 6 growth stages; CONTAINS InterPro DOMAIN/s: ATPase, AAA+ type, core (InterPro:IPR003593), ABC transporter-like (InterPro:IPR003439), ABC-2 type transporter (InterPro:IPR013525), ABC transporter, conserved site (InterPro:IPR017871); BEST Arabidopsis thaliana protein match is: ABC-2 type transporter family protein (TAIR:AT5G52860.1)</t>
  </si>
  <si>
    <t>CAP (Cysteine-rich secretory proteins, Antigen 5, and Pathogenesis-related 1 protein) superfamily protein; FUNCTIONS IN: molecular_function unknown; INVOLVED IN: biological_process unknown; LOCATED IN: endomembrane system, extracellular region; EXPRESSED IN: root; CONTAINS InterPro DOMAIN/s: Allergen V5/Tpx-1 related, conserved site (InterPro:IPR018244), Allergen V5/Tpx-1 related (InterPro:IPR001283), Ves allergen (InterPro:IPR002413), SCP-like extracellular (InterPro:IPR014044); BEST Arabidopsis thaliana protein match is: CAP (Cysteine-rich secretory proteins, Antigen 5, and Pathogenesis-related 1 protein) superfamily protein (TAIR:AT5G57625.1)</t>
  </si>
  <si>
    <t>Allergen V5/Tpx-1-related, conserved site | CAP domain | Cysteine-rich  secretory protein, allergen V5/Tpx-1-related | Ves allergen</t>
  </si>
  <si>
    <t>xyloglucan endotransglycosylase 6</t>
  </si>
  <si>
    <t>xyloglucan endotransglycosylase 6 (XTR6); FUNCTIONS IN: hydrolase activity, acting on glycosyl bonds, xyloglucan:xyloglucosyl transferase activity, hydrolase activity, hydrolyzing O-glycosyl compounds; INVOLVED IN: carbohydrate metabolic process, cellular glucan metabolic process; LOCATED IN: cell wall; EXPRESSED IN: 14 plant structures; EXPRESSED DURING: 8 growth stages;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Glycoside hydrolase, family 16, active site (InterPro:IPR008263); BEST Arabidopsis thaliana protein match is: Xyloglucan endotransglucosylase/hydrolase family protein (TAIR:AT5G57560.1)</t>
  </si>
  <si>
    <t>xyloglucan endotransglucosylase/hydrolase 14</t>
  </si>
  <si>
    <t>xyloglucan endotransglucosylase/hydrolase 14 (XTH14); FUNCTIONS IN: hydrolase activity, acting on glycosyl bonds, xyloglucan:xyloglucosyl transferase activity, hydrolase activity, hydrolyzing O-glycosyl compounds; INVOLVED IN: carbohydrate metabolic process, cellular glucan metabolic process; LOCATED IN: endomembrane system, apoplast, cell wall; EXPRESSED IN: radicle, root;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Glycoside hydrolase, family 16, active site (InterPro:IPR008263); BEST Arabidopsis thaliana protein match is: xyloglucan endotransglucosylase/hydrolase 13 (TAIR:AT5G57540.1)</t>
  </si>
  <si>
    <t>Peroxidase superfamily protein; FUNCTIONS IN: peroxidase activity, heme binding; INVOLVED IN: oxidation reduction, response to oxidative stress; LOCATED IN: endomembrane system; EXPRESSED IN: root; CONTAINS InterPro DOMAIN/s: Haem peroxidase (InterPro:IPR010255), Plant peroxidase (InterPro:IPR000823), Peroxidase, active site (InterPro:IPR019794), Haem peroxidase, plant/fungal/bacterial (InterPro:IPR002016); BEST Arabidopsis thaliana protein match is: Peroxidase superfamily protein (TAIR:AT1G34510.1)</t>
  </si>
  <si>
    <t>MAP kinase/ ERK kinase 1</t>
  </si>
  <si>
    <t>MAP kinase/ ERK kinase 1 (MEK1); CONTAINS InterPro DOMAIN/s: Protein kinase, ATP binding site (InterPro:IPR017441), Protein kinase, catalytic domain (InterPro:IPR000719), Serine/threonine-protein kinase domain (InterPro:IPR002290), Tyrosine-protein kinase, catalytic domain (InterPro:IPR020635), Serine/threonine-protein kinase-like domain (InterPro:IPR017442), Protein kinase-like domain (InterPro:IPR011009), Serine/threonine-protein kinase, active site (InterPro:IPR008271);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Tyrosine-protein kinase, catalytic domain (InterPro:IPR020635); BEST Arabidopsis thaliana protein match is: MAP kinase kinase 2 (TAIR:AT4G29810.1)</t>
  </si>
  <si>
    <t>S-adenosyl-L-methionine-dependent methyltransferases superfamily protein; FUNCTIONS IN: O-methyltransferase activity; LOCATED IN: cytosol; EXPRESSED IN: shoot, inflorescence meristem, root, flower; EXPRESSED DURING: petal differentiation and expansion stage, seed development stages; CONTAINS InterPro DOMAIN/s: O-methyltransferase, family 3 (InterPro:IPR002935); BEST Arabidopsis thaliana protein match is: S-adenosyl-L-methionine-dependent methyltransferases superfamily protein (TAIR:AT4G34050.1)</t>
  </si>
  <si>
    <t>arabinogalactan protein 13</t>
  </si>
  <si>
    <t>arabinogalactan protein 13 (AGP13); BEST Arabidopsis thaliana protein match is: arabinogalactan protein 14 (TAIR:AT5G56540.1)</t>
  </si>
  <si>
    <t>D6 protein kinase like 1</t>
  </si>
  <si>
    <t>D6 protein kinase like 1 (D6PKL1); FUNCTIONS IN: kinase activity; INVOLVED IN: protein amino acid phosphorylation; LOCATED IN: cellular_component unknown; EXPRESSED IN: 22 plant structures; EXPRESSED DURING: 13 growth stages; CONTAINS InterPro DOMAIN/s: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D6 protein kinase (TAIR:AT5G55910.1)</t>
  </si>
  <si>
    <t>PLC-like phosphodiesterase family protein</t>
  </si>
  <si>
    <t>SHAVEN 3 (SHV3); FUNCTIONS IN: glycerophosphodiester phosphodiesterase activity, kinase activity; INVOLVED IN: in 8 processes; LOCATED IN: anchored to plasma membrane, plasma membrane, anchored to membrane, plant-type cell wall; EXPRESSED IN: 28 plant structures; EXPRESSED DURING: 13 growth stages; CONTAINS InterPro DOMAIN/s: PLC-like phosphodiesterase, TIM beta/alpha-barrel domain (InterPro:IPR017946), Glycerophosphoryl diester phosphodiesterase (InterPro:IPR004129); BEST Arabidopsis thaliana protein match is: SHV3-like 2 (TAIR:AT1G66970.1)</t>
  </si>
  <si>
    <t>Phosphatidate cytidylyltransferase family protein; FUNCTIONS IN: phosphatidate cytidylyltransferase activity; INVOLVED IN: phospholipid biosynthetic process; LOCATED IN: membrane; EXPRESSED IN: petal, leaf whorl, flower, pollen tube; EXPRESSED DURING: 4 anthesis, petal differentiation and expansion stage; CONTAINS InterPro DOMAIN/s: Phosphatidate cytidylyltransferase (InterPro:IPR000374), Phosphatidate cytidylyltransferase, eukaryota (InterPro:IPR016720); BEST Arabidopsis thaliana protein match is: CDP-diacylglycerol synthase 1 (TAIR:AT1G62430.1)</t>
  </si>
  <si>
    <t>Phosphatidate cytidylyltransferase | Phosphatidate cytidylyltransferase, eukaryota</t>
  </si>
  <si>
    <t>fatty acid desaturase A</t>
  </si>
  <si>
    <t>fatty acid desaturase A (FADA); FUNCTIONS IN: Delta 3-trans hexadecenoic acid phosphatidylglycerol desaturase activity; INVOLVED IN: response to karrikin, phosphatidylglycerol metabolic process, unsaturated fatty acid biosynthetic process; LOCATED IN: chloroplast; EXPRESSED IN: 20 plant structures; EXPRESSED DURING: 13 growth stages; CONTAINS InterPro DOMAIN/s: Kua-ubiquitin conjugating enzyme hybrid, localisation (InterPro:IPR019547); BEST Arabidopsis thaliana protein match is: Kua-ubiquitin conjugating enzyme hybrid localisation domain (TAIR:AT1G62190.1)</t>
  </si>
  <si>
    <t>Calcium-binding EF-hand family protein; FUNCTIONS IN: calcium ion binding; INVOLVED IN: response to karrikin; EXPRESSED IN: 23 plant structures; EXPRESSED DURING: 13 growth stages; CONTAINS InterPro DOMAIN/s: EF-Hand 1, calcium-binding site (InterPro:IPR018247), EF-HAND 2 (InterPro:IPR018249), EF-hand-like domain (InterPro:IPR011992); BEST Arabidopsis thaliana protein match is: pinoid-binding protein 1 (TAIR:AT5G54490.1)</t>
  </si>
  <si>
    <t>B-box type zinc finger family protein; FUNCTIONS IN: sequence-specific DNA binding transcription factor activity, zinc ion binding; INVOLVED IN: regulation of transcription; LOCATED IN: intracellular; CONTAINS InterPro DOMAIN/s: Zinc finger, B-box (InterPro:IPR000315); BEST Arabidopsis thaliana protein match is: B-box type zinc finger family protein (TAIR:AT5G54470.1)</t>
  </si>
  <si>
    <t>Protein of unknown function (DUF1218); FUNCTIONS IN: molecular_function unknown; INVOLVED IN: biological_process unknown; LOCATED IN: endomembrane system; EXPRESSED IN: 23 plant structures; EXPRESSED DURING: 13 growth stages; CONTAINS InterPro DOMAIN/s: Protein of unknown function DUF1218 (InterPro:IPR009606); BEST Arabidopsis thaliana protein match is: Protein of unknown function (DUF1218) (TAIR:AT3G15480.1)</t>
  </si>
  <si>
    <t>Aluminium induced protein with YGL and LRDR motifs; FUNCTIONS IN: molecular_function unknown; INVOLVED IN: biological_process unknown; LOCATED IN: cytosol, nucleus, plasma membrane; EXPRESSED IN: 25 plant structures; EXPRESSED DURING: 14 growth stages; BEST Arabidopsis thaliana protein match is: Aluminium induced protein with YGL and LRDR motifs (TAIR:AT3G15450.1)</t>
  </si>
  <si>
    <t>Cystathionine beta-synthase (CBS) family protein; CONTAINS InterPro DOMAIN/s: Cystathionine beta-synthase, core (InterPro:IPR000644); BEST Arabidopsis thaliana protein match is: CBS domain-containing protein (TAIR:AT5G53750.1)</t>
  </si>
  <si>
    <t>IMPAIRED SUCROSE INDUCTION 1 (ISI1); FUNCTIONS IN: binding; INVOLVED IN: sucrose mediated signaling, regulation of carbohydrate metabolic process; LOCATED IN: cellular_component unknown; EXPRESSED IN: 26 plant structures; EXPRESSED DURING: 15 growth stages; CONTAINS InterPro DOMAIN/s: Cell division control 14, SIN component (InterPro:IPR012535), Armadillo-type fold (InterPro:IPR016024)</t>
  </si>
  <si>
    <t>Armadillo-like helical | Armadillo-type fold | Cell division protein Cdc14</t>
  </si>
  <si>
    <t>nodulin MtN21 /EamA-like transporter family protein; LOCATED IN: endomembrane system, membrane; EXPRESSED IN: 6 plant structures; EXPRESSED DURING: 4 anthesis, petal differentiation and expansion stage; CONTAINS InterPro DOMAIN/s: Protein of unknown function DUF6, transmembrane (InterPro:IPR000620); BEST Arabidopsis thaliana protein match is: nodulin MtN21 /EamA-like transporter family protein (TAIR:AT4G30420.1)</t>
  </si>
  <si>
    <t>Developmental regulator, ULTRAPETALA</t>
  </si>
  <si>
    <t>ULTRAPETALA1 (ULT1); FUNCTIONS IN: DNA binding; INVOLVED IN: regulation of floral meristem growth, meristem determinacy, regulation of inflorescence meristem growth, floral meristem determinacy; LOCATED IN: cytosol, nucleus; EXPRESSED IN: 29 plant structures; EXPRESSED DURING: 19 growth stages; CONTAINS InterPro DOMAIN/s: Developmental regulator, ULTRAPETALA (InterPro:IPR020533); BEST Arabidopsis thaliana protein match is: Developmental regulator, ULTRAPETALA (TAIR:AT2G20825.1); CONTAINS InterPro DOMAIN/s: Developmental regulator, ULTRAPETALA (InterPro:IPR020533), SAND domain (InterPro:IPR000770)</t>
  </si>
  <si>
    <t>Developmental regulator, ULTRAPETALA | SAND domain</t>
  </si>
  <si>
    <t>Wound-responsive family protein; CONTAINS InterPro DOMAIN/s: Protein of unknown function wound-induced (InterPro:IPR022251)</t>
  </si>
  <si>
    <t>Leucine-rich repeat transmembrane protein kinase family protein</t>
  </si>
  <si>
    <t>Leucine-rich repeat transmembrane protein kinase family protein; FUNCTIONS IN: protein serine/threonine kinase activity, protein kinase activity, ATP binding; INVOLVED IN: transmembrane receptor protein tyrosine kinase signaling pathway, protein amino acid phosphorylation; LOCATED IN: endomembrane system; EXPRESSED IN: hypocotyl, root, guard cell;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receptor-like protein kinase family protein (TAIR:AT1G08590.1)</t>
  </si>
  <si>
    <t>Protein of unknown function (DUF3741); CONTAINS InterPro DOMAIN/s: Protein of unknown function DUF3741 (InterPro:IPR022212); BEST Arabidopsis thaliana protein match is: Protein of unknown function (DUF3741) (TAIR:AT2G20240.1)</t>
  </si>
  <si>
    <t>xyloglucan endotransglucosylase/hydrolase 26</t>
  </si>
  <si>
    <t>xyloglucan endotransglucosylase/hydrolase 26 (XTH26); FUNCTIONS IN: hydrolase activity, acting on glycosyl bonds, hydrolase activity, hydrolyzing O-glycosyl compounds, xyloglucan:xyloglucosyl transferase activity; INVOLVED IN: carbohydrate metabolic process, cellular glucan metabolic process; LOCATED IN: endomembrane system, apoplast, cell wall; EXPRESSED IN: root;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Glycoside hydrolase, family 16, active site (InterPro:IPR008263); BEST Arabidopsis thaliana protein match is: xyloglucan endotransglucosylase/hydrolase 16 (TAIR:AT3G23730.1)</t>
  </si>
  <si>
    <t>RING/U-box superfamily protein; FUNCTIONS IN: ubiquitin-protein ligase activity, zinc ion binding; LOCATED IN: endomembrane system; EXPRESSED IN: root stele, root endodermis, hypocotyl, root, primary root differentiation zone; CONTAINS InterPro DOMAIN/s: Zinc finger, RING-type (InterPro:IPR001841), Zinc finger, C3HC4 RING-type (InterPro:IPR018957); BEST Arabidopsis thaliana protein match is: RING/U-box superfamily protein (TAIR:AT2G20030.1)</t>
  </si>
  <si>
    <t>Phosphorylase superfamily protein; FUNCTIONS IN: catalytic activity; INVOLVED IN: nucleoside metabolic process; LOCATED IN: endomembrane system; EXPRESSED IN: hypocotyl, root, flower; EXPRESSED DURING: 4 anthesis; CONTAINS InterPro DOMAIN/s: Nucleoside phosphorylase (InterPro:IPR000845), Nucleoside phosphorylase, family 1 (InterPro:IPR018017); BEST Arabidopsis thaliana protein match is: Phosphorylase superfamily protein (TAIR:AT4G24340.1)</t>
  </si>
  <si>
    <t>unknown protein; FUNCTIONS IN: molecular_function unknown; INVOLVED IN: response to chitin; LOCATED IN: vacuole; BEST Arabidopsis thaliana protein match is: unknown protein (TAIR:AT1G52140.1)</t>
  </si>
  <si>
    <t>root hair specific 16</t>
  </si>
  <si>
    <t>root hair specific 16 (RHS16); FUNCTIONS IN: kinase activity; INVOLVED IN: protein amino acid phosphorylation; LOCATED IN: endomembrane system; EXPRESSED IN: root hair; CONTAINS InterPro DOMAIN/s: Protein kinase, ATP binding site (InterPro:IPR017441), Protein kinase, catalytic domain (InterPro:IPR000719), Leucine-rich repeat (InterPro:IPR001611), Serine-threonine/tyrosine-protein kinase (InterPro:IPR001245), Protein kinase-like domain (InterPro:IPR011009), Serine/threonine-protein kinase, active site (InterPro:IPR008271); CONTAINS InterPro DOMAIN/s: Protein kinase, ATP binding site (InterPro:IPR017441), Serine/threonine-protein kinase domain (InterPro:IPR002290), Leucine-rich repeat (InterPro:IPR001611), Serine-threonine/tyrosine-protein kinase (InterPro:IPR001245), Protein kinase-like domain (InterPro:IPR011009), Serine/threonine-protein kinase, active site (InterPro:IPR008271), Protein kinase, catalytic domain (InterPro:IPR000719), Tyrosine-protein kinase, catalytic domain (InterPro:IPR020635); BEST Arabidopsis thaliana protein match is: Leucine-rich repeat protein kinase family protein (TAIR:AT4G29450.1)</t>
  </si>
  <si>
    <t>Protein of unknown function (DUF1005); FUNCTIONS IN: molecular_function unknown; INVOLVED IN: biological_process unknown; LOCATED IN: plant-type cell wall; EXPRESSED IN: stem; CONTAINS InterPro DOMAIN/s: Protein of unknown function DUF1005 (InterPro:IPR010410); BEST Arabidopsis thaliana protein match is: Protein of unknown function (DUF1005) (TAIR:AT1G10020.1)</t>
  </si>
  <si>
    <t>Alkaline-phosphatase-like family protein</t>
  </si>
  <si>
    <t>Alkaline-phosphatase-like family protein; FUNCTIONS IN: hydrolase activity, catalytic activity; INVOLVED IN: metabolic process, nucleotide metabolic process; LOCATED IN: endomembrane system; EXPRESSED IN: 9 plant structures; EXPRESSED DURING: LP.06 six leaves visible, LP.04 four leaves visible, 4 anthesis, petal differentiation and expansion stage, E expanded cotyledon stage; CONTAINS InterPro DOMAIN/s: Alkaline phosphatase-like, alpha/beta/alpha (InterPro:IPR017849), Type I phosphodiesterase/nucleotide pyrophosphatase/phosphate transferase (InterPro:IPR002591), Alkaline-phosphatase-like, core domain (InterPro:IPR017850); BEST Arabidopsis thaliana protein match is: Alkaline-phosphatase-like family protein (TAIR:AT4G29700.1)</t>
  </si>
  <si>
    <t>Alkaline phosphatase-like, alpha/beta/alpha | Alkaline-phosphatase-like, core domain | Ectonucleotide pyrophosphatase/phosphodiesterase family | Type I phosphodiesterase/nucleotide pyrophosphatase/phosphate transferase</t>
  </si>
  <si>
    <t>unknown protein; BEST Arabidopsis thaliana protein match is: unknown protein (TAIR:AT5G12010.1)</t>
  </si>
  <si>
    <t>PATATIN-like protein 8</t>
  </si>
  <si>
    <t>PATATIN-like protein 8 (PLP8); INVOLVED IN: metabolic process, lipid metabolic process; LOCATED IN: cellular_component unknown; EXPRESSED IN: sperm cell, hypocotyl, root; CONTAINS InterPro DOMAIN/s: Acyl transferase/acyl hydrolase/lysophospholipase (InterPro:IPR016035), Patatin (InterPro:IPR002641); BEST Arabidopsis thaliana protein match is: patatin-like protein 6 (TAIR:AT3G54950.1)</t>
  </si>
  <si>
    <t>Ypt/Rab-GAP domain of gyp1p superfamily protein; FUNCTIONS IN: RAB GTPase activator activity; INVOLVED IN: regulation of Rab GTPase activity; LOCATED IN: intracellular; EXPRESSED IN: 23 plant structures; EXPRESSED DURING: 15 growth stages; CONTAINS InterPro DOMAIN/s: RabGAP/TBC (InterPro:IPR000195); BEST Arabidopsis thaliana protein match is: Ypt/Rab-GAP domain of gyp1p superfamily protein (TAIR:AT2G19240.1)</t>
  </si>
  <si>
    <t>Peroxidase family protein; FUNCTIONS IN: peroxidase activity, heme binding; INVOLVED IN: oxidation reduction, response to oxidative stress; LOCATED IN: endomembrane system; EXPRESSED IN: hypocotyl, root;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(TAIR:AT2G18980.1)</t>
  </si>
  <si>
    <t>sequence-specific DNA binding transcription factors;transcription regulators; BEST Arabidopsis thaliana protein match is: unknown protein (TAIR:AT2G18969.1)</t>
  </si>
  <si>
    <t>P450 reductase 2</t>
  </si>
  <si>
    <t>P450 reductase 2 (ATR2); FUNCTIONS IN: NADPH-hemoprotein reductase activity; INVOLVED IN: phenylpropanoid metabolic process; LOCATED IN: endoplasmic reticulum, chloroplast; EXPRESSED IN: 24 plant structures; EXPRESSED DURING: 15 growth stages; CONTAINS InterPro DOMAIN/s: Ferredoxin reductase-type FAD-binding domain (InterPro:IPR017927), Flavodoxin/nitric oxide synthase (InterPro:IPR008254), Oxidoreductase FAD/NAD(P)-binding (InterPro:IPR001433), Riboflavin synthase-like beta-barrel (InterPro:IPR017938), FAD-binding, type 1 (InterPro:IPR003097), Flavoprotein pyridine nucleotide cytochrome reductase (InterPro:IPR001709), NADPH Cytochrome P450 Reductase (InterPro:IPR015702); CONTAINS InterPro DOMAIN/s: Oxidoreductase FAD/NAD(P)-binding (InterPro:IPR001433), Ferredoxin reductase-type FAD-binding domain (InterPro:IPR017927), Riboflavin synthase-like beta-barrel (InterPro:IPR017938), FAD-binding, type 1 (InterPro:IPR003097), Flavodoxin/nitric oxide synthase (InterPro:IPR008254), Flavoprotein pyridine nucleotide cytochrome reductase (InterPro:IPR001709); BEST Arabidopsis thaliana protein match is: P450 reductase 1 (TAIR:AT4G24520.1)</t>
  </si>
  <si>
    <t>UDP-D-glucuronate 4-epimerase 1</t>
  </si>
  <si>
    <t>UDP-D-glucuronate 4-epimerase 1 (GAE1); FUNCTIONS IN: UDP-glucuronate 4-epimerase activity, catalytic activity; INVOLVED IN: cellular metabolic process, carbohydrate metabolic process, nucleotide-sugar metabolic process, metabolic process; LOCATED IN: cellular_component unknown; EXPRESSED IN: 24 plant structures; EXPRESSED DURING: 15 growth stages; CONTAINS InterPro DOMAIN/s: NAD-dependent epimerase/dehydratase (InterPro:IPR001509), NAD(P)-binding domain (InterPro:IPR016040), Nucleotide sugar epimerase (InterPro:IPR008089); BEST Arabidopsis thaliana protein match is: UDP-D-glucuronate 4-epimerase 2 (TAIR:AT1G02000.1)</t>
  </si>
  <si>
    <t>NAD(P)-binding domain | NAD-dependent epimerase/dehydratase, N-terminal domain | Nucleotide sugar epimerase</t>
  </si>
  <si>
    <t>homolog of yeast autophagy 18 (ATG18) B</t>
  </si>
  <si>
    <t>ARABIDOPSIS THALIANA HOMOLOG OF YEAST AUTOPHAGY 18 (ATG18) B (ATATG18B); homolog of yeast autophagy 18 (ATG18) B (G18B); CONTAINS InterPro DOMAIN/s: WD40 repeat-like-containing domain (InterPro:IPR011046), WD40 repeat (InterPro:IPR001680), WD40/YVTN repeat-like-containing domain (InterPro:IPR015943), WD40 repeat, subgroup (InterPro:IPR019781); BEST Arabidopsis thaliana protein match is: Transducin/WD40 repeat-like superfamily protein (TAIR:AT3G62770.1); BEST Arabidopsis thaliana protein match is: Transducin/WD40 repeat-like superfamily protein (TAIR:AT3G62770.3)</t>
  </si>
  <si>
    <t>Putative membrane lipoprotein; FUNCTIONS IN: molecular_function unknown; INVOLVED IN: biological_process unknown; LOCATED IN: endomembrane system; EXPRESSED IN: 11 plant structures; EXPRESSED DURING: 4 anthesis, petal differentiation and expansion stage</t>
  </si>
  <si>
    <t>Tetratricopeptide repeat (TPR)-like superfamily protein; FUNCTIONS IN: molecular_function unknown; INVOLVED IN: cell cycle; LOCATED IN: nucleus; EXPRESSED IN: 21 plant structures; EXPRESSED DURING: 13 growth stages; CONTAINS InterPro DOMAIN/s: Pentatricopeptide repeat (InterPro:IPR002885), Cdk-activating kinase assembly factor (MAT1) (InterPro:IPR004575); BEST Arabidopsis thaliana protein match is: Tetratricopeptide repeat (TPR)-like superfamily protein (TAIR:AT3G06920.1)</t>
  </si>
  <si>
    <t>Cdk-activating kinase assembly factor MAT1/Tfb3 | Pentatricopeptide repeat | Tetratricopeptide-like helical domain</t>
  </si>
  <si>
    <t>CemA-like proton extrusion protein-related; INVOLVED IN: biological_process unknown; LOCATED IN: integral to membrane, chloroplast; EXPRESSED IN: 22 plant structures; EXPRESSED DURING: 13 growth stages; CONTAINS InterPro DOMAIN/s: CemA (InterPro:IPR004282); BEST Arabidopsis thaliana protein match is: CemA-like proton extrusion protein-related (TAIR:ATCG00530.1)</t>
  </si>
  <si>
    <t>Chloroplast envelope membrane protein, CemA</t>
  </si>
  <si>
    <t>SAUR-like auxin-responsive protein family ; CONTAINS InterPro DOMAIN/s: Auxin responsive SAUR protein (InterPro:IPR003676); BEST Arabidopsis thaliana protein match is: SAUR-like auxin-responsive protein family  (TAIR:AT2G24400.1)</t>
  </si>
  <si>
    <t>WRKY DNA-binding protein 11</t>
  </si>
  <si>
    <t>WRKY DNA-binding protein 11 (WRKY11); CONTAINS InterPro DOMAIN/s: DNA-binding WRKY (InterPro:IPR003657), Transcription factor, WRKY, Zn-cluster (InterPro:IPR018872); BEST Arabidopsis thaliana protein match is: WRKY DNA-binding protein 17 (TAIR:AT2G24570.1)</t>
  </si>
  <si>
    <t>WRKY DNA-binding protein 18</t>
  </si>
  <si>
    <t>WRKY DNA-binding protein 18 (WRKY18); FUNCTIONS IN: protein binding, sequence-specific DNA binding transcription factor activity; INVOLVED IN: in 7 processes; LOCATED IN: nucleus; EXPRESSED IN: 24 plant structures; EXPRESSED DURING: 13 growth stages; CONTAINS InterPro DOMAIN/s: DNA-binding WRKY (InterPro:IPR003657); BEST Arabidopsis thaliana protein match is: WRKY DNA-binding protein 60 (TAIR:AT2G25000.1)</t>
  </si>
  <si>
    <t>MIR156C; miRNA</t>
  </si>
  <si>
    <t>Tetratricopeptide repeat (TPR)-like superfamily protein; BEST Arabidopsis thaliana protein match is: Tetratricopeptide repeat (TPR)-like superfamily protein (TAIR:AT1G80130.1)</t>
  </si>
  <si>
    <t>Tetratricopeptide-like helical domain</t>
  </si>
  <si>
    <t>Protein of unknown function (DUF506) ; FUNCTIONS IN: molecular_function unknown; INVOLVED IN: biological_process unknown; LOCATED IN: cellular_component unknown; EXPRESSED IN: cultured cell; CONTAINS InterPro DOMAIN/s: Protein of unknown function DUF506, plant (InterPro:IPR006502); BEST Arabidopsis thaliana protein match is: Protein of unknown function (DUF506)  (TAIR:AT2G20670.1)</t>
  </si>
  <si>
    <t>CONTAINS InterPro DOMAIN/s: Pleckstrin-like, plant (InterPro:IPR013666), Pleckstrin homology (InterPro:IPR001849); BEST Arabidopsis thaliana protein match is: FORKED 1 (TAIR:AT3G63300.1)</t>
  </si>
  <si>
    <t>Pleckstrin homology domain | Pleckstrin-like, plant</t>
  </si>
  <si>
    <t>Exostosin family protein; FUNCTIONS IN: catalytic activity; INVOLVED IN: biological_process unknown; LOCATED IN: mitochondrion, membrane; CONTAINS InterPro DOMAIN/s: Exostosin-like (InterPro:IPR004263); BEST Arabidopsis thaliana protein match is: Exostosin family protein (TAIR:AT5G25820.1)</t>
  </si>
  <si>
    <t>Integrase-type DNA-binding superfamily protein; FUNCTIONS IN: DNA binding, sequence-specific DNA binding transcription factor activity; INVOLVED IN: regulation of transcription, DNA-dependent; LOCATED IN: nucleus; EXPRESSED IN: 10 plant structures; EXPRESSED DURING: 7 growth stages; CONTAINS InterPro DOMAIN/s: DNA-binding, integrase-type (InterPro:IPR016177), Pathogenesis-related transcriptional factor/ERF, DNA-binding (InterPro:IPR001471); BEST Arabidopsis thaliana protein match is: Integrase-type DNA-binding superfamily protein (TAIR:AT5G11590.1)</t>
  </si>
  <si>
    <t>homeobox gene 1</t>
  </si>
  <si>
    <t>homeobox gene 1 (ATH1); CONTAINS InterPro DOMAIN/s: Homeobox (InterPro:IPR001356), Homeodomain-like (InterPro:IPR009057), POX (InterPro:IPR006563), Homeodomain-related (InterPro:IPR012287); BEST Arabidopsis thaliana protein match is: BEL1-like homeodomain 7 (TAIR:AT2G16400.1)</t>
  </si>
  <si>
    <t>AGC (cAMP-dependent, cGMP-dependent and protein kinase C) kinase family protein; FUNCTIONS IN: kinase activity; INVOLVED IN: protein amino acid phosphorylation; LOCATED IN: cellular_component unknown; EXPRESSED IN: 22 plant structures; EXPRESSED DURING: 13 growth stages; CONTAINS InterPro DOMAIN/s: Protein kinase, ATP binding site (InterPro:IPR017441), Serine/threonine-protein kinase domain (InterPro:IPR002290), Serine/threonine-protein kinase-like domain (InterPro:IPR017442), Protein kinase, C-terminal (InterPro:IPR017892), Protein kinase-like domain (InterPro:IPR011009), AGC-kinase, C-terminal (InterPro:IPR000961), Serine/threonine-protein kinase, active site (InterPro:IPR008271), Protein kinase, catalytic domain (InterPro:IPR000719); CONTAINS InterPro DOMAIN/s: Protein kinase, ATP binding site (InterPro:IPR017441), Serine/threonine-protein kinase domain (InterPro:IPR002290), Serine/threonine-protein kinase-like domain (InterPro:IPR017442), Protein kinase, C-terminal (InterPro:IPR017892), Protein kinase-like domain (InterPro:IPR011009), Serine/threonine-protein kinase, active site (InterPro:IPR008271), AGC-kinase, C-terminal (InterPro:IPR000961), Protein kinase, catalytic domain (InterPro:IPR000719); BEST Arabidopsis thaliana protein match is: AGC (cAMP-dependent, cGMP-dependent and protein kinase C) kinase family protein (TAIR:AT2G19400.1)</t>
  </si>
  <si>
    <t>unknown protein; FUNCTIONS IN: molecular_function unknown; INVOLVED IN: biological_process unknown; LOCATED IN: chloroplast; EXPRESSED IN: 19 plant structures; EXPRESSED DURING: 11 growth stages</t>
  </si>
  <si>
    <t>unknown protein; FUNCTIONS IN: molecular_function unknown; INVOLVED IN: biological_process unknown; LOCATED IN: chloroplast; EXPRESSED IN: pollen tube</t>
  </si>
  <si>
    <t>CAP (Cysteine-rich secretory proteins, Antigen 5, and Pathogenesis-related 1 protein) superfamily protein; FUNCTIONS IN: molecular_function unknown; INVOLVED IN: biological_process unknown; LOCATED IN: endomembrane system, extracellular region; EXPRESSED IN: root; CONTAINS InterPro DOMAIN/s: Allergen V5/Tpx-1 related, conserved site (InterPro:IPR018244), Allergen V5/Tpx-1 related (InterPro:IPR001283), Ves allergen (InterPro:IPR002413), SCP-like extracellular (InterPro:IPR014044); BEST Arabidopsis thaliana protein match is: pathogenesis-related gene 1 (TAIR:AT2G14610.1)</t>
  </si>
  <si>
    <t>ROOT HAIR DEFECTIVE 6-LIKE 2</t>
  </si>
  <si>
    <t>ROOT HAIR DEFECTIVE 6-LIKE 2 (RSL2); FUNCTIONS IN: DNA binding, sequence-specific DNA binding transcription factor activity; INVOLVED IN: root hair initiation, response to auxin stimulus, cell growth, regulation of transcription; LOCATED IN: nucleus; CONTAINS InterPro DOMAIN/s: Helix-loop-helix DNA-binding domain (InterPro:IPR001092), Helix-loop-helix DNA-binding (InterPro:IPR011598); BEST Arabidopsis thaliana protein match is: basic helix-loop-helix (bHLH) DNA-binding superfamily protein (TAIR:AT2G14760.1)</t>
  </si>
  <si>
    <t>RING/U-box superfamily protein; FUNCTIONS IN: zinc ion binding; INVOLVED IN: response to chitin; EXPRESSED IN: 22 plant structures; EXPRESSED DURING: 14 growth stages; CONTAINS InterPro DOMAIN/s: Zinc finger, RING-type, conserved site (InterPro:IPR017907), Zinc finger, RING-type (InterPro:IPR001841); BEST Arabidopsis thaliana protein match is: RING/U-box protein with domain of unknown function (DUF 1232) (TAIR:AT1G72175.1)</t>
  </si>
  <si>
    <t>UDP-glucosyl transferase 73B3</t>
  </si>
  <si>
    <t>UDP-glucosyl transferase 73B3 (UGT73B3); FUNCTIONS IN: transferase activity, transferring hexosyl groups, quercetin 3-O-glucosyltransferase activity, UDP-glycosyltransferase activity, UDP-glucosyltransferase activity; INVOLVED IN: response to cyclopentenone, response to other organism; LOCATED IN: endomembrane system; CONTAINS InterPro DOMAIN/s: UDP-glucuronosyl/UDP-glucosyltransferase (InterPro:IPR002213); BEST Arabidopsis thaliana protein match is: UDP-glucosyltransferase 73B2 (TAIR:AT4G34135.1)</t>
  </si>
  <si>
    <t>Calcium-dependent lipid-binding (CaLB domain) family protein; CONTAINS InterPro DOMAIN/s: C2 membrane targeting protein (InterPro:IPR018029), C2 calcium/lipid-binding domain, CaLB (InterPro:IPR008973), C2 calcium-dependent membrane targeting (InterPro:IPR000008); BEST Arabidopsis thaliana protein match is: soybean gene regulated by cold-2 (TAIR:AT1G09070.1)</t>
  </si>
  <si>
    <t>C2 domain | Sox C-terminal transactivation domain</t>
  </si>
  <si>
    <t>CYCLIN D3;1</t>
  </si>
  <si>
    <t>CYCLIN D3;1 (CYCD3;1); CONTAINS InterPro DOMAIN/s: Cyclin, C-terminal (InterPro:IPR004367), Cyclin D (InterPro:IPR015451), Cyclin-like (InterPro:IPR011028), Cyclin-related (InterPro:IPR013763), Cyclin, N-terminal (InterPro:IPR006671), Cyclin (InterPro:IPR006670); BEST Arabidopsis thaliana protein match is: CYCLIN D3;2 (TAIR:AT5G67260.1)</t>
  </si>
  <si>
    <t>1,2-alpha-L-fucosidases</t>
  </si>
  <si>
    <t>FUC95A; FUNCTIONS IN: 1,2-alpha-L-fucosidase activity; INVOLVED IN: biological_process unknown; LOCATED IN: endomembrane system; EXPRESSED IN: 22 plant structures; EXPRESSED DURING: 13 growth stages; CONTAINS InterPro DOMAIN/s: Six-hairpin glycosidase-like (InterPro:IPR008928), Uncharacterised conserved protein UCP007663 (InterPro:IPR016518)</t>
  </si>
  <si>
    <t>Alpha-L-fucosidase | Glycosyl hydrolase family, N-terminal domain | Six-hairpin glycosidase-like</t>
  </si>
  <si>
    <t>SAUR-like auxin-responsive protein family ; CONTAINS InterPro DOMAIN/s: Auxin responsive SAUR protein (InterPro:IPR003676); BEST Arabidopsis thaliana protein match is: SAUR-like auxin-responsive protein family  (TAIR:AT2G16580.1)</t>
  </si>
  <si>
    <t>Amidase family protein</t>
  </si>
  <si>
    <t>Amidase family protein; FUNCTIONS IN: amidase activity, carbon-nitrogen ligase activity, with glutamine as amido-N-donor; INVOLVED IN: acrylonitrile catabolic process, aldoxime metabolic process; LOCATED IN: endomembrane system; EXPRESSED IN: root; CONTAINS InterPro DOMAIN/s: Amidase (InterPro:IPR000120); BEST Arabidopsis thaliana protein match is: Amidase family protein (TAIR:AT5G07360.2)</t>
  </si>
  <si>
    <t>Amidase | Amidase signature domain</t>
  </si>
  <si>
    <t>PLC-like phosphodiesterases superfamily protein; FUNCTIONS IN: phospholipase C activity, phosphoric diester hydrolase activity; INVOLVED IN: intracellular signaling pathway, lipid metabolic process; CONTAINS InterPro DOMAIN/s: Phospholipase C, phosphatidylinositol-specific , X domain (InterPro:IPR000909), PLC-like phosphodiesterase, TIM beta/alpha-barrel domain (InterPro:IPR017946); BEST Arabidopsis thaliana protein match is: PLC-like phosphodiesterases superfamily protein (TAIR:AT4G34920.1)</t>
  </si>
  <si>
    <t>myb domain protein 32</t>
  </si>
  <si>
    <t>myb domain protein 32 (MYB32);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7 (TAIR:AT2G16720.1)</t>
  </si>
  <si>
    <t>Protein kinase superfamily protein; FUNCTIONS IN: protein serine/threonine kinase activity, protein kinase activity, kinase activity, ATP binding; INVOLVED IN: protein amino acid phosphorylation; LOCATED IN: cellular_component unknown; EXPRESSED IN: 20 plant structures; EXPRESSED DURING: 12 growth stages; EXPRESSED DURING: 13 growth stages; CONTAINS InterPro DOMAIN/s: Protein kinase, catalytic domain (InterPro:IPR000719), Serine-threonine/tyrosine-protein kinase (InterPro:IPR001245), Protein kinase-like domain (InterPro:IPR011009), Serine/threonine-protein kinase, active site (InterPro:IPR008271); CONTAINS InterPro DOMAIN/s: Protein kinase, catalytic domain (InterPro:IPR000719), Serine/threonine-protein kinase domain (InterPro:IPR002290), Tyrosine-protein kinase, catalytic domain (InterPro:IPR020635), Serine/threonine-protein kinase-like domain (InterPro:IPR017442), Protein kinase-like domain (InterPro:IPR011009), Serine/threonine-protein kinase, active site (InterPro:IPR008271); CONTAINS InterPro DOMAIN/s: Protein kinase, catalytic domain (InterPro:IPR000719), Serine/threonine-protein kinase domain (InterPro:IPR002290), Tyrosine-protein kinase, catalytic domain (InterPro:IPR020635), Serine/threonine-protein kinase-like domain (InterPro:IPR017442), Serine/threonine-protein kinase, active site (InterPro:IPR008271), Protein kinase-like domain (InterPro:IPR011009); BEST Arabidopsis thaliana protein match is: Protein kinase protein with adenine nucleotide alpha hydrolases-like domain (TAIR:AT2G16750.1)</t>
  </si>
  <si>
    <t>O-methyltransferase family protein; FUNCTIONS IN: methyltransferase activity, O-methyltransferase activity, protein dimerization activity; LOCATED IN: cytosol; CONTAINS InterPro DOMAIN/s: Winged helix-turn-helix transcription repressor DNA-binding (InterPro:IPR011991), Plant methyltransferase dimerisation (InterPro:IPR012967), O-methyltransferase, family 2 (InterPro:IPR001077), O-methyltransferase, COMT, eukaryota (InterPro:IPR016461); BEST Arabidopsis thaliana protein match is: O-methyltransferase family protein (TAIR:AT4G35150.1)</t>
  </si>
  <si>
    <t>Protein of unknown function (DUF630 and DUF632); EXPRESSED IN: 23 plant structures; INVOLVED IN: N-terminal protein myristoylation; EXPRESSED DURING: 13 growth stages; LOCATED IN: plasma membrane; CONTAINS InterPro DOMAIN/s: Protein of unknown function DUF630 (InterPro:IPR006868), Protein of unknown function DUF632 (InterPro:IPR006867); EXPRESSED IN: 24 plant structures; BEST Arabidopsis thaliana protein match is: Protein of unknown function (DUF630 and DUF632) (TAIR:AT2G17110.1)</t>
  </si>
  <si>
    <t>SEC7-like guanine nucleotide exchange family protein</t>
  </si>
  <si>
    <t>SEC7-like guanine nucleotide exchange family protein; FUNCTIONS IN: binding, ARF guanyl-nucleotide exchange factor activity, guanyl-nucleotide exchange factor activity; INVOLVED IN: regulation of ARF protein signal transduction; LOCATED IN: intracellular; EXPRESSED IN: 9 plant structures; EXPRESSED DURING: L mature pollen stage, M germinated pollen stage, 4 anthesis, petal differentiation and expansion stage; CONTAINS InterPro DOMAIN/s: SEC7-like (InterPro:IPR000904), Armadillo-type fold (InterPro:IPR016024), Protein of unknown function DUF1981, SEC7 associated (InterPro:IPR015403); BEST Arabidopsis thaliana protein match is: SEC7-like guanine nucleotide exchange family protein (TAIR:AT4G38200.1)</t>
  </si>
  <si>
    <t>Armadillo-like helical | Armadillo-type fold | Domain of unknown function DUF1981, Sec7 associated | Sec7 domain | Sec7 domain, alpha orthogonal bundle</t>
  </si>
  <si>
    <t>plant intracellular ras group-related LRR 4</t>
  </si>
  <si>
    <t>plant intracellular ras group-related LRR 4 (PIRL4); INVOLVED IN: biological_process unknown; LOCATED IN: plasma membrane; EXPRESSED IN: 24 plant structures; EXPRESSED DURING: 13 growth stages; CONTAINS InterPro DOMAIN/s: Leucine-rich repeat, typical subtype (InterPro:IPR003591), Leucine-rich repeat (InterPro:IPR001611); BEST Arabidopsis thaliana protein match is: plant intracellular ras group-related LRR 5 (TAIR:AT2G17440.1)</t>
  </si>
  <si>
    <t>phosphatidylinositolglycan-related</t>
  </si>
  <si>
    <t>phosphatidylinositolglycan-related; CONTAINS InterPro DOMAIN/s: GPI-GlcNAc transferase complex, PIG-H component (InterPro:IPR019328)</t>
  </si>
  <si>
    <t>GPI-GlcNAc transferase complex, PIG-H component, conserved domain</t>
  </si>
  <si>
    <t>zinc ion binding;transcription regulators; FUNCTIONS IN: transcription regulator activity, zinc ion binding; INVOLVED IN: regulation of transcription, DNA-dependent, regulation of transcription, transcription initiation; EXPRESSED IN: 24 plant structures; EXPRESSED DURING: 14 growth stages; CONTAINS InterPro DOMAIN/s: Transcription factor TFIIB related (InterPro:IPR000812), Cyclin-like (InterPro:IPR011028), Zinc finger, TFIIB-type (InterPro:IPR013137)</t>
  </si>
  <si>
    <t>Cyclin-like | Transcription factor TFIIB | Zinc finger, TFIIB-type</t>
  </si>
  <si>
    <t>CONNEXIN 32; FUNCTIONS IN: protein serine/threonine kinase activity, protein kinase activity, kinase activity, ATP binding; INVOLVED IN: protein amino acid phosphorylation; INVOLVED IN: protein amino acid phosphorylation, N-terminal protein myristoylation; EXPRESSED IN: 22 plant structures; LOCATED IN: plasma membrane; EXPRESSED DURING: 13 growth stages; EXPRESSED IN: 23 plant structures; CONTAINS InterPro DOMAIN/s: Protein kinase, ATP binding site (InterPro:IPR017441), Serine/threonine-protein kinase domain (InterPro:IPR002290), Serine-threonine/tyrosine-protein kinase (InterPro:IPR001245), Protein kinase-like domain (InterPro:IPR011009), Serine/threonine-protein kinase, active site (InterPro:IPR008271), Protein kinase, catalytic domain (InterPro:IPR000719), Tyrosine-protein kinase, catalytic domain (InterPro:IPR020635); BEST Arabidopsis thaliana protein match is: Protein kinase superfamily protein (TAIR:AT2G17220.2);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t>
  </si>
  <si>
    <t>Regulator of Vps4 activity in the MVB pathway protein; CONTAINS InterPro DOMAIN/s: Protein of unknown function DUF292, eukaryotic (InterPro:IPR005061); BEST Arabidopsis thaliana protein match is: Regulator of Vps4 activity in the MVB pathway protein (TAIR:AT1G34220.2)</t>
  </si>
  <si>
    <t>Pathogenesis-related thaumatin superfamily protein; CONTAINS InterPro DOMAIN/s: Thaumatin, pathogenesis-related (InterPro:IPR001938); BEST Arabidopsis thaliana protein match is: Pathogenesis-related thaumatin superfamily protein (TAIR:AT2G17860.1)</t>
  </si>
  <si>
    <t>Chaperone DnaJ-domain superfamily protein; FUNCTIONS IN: heat shock protein binding; INVOLVED IN: protein folding, response to stress; LOCATED IN: nucleus; EXPRESSED IN: 24 plant structures; EXPRESSED DURING: 14 growth stages; CONTAINS InterPro DOMAIN/s: Molecular chaperone, heat shock protein, Hsp40, DnaJ (InterPro:IPR015609), Heat shock protein DnaJ, N-terminal (InterPro:IPR001623); BEST Arabidopsis thaliana protein match is: Chaperone DnaJ-domain superfamily protein (TAIR:AT2G17880.1)</t>
  </si>
  <si>
    <t>aldehyde dehydrogenase 3F1</t>
  </si>
  <si>
    <t>aldehyde dehydrogenase 3F1 (ALDH3F1); FUNCTIONS IN: 3-chloroallyl aldehyde dehydrogenase activity, aldehyde dehydrogenase (NAD) activity; INVOLVED IN: cellular aldehyde metabolic process, oxidation reduction, metabolic process; LOCATED IN: endoplasmic reticulum, membrane; EXPRESSED IN: 24 plant structures; EXPRESSED DURING: 13 growth stages; CONTAINS InterPro DOMAIN/s: Aldehyde/histidinol dehydrogenase (InterPro:IPR016161), Aldehyde dehydrogenase (InterPro:IPR015590), Aldehyde dehydrogenase, N-terminal (InterPro:IPR016162), Aldehyde dehydrogenase NAD(P)-dependent (InterPro:IPR012394); BEST Arabidopsis thaliana protein match is: aldehyde dehydrogenase 3H1 (TAIR:AT1G44170.2)</t>
  </si>
  <si>
    <t>Aldehyde dehydrogenase NAD(P)-dependent | Aldehyde dehydrogenase domain | Aldehyde dehydrogenase, C-terminal | Aldehyde dehydrogenase, N-terminal | Aldehyde/histidinol dehydrogenase</t>
  </si>
  <si>
    <t>FAD-linked oxidases family protein</t>
  </si>
  <si>
    <t>FAD-linked oxidases family protein; FUNCTIONS IN: electron carrier activity, (R)-2-hydroxyglutarate dehydrogenase activity; INVOLVED IN: biological_process unknown; LOCATED IN: mitochondrion; EXPRESSED IN: 22 plant structures; EXPRESSED DURING: 13 growth stages; CONTAINS InterPro DOMAIN/s: FAD-binding, type 2 (InterPro:IPR016166), FAD-linked oxidase, C-terminal (InterPro:IPR004113), FAD-linked oxidase-like, C-terminal (InterPro:IPR016164), FAD linked oxidase, N-terminal (InterPro:IPR006094), FAD-binding, type 2, subdomain 1 (InterPro:IPR016167); BEST Arabidopsis thaliana protein match is: FAD-linked oxidases family protein (TAIR:AT5G06580.1)</t>
  </si>
  <si>
    <t>CO dehydrogenase flavoprotein-like, FAD-binding, subdomain 2 | FAD linked oxidase, N-terminal | FAD-binding, type 2 | FAD-binding, type 2, subdomain 1 | FAD-linked oxidase, C-terminal | FAD-linked oxidase-like, C-terminal | Vanillyl-alcohol oxidase, C-terminal subdomain 2</t>
  </si>
  <si>
    <t>alpha/beta-Hydrolases superfamily protein; FUNCTIONS IN: hydrolase activity; INVOLVED IN: biological_process unknown; LOCATED IN: endomembrane system; EXPRESSED IN: 18 plant structures; EXPRESSED DURING: 8 growth stages; CONTAINS InterPro DOMAIN/s: Alpha/beta hydrolase fold-1 (InterPro:IPR000073); BEST Arabidopsis thaliana protein match is: alpha/beta-Hydrolases superfamily protein (TAIR:AT2G18360.1)</t>
  </si>
  <si>
    <t>Major facilitator superfamily protein; FUNCTIONS IN: carbohydrate transmembrane transporter activity, sugar:hydrogen symporter activity; INVOLVED IN: transport, transmembrane transport; LOCATED IN: integral to membrane, membrane; EXPRESSED IN: 19 plant structures; EXPRESSED DURING: 10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Major facilitator superfamily protein (TAIR:AT2G18480.1)</t>
  </si>
  <si>
    <t>G-box binding factor 1</t>
  </si>
  <si>
    <t>G-box binding factor 1 (GBF1); CONTAINS InterPro DOMAIN/s: Basic-leucine zipper (bZIP) transcription factor (InterPro:IPR004827), G-box binding, MFMR (InterPro:IPR012900), bZIP transcription factor, bZIP-1 (InterPro:IPR011616); BEST Arabidopsis thaliana protein match is: basic region/leucine zipper transcription factor 16 (TAIR:AT2G35530.1)</t>
  </si>
  <si>
    <t>Basic-leucine zipper domain | G-box binding, MFMR</t>
  </si>
  <si>
    <t>BEL1-like homeodomain 2</t>
  </si>
  <si>
    <t>BEL1-like homeodomain 2 (BLH2); CONTAINS InterPro DOMAIN/s: Homeobox (InterPro:IPR001356), Homeodomain-like (InterPro:IPR009057), POX (InterPro:IPR006563), Homeodomain-related (InterPro:IPR012287); BEST Arabidopsis thaliana protein match is: BEL1-like homeodomain 4 (TAIR:AT2G23760.3)</t>
  </si>
  <si>
    <t>mitogen-activated protein kinase kinase kinase 21</t>
  </si>
  <si>
    <t>mitogen-activated protein kinase kinase kinase 21 (MAPKKK21); FUNCTIONS IN: protein serine/threonine kinase activity, protein kinase activity, ATP binding; INVOLVED IN: protein amino acid phosphorylation;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mitogen-activated protein kinase kinase kinase 19 (TAIR:AT5G67080.1)</t>
  </si>
  <si>
    <t>centrin 2</t>
  </si>
  <si>
    <t>centrin 2 (CEN2); FUNCTIONS IN: calcium ion binding; INVOLVED IN: DNA repair; LOCATED IN: cytoplasm; EXPRESSED IN: 8 plant structures; EXPRESSED DURING: LP.04 four leaves visible, 4 anthesis, petal differentiation and expansion stage; CONTAINS InterPro DOMAIN/s: EF-Hand 1, calcium-binding site (InterPro:IPR018247), EF-HAND 2 (InterPro:IPR018249), EF-hand-like domain (InterPro:IPR011992), Calcium-binding EF-hand (InterPro:IPR002048), EF-hand (InterPro:IPR018248); BEST Arabidopsis thaliana protein match is: centrin2 (TAIR:AT3G50360.1)</t>
  </si>
  <si>
    <t>Acyl transferase/acyl hydrolase/lysophospholipase superfamily protein</t>
  </si>
  <si>
    <t>PLP1; CONTAINS InterPro DOMAIN/s: Acyl transferase/acyl hydrolase/lysophospholipase (InterPro:IPR016035), Patatin (InterPro:IPR002641); BEST Arabidopsis thaliana protein match is: PATATIN-like protein 5 (TAIR:AT4G37060.1)</t>
  </si>
  <si>
    <t>Homeodomain-like superfamily protein; CONTAINS InterPro DOMAIN/s: Homeodomain-like (InterPro:IPR009057), Myb, DNA-binding (InterPro:IPR014778), Homeodomain-related (InterPro:IPR012287), HTH transcriptional regulator, Myb-type, DNA-binding (InterPro:IPR017930), Myb-like DNA-binding domain, SHAQKYF class (InterPro:IPR006447); CONTAINS InterPro DOMAIN/s: Homeodomain-like (InterPro:IPR009057), Myb, DNA-binding (InterPro:IPR014778), Myb-like DNA-binding domain, SHAQKYF class (InterPro:IPR006447), HTH transcriptional regulator, Myb-type, DNA-binding (InterPro:IPR017930), Homeodomain-related (InterPro:IPR012287); BEST Arabidopsis thaliana protein match is: Homeodomain-like superfamily protein (TAIR:AT2G03500.1)</t>
  </si>
  <si>
    <t>unknown protein; FUNCTIONS IN: molecular_function unknown; INVOLVED IN: N-terminal protein myristoylation; LOCATED IN: cellular_component unknown; EXPRESSED IN: 22 plant structures; EXPRESSED DURING: 13 growth stages; BEST Arabidopsis thaliana protein match is: unknown protein (TAIR:AT2G23690.1)</t>
  </si>
  <si>
    <t>unknown protein; FUNCTIONS IN: molecular_function unknown; INVOLVED IN: response to karrikin; LOCATED IN: endomembrane system; EXPRESSED IN: cotyledon, hypocotyl, leaf; EXPRESSED DURING: LP.04 four leaves visible; BEST Arabidopsis thaliana protein match is: unknown protein (TAIR:AT2G23270.1)</t>
  </si>
  <si>
    <t>cytochrome P450, family 81, subfamily D, polypeptide 5</t>
  </si>
  <si>
    <t>cytochrome P450, family 81, subfamily D, polypeptide 5 (CYP81D5); FUNCTIONS IN: electron carrier activity, monooxygenase activity, iron ion binding, oxygen binding, heme binding; INVOLVED IN: oxidation reduction; EXPRESSED IN: 19 plant structures; EXPRESSED DURING: 6 growth stages; CONTAINS InterPro DOMAIN/s: Cytochrome P450 (InterPro:IPR001128), Cytochrome P450, conserved site (InterPro:IPR017972), Cytochrome P450, E-class, group I (InterPro:IPR002401); BEST Arabidopsis thaliana protein match is: cytochrome P450, family 81, subfamily D, polypeptide 4 (TAIR:AT4G37330.1)</t>
  </si>
  <si>
    <t>cytochrome P450, family 81, subfamily D, polypeptide 3</t>
  </si>
  <si>
    <t>cytochrome P450, family 81, subfamily D, polypeptide 3 (CYP81D3); FUNCTIONS IN: electron carrier activity, monooxygenase activity, iron ion binding, oxygen binding, heme binding; INVOLVED IN: oxidation reduction; CONTAINS InterPro DOMAIN/s: Cytochrome P450 (InterPro:IPR001128), Cytochrome P450, conserved site (InterPro:IPR017972), Cytochrome P450, E-class, group I (InterPro:IPR002401); BEST Arabidopsis thaliana protein match is: cytochrome P450, family 81, subfamily D, polypeptide 2 (TAIR:AT4G37360.1)</t>
  </si>
  <si>
    <t>cytochrome P450, family 81, subfamily F, polypeptide 4</t>
  </si>
  <si>
    <t>cytochrome P450, family 81, subfamily F, polypeptide 4 (CYP81F4); FUNCTIONS IN: electron carrier activity, monooxygenase activity, iron ion binding, oxygen binding, heme binding; INVOLVED IN: oxidation reduction; LOCATED IN: endoplasmic reticulum; EXPRESSED IN: 12 plant structures; EXPRESSED DURING: 7 growth stages; CONTAINS InterPro DOMAIN/s: Cytochrome P450 (InterPro:IPR001128), Cytochrome P450, conserved site (InterPro:IPR017972), Cytochrome P450, E-class, group I (InterPro:IPR002401); BEST Arabidopsis thaliana protein match is: cytochrome P450, family 81, subfamily F, polypeptide 3 (TAIR:AT4G37400.1)</t>
  </si>
  <si>
    <t>arabinogalactan protein  18</t>
  </si>
  <si>
    <t>arabinogalactan protein  18 (AGP18); BEST Arabidopsis thaliana protein match is: arabinogalactan protein 17 (TAIR:AT2G23130.1)</t>
  </si>
  <si>
    <t>LOB domain-containing protein 39</t>
  </si>
  <si>
    <t>LOB domain-containing protein 39 (LBD39); CONTAINS InterPro DOMAIN/s: Lateral organ boundaries, LOB (InterPro:IPR004883); BEST Arabidopsis thaliana protein match is: LOB domain-containing protein 38 (TAIR:AT3G49940.1)</t>
  </si>
  <si>
    <t>Acetamidase/Formamidase family protein</t>
  </si>
  <si>
    <t>Acetamidase/Formamidase family protein; FUNCTIONS IN: formamidase activity, hydrolase activity, acting on carbon-nitrogen (but not peptide) bonds, in linear amides; INVOLVED IN: metabolic process; EXPRESSED IN: 23 plant structures; LOCATED IN: vacuole; EXPRESSED DURING: 13 growth stages; CONTAINS InterPro DOMAIN/s: Acetamidase/Formamidase (InterPro:IPR004304); BEST Arabidopsis thaliana protein match is: Acetamidase/Formamidase family protein (TAIR:AT4G37560.1)</t>
  </si>
  <si>
    <t>Acetamidase/Formamidase</t>
  </si>
  <si>
    <t>unknown protein; BEST Arabidopsis thaliana protein match is: unknown protein (TAIR:AT5G65480.1)</t>
  </si>
  <si>
    <t>hydroxyproline-rich glycoprotein family protein; FUNCTIONS IN: molecular_function unknown; INVOLVED IN: biological_process unknown; LOCATED IN: endomembrane system; EXPRESSED IN: embryo, hypocotyl, root; EXPRESSED DURING: C globular stage; BEST Arabidopsis thaliana protein match is: hydroxyproline-rich glycoprotein family protein (TAIR:AT2G22510.1)</t>
  </si>
  <si>
    <t>expansin-like A2</t>
  </si>
  <si>
    <t>expansin-like A2 (EXLA2); INVOLVED IN: response to cyclopentenone, plant-type cell wall organization, unidimensional cell growth, plant-type cell wall loosening; LOCATED IN: endomembrane system, extracellular region; EXPRESSED IN: 18 plant structures; EXPRESSED DURING: 13 growth stages; CONTAINS InterPro DOMAIN/s: Barwin-related endoglucanase (InterPro:IPR009009), Pollen allergen, N-terminal (InterPro:IPR014734), Rare lipoprotein A (InterPro:IPR005132), Major pollen allergen Lol pI (InterPro:IPR005795), Expansin/Lol pI (InterPro:IPR007118), Expansin 45, endoglucanase-like (InterPro:IPR007112), Pollen allergen/expansin, C-terminal (InterPro:IPR007117); BEST Arabidopsis thaliana protein match is: expansin-like A1 (TAIR:AT3G45970.1)</t>
  </si>
  <si>
    <t>ACT-like protein tyrosine kinase family protein</t>
  </si>
  <si>
    <t>ACT-like protein tyrosine kinase family protein; FUNCTIONS IN: protein serine/threonine/tyrosine kinase activity, protein kinase activity; INVOLVED IN: protein amino acid phosphorylation, metabolic process; LOCATED IN: cytosol; EXPRESSED IN: 25 plant structures; EXPRESSED DURING: 15 growth stages; CONTAINS InterPro DOMAIN/s: Serine/threonine-protein kinase domain (InterPro:IPR002290), Amino acid-binding ACT (InterPro:IPR002912), Serine-threonine/tyrosine-protein kinase (InterPro:IPR001245), Serine/threonine protein kinase-like, ATMRK (InterPro:IPR015783), Protein kinase-like domain (InterPro:IPR011009), Serine/threonine-protein kinase, active site (InterPro:IPR008271), Protein kinase, catalytic domain (InterPro:IPR000719), Tyrosine-protein kinase, catalytic domain (InterPro:IPR020635); BEST Arabidopsis thaliana protein match is: ACT-like protein tyrosine kinase family protein (TAIR:AT4G35780.1)</t>
  </si>
  <si>
    <t>ACT domain | Protein kinase domain | Protein kinase-like domain | Serine-threonine/tyrosine-protein kinase catalytic domain | Serine/threonine-protein kinase, active site | Serine/threonine/dual specificity protein kinase, catalytic  domain</t>
  </si>
  <si>
    <t>Arabidopsis phospholipase-like protein (PEARLI 4) family; LOCATED IN: chloroplast; EXPRESSED IN: 21 plant structures; EXPRESSED DURING: 13 growth stages; CONTAINS InterPro DOMAIN/s: Phospholipase-like, arabidopsis (InterPro:IPR007942); BEST Arabidopsis thaliana protein match is: Arabidopsis phospholipase-like protein (PEARLI 4) family (TAIR:AT2G20950.1)</t>
  </si>
  <si>
    <t>myb domain protein 4</t>
  </si>
  <si>
    <t>myb domain protein 4 (MYB4);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32 (TAIR:AT4G34990.1)</t>
  </si>
  <si>
    <t>B-box zinc finger family protein; FUNCTIONS IN: sequence-specific DNA binding transcription factor activity, zinc ion binding; INVOLVED IN: response to karrikin, response to chitin, regulation of transcription; LOCATED IN: intracellular; EXPRESSED IN: 16 plant structures; EXPRESSED DURING: 10 growth stages; CONTAINS InterPro DOMAIN/s: Zinc finger, B-box (InterPro:IPR000315); BEST Arabidopsis thaliana protein match is: salt tolerance homolog2 (TAIR:AT1G75540.1)</t>
  </si>
  <si>
    <t>unknown protein; BEST Arabidopsis thaliana protein match is: unknown protein (TAIR:AT2G21780.1)</t>
  </si>
  <si>
    <t>BRASSINOSTEROID INSENSITIVE 1 (BRI1); FUNCTIONS IN: in 6 functions; INVOLVED IN: in 9 processes; LOCATED IN: endosome, plasma membrane, protein complex; EXPRESSED IN: 24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BRI1 like (TAIR:AT1G55610.2)</t>
  </si>
  <si>
    <t>Galactose oxidase/kelch repeat superfamily protein; FUNCTIONS IN: molecular_function unknown; INVOLVED IN: biological_process unknown; LOCATED IN: chloroplast; EXPRESSED IN: 23 plant structures; EXPRESSED DURING: 13 growth stages; CONTAINS InterPro DOMAIN/s: F-box domain, cyclin-like (InterPro:IPR001810), Galactose oxidase/kelch, beta-propeller (InterPro:IPR011043), Kelch repeat type 1 (InterPro:IPR006652), Kelch related (InterPro:IPR013089), Kelch-type beta propeller (InterPro:IPR015915); BEST Arabidopsis thaliana protein match is: Galactose oxidase/kelch repeat superfamily protein (TAIR:AT4G39550.1)</t>
  </si>
  <si>
    <t>Integrase-type DNA-binding superfamily protein; FUNCTIONS IN: DNA binding, sequence-specific DNA binding transcription factor activity; INVOLVED IN: regulation of transcription, DNA-dependent; LOCATED IN: nucleus; EXPRESSED IN: 15 plant structures; EXPRESSED DURING: 6 growth stages; CONTAINS InterPro DOMAIN/s: DNA-binding, integrase-type (InterPro:IPR016177), Pathogenesis-related transcriptional factor/ERF, DNA-binding (InterPro:IPR001471); BEST Arabidopsis thaliana protein match is: Integrase-type DNA-binding superfamily protein (TAIR:AT2G22200.1)</t>
  </si>
  <si>
    <t>arabinogalactan protein 3</t>
  </si>
  <si>
    <t>arabinogalactan protein 3 (AGP3); INVOLVED IN: multicellular organismal development; LOCATED IN: endomembrane system; EXPRESSED IN: shoot apex, hypocotyl, root, egg cell; BEST Arabidopsis thaliana protein match is: arabinogalactan protein 2 (TAIR:AT2G22470.1)</t>
  </si>
  <si>
    <t>Laccase/Diphenol oxidase family protein</t>
  </si>
  <si>
    <t>Laccase/Diphenol oxidase family protein; FUNCTIONS IN: laccase activity; INVOLVED IN: oxidation reduction, lignin catabolic process; LOCATED IN: endomembrane system, apoplast; EXPRESSED IN: root, flower; CONTAINS InterPro DOMAIN/s: Multicopper oxidase, type 3 (InterPro:IPR011707), Laccase (InterPro:IPR017761), Multicopper oxidase, type 2 (InterPro:IPR011706), Cupredoxin (InterPro:IPR008972), Multicopper oxidase, type 1 (InterPro:IPR001117); BEST Arabidopsis thaliana protein match is: laccase 8 (TAIR:AT5G01040.1)</t>
  </si>
  <si>
    <t>Cupredoxin | Laccase | Multicopper oxidase, type 1 | Multicopper oxidase, type 2 | Multicopper oxidase, type 3</t>
  </si>
  <si>
    <t>Protein kinase protein with tetratricopeptide repeat domain; FUNCTIONS IN: binding, protein kinase activity, kinase activity, ATP binding; INVOLVED IN: protein amino acid phosphorylation, N-terminal protein myristoylation; LOCATED IN: cellular_component unknown; EXPRESSED IN: petal, cotyledon, root; EXPRESSED DURING: petal differentiation and expansion stage; CONTAINS InterPro DOMAIN/s: Tetratricopeptide-like helical (InterPro:IPR011990), Protein kinase, catalytic domain (InterPro:IPR000719), Serine-threonine/tyrosine-protein kinase (InterPro:IPR001245), Protein kinase-like domain (InterPro:IPR011009); BEST Arabidopsis thaliana protein match is: Protein kinase protein with tetratricopeptide repeat domain (TAIR:AT3G09240.1)</t>
  </si>
  <si>
    <t>BEST Arabidopsis thaliana protein match is: proline-rich family protein (TAIR:AT3G09000.1)</t>
  </si>
  <si>
    <t>pyruvate decarboxylase-3</t>
  </si>
  <si>
    <t>pyruvate decarboxylase-3 (PDC3); FUNCTIONS IN: in 6 functions; CONTAINS InterPro DOMAIN/s: TPP-binding enzyme, conserved site (InterPro:IPR000399), Thiamine pyrophosphate enzyme, central domain (InterPro:IPR012000), Pyruvate decarboxylase/indolepyruvate decarboxylase (InterPro:IPR012110), Thiamine pyrophosphate enzyme, N-terminal TPP-binding domain (InterPro:IPR012001), Thiamine pyrophosphate enzyme, C-terminal TPP-binding (InterPro:IPR011766); BEST Arabidopsis thaliana protein match is: Thiamine pyrophosphate dependent pyruvate decarboxylase family protein (TAIR:AT5G01320.1)</t>
  </si>
  <si>
    <t>cation exchanger 4</t>
  </si>
  <si>
    <t>cation exchanger 4 (CAX4); CONTAINS InterPro DOMAIN/s: Sodium/calcium exchanger membrane region (InterPro:IPR004837), Calcium/proton exchanger superfamily (InterPro:IPR004798), Calcium/proton exchanger (InterPro:IPR004713); BEST Arabidopsis thaliana protein match is: cation exchanger 1 (TAIR:AT2G38170.3)</t>
  </si>
  <si>
    <t>methyltransferases; FUNCTIONS IN: methyltransferase activity; INVOLVED IN: metabolic process; LOCATED IN: endomembrane system; EXPRESSED IN: sperm cell, male gametophyte, pollen tube; EXPRESSED DURING: L mature pollen stage, M germinated pollen stage; CONTAINS InterPro DOMAIN/s: Methyltransferase FkbM (InterPro:IPR006342), Methyltransferase type 11 (InterPro:IPR013216); BEST Arabidopsis thaliana protein match is: unknown protein (TAIR:AT3G53400.1)</t>
  </si>
  <si>
    <t>Methyltransferase FkbM | Methyltransferase type 11 | S-adenosyl-L-methionine-dependent methyltransferase-like</t>
  </si>
  <si>
    <t>CBL-interacting protein kinase 15</t>
  </si>
  <si>
    <t>CBL-interacting protein kinase 15 (CIPK15);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CONTAINS InterPro DOMAIN/s: Protein kinase, ATP binding site (InterPro:IPR017441), Serine/threonine-protein kinase domain (InterPro:IPR002290), Serine/threonine-protein kinase-like domain (InterPro:IPR017442), Serine/threonine-protein kinase, active site (InterPro:IPR008271), Protein kinase-like domain (InterPro:IPR011009), NAF domain (InterPro:IPR004041), CBL-interacting protein kinase (InterPro:IPR020660), Protein kinase, catalytic domain (InterPro:IPR000719), Tyrosine-protein kinase, catalytic domain (InterPro:IPR020635), Calcium/calmodulin-dependent protein kinase-like (InterPro:IPR020636); BEST Arabidopsis thaliana protein match is: CBL-interacting protein kinase 20 (TAIR:AT5G45820.1); BEST Arabidopsis thaliana protein match is: SOS3-interacting protein 1 (TAIR:AT5G58380.1)</t>
  </si>
  <si>
    <t>RING/U-box superfamily protein; FUNCTIONS IN: zinc ion binding; EXPRESSED IN: 22 plant structures; EXPRESSED DURING: 15 growth stages; CONTAINS InterPro DOMAIN/s: Zinc finger, RING-type (InterPro:IPR001841), Zinc finger, C3HC4 RING-type (InterPro:IPR018957); BEST Arabidopsis thaliana protein match is: RING/U-box superfamily protein (TAIR:AT5G08139.1)</t>
  </si>
  <si>
    <t>PROMOTION OF CELL SURVIVAL 1 (PCS1);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(TAIR:AT2G39710.1)</t>
  </si>
  <si>
    <t>non-intrinsic ABC protein 9</t>
  </si>
  <si>
    <t>non-intrinsic ABC protein 9 (NAP9); CONTAINS InterPro DOMAIN/s: ATPase, AAA+ type, core (InterPro:IPR003593), ABC transporter-like (InterPro:IPR003439); BEST Arabidopsis thaliana protein match is: P-loop containing nucleoside triphosphate hydrolases superfamily protein (TAIR:AT1G03905.1)</t>
  </si>
  <si>
    <t>NAK; FUNCTIONS IN: protein serine/threonine kinase activity, protein kinase activity, kinase activity, ATP binding; INVOLVED IN: protein amino acid phosphorylation; INVOLVED IN: protein amino acid phosphorylation, N-terminal protein myristoylation; LOCATED IN: plasma membrane; EXPRESSED IN: 23 plant structures; EXPRESSED DURING: 13 growth stages; CONTAINS InterPro DOMAIN/s: Protein kinase, ATP binding site (InterPro:IPR017441), Serine/threonine-protein kinase domain (InterPro:IPR002290), Serine-threonine/tyrosine-protein kinase (InterPro:IPR001245), Serine/threonine-protein kinase, active site (InterPro:IPR008271), Protein kinase-like domain (InterPro:IPR011009), Protein kinase, catalytic domain (InterPro:IPR000719), Tyrosine-protein kinase, catalytic domain (InterPro:IPR020635); BEST Arabidopsis thaliana protein match is: Protein kinase superfamily protein (TAIR:AT1G07570.1)</t>
  </si>
  <si>
    <t>Cysteine/Histidine-rich C1 domain family protein; FUNCTIONS IN: zinc ion binding; EXPRESSED IN: root; CONTAINS InterPro DOMAIN/s: Zinc finger, RING-type (InterPro:IPR001841), DC1 (InterPro:IPR004146), Zinc finger, PHD-type (InterPro:IPR001965), C1-like (InterPro:IPR011424); BEST Arabidopsis thaliana protein match is: Cysteine/Histidine-rich C1 domain family protein (TAIR:AT2G13900.1)</t>
  </si>
  <si>
    <t>C1-like | DC1 | Zinc finger, PHD-type | Zinc finger, RING-type | Zinc finger, RING/FYVE/PHD-type</t>
  </si>
  <si>
    <t>DC1 domain-containing protein</t>
  </si>
  <si>
    <t>DC1 domain-containing protein; FUNCTIONS IN: zinc ion binding; INVOLVED IN: biological_process unknown; LOCATED IN: intracellular; CONTAINS InterPro DOMAIN/s: DC1 (InterPro:IPR004146), Zinc finger, RanBP2-type (InterPro:IPR001876), C1-like (InterPro:IPR011424); BEST Arabidopsis thaliana protein match is: Cysteine/Histidine-rich C1 domain family protein (TAIR:AT1G53340.1)</t>
  </si>
  <si>
    <t>C1-like | DC1 | Zinc finger, RanBP2-type</t>
  </si>
  <si>
    <t>DIE2/ALG10 family</t>
  </si>
  <si>
    <t>DIE2/ALG10 family; FUNCTIONS IN: transferase activity, transferring hexosyl groups; INVOLVED IN: biological_process unknown; LOCATED IN: endomembrane system, integral to membrane; EXPRESSED IN: 23 plant structures; EXPRESSED DURING: 13 growth stages; CONTAINS InterPro DOMAIN/s: Alpha-1, 2 glucosyltransferase Alg10 (InterPro:IPR016900), Glycosyltransferase, ALG10 (InterPro:IPR007006)</t>
  </si>
  <si>
    <t>Glucosyltransferase Alg10</t>
  </si>
  <si>
    <t>FUNCTIONS IN: molecular_function unknown; INVOLVED IN: biological_process unknown; LOCATED IN: plasma membrane; BEST Arabidopsis thaliana protein match is: protamine P1 family protein (TAIR:AT2G37100.1)</t>
  </si>
  <si>
    <t>Legume lectin family protein</t>
  </si>
  <si>
    <t>Legume lectin family protein; FUNCTIONS IN: carbohydrate binding, binding; INVOLVED IN: biological_process unknown; LOCATED IN: apoplast, cell wall, chloroplast; EXPRESSED IN: 19 plant structures; EXPRESSED DURING: 12 growth stages; CONTAINS InterPro DOMAIN/s: Legume lectin, beta chain (InterPro:IPR001220), Concanavalin A-like lectin/glucanase, subgroup (InterPro:IPR013320), Concanavalin A-like lectin/glucanase (InterPro:IPR008985), Lectin (InterPro:IPR016363); BEST Arabidopsis thaliana protein match is: Legume lectin family protein (TAIR:AT3G16530.1)</t>
  </si>
  <si>
    <t>Concanavalin A-like lectin/glucanase, subgroup | Concanavalin A-like lectin/glucanases superfamily | Lectin | Legume lectin domain</t>
  </si>
  <si>
    <t>heat shock transcription factor A3</t>
  </si>
  <si>
    <t>heat shock transcription factor A3 (HSFA3); FUNCTIONS IN: DNA binding, sequence-specific DNA binding transcription factor activity; INVOLVED IN: response to heat, regulation of transcription, DNA-dependent, response to chitin; LOCATED IN: nucleus; EXPRESSED IN: 13 plant structures; EXPRESSED DURING: 9 growth stages; CONTAINS InterPro DOMAIN/s: Winged helix-turn-helix transcription repressor DNA-binding (InterPro:IPR011991), Heat shock factor (HSF)-type, DNA-binding (InterPro:IPR000232); BEST Arabidopsis thaliana protein match is: heat shock transcription factor A1D (TAIR:AT1G32330.1)</t>
  </si>
  <si>
    <t>Patatin-like phospholipase family protein</t>
  </si>
  <si>
    <t>SUGAR-DEPENDENT1 (SDP1); CONTAINS InterPro DOMAIN/s: Acyl transferase/acyl hydrolase/lysophospholipase (InterPro:IPR016035), Protein of unknown function DUF3336 (InterPro:IPR021771), ARF/SAR superfamily (InterPro:IPR006689), Patatin (InterPro:IPR002641); BEST Arabidopsis thaliana protein match is: sugar-dependent 1-like (TAIR:AT3G57140.2)</t>
  </si>
  <si>
    <t>Acyl transferase/acyl hydrolase/lysophospholipase | Patatin/Phospholipase A2-related | Triacylglycerol lipase</t>
  </si>
  <si>
    <t>Phosphoglycerate mutase family protein; FUNCTIONS IN: catalytic activity; INVOLVED IN: metabolic process; LOCATED IN: cellular_component unknown; EXPRESSED IN: root; CONTAINS InterPro DOMAIN/s: Histidine phosphatase superfamily, clade-1 (InterPro:IPR013078), Phosphoglycerate/bisphosphoglycerate mutase, active site (InterPro:IPR001345); BEST Arabidopsis thaliana protein match is: Phosphoglycerate mutase family protein (TAIR:AT3G50520.1)</t>
  </si>
  <si>
    <t>phytochrome kinase substrate 4</t>
  </si>
  <si>
    <t>phytochrome kinase substrate 4 (PKS4)</t>
  </si>
  <si>
    <t>phenyl alanine ammonia-lyase 3</t>
  </si>
  <si>
    <t>phenyl alanine ammonia-lyase 3 (PAL3); FUNCTIONS IN: phenylalanine ammonia-lyase activity; INVOLVED IN: response to wounding, defense response; LOCATED IN: cytoplasm; EXPRESSED IN: 21 plant structures; EXPRESSED DURING: 13 growth stages; CONTAINS InterPro DOMAIN/s: Phenylalanine/histidine ammonia-lyase (InterPro:IPR001106), Phenylalanine/histidine ammonia-lyases, active site (InterPro:IPR022313), L-Aspartase-like (InterPro:IPR008948), Phenylalanine ammonia-lyase (InterPro:IPR005922); BEST Arabidopsis thaliana protein match is: phenylalanine ammonia-lyase 4 (TAIR:AT3G10340.1)</t>
  </si>
  <si>
    <t>NAMT1; CONTAINS InterPro DOMAIN/s: SAM dependent carboxyl methyltransferase (InterPro:IPR005299); BEST Arabidopsis thaliana protein match is: S-adenosyl-L-methionine-dependent methyltransferases superfamily protein (TAIR:AT3G11480.1)</t>
  </si>
  <si>
    <t>ADR1-like 2</t>
  </si>
  <si>
    <t>ADR1-like 2 (ADR1-L2); FUNCTIONS IN: nucleoside-triphosphatase activity, nucleotide binding, ATP binding; INVOLVED IN: apoptosis, defense response; EXPRESSED IN: 22 plant structures; EXPRESSED DURING: 13 growth stages; CONTAINS InterPro DOMAIN/s: ATPase, AAA+ type, core (InterPro:IPR003593), NB-ARC (InterPro:IPR002182), Powdery mildew resistance protein,  RPW8 domain (InterPro:IPR008808), Disease resistance protein (InterPro:IPR000767); BEST Arabidopsis thaliana protein match is: ADR1-like 1 (TAIR:AT4G33300.2)</t>
  </si>
  <si>
    <t>AAA+ ATPase domain | NB-ARC | P-loop containing nucleoside triphosphate hydrolase | Powdery mildew resistance protein, RPW8 domain</t>
  </si>
  <si>
    <t>unknown protein; BEST Arabidopsis thaliana protein match is: unknown protein (TAIR:AT3G11760.1)</t>
  </si>
  <si>
    <t>Single-stranded nucleic acid binding R3H protein; FUNCTIONS IN: nucleic acid binding; LOCATED IN: cellular_component unknown; EXPRESSED IN: 24 plant structures; EXPRESSED DURING: 15 growth stages; CONTAINS InterPro DOMAIN/s: Single-stranded nucleic acid binding R3H (InterPro:IPR001374); BEST Arabidopsis thaliana protein match is: Single-stranded nucleic acid binding R3H protein (TAIR:AT3G10770.2)</t>
  </si>
  <si>
    <t>Transcription elongation factor (TFIIS) family protein; FUNCTIONS IN: transcription regulator activity, DNA binding; INVOLVED IN: transcription; LOCATED IN: nucleus; EXPRESSED IN: 24 plant structures; EXPRESSED DURING: 15 growth stages; CONTAINS InterPro DOMAIN/s: Transcription factor IIS, N-terminal (InterPro:IPR017923), Transcription elongation factor, TFIIS/elongin A/CRSP70, N-terminal (InterPro:IPR010990); BEST Arabidopsis thaliana protein match is: Transcription elongation factor (TFIIS) family protein (TAIR:AT3G10820.2)</t>
  </si>
  <si>
    <t>Transcription factor IIS, N-terminal</t>
  </si>
  <si>
    <t>Protein of unknown function (DUF3133)</t>
  </si>
  <si>
    <t>Protein of unknown function (DUF3133); CONTAINS InterPro DOMAIN/s: Protein of unknown function DUF3133 (InterPro:IPR021480); BEST Arabidopsis thaliana protein match is: Protein of unknown function (DUF3133) (TAIR:AT3G56410.1)</t>
  </si>
  <si>
    <t>Protein of unknown function DUF3133</t>
  </si>
  <si>
    <t>prenylated RAB acceptor 1.B3</t>
  </si>
  <si>
    <t>prenylated RAB acceptor 1.B3 (PRA1.B3); CONTAINS InterPro DOMAIN/s: Prenylated rab acceptor PRA1 (InterPro:IPR004895); BEST Arabidopsis thaliana protein match is: prenylated RAB acceptor 1.B1 (TAIR:AT3G56110.2)</t>
  </si>
  <si>
    <t>PYRABACTIN RESISTANCE 1-LIKE 5 (PYL5); CONTAINS InterPro DOMAIN/s: Polyketide cyclase/dehydrase (InterPro:IPR019587); BEST Arabidopsis thaliana protein match is: PYR1-like 6 (TAIR:AT2G40330.1)</t>
  </si>
  <si>
    <t>Pollen Ole e 1 allergen and extensin family protein; FUNCTIONS IN: molecular_function unknown; INVOLVED IN: biological_process unknown; LOCATED IN: endomembrane system; EXPRESSED IN: root; CONTAINS InterPro DOMAIN/s: Pollen Ole e 1 allergen/extensin (InterPro:IPR006041); BEST Arabidopsis thaliana protein match is: Pollen Ole e 1 allergen and extensin family protein (TAIR:AT2G34700.1)</t>
  </si>
  <si>
    <t>2-oxoglutarate (2OG) and Fe(II)-dependent oxygenase superfamily protein; FUNCTIONS IN: oxidoreductase activity, iron ion binding; INVOLVED IN: response to salt stress, response to karrikin; EXPRESSED IN: 15 plant structures; EXPRESSED DURING: 9 growth stages; CONTAINS InterPro DOMAIN/s: Isopenicillin N synthase (InterPro:IPR002283), Oxoglutarate/iron-dependent oxygenase (InterPro:IPR005123); BEST Arabidopsis thaliana protein match is: 2-oxoglutarate (2OG) and Fe(II)-dependent oxygenase superfamily protein (TAIR:AT3G11180.1)</t>
  </si>
  <si>
    <t>sequence-specific DNA binding transcription factors;zinc ion binding;sequence-specific DNA binding transcription factors</t>
  </si>
  <si>
    <t>ATNFXL2; FUNCTIONS IN: zinc ion binding, sequence-specific DNA binding transcription factor activity; INVOLVED IN: regulation of transcription, DNA-dependent; LOCATED IN: nucleus; EXPRESSED IN: 24 plant structures; EXPRESSED DURING: 15 growth stages; CONTAINS InterPro DOMAIN/s: Zinc finger, NF-X1-type (InterPro:IPR000967), Zinc finger, PHD-type, conserved site (InterPro:IPR019786); BEST Arabidopsis thaliana protein match is: NF-X-like 1 (TAIR:AT1G10170.1)</t>
  </si>
  <si>
    <t>ATL43; FUNCTIONS IN: zinc ion binding; LOCATED IN: endomembrane system; CONTAINS InterPro DOMAIN/s: Zinc finger, RING-type (InterPro:IPR001841), Zinc finger, C3HC4 RING-type (InterPro:IPR018957); BEST Arabidopsis thaliana protein match is: RING/U-box superfamily protein (TAIR:AT2G20030.1)</t>
  </si>
  <si>
    <t>glycerol-3-phosphate acyltransferase 7</t>
  </si>
  <si>
    <t>glycerol-3-phosphate acyltransferase 7 (GPAT7); FUNCTIONS IN: 1-acylglycerol-3-phosphate O-acyltransferase activity, acyltransferase activity; INVOLVED IN: metabolic process; CONTAINS InterPro DOMAIN/s: Phospholipid/glycerol acyltransferase (InterPro:IPR002123); BEST Arabidopsis thaliana protein match is: glycerol-3-phosphate acyltransferase 5 (TAIR:AT3G11430.1)</t>
  </si>
  <si>
    <t>DnaJ domain ;Myb-like DNA-binding domain; FUNCTIONS IN: heat shock protein binding, DNA binding; INVOLVED IN: protein folding; EXPRESSED IN: 23 plant structures; EXPRESSED DURING: 13 growth stages; CONTAINS InterPro DOMAIN/s: Molecular chaperone, heat shock protein, Hsp40, DnaJ (InterPro:IPR015609), Heat shock protein DnaJ, N-terminal (InterPro:IPR001623), Heat shock protein DnaJ, conserved site (InterPro:IPR018253), MYB-like (InterPro:IPR017877), SANT, DNA-binding (InterPro:IPR001005), Myb, DNA-binding (InterPro:IPR014778), Homeodomain-like (InterPro:IPR009057); BEST Arabidopsis thaliana protein match is: DnaJ domain ;Myb-like DNA-binding domain (TAIR:AT3G11450.1)</t>
  </si>
  <si>
    <t>NDR1/HIN1-like 3</t>
  </si>
  <si>
    <t>NDR1/HIN1-like 3 (NHL3); FUNCTIONS IN: molecular_function unknown; INVOLVED IN: defense response to virus, defense response to bacterium, response to bacterium; LOCATED IN: plasma membrane; EXPRESSED IN: 28 plant structures; EXPRESSED DURING: 13 growth stages; CONTAINS InterPro DOMAIN/s: Late embryogenesis abundant protein, group 2 (InterPro:IPR004864); BEST Arabidopsis thaliana protein match is: NDR1/HIN1-like 2 (TAIR:AT3G11650.1)</t>
  </si>
  <si>
    <t>Proline-rich extensin-like family protein; FUNCTIONS IN: structural constituent of cell wall; INVOLVED IN: plant-type cell wall organization; EXPRESSED IN: shoot apex, hypocotyl, sepal, root, leaf; EXPRESSED DURING: 4 anthesis, LP.12 twelve leaves visible; CONTAINS InterPro DOMAIN/s: Extensin-like repeat (InterPro:IPR006706); BEST Arabidopsis thaliana protein match is: Proline-rich extensin-like family protein (TAIR:AT4G08410.1)</t>
  </si>
  <si>
    <t>FUNCTIONS IN: molecular_function unknown; INVOLVED IN: plant-type cell wall modification, pectin biosynthetic process, cellulose biosynthetic process, secondary cell wall biogenesis; LOCATED IN: cellular_component unknown; EXPRESSED IN: 23 plant structures; EXPRESSED DURING: 13 growth stages; CONTAINS InterPro DOMAIN/s: Protein of unknown function DUF231, plant (InterPro:IPR004253); BEST Arabidopsis thaliana protein match is: Plant protein of unknown function (DUF828) (TAIR:AT3G12060.1)</t>
  </si>
  <si>
    <t>polygalacturonase inhibiting protein 2</t>
  </si>
  <si>
    <t>polygalacturonase inhibiting protein 2 (PGIP2); FUNCTIONS IN: polygalacturonase inhibitor activity; INVOLVED IN: response to salt stress, signal transduction, defense response; LOCATED IN: cell wall, plant-type cell wall; EXPRESSED IN: 22 plant structures; EXPRESSED DURING: 13 growth stages; CONTAINS InterPro DOMAIN/s: Leucine-rich repeat-containing N-terminal domain, type 2 (InterPro:IPR013210), Leucine-rich repeat (InterPro:IPR001611); BEST Arabidopsis thaliana protein match is: polygalacturonase inhibiting protein 1 (TAIR:AT5G06860.1)</t>
  </si>
  <si>
    <t>Protein of unknown function, DUF617; FUNCTIONS IN: molecular_function unknown; INVOLVED IN: biological_process unknown; LOCATED IN: chloroplast; CONTAINS InterPro DOMAIN/s: Protein of unknown function DUF617, plant (InterPro:IPR006460); BEST Arabidopsis thaliana protein match is: Protein of unknown function, DUF617 (TAIR:AT2G21990.1)</t>
  </si>
  <si>
    <t>Actin-binding FH2 (formin homology 2) family protein; FUNCTIONS IN: actin binding; INVOLVED IN: cellular component organization, actin cytoskeleton organization; LOCATED IN: chloroplast; EXPRESSED IN: root, flower; EXPRESSED DURING: petal differentiation and expansion stage; CONTAINS InterPro DOMAIN/s: Actin-binding FH2/DRF autoregulatory (InterPro:IPR003104), Actin-binding FH2 (InterPro:IPR015425); BEST Arabidopsis thaliana protein match is: actin binding (TAIR:AT5G07740.1)</t>
  </si>
  <si>
    <t>suppressor of phytochrome b 5</t>
  </si>
  <si>
    <t>SUPPRESSOR OF PHYTOCHROME B 5 (SOB5)</t>
  </si>
  <si>
    <t>TCP family transcription factor ; CONTAINS InterPro DOMAIN/s: Transcription factor, TCP (InterPro:IPR005333), Transcription factor TCP subgroup (InterPro:IPR017887); BEST Arabidopsis thaliana protein match is: TCP family transcription factor  (TAIR:AT5G23280.1)</t>
  </si>
  <si>
    <t>hydroxyproline-rich glycoprotein family protein; FUNCTIONS IN: molecular_function unknown; INVOLVED IN: biological_process unknown; LOCATED IN: endomembrane system; EXPRESSED IN: 7 plant structures; EXPRESSED DURING: 4 anthesis, C globular stage, petal differentiation and expansion stage</t>
  </si>
  <si>
    <t>hydroxyproline-rich glycoprotein family protein; INVOLVED IN: biological_process unknown; LOCATED IN: endomembrane system; EXPRESSED IN: 7 plant structures; EXPRESSED DURING: 4 anthesis, C globular stage; BEST Arabidopsis thaliana protein match is: hydroxyproline-rich glycoprotein family protein (TAIR:AT5G09520.1)</t>
  </si>
  <si>
    <t>elicitor peptide 7 precursor</t>
  </si>
  <si>
    <t>elicitor peptide 7 precursor (PEP7)</t>
  </si>
  <si>
    <t>Leucine-rich receptor-like protein kinase family protein; FUNCTIONS IN: protein serine/threonine kinase activity, protein kinase activity, ATP binding; INVOLVED IN: transmembrane receptor protein tyrosine kinase signaling pathway, protein amino acid phosphorylation; LOCATED IN: cytosol, plasma membrane; EXPRESSED IN: 23 plant structures; EXPRESSED DURING: 13 growth stages; CONTAINS InterPro DOMAIN/s: Protein kinase, catalytic domain (InterPro:IPR000719), Leucine-rich repeat-containing N-terminal domain, type 2 (InterPro:IPR013210), Leucine-rich repeat (InterPro:IPR001611), Serine-threonine/tyrosine-protein kinase (InterPro:IPR001245), Protein kinase-like domain (InterPro:IPR011009); CONTAINS InterPro DOMAIN/s: Serine/threonine-protein kinase domain (InterPro:IPR002290), Leucine-rich repeat-containing N-terminal domain, type 2 (InterPro:IPR013210), Leucine-rich repeat (InterPro:IPR001611), Serine-threonine/tyrosine-protein kinase (InterPro:IPR001245), Protein kinase-like domain (InterPro:IPR011009), Protein kinase, catalytic domain (InterPro:IPR000719), Tyrosine-protein kinase, catalytic domain (InterPro:IPR020635); BEST Arabidopsis thaliana protein match is: Leucine-rich repeat protein kinase family protein (TAIR:AT2G27060.1)</t>
  </si>
  <si>
    <t>FUNCTIONS IN: molecular_function unknown; INVOLVED IN: biological_process unknown; LOCATED IN: cellular_component unknown; EXPRESSED IN: cultured cell; CONTAINS InterPro DOMAIN/s: Protein of unknown function DUF966 (InterPro:IPR010369), Uncharacterised conserved protein UCP031043 (InterPro:IPR021182); BEST Arabidopsis thaliana protein match is: Domain of unknown function (DUF966) (TAIR:AT5G59790.1)</t>
  </si>
  <si>
    <t>annexin 7</t>
  </si>
  <si>
    <t>annexin 7 (ANNAT7); FUNCTIONS IN: calcium-dependent phospholipid binding, calcium ion binding; INVOLVED IN: response to water deprivation, response to salt stress, response to cold, response to heat; EXPRESSED IN: root, flower, leaf; CONTAINS InterPro DOMAIN/s: Annexin like protein (InterPro:IPR015472), Annexin repeat (InterPro:IPR018502), Annexin repeat, conserved site (InterPro:IPR018252), Annexin (InterPro:IPR001464), Annexin, type plant (InterPro:IPR009118); BEST Arabidopsis thaliana protein match is: annexin 6 (TAIR:AT5G10220.1)</t>
  </si>
  <si>
    <t>Annexin | Annexin repeat | Annexin repeat, conserved site | Annexin, plant</t>
  </si>
  <si>
    <t>unknown protein; FUNCTIONS IN: molecular_function unknown; INVOLVED IN: biological_process unknown; LOCATED IN: endomembrane system; EXPRESSED IN: 17 plant structures; EXPRESSED DURING: 10 growth stages; BEST Arabidopsis thaliana protein match is: unknown protein (TAIR:AT3G13898.1)</t>
  </si>
  <si>
    <t>global transcription factor group E2</t>
  </si>
  <si>
    <t>global transcription factor group E2 (GTE2); CONTAINS InterPro DOMAIN/s: Bromodomain (InterPro:IPR001487); BEST Arabidopsis thaliana protein match is: global transcription factor group E7 (TAIR:AT5G65630.1)</t>
  </si>
  <si>
    <t>S-adenosyl-L-methionine-dependent methyltransferases superfamily protein; FUNCTIONS IN: methyltransferase activity; INVOLVED IN: metabolic process; LOCATED IN: cellular_component unknown; EXPRESSED IN: 11 plant structures; EXPRESSED DURING: 6 growth stages; CONTAINS InterPro DOMAIN/s: Methyltransferase type 11 (InterPro:IPR013216); BEST Arabidopsis thaliana protein match is: S-adenosyl-L-methionine-dependent methyltransferases superfamily protein (TAIR:AT4G22530.1)</t>
  </si>
  <si>
    <t>CBL-interacting protein kinase 5</t>
  </si>
  <si>
    <t>CBL-interacting protein kinase 5 (CIPK5); FUNCTIONS IN: protein serine/threonine kinase activity, protein kinase activity, kinase activity, ATP binding; INVOLVED IN: signal transduction, protein amino acid phosphorylation; LOCATED IN: cellular_component unknown; EXPRESSED IN: 22 plant structures; EXPRESSED DURING: 11 growth stages;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25 (TAIR:AT5G25110.1)</t>
  </si>
  <si>
    <t>Calcium/calmodulin-dependent/calcium-dependent protein kinase | KA1 domain/Ssp2 C-terminal domain | NAF domain | NAF/FISL domain | Protein kinase domain | Protein kinase, ATP binding site | Protein kinase-like domain | Serine/threonine-protein kinase, active site | Serine/threonine/dual specificity protein kinase, catalytic  domain</t>
  </si>
  <si>
    <t>SAUR-like auxin-responsive protein family ; CONTAINS InterPro DOMAIN/s: Auxin responsive SAUR protein (InterPro:IPR003676); BEST Arabidopsis thaliana protein match is: SAUR-like auxin-responsive protein family  (TAIR:AT1G75590.1)</t>
  </si>
  <si>
    <t>Plant protein of unknown function (DUF868); FUNCTIONS IN: molecular_function unknown; INVOLVED IN: biological_process unknown; LOCATED IN: plasma membrane; EXPRESSED IN: 22 plant structures; EXPRESSED DURING: 13 growth stages; CONTAINS InterPro DOMAIN/s: Protein of unknown function DUF868, plant (InterPro:IPR008586); BEST Arabidopsis thaliana protein match is: Plant protein of unknown function (DUF868) (TAIR:AT2G25200.1)</t>
  </si>
  <si>
    <t>sucrose phosphate synthase 2F</t>
  </si>
  <si>
    <t>sucrose phosphate synthase 2F (SPS2F); FUNCTIONS IN: sucrose-phosphate synthase activity; INVOLVED IN: biosynthetic process, sucrose metabolic process; LOCATED IN: plasma membrane; EXPRESSED IN: 25 plant structures; EXPRESSED DURING: 15 growth stages; CONTAINS InterPro DOMAIN/s: Sucrose-phosphate synthase (InterPro:IPR006380), Sucrose synthase (InterPro:IPR000368), Sucrose phosphate synthase, plant (InterPro:IPR012819), Glycosyl transferase, group 1 (InterPro:IPR001296); BEST Arabidopsis thaliana protein match is: sucrose phosphate synthase 1F (TAIR:AT5G20280.1)</t>
  </si>
  <si>
    <t>shine3 (SHN3); FUNCTIONS IN: DNA binding, sequence-specific DNA binding transcription factor activity; INVOLVED IN: regulation of transcription, DNA-dependent; LOCATED IN: mitochondrion, nucleus; EXPRESSED IN: anther dehiscence zone, fruit dehiscence zone; CONTAINS InterPro DOMAIN/s: DNA-binding, integrase-type (InterPro:IPR016177), Pathogenesis-related transcriptional factor/ERF, DNA-binding (InterPro:IPR001471); BEST Arabidopsis thaliana protein match is: Integrase-type DNA-binding superfamily protein (TAIR:AT5G25390.2)</t>
  </si>
  <si>
    <t>Nucleotide-sugar transporter family protein; FUNCTIONS IN: organic anion transmembrane transporter activity; LOCATED IN: endomembrane system, membrane; EXPRESSED IN: 22 plant structures; EXPRESSED DURING: 13 growth stages; CONTAINS InterPro DOMAIN/s: Protein of unknown function DUF6, transmembrane (InterPro:IPR000620), Protein of unknown function DUF250 (InterPro:IPR004853); BEST Arabidopsis thaliana protein match is: Nucleotide-sugar transporter family protein (TAIR:AT5G25400.1)</t>
  </si>
  <si>
    <t>Glycosyl hydrolases family 31  protein</t>
  </si>
  <si>
    <t>Glycosyl hydrolases family 31  protein; FUNCTIONS IN: hydrolase activity, hydrolyzing O-glycosyl compounds; INVOLVED IN: carbohydrate metabolic process; LOCATED IN: apoplast, vacuole, plant-type cell wall; EXPRESSED IN: 23 plant structures; EXPRESSED DURING: 13 growth stages; CONTAINS InterPro DOMAIN/s: Glycoside hydrolase, family 31 (InterPro:IPR000322), Glycoside hydrolase, catalytic core (InterPro:IPR017853); BEST Arabidopsis thaliana protein match is: alpha-xylosidase 1 (TAIR:AT1G68560.1)</t>
  </si>
  <si>
    <t>Galactose mutarotase-like domain | Glycoside hydrolase family 31, N-terminal domain | Glycoside hydrolase, family 31 | Glycoside hydrolase, superfamily</t>
  </si>
  <si>
    <t>arabinogalactan protein 15</t>
  </si>
  <si>
    <t>arabinogalactan protein 15 (AGP15)</t>
  </si>
  <si>
    <t>FUNCTIONS IN: molecular_function unknown; LOCATED IN: plasma membrane; EXPRESSED IN: 12 plant structures; EXPRESSED DURING: 6 growth stages; BEST Arabidopsis thaliana protein match is: Late embryogenesis abundant (LEA) hydroxyproline-rich glycoprotein family (TAIR:AT1G17620.1)</t>
  </si>
  <si>
    <t>17.6 kDa class II heat shock protein</t>
  </si>
  <si>
    <t>17.6 kDa class II heat shock protein (HSP17.6II); CONTAINS InterPro DOMAIN/s: Heat shock protein Hsp20 (InterPro:IPR002068), HSP20-like chaperone (InterPro:IPR008978); BEST Arabidopsis thaliana protein match is: heat shock protein 17.6A (TAIR:AT5G12030.1)</t>
  </si>
  <si>
    <t>heat shock protein 17.6A</t>
  </si>
  <si>
    <t>heat shock protein 17.6A (HSP17.6A); FUNCTIONS IN: unfolded protein binding; INVOLVED IN: protein folding, response to high light intensity, response to hydrogen peroxide, response to heat, hyperosmotic response; LOCATED IN: cytosol; EXPRESSED IN: 10 plant structures; EXPRESSED DURING: M germinated pollen stage, 4 anthesis, C globular stage, petal differentiation and expansion stage; CONTAINS InterPro DOMAIN/s: Heat shock protein Hsp20 (InterPro:IPR002068), HSP20-like chaperone (InterPro:IPR008978); BEST Arabidopsis thaliana protein match is: 17.6 kDa class II heat shock protein (TAIR:AT5G12020.1)</t>
  </si>
  <si>
    <t>O-acyltransferase (WSD1-like) family protein; CONTAINS InterPro DOMAIN/s: O-acyltransferase, WSD1, C-terminal (InterPro:IPR009721), O-acyltransferase, WSD1, N-terminal (InterPro:IPR004255); BEST Arabidopsis thaliana protein match is: O-acyltransferase (WSD1-like) family protein (TAIR:AT5G16350.1)</t>
  </si>
  <si>
    <t>Heat shock protein DnaJ with tetratricopeptide repeat</t>
  </si>
  <si>
    <t>Heat shock protein DnaJ with tetratricopeptide repeat; FUNCTIONS IN: heat shock protein binding, binding; INVOLVED IN: protein folding; LOCATED IN: chloroplast; EXPRESSED IN: 24 plant structures; EXPRESSED DURING: 15 growth stages; CONTAINS InterPro DOMAIN/s: Tetratricopeptide TPR-1 (InterPro:IPR001440), Tetratricopeptide-like helical (InterPro:IPR011990), Heat shock protein DnaJ, N-terminal (InterPro:IPR001623), Tetratricopeptide repeat-containing (InterPro:IPR013026), Tetratricopeptide repeat (InterPro:IPR019734), Heat shock protein DnaJ, conserved site (InterPro:IPR018253); BEST Arabidopsis thaliana protein match is: Heat shock protein DnaJ with tetratricopeptide repeat (TAIR:AT2G41520.1)</t>
  </si>
  <si>
    <t>DnaJ domain | DnaJ domain, conserved site | Tetratricopeptide TPR1 | Tetratricopeptide repeat | Tetratricopeptide repeat-containing domain | Tetratricopeptide-like helical domain</t>
  </si>
  <si>
    <t>CCCH-type zinc finger protein with ARM repeat domain</t>
  </si>
  <si>
    <t>CCCH-type zinc finger protein with ARM repeat domain; CONTAINS InterPro DOMAIN/s: Zinc finger, CCCH-type (InterPro:IPR000571), Ankyrin repeat-containing domain (InterPro:IPR020683), Ankyrin repeat (InterPro:IPR002110); BEST Arabidopsis thaliana protein match is: CCCH-type zinc finger protein with ARM repeat domain (TAIR:AT2G41900.1)</t>
  </si>
  <si>
    <t>Ankyrin repeat | Ankyrin repeat-containing domain | Zinc finger, CCCH-type</t>
  </si>
  <si>
    <t>unknown protein; BEST Arabidopsis thaliana protein match is: unknown protein (TAIR:AT1G24270.1)</t>
  </si>
  <si>
    <t>exocyst subunit exo70 family protein C1</t>
  </si>
  <si>
    <t>exocyst subunit exo70 family protein C1 (EXO70C1); INVOLVED IN: exocytosis, vesicle docking involved in exocytosis; LOCATED IN: exocyst; EXPRESSED IN: 7 plant structures; EXPRESSED DURING: L mature pollen stage, M germinated pollen stage, 4 anthesis, petal differentiation and expansion stage; CONTAINS InterPro DOMAIN/s: Exo70 exocyst complex subunit (InterPro:IPR004140); BEST Arabidopsis thaliana protein match is: exocyst subunit exo70 family protein C2 (TAIR:AT5G13990.1)</t>
  </si>
  <si>
    <t>jasmonate-zim-domain protein 10</t>
  </si>
  <si>
    <t>jasmonate-zim-domain protein 10; jasmonate-zim-domain protein 10 (JAZ10); FUNCTIONS IN: protein binding; INVOLVED IN: response to jasmonic acid stimulus, regulation of systemic acquired resistance, response to wounding; EXPRESSED IN: 21 plant structures; LOCATED IN: nucleus; EXPRESSED DURING: 11 growth stages; CONTAINS InterPro DOMAIN/s: Tify (InterPro:IPR010399); CONTAINS InterPro DOMAIN/s: Tify (InterPro:IPR010399), CCT domain-like (InterPro:IPR018467); BEST Arabidopsis thaliana protein match is: jasmonate-zim-domain protein 1 (TAIR:AT1G19180.2); BEST Arabidopsis thaliana protein match is: jasmonate-zim-domain protein 12 (TAIR:AT5G20900.1)</t>
  </si>
  <si>
    <t>ABC-2 type transporter family protein; FUNCTIONS IN: ATPase activity, coupled to transmembrane movement of substances; INVOLVED IN: response to nematode; LOCATED IN: membrane; EXPRESSED IN: 10 plant structures; EXPRESSED DURING: 4 anthesis, C globular stage, petal differentiation and expansion stage; CONTAINS InterPro DOMAIN/s: ATPase, AAA+ type, core (InterPro:IPR003593), ABC transporter-like (InterPro:IPR003439), ABC-2 type transporter (InterPro:IPR013525), ABC transporter, conserved site (InterPro:IPR017871); BEST Arabidopsis thaliana protein match is: ABC-2 type transporter family protein (TAIR:AT3G55090.1)</t>
  </si>
  <si>
    <t>Bifunctional inhibitor/lipid-transfer protein/seed storage 2S albumin superfamily protein; CONTAINS InterPro DOMAIN/s: Bifunctional inhibitor/plant lipid transfer protein/seed storage (InterPro:IPR016140), Plant lipid transfer protein/seed storage/trypsin-alpha amylase inhibitor (InterPro:IPR003612); BEST Arabidopsis thaliana protein match is: Bifunctional inhibitor/lipid-transfer protein/seed storage 2S albumin superfamily protein (TAIR:AT3G22600.1)</t>
  </si>
  <si>
    <t>exocyst subunit exo70 family protein C2</t>
  </si>
  <si>
    <t>exocyst subunit exo70 family protein C2 (EXO70C2); INVOLVED IN: exocytosis, vesicle docking involved in exocytosis; LOCATED IN: cytosol, nucleus, exocyst; EXPRESSED IN: 8 plant structures; EXPRESSED DURING: L mature pollen stage, M germinated pollen stage, 4 anthesis, petal differentiation and expansion stage; CONTAINS InterPro DOMAIN/s: Exo70 exocyst complex subunit (InterPro:IPR004140); BEST Arabidopsis thaliana protein match is: exocyst subunit exo70 family protein C1 (TAIR:AT5G13150.1)</t>
  </si>
  <si>
    <t>Major facilitator superfamily protein; LOCATED IN: plasma membrane, vacuole; EXPRESSED IN: 26 plant structures; EXPRESSED DURING: 15 growth stages; CONTAINS InterPro DOMAIN/s: Nodulin-like (InterPro:IPR010658), Major facilitator superfamily, general substrate transporter (InterPro:IPR016196); BEST Arabidopsis thaliana protein match is: Major facilitator superfamily protein (TAIR:AT3G01930.2)</t>
  </si>
  <si>
    <t>Protein of unknown function, DUF642; CONTAINS InterPro DOMAIN/s: Protein of unknown function DUF642 (InterPro:IPR006946); BEST Arabidopsis thaliana protein match is: Protein of unknown function, DUF642 (TAIR:AT5G11420.1)</t>
  </si>
  <si>
    <t>CCT motif family protein; LOCATED IN: chloroplast; EXPRESSED IN: 21 plant structures; EXPRESSED DURING: 13 growth stages; CONTAINS InterPro DOMAIN/s: CCT domain (InterPro:IPR010402); BEST Arabidopsis thaliana protein match is: CCT motif family protein (TAIR:AT4G25990.1)</t>
  </si>
  <si>
    <t>GDSL-like Lipase/Acylhydrolase superfamily protein; FUNCTIONS IN: hydrolase activity, acting on ester bonds, carboxylesterase activity; INVOLVED IN: lipid metabolic process; LOCATED IN: plant-type cell wall; EXPRESSED IN: 21 plant structures; EXPRESSED DURING: 13 growth stages; CONTAINS InterPro DOMAIN/s: Lipase, GDSL (InterPro:IPR001087); BEST Arabidopsis thaliana protein match is: GDSL-like Lipase/Acylhydrolase superfamily protein (TAIR:AT3G26430.1)</t>
  </si>
  <si>
    <t>high affinity nitrate transporter 2.7</t>
  </si>
  <si>
    <t>high affinity nitrate transporter 2.7 (NRT2.7); CONTAINS InterPro DOMAIN/s: Major facilitator superfamily (InterPro:IPR020846), Major facilitator superfamily MFS-1 (InterPro:IPR011701), Major facilitator superfamily, general substrate transporter (InterPro:IPR016196); BEST Arabidopsis thaliana protein match is: nitrate transporter2.5 (TAIR:AT1G12940.1)</t>
  </si>
  <si>
    <t>myb domain protein 66</t>
  </si>
  <si>
    <t>myb domain protein 66 (MYB66); CONTAINS InterPro DOMAIN/s: SANT, DNA-binding (InterPro:IPR001005), Myb, DNA-binding (InterPro:IPR014778), Homeodomain-like (InterPro:IPR009057), Homeodomain-related (InterPro:IPR012287), Myb transcription factor (InterPro:IPR015495), HTH transcriptional regulator, Myb-type, DNA-binding (InterPro:IPR017930); BEST Arabidopsis thaliana protein match is: myb domain protein 23 (TAIR:AT5G40330.1)</t>
  </si>
  <si>
    <t>Gibberellin-regulated family protein; INVOLVED IN: response to gibberellin stimulus; LOCATED IN: endomembrane system; EXPRESSED IN: 22 plant structures; EXPRESSED DURING: 13 growth stages; CONTAINS InterPro DOMAIN/s: Gibberellin regulated protein (InterPro:IPR003854); BEST Arabidopsis thaliana protein match is: GAST1 protein homolog 3 (TAIR:AT4G09600.1)</t>
  </si>
  <si>
    <t>Peroxidase superfamily protein; FUNCTIONS IN: peroxidase activity, heme binding; INVOLVED IN: response to oxidative stress, oxidation reduction; LOCATED IN: endomembrane system; EXPRESSED IN: root, flower, carpel; EXPRESSED DURING: 4 anthesis, petal differentiation and expansion stage; CONTAINS InterPro DOMAIN/s: Haem peroxidase (InterPro:IPR010255), Plant peroxidase (InterPro:IPR000823), Peroxidases heam-ligand binding site (InterPro:IPR019793), Peroxidase, active site (InterPro:IPR019794), Haem peroxidase, plant/fungal/bacterial (InterPro:IPR002016); BEST Arabidopsis thaliana protein match is: Peroxidase superfamily protein (TAIR:AT3G01190.1)</t>
  </si>
  <si>
    <t>SPX domain gene 4</t>
  </si>
  <si>
    <t>SPX domain gene 4 (SPX4); CONTAINS InterPro DOMAIN/s: SPX, N-terminal (InterPro:IPR004331); BEST Arabidopsis thaliana protein match is: SPX  domain gene 1 (TAIR:AT5G20150.1)</t>
  </si>
  <si>
    <t>early nodulin-like protein 17</t>
  </si>
  <si>
    <t>early nodulin-like protein 17 (ENODL17); FUNCTIONS IN: electron carrier activity, copper ion binding; LOCATED IN: anchored to plasma membrane, plasma membrane, vacuole, anchored to membrane; EXPRESSED IN: 24 plant structures; EXPRESSED DURING: 13 growth stages; CONTAINS InterPro DOMAIN/s: Plastocyanin-like (InterPro:IPR003245), Cupredoxin (InterPro:IPR008972); BEST Arabidopsis thaliana protein match is: early nodulin-like protein 19 (TAIR:AT4G12880.1)</t>
  </si>
  <si>
    <t>U-box domain-containing protein; FUNCTIONS IN: ubiquitin-protein ligase activity, ubiquitin-ubiquitin ligase activity; INVOLVED IN: protein ubiquitination, ubiquitin-dependent protein catabolic process; LOCATED IN: ubiquitin ligase complex; EXPRESSED IN: 23 plant structures; EXPRESSED DURING: 13 growth stages; CONTAINS InterPro DOMAIN/s: Ubiquitin conjugation factor E4, core (InterPro:IPR019474), U box domain (InterPro:IPR003613)</t>
  </si>
  <si>
    <t>U box domain | Ubiquitin conjugation factor E4, core | Zinc finger, RING/FYVE/PHD-type</t>
  </si>
  <si>
    <t>longifolia1</t>
  </si>
  <si>
    <t>LONGIFOLIA1 (LNG1); BEST Arabidopsis thaliana protein match is: longifolia2 (TAIR:AT3G02170.1)</t>
  </si>
  <si>
    <t>Pollen Ole e 1 allergen and extensin family protein; FUNCTIONS IN: molecular_function unknown; INVOLVED IN: biological_process unknown; LOCATED IN: endomembrane system; EXPRESSED IN: 14 plant structures; EXPRESSED DURING: 10 growth stages; CONTAINS InterPro DOMAIN/s: Pollen Ole e 1 allergen/extensin (InterPro:IPR006041)</t>
  </si>
  <si>
    <t>TRICHOME BIREFRINGENCE-LIKE 21</t>
  </si>
  <si>
    <t>TRICHOME BIREFRINGENCE-LIKE 21 (TBL21); CONTAINS InterPro DOMAIN/s: Protein of unknown function DUF231, plant (InterPro:IPR004253); BEST Arabidopsis thaliana protein match is: TRICHOME BIREFRINGENCE-LIKE 19 (TAIR:AT5G15900.1)</t>
  </si>
  <si>
    <t>conserved peptide upstream open reading frame 10</t>
  </si>
  <si>
    <t>conserved peptide upstream open reading frame 10 (CPuORF10); CONTAINS InterPro DOMAIN/s: S-adenosyl-l-methionine decarboxylase leader peptide (InterPro:IPR012511); BEST Arabidopsis thaliana protein match is: conserved peptide upstream open reading frame 9 (TAIR:AT3G02468.1)</t>
  </si>
  <si>
    <t>S-adenosylmethionine decarboxylase | S-adenosylmethionine decarboxylase subgroup | S-adenosylmethionine decarboxylase, conserved site | S-adenosylmethionine decarboxylase, core</t>
  </si>
  <si>
    <t>Adenosylmethionine decarboxylase family protein</t>
  </si>
  <si>
    <t>Adenosylmethionine decarboxylase family protein; FUNCTIONS IN: adenosylmethionine decarboxylase activity; INVOLVED IN: spermidine biosynthetic process, spermine biosynthetic process; INVOLVED IN: spermidine biosynthetic process, spermine biosynthetic process, polyamine biosynthetic process; LOCATED IN: cellular_component unknown; EXPRESSED IN: male gametophyte, pollen tube; EXPRESSED DURING: L mature pollen stage, M germinated pollen stage; CONTAINS InterPro DOMAIN/s: S-adenosylmethionine decarboxylase, core (InterPro:IPR016067), S-adenosylmethionine decarboxylase (InterPro:IPR001985), S-adenosylmethionine decarboxylase, conserved site (InterPro:IPR018166), S-adenosylmethionine decarboxylase subgroup (InterPro:IPR018167); BEST Arabidopsis thaliana protein match is: S-adenosylmethionine decarboxylase (TAIR:AT3G02470.4)</t>
  </si>
  <si>
    <t>Phosphotyrosine protein phosphatases superfamily protein; FUNCTIONS IN: phosphatase activity, protein tyrosine phosphatase activity, phosphoprotein phosphatase activity; INVOLVED IN: dephosphorylation; LOCATED IN: cellular_component unknown; EXPRESSED IN: 24 plant structures; EXPRESSED DURING: 15 growth stages; CONTAINS InterPro DOMAIN/s: Protein-tyrosine phosphatase, active site (InterPro:IPR016130), Protein-tyrosine phosphatase, dual specificity phosphatase, eukaryotic (InterPro:IPR020428), Protein-tyrosine phosphatase, SIW14-like (InterPro:IPR004861); BEST Arabidopsis thaliana protein match is: Tyrosine phosphatase family protein (TAIR:AT3G02800.1)</t>
  </si>
  <si>
    <t>Protein-tyrosine phosphatase, SIW14-like | Protein-tyrosine phosphatase, active site | Protein-tyrosine phosphatase, dual specificity phosphatase, eukaryotic | Protein-tyrosine phosphatase-like</t>
  </si>
  <si>
    <t>Leucine-rich repeat protein kinase family protein; FUNCTIONS IN: protein serine/threonine kinase activity, kinase activity, ATP binding; INVOLVED IN: protein amino acid phosphorylation, transmembrane receptor protein tyrosine kinase signaling pathway, response to symbiotic fungus; LOCATED IN: plasma membrane, membrane, plant-type cell wall; EXPRESSED IN: 24 plant structures; EXPRESSED DURING: 13 growth stages; CONTAINS InterPro DOMAIN/s: Protein kinase, catalytic domain (InterPro:IPR000719), Serine/threonine-protein kinase domain (InterPro:IPR002290), Leucine-rich repeat-containing N-terminal domain, type 2 (InterPro:IPR013210), Tyrosine-protein kinase, catalytic domain (InterPro:IPR020635), Serine/threonine-protein kinase-like domain (InterPro:IPR017442), Protein kinase-like domain (InterPro:IPR011009); BEST Arabidopsis thaliana protein match is: Leucine-rich repeat protein kinase family protein (TAIR:AT3G02880.1)</t>
  </si>
  <si>
    <t>Leucine rich repeat 4 | Leucine-rich repeat-containing N-terminal, type 2 | Protein kinase domain | Protein kinase-like domain</t>
  </si>
  <si>
    <t>glutamate decarboxylase</t>
  </si>
  <si>
    <t>glutamate decarboxylase (GAD); FUNCTIONS IN: calmodulin binding, glutamate decarboxylase activity; INVOLVED IN: response to cadmium ion; EXPRESSED IN: 13 plant structures; EXPRESSED DURING: 6 growth stages; CONTAINS InterPro DOMAIN/s: Pyridoxal phosphate-dependent transferase, major domain (InterPro:IPR015424), Pyridoxal phosphate-dependent decarboxylase (InterPro:IPR002129), Glutamate decarboxylase (InterPro:IPR010107), Pyridoxal phosphate-dependent transferase, major region, subdomain 1 (InterPro:IPR015421); BEST Arabidopsis thaliana protein match is: glutamate decarboxylase 4 (TAIR:AT2G02010.1)</t>
  </si>
  <si>
    <t>Protein of unknown function (DUF1005); CONTAINS InterPro DOMAIN/s: Protein of unknown function DUF1005 (InterPro:IPR010410); BEST Arabidopsis thaliana protein match is: Protein of unknown function (DUF1005) (TAIR:AT1G10020.1)</t>
  </si>
  <si>
    <t>myb domain protein 56</t>
  </si>
  <si>
    <t>myb domain protein 56 (MYB56);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105 (TAIR:AT1G69560.1)</t>
  </si>
  <si>
    <t>Arabidopsis NAC domain containing protein 87</t>
  </si>
  <si>
    <t>Arabidopsis NAC domain containing protein 87 (ANAC087); FUNCTIONS IN: sequence-specific DNA binding transcription factor activity; INVOLVED IN: multicellular organismal development, regulation of transcription; LOCATED IN: cellular_component unknown; EXPRESSED IN: 12 plant structures; EXPRESSED DURING: LP.06 six leaves visible, LP.04 four leaves visible, 4 anthesis, C globular stage, petal differentiation and expansion stage; CONTAINS InterPro DOMAIN/s: No apical meristem (NAM) protein (InterPro:IPR003441); BEST Arabidopsis thaliana protein match is: NAC domain containing protein 46 (TAIR:AT3G04060.1)</t>
  </si>
  <si>
    <t>Disease resistance protein (TIR-NBS-LRR class) family; FUNCTIONS IN: transmembrane receptor activity, nucleoside-triphosphatase activity, nucleotide binding, ATP binding; INVOLVED IN: signal transduction, defense response, apoptosis, innate immune response; LOCATED IN: intrinsic to membrane; CONTAINS InterPro DOMAIN/s: ATPase, AAA+ type, core (InterPro:IPR003593), NB-ARC (InterPro:IPR002182), Leucine-rich repeat (InterPro:IPR001611), Disease resistance protein (InterPro:IPR000767), Toll-Interleukin receptor (InterPro:IPR000157); BEST Arabidopsis thaliana protein match is: Disease resistance protein (TIR-NBS-LRR class) family (TAIR:AT5G18370.1)</t>
  </si>
  <si>
    <t>AAA+ ATPase domain | Leucine-rich repeat | NB-ARC | P-loop containing nucleoside triphosphate hydrolase | Toll/interleukin-1 receptor homology (TIR) domain</t>
  </si>
  <si>
    <t>Disease resistance protein (TIR-NBS-LRR class) family; FUNCTIONS IN: transmembrane receptor activity, nucleoside-triphosphatase activity, nucleotide binding, ATP binding; INVOLVED IN: defense response; LOCATED IN: intrinsic to membrane; EXPRESSED IN: stem, inflorescence meristem, hypocotyl, flower, stamen; EXPRESSED DURING: 4 anthesis, petal differentiation and expansion stage; CONTAINS InterPro DOMAIN/s: ATPase, AAA+ type, core (InterPro:IPR003593), NB-ARC (InterPro:IPR002182), Leucine-rich repeat (InterPro:IPR001611), Toll-Interleukin receptor (InterPro:IPR000157), Disease resistance protein (InterPro:IPR000767); BEST Arabidopsis thaliana protein match is: Disease resistance protein (TIR-NBS-LRR class) family (TAIR:AT5G18350.1)</t>
  </si>
  <si>
    <t>plant glycogenin-like starch initiation protein 6</t>
  </si>
  <si>
    <t>plant glycogenin-like starch initiation protein 6 (PGSIP6); FUNCTIONS IN: transferase activity, transferring hexosyl groups, transferase activity, transferring glycosyl groups; INVOLVED IN: carbohydrate biosynthetic process, biosynthetic process; LOCATED IN: membrane; EXPRESSED IN: guard cell, leaf; CONTAINS InterPro DOMAIN/s: Glycosyl transferase, family 8 (InterPro:IPR002495); BEST Arabidopsis thaliana protein match is: plant glycogenin-like starch initiation protein 5 (TAIR:AT1G08990.1)</t>
  </si>
  <si>
    <t>Protein kinase superfamily protein; FUNCTIONS IN: protein serine/threonine kinase activity, protein kinase activity, kinase activity, ATP binding; INVOLVED IN: protein amino acid phosphorylation;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LOCATED IN: plasma membrane; BEST Arabidopsis thaliana protein match is: Protein kinase superfamily protein (TAIR:AT5G13160.1)</t>
  </si>
  <si>
    <t>Protein kinase superfamily protein; FUNCTIONS IN: protein serine/threonine kinase activity, protein kinase activity, kinase activity, ATP binding; INVOLVED IN: protein amino acid phosphorylation; LOCATED IN: peroxisome; EXPRESSED IN: 9 plant structures; EXPRESSED DURING: L mature pollen stage, M germinated pollen stage, 4 anthesis, C globular stage, petal differentiation and expansion stage;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ROP binding protein kinases 2 (TAIR:AT3G05140.1)</t>
  </si>
  <si>
    <t>unknown protein; BEST Arabidopsis thaliana protein match is: unknown protein (TAIR:AT3G06070.1)</t>
  </si>
  <si>
    <t>Telomerase activating protein Est1</t>
  </si>
  <si>
    <t>SMG7; FUNCTIONS IN: molecular_function unknown; INVOLVED IN: meiosis, spindle assembly involved in meiosis, nuclear-transcribed mRNA catabolic process, nonsense-mediated decay; LOCATED IN: cellular_component unknown; EXPRESSED IN: 23 plant structures; EXPRESSED DURING: 13 growth stages; CONTAINS InterPro DOMAIN/s: Telomerase activating protein Est1 (InterPro:IPR019458); BEST Arabidopsis thaliana protein match is: Telomerase activating protein Est1 (TAIR:AT1G28260.2)</t>
  </si>
  <si>
    <t>DNA/RNA-binding domain, Est1-type | Telomerase activating protein Est1</t>
  </si>
  <si>
    <t>ABC-2 type transporter family protein; FUNCTIONS IN: ATPase activity, coupled to transmembrane movement of substances; LOCATED IN: chloroplast, membrane; CONTAINS InterPro DOMAIN/s: ATPase, AAA+ type, core (InterPro:IPR003593), ABC transporter-like (InterPro:IPR003439), ABC-2 type transporter (InterPro:IPR013525), ABC transporter, conserved site (InterPro:IPR017871); BEST Arabidopsis thaliana protein match is: ABC-2 type transporter family protein (TAIR:AT5G52860.1)</t>
  </si>
  <si>
    <t>calcium-dependent protein kinase 19 (CDPK19); FUNCTIONS IN: in 6 functions; INVOLVED IN: protein amino acid phosphorylation; INVOLVED IN: protein amino acid phosphorylation, N-terminal protein myristoylation; LOCATED IN: plasma membrane; EXPRESSED IN: 24 plant structures; EXPRESSED DURING: 13 growth stages; CONTAINS InterPro DOMAIN/s: Protein kinase, ATP binding site (InterPro:IPR017441), EF-Hand 1, calcium-binding site (InterPro:IPR018247), Serine/threonine-protein kinase domain (InterPro:IPR002290), Calcium-binding EF-hand (InterPro:IPR002048), EF-hand-like domain (InterPro:IPR011992), EF-hand (InterPro:IPR018248), Serine/threonine-protein kinase-like domain (InterPro:IPR017442), Serine/threonine-protein kinase, active site (InterPro:IPR008271), Protein kinase-like domain (InterPro:IPR011009), Protein kinase, catalytic domain (InterPro:IPR000719), EF-HAND 2 (InterPro:IPR018249), Calcium-dependent protein kinase (InterPro:IPR020642), Tyrosine-protein kinase, catalytic domain (InterPro:IPR020635), Calcium/calmodulin-dependent protein kinase-like (InterPro:IPR020636); CONTAINS InterPro DOMAIN/s: Protein kinase, ATP binding site (InterPro:IPR017441), EF-Hand 1, calcium-binding site (InterPro:IPR018247), Serine/threonine-protein kinase domain (InterPro:IPR002290), EF-hand-like domain (InterPro:IPR011992), Calcium-binding EF-hand (InterPro:IPR002048), EF-hand (InterPro:IPR018248), Serine/threonine-protein kinase-like domain (InterPro:IPR017442), Serine/threonine-protein kinase, active site (InterPro:IPR008271), Protein kinase-like domain (InterPro:IPR011009), Protein kinase, catalytic domain (InterPro:IPR000719), EF-HAND 2 (InterPro:IPR018249), Calcium-dependent protein kinase (InterPro:IPR020642), Calcium/calmodulin-dependent protein kinase-like (InterPro:IPR020636), Tyrosine-protein kinase, catalytic domain (InterPro:IPR020635); BEST Arabidopsis thaliana protein match is: calmodulin-domain protein kinase 7 (TAIR:AT5G12480.1)</t>
  </si>
  <si>
    <t>ROP uanine nucleotide exchange factor 10</t>
  </si>
  <si>
    <t>ROP uanine nucleotide exchange factor 10 (ROPGEF10); CONTAINS InterPro DOMAIN/s: Rop nucleotide exchanger, PRONE (InterPro:IPR005512); BEST Arabidopsis thaliana protein match is: RHO guanyl-nucleotide exchange factor 8 (TAIR:AT3G24620.1)</t>
  </si>
  <si>
    <t>tubulin alpha-3</t>
  </si>
  <si>
    <t>tubulin alpha-3 (TUA3); FUNCTIONS IN: structural constituent of cytoskeleton; INVOLVED IN: cellular response to gravity; LOCATED IN: tubulin complex, cytosol, cell wall, plasma membrane; EXPRESSED IN: 7 plant structures; EXPRESSED DURING: L mature pollen stage, M germinated pollen stage; CONTAINS InterPro DOMAIN/s: Alpha tubulin (InterPro:IPR002452), Tubulin (InterPro:IPR000217), Tubulin/FtsZ, GTPase domain (InterPro:IPR003008), Tubulin/FtsZ, N-terminal (InterPro:IPR019746), Tubulin/FtsZ, C-terminal (InterPro:IPR008280), Beta tubulin, autoregulation binding site (InterPro:IPR013838), Tubulin, conserved site (InterPro:IPR017975), Tubulin/FtsZ, 2-layer sandwich domain (InterPro:IPR018316); BEST Arabidopsis thaliana protein match is: tubulin alpha-5 (TAIR:AT5G19780.1)</t>
  </si>
  <si>
    <t>Alpha tubulin | Beta tubulin, autoregulation binding site | Tubulin | Tubulin, C-terminal | Tubulin, conserved site | Tubulin/FtsZ, 2-layer sandwich domain | Tubulin/FtsZ, C-terminal | Tubulin/FtsZ, GTPase domain</t>
  </si>
  <si>
    <t>tubulin alpha-5</t>
  </si>
  <si>
    <t>tubulin alpha-5 (TUA5); FUNCTIONS IN: structural constituent of cytoskeleton; INVOLVED IN: response to cadmium ion, microtubule-based process; LOCATED IN: tubulin complex, cytosol, cell wall, membrane; EXPRESSED IN: 6 plant structures; CONTAINS InterPro DOMAIN/s: Alpha tubulin (InterPro:IPR002452), Tubulin (InterPro:IPR000217), Tubulin/FtsZ, GTPase domain (InterPro:IPR003008), Tubulin/FtsZ, N-terminal (InterPro:IPR019746), Tubulin/FtsZ, C-terminal (InterPro:IPR008280), Beta tubulin, autoregulation binding site (InterPro:IPR013838), Tubulin, conserved site (InterPro:IPR017975), Tubulin/FtsZ, 2-layer sandwich domain (InterPro:IPR018316); BEST Arabidopsis thaliana protein match is: tubulin alpha-3 (TAIR:AT5G19770.1)</t>
  </si>
  <si>
    <t>related to AP2 11</t>
  </si>
  <si>
    <t>related to AP2 11 (RAP2.11); FUNCTIONS IN: DNA binding, sequence-specific DNA binding transcription factor activity; INVOLVED IN: regulation of transcription, DNA-dependent; LOCATED IN: nucleus; EXPRESSED IN: root hair, epidermis, primary root differentiation zone; CONTAINS InterPro DOMAIN/s: DNA-binding, integrase-type (InterPro:IPR016177), Pathogenesis-related transcriptional factor/ERF, DNA-binding (InterPro:IPR001471); BEST Arabidopsis thaliana protein match is: cytokinin response factor 4 (TAIR:AT4G27950.1)</t>
  </si>
  <si>
    <t>hydroxyproline-rich glycoprotein family protein; INVOLVED IN: biological_process unknown; LOCATED IN: endomembrane system; BEST Arabidopsis thaliana protein match is: hydroxyproline-rich glycoprotein family protein (TAIR:AT5G26070.1)</t>
  </si>
  <si>
    <t>embryo defective 2734 (emb2734); FUNCTIONS IN: lyase activity, binding; INVOLVED IN: embryo development ending in seed dormancy; LOCATED IN: cell wall, phycobilisome; EXPRESSED IN: 23 plant structures; EXPRESSED DURING: 14 growth stages; CONTAINS InterPro DOMAIN/s: HEAT (InterPro:IPR000357), Armadillo-like helical (InterPro:IPR011989), HEAT, type 2 (InterPro:IPR021133), Armadillo-type fold (InterPro:IPR016024); BEST Arabidopsis thaliana protein match is: ARM repeat superfamily protein (TAIR:AT4G27640.1)</t>
  </si>
  <si>
    <t>Armadillo-like helical | Armadillo-type fold | HEAT | HEAT, type 2</t>
  </si>
  <si>
    <t>PRLI-interacting factor, putative</t>
  </si>
  <si>
    <t>PRLI-interacting factor, putative; FUNCTIONS IN: molecular_function unknown; INVOLVED IN: biological_process unknown; LOCATED IN: chloroplast; EXPRESSED IN: 24 plant structures; EXPRESSED DURING: 15 growth stages</t>
  </si>
  <si>
    <t>RAS-related nuclear protein-1</t>
  </si>
  <si>
    <t>RAS-related nuclear protein-1 (RAN-1); FUNCTIONS IN: protein binding, GTP binding, GTPase activity; INVOLVED IN: response to cadmium ion, response to salt stress, protein import into nucleus; LOCATED IN: apoplast, cell wall, plasma membrane; EXPRESSED IN: 6 plant structures; EXPRESSED DURING: L mature pollen stage, M germinated pollen stage; CONTAINS InterPro DOMAIN/s: Ran GTPase (InterPro:IPR002041), Small GTP-binding protein (InterPro:IPR005225), Ras (InterPro:IPR013753); BEST Arabidopsis thaliana protein match is: RAN GTPase 3 (TAIR:AT5G55190.1)</t>
  </si>
  <si>
    <t>Raffinose synthase family protein</t>
  </si>
  <si>
    <t>DARK INDUCIBLE 10 (DIN10); CONTAINS InterPro DOMAIN/s: Glycoside hydrolase, catalytic core (InterPro:IPR017853), Raffinose synthase (InterPro:IPR008811); FUNCTIONS IN: hydrolase activity, hydrolyzing O-glycosyl compounds; BEST Arabidopsis thaliana protein match is: seed imbibition 2 (TAIR:AT3G57520.1); INVOLVED IN: response to karrikin, aging, response to light stimulus, response to cold, response to sucrose stimulus; LOCATED IN: chloroplast; EXPRESSED IN: 25 plant structures; EXPRESSED DURING: 14 growth stages</t>
  </si>
  <si>
    <t>Protein of unknown function (DUF581); CONTAINS InterPro DOMAIN/s: Protein of unknown function DUF581 (InterPro:IPR007650); BEST Arabidopsis thaliana protein match is: Protein of unknown function (DUF581) (TAIR:AT1G74940.1)</t>
  </si>
  <si>
    <t>Plant invertase/pectin methylesterase inhibitor superfamily protein; FUNCTIONS IN: enzyme inhibitor activity, pectinesterase inhibitor activity, pectinesterase activity; INVOLVED IN: biological_process unknown; LOCATED IN: endomembrane system; EXPRESSED IN: 13 plant structures; EXPRESSED DURING: 7 growth stages; CONTAINS InterPro DOMAIN/s: Pectinesterase inhibitor (InterPro:IPR006501); BEST Arabidopsis thaliana protein match is: Plant invertase/pectin methylesterase inhibitor superfamily protein (TAIR:AT1G62770.1)</t>
  </si>
  <si>
    <t>O-Glycosyl hydrolases family 17 protein; FUNCTIONS IN: cation binding, hydrolase activity, hydrolyzing O-glycosyl compounds, catalytic activity; INVOLVED IN: carbohydrate metabolic process; LOCATED IN: anchored to membrane; EXPRESSED IN: 21 plant structures; EXPRESSED DURING: 9 growth stages; CONTAINS InterPro DOMAIN/s: X8 (InterPro:IPR012946), Glycoside hydrolase, catalytic core (InterPro:IPR017853), Glycoside hydrolase, family 17 (InterPro:IPR000490), Glycoside hydrolase, subgroup, catalytic core (InterPro:IPR013781); BEST Arabidopsis thaliana protein match is: O-Glycosyl hydrolases family 17 protein (TAIR:AT4G31140.1)</t>
  </si>
  <si>
    <t>LA RNA-binding protein</t>
  </si>
  <si>
    <t>LA RNA-binding protein; FUNCTIONS IN: molecular_function unknown; INVOLVED IN: biological_process unknown; LOCATED IN: cytosol, nucleus; EXPRESSED IN: 24 plant structures; EXPRESSED IN: 25 plant structures; EXPRESSED DURING: 13 growth stages; CONTAINS InterPro DOMAIN/s: Winged helix-turn-helix transcription repressor DNA-binding (InterPro:IPR011991), RNA-binding protein Lupus La (InterPro:IPR006630), Protein of unknown function DM15 (InterPro:IPR006607); BEST Arabidopsis thaliana protein match is: winged-helix DNA-binding transcription factor family protein (TAIR:AT4G35890.1)</t>
  </si>
  <si>
    <t>Protein of unknown function DM15 | RNA-binding protein Lupus La | Winged helix-turn-helix DNA-binding domain</t>
  </si>
  <si>
    <t>5'-AMP-activated protein kinase beta-2 subunit protein</t>
  </si>
  <si>
    <t>AKINBETA1; FUNCTIONS IN: AMP-activated protein kinase activity; INVOLVED IN: N-terminal protein myristoylation, cellular response to nitrogen levels; LOCATED IN: chloroplast; EXPRESSED IN: 25 plant structures; EXPRESSED DURING: 15 growth stages; CONTAINS InterPro DOMAIN/s: 5-AMP-activated protein kinase, beta subunit, interaction domain (InterPro:IPR006828); BEST Arabidopsis thaliana protein match is: 5'-AMP-activated protein kinase beta-2 subunit protein (TAIR:AT4G16360.3)</t>
  </si>
  <si>
    <t>5-AMP-activated protein kinase, beta subunit, interaction domain | Immunoglobulin E-set</t>
  </si>
  <si>
    <t>ubiquitin-specific protease 8</t>
  </si>
  <si>
    <t>ubiquitin-specific protease 8 (UBP8); FUNCTIONS IN: ubiquitin-specific protease activity, ubiquitin thiolesterase activity; INVOLVED IN: ubiquitin-dependent protein catabolic process; EXPRESSED IN: 25 plant structures; EXPRESSED DURING: 15 growth stages; CONTAINS InterPro DOMAIN/s: Peptidase C19, ubiquitin carboxyl-terminal hydrolase 2, conserved site (InterPro:IPR018200), Peptidase C19, ubiquitin carboxyl-terminal hydrolase 2 (InterPro:IPR001394); BEST Arabidopsis thaliana protein match is: ubiquitin-specific protease 5 (TAIR:AT2G40930.1)</t>
  </si>
  <si>
    <t>Cysteine/Histidine-rich C1 domain family protein; FUNCTIONS IN: zinc ion binding; INVOLVED IN: intracellular signaling pathway; LOCATED IN: cellular_component unknown; CONTAINS InterPro DOMAIN/s: Protein kinase C-like, phorbol ester/diacylglycerol binding (InterPro:IPR002219), Zinc finger, RING-type (InterPro:IPR001841), DC1 (InterPro:IPR004146), Zinc finger, PHD-type (InterPro:IPR001965), C1-like (InterPro:IPR011424); BEST Arabidopsis thaliana protein match is: Cysteine/Histidine-rich C1 domain family protein (TAIR:AT5G59940.1)</t>
  </si>
  <si>
    <t>C1-like | DC1 | Protein kinase C-like, phorbol ester/diacylglycerol-binding domain | Zinc finger, PHD-type | Zinc finger, RING-type</t>
  </si>
  <si>
    <t>root hair specific 18</t>
  </si>
  <si>
    <t>root hair specific 18 (RHS18); FUNCTIONS IN: peroxidase activity, heme binding; INVOLVED IN: oxidation reduction, response to oxidative stress; LOCATED IN: endomembrane system; EXPRESSED IN: root hair, root, synergid; CONTAINS InterPro DOMAIN/s: Haem peroxidase (InterPro:IPR010255), Plant peroxidase (InterPro:IPR000823), Peroxidases heam-ligand binding site (InterPro:IPR019793), Peroxidase, active site (InterPro:IPR019794), Haem peroxidase, plant/fungal/bacterial (InterPro:IPR002016); BEST Arabidopsis thaliana protein match is: Peroxidase superfamily protein (TAIR:AT5G17820.1)</t>
  </si>
  <si>
    <t>FRA8 homolog</t>
  </si>
  <si>
    <t>FRA8 homolog (F8H); CONTAINS InterPro DOMAIN/s: Exostosin-like (InterPro:IPR004263); BEST Arabidopsis thaliana protein match is: Exostosin family protein (TAIR:AT2G28110.1)</t>
  </si>
  <si>
    <t>acyl-activating enzyme 17</t>
  </si>
  <si>
    <t>acyl-activating enzyme 17 (AAE17); FUNCTIONS IN: catalytic activity, ligase activity; INVOLVED IN: metabolic process; LOCATED IN: cellular_component unknown; EXPRESSED IN: 22 plant structures; EXPRESSED DURING: 15 growth stages; CONTAINS InterPro DOMAIN/s: AMP-binding, conserved site (InterPro:IPR020845), AMP-dependent synthetase/ligase (InterPro:IPR000873); BEST Arabidopsis thaliana protein match is: acyl-activating enzyme 18 (TAIR:AT1G55320.1)</t>
  </si>
  <si>
    <t>Peptidoglycan-binding LysM domain-containing protein; FUNCTIONS IN: molecular_function unknown; INVOLVED IN: cell wall macromolecule catabolic process; LOCATED IN: cellular_component unknown; EXPRESSED IN: 24 plant structures; EXPRESSED DURING: 15 growth stages; CONTAINS InterPro DOMAIN/s: Peptidoglycan-binding lysin domain (InterPro:IPR018392), Peptidoglycan-binding Lysin subgroup (InterPro:IPR002482); BEST Arabidopsis thaliana protein match is: peptidoglycan-binding LysM domain-containing protein (TAIR:AT5G08200.1)</t>
  </si>
  <si>
    <t>cytochrome P450, family 86, subfamily B, polypeptide 1</t>
  </si>
  <si>
    <t>cytochrome P450, family 86, subfamily B, polypeptide 1 (CYP86B1); FUNCTIONS IN: electron carrier activity, monooxygenase activity, iron ion binding, oxygen binding, heme binding; INVOLVED IN: very long-chain fatty acid biosynthetic process, suberin biosynthetic process; LOCATED IN: endoplasmic reticulum; EXPRESSED IN: hypocotyl, root, flower; EXPRESSED DURING: petal differentiation and expansion stage; CONTAINS InterPro DOMAIN/s: Cytochrome P450 (InterPro:IPR001128), Cytochrome P450, E-class, group I (InterPro:IPR002401), Cytochrome P450, conserved site (InterPro:IPR017972); BEST Arabidopsis thaliana protein match is: Cytochrome P450 superfamily protein (TAIR:AT5G08250.1)</t>
  </si>
  <si>
    <t>nicotinamidase 3</t>
  </si>
  <si>
    <t>nicotinamidase 3 (NIC3); FUNCTIONS IN: nicotinamidase activity, catalytic activity; INVOLVED IN: metabolic process; EXPRESSED IN: root; CONTAINS InterPro DOMAIN/s: Isochorismatase-like (InterPro:IPR000868); BEST Arabidopsis thaliana protein match is: nicotinamidase 2 (TAIR:AT5G23230.1)</t>
  </si>
  <si>
    <t>Isochorismatase-like</t>
  </si>
  <si>
    <t>homolog of Medicago truncatula MTN3</t>
  </si>
  <si>
    <t>homolog of Medicago truncatula MTN3 (MTN3); INVOLVED IN: biological_process unknown; LOCATED IN: endomembrane system, integral to membrane, membrane; EXPRESSED IN: 19 plant structures; EXPRESSED DURING: 12 growth stages; CONTAINS InterPro DOMAIN/s: MtN3/saliva-related transmembrane protein, conserved region (InterPro:IPR018169), RAG1-activating protein 1 homologue (InterPro:IPR018179), RAG1-activating protein-1-related (InterPro:IPR004316); BEST Arabidopsis thaliana protein match is: Nodulin MtN3 family protein (TAIR:AT3G48740.1)</t>
  </si>
  <si>
    <t>MD-2-related lipid recognition domain-containing protein; FUNCTIONS IN: molecular_function unknown; INVOLVED IN: biological_process unknown; LOCATED IN: endomembrane system; EXPRESSED IN: hypocotyl, root; CONTAINS InterPro DOMAIN/s: MD-2-related lipid-recognition (InterPro:IPR003172); BEST Arabidopsis thaliana protein match is: MD-2-related lipid recognition domain-containing protein (TAIR:AT5G23820.1)</t>
  </si>
  <si>
    <t>chitinase A</t>
  </si>
  <si>
    <t>chitinase A (CHIA); FUNCTIONS IN: cation binding, hydrolase activity, hydrolyzing O-glycosyl compounds, catalytic activity; INVOLVED IN: response to salt stress, response to cold, cellular response to water deprivation, response to wounding, response to light intensity; LOCATED IN: endomembrane system; EXPRESSED IN: 20 plant structures; EXPRESSED DURING: 13 growth stages; CONTAINS InterPro DOMAIN/s: Glycoside hydrolase, chitinase active site (InterPro:IPR001579), Glycoside hydrolase, family 18, catalytic domain (InterPro:IPR001223), Glycoside hydrolase, catalytic core (InterPro:IPR017853), Glycoside hydrolase, subgroup, catalytic core (InterPro:IPR013781)</t>
  </si>
  <si>
    <t>Glycoside hydrolase, catalytic domain | Glycoside hydrolase, chitinase active site | Glycoside hydrolase, family 18, catalytic domain | Glycoside hydrolase, superfamily</t>
  </si>
  <si>
    <t>Leucine-rich repeat protein kinase family protein; FUNCTIONS IN: protein serine/threonine kinase activity, protein kinase activity, ATP binding; INVOLVED IN: transmembrane receptor protein tyrosine kinase signaling pathway, protein amino acid phosphorylation; LOCATED IN: endomembrane system; EXPRESSED IN: root; CONTAINS InterPro DOMAIN/s: Protein kinase, ATP binding site (InterPro:IPR017441), Protein kinase, catalytic domain (InterPro:IPR000719), Leucine-rich repeat-containing N-terminal domain, type 2 (InterPro:IPR013210), Leucine-rich repeat (InterPro:IPR001611), Serine-threonine/tyrosine-protein kinase (InterPro:IPR001245), Protein kinase-like domain (InterPro:IPR011009); BEST Arabidopsis thaliana protein match is: Leucine-rich repeat protein kinase family protein (TAIR:AT5G53320.1)</t>
  </si>
  <si>
    <t>Concanavalin A-like lectin/glucanase, subgroup | Leucine-rich repeat | Leucine-rich repeat-containing N-terminal, type 2 | Protein kinase domain | Protein kinase, ATP binding site | Protein kinase-like domain | Serine-threonine/tyrosine-protein kinase catalytic domain</t>
  </si>
  <si>
    <t>squalene monooxygenase 2</t>
  </si>
  <si>
    <t>squalene monooxygenase 2 (SQP2); FUNCTIONS IN: squalene monooxygenase activity, oxidoreductase activity, FAD binding; INVOLVED IN: sterol biosynthetic process; LOCATED IN: endomembrane system, integral to membrane; EXPRESSED IN: root; CONTAINS InterPro DOMAIN/s: Squalene epoxidase (InterPro:IPR013698), FAD dependent oxidoreductase (InterPro:IPR006076); BEST Arabidopsis thaliana protein match is: FAD/NAD(P)-binding oxidoreductase family protein (TAIR:AT5G24150.1)</t>
  </si>
  <si>
    <t>alpha/beta-Hydrolases superfamily protein; FUNCTIONS IN: triglyceride lipase activity; INVOLVED IN: lipid metabolic process; LOCATED IN: cellular_component unknown; EXPRESSED IN: 15 plant structures; EXPRESSED DURING: 9 growth stages; CONTAINS InterPro DOMAIN/s: Lipase, class 3 (InterPro:IPR002921); BEST Arabidopsis thaliana protein match is: alpha/beta-Hydrolases superfamily protein (TAIR:AT5G24200.1)</t>
  </si>
  <si>
    <t>Phosphatidylinositol 3- and 4-kinase ;Ubiquitin family protein</t>
  </si>
  <si>
    <t>Phosphatidylinositol 3- and 4-kinase ;Ubiquitin family protein; FUNCTIONS IN: inositol or phosphatidylinositol kinase activity, phosphotransferase activity, alcohol group as acceptor; LOCATED IN: peroxisome; EXPRESSED IN: 11 plant structures; EXPRESSED DURING: 6 growth stages; CONTAINS InterPro DOMAIN/s: Phosphatidylinositol 3-/4-kinase, catalytic (InterPro:IPR000403), Ubiquitin (InterPro:IPR000626), Ubiquitin supergroup (InterPro:IPR019955); BEST Arabidopsis thaliana protein match is: phosphoinositide 4-kinase gamma 4 (TAIR:AT2G46500.2)</t>
  </si>
  <si>
    <t>Phosphatidylinositol 3-/4-kinase, catalytic domain | Protein kinase-like domain | Ubiquitin-like | Ubiquitin-related domain</t>
  </si>
  <si>
    <t>6-phosphogluconolactonase 4</t>
  </si>
  <si>
    <t>6-phosphogluconolactonase 4 (PGL4); FUNCTIONS IN: 6-phosphogluconolactonase activity; INVOLVED IN: pentose-phosphate shunt, pentose-phosphate shunt, oxidative branch, carbohydrate metabolic process; LOCATED IN: cellular_component unknown; EXPRESSED IN: root; CONTAINS InterPro DOMAIN/s: 6-phosphogluconolactonase, DevB-type (InterPro:IPR005900); BEST Arabidopsis thaliana protein match is: 6-phosphogluconolactonase 2 (TAIR:AT3G49360.1)</t>
  </si>
  <si>
    <t>TCV-interacting protein</t>
  </si>
  <si>
    <t>TCV-interacting protein (TIP); CONTAINS InterPro DOMAIN/s: No apical meristem (NAM) protein (InterPro:IPR003441); BEST Arabidopsis thaliana protein match is: NAC domain containing protein 62 (TAIR:AT3G49530.1)</t>
  </si>
  <si>
    <t>basic leucine zipper 9</t>
  </si>
  <si>
    <t>basic leucine zipper 9 (BZIP9); FUNCTIONS IN: DNA binding, protein heterodimerization activity, sequence-specific DNA binding transcription factor activity; INVOLVED IN: regulation of transcription, DNA-dependent; LOCATED IN: nucleus; EXPRESSED IN: 26 plant structures; EXPRESSED DURING: 13 growth stages; CONTAINS InterPro DOMAIN/s: Basic-leucine zipper (bZIP) transcription factor (InterPro:IPR004827), bZIP transcription factor, bZIP-1 (InterPro:IPR011616), Basic leucine-zipper, C-terminal (InterPro:IPR020983); BEST Arabidopsis thaliana protein match is: bZIP transcription factor family protein (TAIR:AT5G28770.2)</t>
  </si>
  <si>
    <t>Basic leucine-zipper, C-terminal | Basic-leucine zipper domain</t>
  </si>
  <si>
    <t>BEST Arabidopsis thaliana protein match is: calmodulin-binding protein-related (TAIR:AT5G10660.1)</t>
  </si>
  <si>
    <t>Integrase-type DNA-binding superfamily protein; CONTAINS InterPro DOMAIN/s: DNA-binding, integrase-type (InterPro:IPR016177), Pathogenesis-related transcriptional factor/ERF, DNA-binding (InterPro:IPR001471); BEST Arabidopsis thaliana protein match is: Integrase-type DNA-binding superfamily protein (TAIR:AT1G15360.1)</t>
  </si>
  <si>
    <t>unknown protein; BEST Arabidopsis thaliana protein match is: unknown protein (TAIR:AT4G32030.1)</t>
  </si>
  <si>
    <t>SPFH/Band 7/PHB domain-containing membrane-associated protein family; FUNCTIONS IN: molecular_function unknown; INVOLVED IN: biological_process unknown; LOCATED IN: plasma membrane; EXPRESSED IN: cultured cell; CONTAINS InterPro DOMAIN/s: Band 7 protein (InterPro:IPR001107); BEST Arabidopsis thaliana protein match is: SPFH/Band 7/PHB domain-containing membrane-associated protein family (TAIR:AT5G25250.1)</t>
  </si>
  <si>
    <t>RESPONSIVE TO DESSICATION 22 (RD22); FUNCTIONS IN: nutrient reservoir activity; INVOLVED IN: response to desiccation, response to salt stress, response to abscisic acid stimulus; LOCATED IN: endomembrane system; EXPRESSED IN: 21 plant structures; EXPRESSED DURING: 13 growth stages; CONTAINS InterPro DOMAIN/s: BURP (InterPro:IPR004873); BEST Arabidopsis thaliana protein match is: unknown seed protein like 1 (TAIR:AT1G49320.1)</t>
  </si>
  <si>
    <t>Tetratricopeptide repeat (TPR)-like superfamily protein; INVOLVED IN: biological_process unknown; LOCATED IN: cellular_component unknown; EXPRESSED IN: 22 plant structures; EXPRESSED DURING: 13 growth stages; CONTAINS InterPro DOMAIN/s: Pentatricopeptide repeat (InterPro:IPR002885); BEST Arabidopsis thaliana protein match is: protein kinase family protein (TAIR:AT5G21222.1)</t>
  </si>
  <si>
    <t>Exostosin family protein; FUNCTIONS IN: catalytic activity; LOCATED IN: membrane; EXPRESSED IN: stem, root, stamen; EXPRESSED DURING: 4 anthesis; CONTAINS InterPro DOMAIN/s: Exostosin-like (InterPro:IPR004263); BEST Arabidopsis thaliana protein match is: Exostosin family protein (TAIR:AT4G32790.1)</t>
  </si>
  <si>
    <t>Protein of unknown function (DUF1677); CONTAINS InterPro DOMAIN/s: Protein of unknown function DUF1677, plant (InterPro:IPR012876); BEST Arabidopsis thaliana protein match is: Protein of unknown function (DUF1677) (TAIR:AT1G79770.1)</t>
  </si>
  <si>
    <t>TRAF-like family protein; FUNCTIONS IN: molecular_function unknown; INVOLVED IN: biological_process unknown; LOCATED IN: chloroplast; EXPRESSED IN: hypocotyl, root, callus; CONTAINS InterPro DOMAIN/s: TRAF-like (InterPro:IPR008974), MATH (InterPro:IPR002083); BEST Arabidopsis thaliana protein match is: TRAF-like family protein (TAIR:AT5G26280.1)</t>
  </si>
  <si>
    <t>TRAF-like family protein; FUNCTIONS IN: molecular_function unknown; INVOLVED IN: biological_process unknown; LOCATED IN: membrane; EXPRESSED IN: 7 plant structures; EXPRESSED IN: 8 plant structures; EXPRESSED DURING: seedling growth; CONTAINS InterPro DOMAIN/s: TRAF-like (InterPro:IPR008974), MATH (InterPro:IPR002083); BEST Arabidopsis thaliana protein match is: TRAF-like family protein (TAIR:AT5G26260.1); BEST Arabidopsis thaliana protein match is: TRAF-like family protein (TAIR:AT5G26300.1)</t>
  </si>
  <si>
    <t>UGT72E3; FUNCTIONS IN: UDP-glycosyltransferase activity, transferase activity, transferring glycosyl groups, coniferyl-alcohol glucosyltransferase activity; INVOLVED IN: metabolic process; LOCATED IN: cellular_component unknown; EXPRESSED IN: 6 plant structures; EXPRESSED DURING: seedling growth, 4 anthesis; CONTAINS InterPro DOMAIN/s: UDP-glucuronosyl/UDP-glucosyltransferase (InterPro:IPR002213); BEST Arabidopsis thaliana protein match is: UDP-Glycosyltransferase superfamily protein (TAIR:AT5G66690.1)</t>
  </si>
  <si>
    <t>Protein of unknown function (DUF300); LOCATED IN: endomembrane system; EXPRESSED IN: 24 plant structures; EXPRESSED DURING: 13 growth stages; CONTAINS InterPro DOMAIN/s: Protein of unknown function DUF300 (InterPro:IPR005178); BEST Arabidopsis thaliana protein match is: Protein of unknown function (DUF300) (TAIR:AT3G05940.1)</t>
  </si>
  <si>
    <t>unknown protein; FUNCTIONS IN: molecular_function unknown; INVOLVED IN: biological_process unknown; LOCATED IN: mitochondrion; EXPRESSED IN: 22 plant structures; EXPRESSED DURING: 13 growth stages; BEST Arabidopsis thaliana protein match is: unknown protein (TAIR:AT3G58650.1)</t>
  </si>
  <si>
    <t>Cam-binding protein 60-like G</t>
  </si>
  <si>
    <t>Cam-binding protein 60-like G (CBP60G); FUNCTIONS IN: calmodulin binding; INVOLVED IN: defense response to bacterium, incompatible interaction, salicylic acid biosynthetic process, response to molecule of bacterial origin, response to bacterium; EXPRESSED IN: 15 plant structures; EXPRESSED DURING: 9 growth stages; CONTAINS InterPro DOMAIN/s: Calmodulin binding protein-like (InterPro:IPR012416); BEST Arabidopsis thaliana protein match is: Calmodulin-binding protein (TAIR:AT4G25800.2)</t>
  </si>
  <si>
    <t>Protein of unknown function, transmembrane-40</t>
  </si>
  <si>
    <t>Protein of unknown function, transmembrane-40; CONTAINS InterPro DOMAIN/s: Protein of unknown function, transmembrane-40 (InterPro:IPR018781); BEST Arabidopsis thaliana protein match is: Protein of unknown function, transmembrane-40 (TAIR:AT3G05010.1)</t>
  </si>
  <si>
    <t>Transmembrane protein adipocyte-associated 1</t>
  </si>
  <si>
    <t>peroxisomal adenine nucleotide carrier 2</t>
  </si>
  <si>
    <t>peroxisomal adenine nucleotide carrier 2 (PNC2); CONTAINS InterPro DOMAIN/s: Mitochondrial substrate carrier (InterPro:IPR001993), Mitochondrial substrate/solute carrier (InterPro:IPR018108); BEST Arabidopsis thaliana protein match is: peroxisomal adenine nucleotide carrier 1 (TAIR:AT3G05290.1)</t>
  </si>
  <si>
    <t>Heavy metal transport/detoxification superfamily protein ; FUNCTIONS IN: metal ion binding; INVOLVED IN: metal ion transport; CONTAINS InterPro DOMAIN/s: Heavy metal transport/detoxification protein (InterPro:IPR006121); BEST Arabidopsis thaliana protein match is: Heavy metal transport/detoxification superfamily protein  (TAIR:AT5G19090.3)</t>
  </si>
  <si>
    <t>copia-like retrotransposon family, has a 4.1e-195 P-value blast match to GB:AAA57005 Hopscotch polyprotein (Ty1_Copia-element) (Zea mays)</t>
  </si>
  <si>
    <t>NIMA-related kinase 3</t>
  </si>
  <si>
    <t>NIMA-related kinase 3 (NEK3); FUNCTIONS IN: protein serine/threonine kinase activity, protein kinase activity, kinase activity, ATP binding; INVOLVED IN: protein amino acid phosphorylation; LOCATED IN: cellular_component unknown; EXPRESSED IN: 16 plant structures; EXPRESSED DURING: 11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NIMA-related kinase 2 (TAIR:AT3G04810.2)</t>
  </si>
  <si>
    <t>beta glucosidase 24</t>
  </si>
  <si>
    <t>beta glucosidase 24 (BGLU24); FUNCTIONS IN: cation binding, hydrolase activity, hydrolyzing O-glycosyl compounds, catalytic activity; INVOLVED IN: carbohydrate metabolic process; LOCATED IN: endomembrane system;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Glycosyl hydrolase superfamily protein (TAIR:AT3G09260.1)</t>
  </si>
  <si>
    <t>FAR1-related sequence 10</t>
  </si>
  <si>
    <t>FAR1-related sequence 10 (FRS10); FUNCTIONS IN: zinc ion binding; INVOLVED IN: response to red or far red light; EXPRESSED IN: 16 plant structures; EXPRESSED DURING: 8 growth stages; CONTAINS InterPro DOMAIN/s: MULE transposase, conserved domain (InterPro:IPR018289), Transcription factor, FAR1-related (InterPro:IPR004330), Zinc finger, PMZ-type (InterPro:IPR006564), Zinc finger, SWIM-type (InterPro:IPR007527); BEST Arabidopsis thaliana protein match is: FAR1-related sequence 11 (TAIR:AT1G10240.1)</t>
  </si>
  <si>
    <t>unknown protein; FUNCTIONS IN: molecular_function unknown; INVOLVED IN: biological_process unknown; BEST Arabidopsis thaliana protein match is: unknown protein (TAIR:AT5G28960.1); LOCATED IN: mitochondrion</t>
  </si>
  <si>
    <t>proline-rich extensin-like family protein; FUNCTIONS IN: structural constituent of cell wall; INVOLVED IN: plant-type cell wall organization; LOCATED IN: endomembrane system; EXPRESSED IN: root; CONTAINS InterPro DOMAIN/s: Extensin-like repeat (InterPro:IPR006706); BEST Arabidopsis thaliana protein match is: Proline-rich extensin-like family protein (TAIR:AT4G13390.1)</t>
  </si>
  <si>
    <t>minichromosome instability 12 (mis12)-like</t>
  </si>
  <si>
    <t>MINICHROMOSOME INSTABILITY 12 (MIS12)-LIKE (MIS12); FUNCTIONS IN: molecular_function unknown; INVOLVED IN: mitosis, cell cycle; LOCATED IN: chromosome, centromeric region, nucleus; EXPRESSED IN: 13 plant structures; EXPRESSED DURING: 6 growth stages; CONTAINS InterPro DOMAIN/s: Centromere protein Mis12 (InterPro:IPR008685)</t>
  </si>
  <si>
    <t>Centromere protein Mis12</t>
  </si>
  <si>
    <t>serine carboxypeptidase-like 1</t>
  </si>
  <si>
    <t>serine carboxypeptidase-like 1 (scpl1); FUNCTIONS IN: serine-type carboxypeptidase activity; INVOLVED IN: proteolysis; LOCATED IN: endomembrane system; CONTAINS InterPro DOMAIN/s: Peptidase S10, serine carboxypeptidase (InterPro:IPR001563); BEST Arabidopsis thaliana protein match is: serine carboxypeptidase-like 2 (TAIR:AT1G73300.1)</t>
  </si>
  <si>
    <t>similar to DHAR2, glutathione dehydrogenase (ascorbate) [Arabidopsis thaliana] (TAIR:AT1G75270.1); similar to dehydroascorbate reductase [Nicotiana tabacum] (GB:AAL71857.1); contains InterPro domain Thioredoxin-like fold; (InterPro:IPR012336); contains InterPro domain Glutathione S-transferase, C-terminal-like; (InterPro:IPR010987); contains InterPro domain Thioredoxin fold; (InterPro:IPR012335); contains InterPro domain Glutathione S-transferase, C-terminal; (InterPro:IPR004046)</t>
  </si>
  <si>
    <t>unknown protein; BEST Arabidopsis thaliana protein match is: unknown protein (TAIR:AT5G36920.1)</t>
  </si>
  <si>
    <t>Disease resistance protein (TIR-NBS-LRR class) family; FUNCTIONS IN: transmembrane receptor activity, ATP binding; INVOLVED IN: signal transduction, defense response, apoptosis, innate immune response; LOCATED IN: intrinsic to membrane; EXPRESSED IN: 19 plant structures; EXPRESSED DURING: 13 growth stages; CONTAINS InterPro DOMAIN/s: NB-ARC (InterPro:IPR002182), Disease resistance protein (InterPro:IPR000767), Toll-Interleukin receptor (InterPro:IPR000157); CONTAINS InterPro DOMAIN/s: NB-ARC (InterPro:IPR002182), Toll-Interleukin receptor (InterPro:IPR000157), Disease resistance protein (InterPro:IPR000767); BEST Arabidopsis thaliana protein match is: disease resistance protein (TIR-NBS-LRR class), putative (TAIR:AT5G17680.1)</t>
  </si>
  <si>
    <t>auxin response factor 8</t>
  </si>
  <si>
    <t>auxin response factor 8 (ARF8); FUNCTIONS IN: sequence-specific DNA binding transcription factor activity; INVOLVED IN: flower development, response to auxin stimulus, fruit development, regulation of transcription, DNA-dependent; LOCATED IN: nucleus; EXPRESSED IN: 31 plant structures; EXPRESSED DURING: 13 growth stages; CONTAINS InterPro DOMAIN/s: Aux/IAA-ARF-dimerisation (InterPro:IPR011525), Transcriptional factor B3 (InterPro:IPR003340), AUX/IAA protein (InterPro:IPR003311), Auxin response factor (InterPro:IPR010525); BEST Arabidopsis thaliana protein match is: auxin response factor 6 (TAIR:AT1G30330.1)</t>
  </si>
  <si>
    <t>Eukaryotic aspartyl protease family protein; FUNCTIONS IN: aspartic-type endopeptidase activity; INVOLVED IN: proteolysis; LOCATED IN: endomembrane system; EXPRESSED IN: 22 plant structures; EXPRESSED DURING: 13 growth stages;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(TAIR:AT1G66180.1)</t>
  </si>
  <si>
    <t>TOUCH 2 (TCH2); FUNCTIONS IN: calcium ion binding; INVOLVED IN: in 13 processes; LOCATED IN: plasma membrane, actin cytoskeleton; EXPRESSED IN: 34 plant structures; EXPRESSED DURING: 14 growth stages; CONTAINS InterPro DOMAIN/s: EF-Hand 1, calcium-binding site (InterPro:IPR018247), EF-HAND 2 (InterPro:IPR018249), EF-hand-like domain (InterPro:IPR011992), Calcium-binding EF-hand (InterPro:IPR002048), EF-hand (InterPro:IPR018248); BEST Arabidopsis thaliana protein match is: calmodulin like 23 (TAIR:AT1G66400.1)</t>
  </si>
  <si>
    <t>MATE efflux family protein; FUNCTIONS IN: antiporter activity, drug transmembrane transporter activity, transporter activity; INVOLVED IN: response to nematode; LOCATED IN: membrane; EXPRESSED IN: 8 plant structures; EXPRESSED DURING: LP.04 four leaves visible, 4 anthesis, petal differentiation and expansion stage, LP.08 eight leaves visible; CONTAINS InterPro DOMAIN/s: Multi antimicrobial extrusion protein MatE (InterPro:IPR002528); BEST Arabidopsis thaliana protein match is: MATE efflux family protein (TAIR:AT3G26590.1)</t>
  </si>
  <si>
    <t>UDP-Glycosyltransferase superfamily protein; FUNCTIONS IN: transferase activity, transferring hexosyl groups, UDP-glycosyltransferase activity; INVOLVED IN: metabolic process; LOCATED IN: cellular_component unknown; EXPRESSED IN: shoot apex, stem, embryo, sepal, seed; EXPRESSED DURING: petal differentiation and expansion stage, E expanded cotyledon stage, D bilateral stage; CONTAINS InterPro DOMAIN/s: UDP-glucuronosyl/UDP-glucosyltransferase (InterPro:IPR002213); BEST Arabidopsis thaliana protein match is: UDP-Glycosyltransferase superfamily protein (TAIR:AT5G38010.1)</t>
  </si>
  <si>
    <t>Mannose-binding lectin superfamily protein; CONTAINS InterPro DOMAIN/s: Mannose-binding lectin (InterPro:IPR001229); BEST Arabidopsis thaliana protein match is: Mannose-binding lectin superfamily protein (TAIR:AT5G38540.1)</t>
  </si>
  <si>
    <t>unknown protein; FUNCTIONS IN: molecular_function unknown; INVOLVED IN: biological_process unknown; LOCATED IN: mitochondrion; EXPRESSED IN: 10 plant structures; EXPRESSED DURING: LP.04 four leaves visible, LP.10 ten leaves visible, petal differentiation and expansion stage, LP.08 eight leaves visible, LP.12 twelve leaves visible; BEST Arabidopsis thaliana protein match is: unknown protein (TAIR:AT4G02170.1)</t>
  </si>
  <si>
    <t>UDP-glucose 6-dehydrogenase family protein</t>
  </si>
  <si>
    <t>UDP-glucose 6-dehydrogenase family protein; FUNCTIONS IN: in 6 functions; INVOLVED IN: oxidation reduction, metabolic process; LOCATED IN: cytosol, nucleus; EXPRESSED IN: 24 plant structures; EXPRESSED DURING: 15 growth stages; CONTAINS InterPro DOMAIN/s: UDP-glucose/GDP-mannose dehydrogenase, N-terminal (InterPro:IPR001732), 6-phosphogluconate dehydrogenase, C-terminal-like (InterPro:IPR008927), UDP-glucose/GDP-mannose dehydrogenase, dimerisation and substrate-binding domain (InterPro:IPR014028), UDP-glucose/GDP-mannose dehydrogenase, C-terminal (InterPro:IPR014027), NAD(P)-binding domain (InterPro:IPR016040), UDP-glucose/GDP-mannose dehydrogenase, dimerisation (InterPro:IPR014026), Nucleotide sugar dehydrogenase (InterPro:IPR017476); BEST Arabidopsis thaliana protein match is: UDP-glucose 6-dehydrogenase family protein (TAIR:AT3G29360.2)</t>
  </si>
  <si>
    <t>6-phosphogluconate dehydrogenase, C-terminal-like | NAD(P)-binding domain | UDP-glucose 6-dehydrogenase, eukaryotic type | UDP-glucose/GDP-mannose dehydrogenase | UDP-glucose/GDP-mannose dehydrogenase, C-terminal | UDP-glucose/GDP-mannose dehydrogenase, N-terminal | UDP-glucose/GDP-mannose dehydrogenase, dimerisation</t>
  </si>
  <si>
    <t>EMBRYO DEFECTIVE 2745 (EMB2745); CONTAINS InterPro DOMAIN/s: Pentatricopeptide repeat (InterPro:IPR002885); BEST Arabidopsis thaliana protein match is: Pentatricopeptide repeat (PPR) superfamily protein (TAIR:AT5G55840.1)</t>
  </si>
  <si>
    <t>basic helix-loop-helix (bHLH) DNA-binding family protein</t>
  </si>
  <si>
    <t>PACLOBUTRAZOL  RESISTANCE1 (PRE1); FUNCTIONS IN: DNA binding, sequence-specific DNA binding transcription factor activity; INVOLVED IN: response to brassinosteroid stimulus, unidimensional cell growth, photomorphogenesis, regulation of timing of transition from vegetative to reproductive phase; EXPRESSED IN: 22 plant structures; EXPRESSED DURING: 14 growth stages; CONTAINS InterPro DOMAIN/s: Helix-loop-helix DNA-binding domain (InterPro:IPR001092); BEST Arabidopsis thaliana protein match is: basic helix-loop-helix (bHLH) DNA-binding family protein (TAIR:AT3G28857.1)</t>
  </si>
  <si>
    <t>catalytics; FUNCTIONS IN: catalytic activity; INVOLVED IN: biological_process unknown; LOCATED IN: anchored to membrane; EXPRESSED IN: root; CONTAINS InterPro DOMAIN/s: Soluble quinoprotein glucose/sorbosone dehydrogenase (InterPro:IPR011041), Six-bladed beta-propeller, TolB-like (InterPro:IPR011042); BEST Arabidopsis thaliana protein match is: catalytics (TAIR:AT1G74790.1)</t>
  </si>
  <si>
    <t>Glucose/Sorbosone dehydrogenase | Six-bladed beta-propeller, TolB-like | Soluble quinoprotein glucose/sorbosone dehydrogenase</t>
  </si>
  <si>
    <t>Peroxidase superfamily protein; FUNCTIONS IN: peroxidase activity, heme binding; INVOLVED IN: oxidation reduction, response to oxidative stress; LOCATED IN: endomembrane system; EXPRESSED IN: 21 plant structures; EXPRESSED DURING: 13 growth stages;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(TAIR:AT3G28200.1)</t>
  </si>
  <si>
    <t>nodulin MtN21 /EamA-like transporter family protein; FUNCTIONS IN: molecular_function unknown; LOCATED IN: membrane; CONTAINS InterPro DOMAIN/s: Protein of unknown function DUF6, transmembrane (InterPro:IPR000620); BEST Arabidopsis thaliana protein match is: nodulin MtN21 /EamA-like transporter family protein (TAIR:AT5G40230.1)</t>
  </si>
  <si>
    <t>myb domain protein 23</t>
  </si>
  <si>
    <t>myb domain protein 23 (MYB23);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0 (TAIR:AT3G27920.1)</t>
  </si>
  <si>
    <t>Tudor/PWWP/MBT superfamily protein; FUNCTIONS IN: molecular_function unknown; LOCATED IN: nucleolus; EXPRESSED IN: 24 plant structures; EXPRESSED DURING: 14 growth stages; CONTAINS InterPro DOMAIN/s: PWWP (InterPro:IPR000313); BEST Arabidopsis thaliana protein match is: Tudor/PWWP/MBT superfamily protein (TAIR:AT3G27860.1)</t>
  </si>
  <si>
    <t>seed imbibition 1-like (SIP1); FUNCTIONS IN: hydrolase activity, hydrolyzing O-glycosyl compounds, galactinol-sucrose galactosyltransferase activity; INVOLVED IN: mannitol biosynthetic process, raffinose family oligosaccharide biosynthetic process, response to water deprivation, sucrose biosynthetic process; LOCATED IN: chloroplast; EXPRESSED IN: 22 plant structures; EXPRESSED DURING: 13 growth stages; CONTAINS InterPro DOMAIN/s: Glycoside hydrolase, catalytic core (InterPro:IPR017853), Raffinose synthase (InterPro:IPR008811); BEST Arabidopsis thaliana protein match is: Raffinose synthase family protein (TAIR:AT5G20250.4)</t>
  </si>
  <si>
    <t>mitogen-activated protein kinase kinase 3</t>
  </si>
  <si>
    <t>mitogen-activated protein kinase kinase 3 (MKK3); CONTAINS InterPro DOMAIN/s: Protein kinase, ATP binding site (InterPro:IPR017441), Nuclear transport factor 2, Eukaryote (InterPro:IPR018222),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MAP kinase kinase 6 (TAIR:AT5G56580.1)</t>
  </si>
  <si>
    <t>Nuclear transport factor 2, eukaryote | Protein kinase domain | Protein kinase, ATP binding site | Protein kinase-like domain | Serine/threonine-protein kinase, active site | Serine/threonine/dual specificity protein kinase, catalytic  domain</t>
  </si>
  <si>
    <t>Sucrase/ferredoxin-like family protein</t>
  </si>
  <si>
    <t>Sucrase/ferredoxin-like family protein; CONTAINS InterPro DOMAIN/s: Thioredoxin fold (InterPro:IPR012335), Sucraseferredoxin-like (InterPro:IPR009737), Thioredoxin-like fold (InterPro:IPR012336); BEST Arabidopsis thaliana protein match is: Sucrase/ferredoxin-like family protein (TAIR:AT3G27570.1)</t>
  </si>
  <si>
    <t>arabinogalactan protein 24</t>
  </si>
  <si>
    <t>arabinogalactan protein 24 (AGP24)</t>
  </si>
  <si>
    <t>unknown protein; BEST Arabidopsis thaliana protein match is: unknown protein (TAIR:AT3G27210.1)</t>
  </si>
  <si>
    <t>Nucleotide-diphospho-sugar transferase family protein</t>
  </si>
  <si>
    <t>Nucleotide-diphospho-sugar transferase family protein; FUNCTIONS IN: molecular_function unknown; INVOLVED IN: biological_process unknown; LOCATED IN: endomembrane system; CONTAINS InterPro DOMAIN/s: Nucleotide-diphospho-sugar transferase, predicted (InterPro:IPR005069); BEST Arabidopsis thaliana protein match is: Nucleotide-diphospho-sugar transferase family protein (TAIR:AT1G14590.1)</t>
  </si>
  <si>
    <t>Nucleotide-diphospho-sugar transferase</t>
  </si>
  <si>
    <t>HXXXD-type acyl-transferase family protein; CONTAINS InterPro DOMAIN/s: Transferase (InterPro:IPR003480); BEST Arabidopsis thaliana protein match is: HXXXD-type acyl-transferase family protein (TAIR:AT5G63560.1)</t>
  </si>
  <si>
    <t>Pollen Ole e 1 allergen and extensin family protein; FUNCTIONS IN: molecular_function unknown; INVOLVED IN: biological_process unknown; LOCATED IN: endomembrane system; EXPRESSED IN: 22 plant structures; EXPRESSED DURING: 13 growth stages; CONTAINS InterPro DOMAIN/s: Pollen Ole e 1 allergen/extensin (InterPro:IPR006041); BEST Arabidopsis thaliana protein match is: Pollen Ole e 1 allergen and extensin family protein (TAIR:AT3G26960.1)</t>
  </si>
  <si>
    <t>unknown protein; FUNCTIONS IN: molecular_function unknown; INVOLVED IN: biological_process unknown; LOCATED IN: cellular_component unknown; BEST Arabidopsis thaliana protein match is: unknown protein (TAIR:AT3G55570.1)</t>
  </si>
  <si>
    <t>unknown protein; BEST Arabidopsis thaliana protein match is: unknown protein (TAIR:AT1G64340.1)</t>
  </si>
  <si>
    <t>beta-1,3-glucanase_putative</t>
  </si>
  <si>
    <t>beta-1,3-glucanase_putative (BG_PPAP); ATBG_PAP; FUNCTIONS IN: hydrolase activity, hydrolyzing O-glycosyl compounds, glucan endo-1,3-beta-D-glucosidase activity; INVOLVED IN: cell communication; LOCATED IN: in 7 components; EXPRESSED IN: 25 plant structures; EXPRESSED DURING: 13 growth stages; CONTAINS InterPro DOMAIN/s: Glycoside hydrolase, catalytic core (InterPro:IPR017853), Glycoside hydrolase, family 17 (InterPro:IPR000490), Glycoside hydrolase, subgroup, catalytic core (InterPro:IPR013781); CONTAINS InterPro DOMAIN/s: Glycoside hydrolase, family 17 (InterPro:IPR000490), Glycoside hydrolase, catalytic core (InterPro:IPR017853), Glycoside hydrolase, subgroup, catalytic core (InterPro:IPR013781); BEST Arabidopsis thaliana protein match is: Glycosyl hydrolase superfamily protein (TAIR:AT1G32860.1)</t>
  </si>
  <si>
    <t>unknown protein; FUNCTIONS IN: molecular_function unknown; INVOLVED IN: biological_process unknown; LOCATED IN: endomembrane system; EXPRESSED IN: 11 plant structures; EXPRESSED DURING: 6 growth stages</t>
  </si>
  <si>
    <t>Peroxidase superfamily protein; FUNCTIONS IN: peroxidase activity, heme binding; INVOLVED IN: oxidation reduction, response to oxidative stress; LOCATED IN: plant-type cell wall; EXPRESSED IN: 10 plant structures; EXPRESSED DURING: 4 anthesis, C globular stage, petal differentiation and expansion stage; CONTAINS InterPro DOMAIN/s: Haem peroxidase (InterPro:IPR010255), Plant peroxidase (InterPro:IPR000823), Peroxidases heam-ligand binding site (InterPro:IPR019793), Haem peroxidase, plant/fungal/bacterial (InterPro:IPR002016); BEST Arabidopsis thaliana protein match is: Peroxidase superfamily protein (TAIR:AT5G51890.1)</t>
  </si>
  <si>
    <t>Disease resistance-responsive (dirigent-like protein) family protein; FUNCTIONS IN: molecular_function unknown; INVOLVED IN: defense response; LOCATED IN: endomembrane system; CONTAINS InterPro DOMAIN/s: Plant disease resistance response protein (InterPro:IPR004265); BEST Arabidopsis thaliana protein match is: Disease resistance-responsive (dirigent-like protein) family protein (TAIR:AT5G42510.1)</t>
  </si>
  <si>
    <t>Disease resistance-responsive (dirigent-like protein) family protein; FUNCTIONS IN: molecular_function unknown; INVOLVED IN: defense response; LOCATED IN: endomembrane system; CONTAINS InterPro DOMAIN/s: Plant disease resistance response protein (InterPro:IPR004265); BEST Arabidopsis thaliana protein match is: Disease resistance-responsive (dirigent-like protein) family protein (TAIR:AT5G42500.1)</t>
  </si>
  <si>
    <t>cytochrome P450, family 71, subfamily A, polypeptide 16</t>
  </si>
  <si>
    <t>cytochrome P450, family 71, subfamily A, polypeptide 16 (CYP71A16); FUNCTIONS IN: electron carrier activity, monooxygenase activity, iron ion binding, oxygen binding, heme binding; INVOLVED IN: oxidation reduction; LOCATED IN: chloroplast; EXPRESSED IN: root, cultured cell; CONTAINS InterPro DOMAIN/s: Cytochrome P450 (InterPro:IPR001128), Cytochrome P450, conserved site (InterPro:IPR017972), Cytochrome P450, E-class, group I (InterPro:IPR002401); BEST Arabidopsis thaliana protein match is: cytochrome P450, family 71, subfamily A, polypeptide 20 (TAIR:AT4G13310.1)</t>
  </si>
  <si>
    <t>expressed protein, similar to Adagio 3 (Arabidopsis thaliana) GI:13487072/FKF1 (Arabidopsis thaliana) GI:6960305</t>
  </si>
  <si>
    <t>RING/U-box superfamily protein; FUNCTIONS IN: zinc ion binding; EXPRESSED IN: 24 plant structures; EXPRESSED DURING: 15 growth stages; CONTAINS InterPro DOMAIN/s: Zinc finger, RING-type (InterPro:IPR001841), Zinc finger, C3HC4 RING-type (InterPro:IPR018957); BEST Arabidopsis thaliana protein match is: RING/U-box superfamily protein (TAIR:AT1G45180.1)</t>
  </si>
  <si>
    <t>basic helix-loop-helix (bHLH) DNA-binding superfamily protein; FUNCTIONS IN: DNA binding, sequence-specific DNA binding transcription factor activity; INVOLVED IN: regulation of transcription; LOCATED IN: nucleus; CONTAINS InterPro DOMAIN/s: Helix-loop-helix DNA-binding domain (InterPro:IPR001092), Helix-loop-helix DNA-binding (InterPro:IPR011598); BEST Arabidopsis thaliana protein match is: root hair defective 6-like 4 (TAIR:AT1G27740.1)</t>
  </si>
  <si>
    <t>unknown protein; BEST Arabidopsis thaliana protein match is: unknown protein (TAIR:AT3G01810.3)</t>
  </si>
  <si>
    <t>phosphate transporter 1;1</t>
  </si>
  <si>
    <t>phosphate transporter 1;1 (PHT1;1); FUNCTIONS IN: phosphate transmembrane transporter activity, carbohydrate transmembrane transporter activity, inorganic phosphate transmembrane transporter activity, sugar:hydrogen symporter activity; INVOLVED IN: cellular response to phosphate starvation, phosphate transport; LOCATED IN: plasma membrane, membrane; CONTAINS InterPro DOMAIN/s: Major facilitator superfamily (InterPro:IPR020846), General substrate transporter (InterPro:IPR005828), Phosphate permease (InterPro:IPR004738), Major facilitator superfamily, general substrate transporter (InterPro:IPR016196); BEST Arabidopsis thaliana protein match is: phosphate transporter 2 (TAIR:AT5G43370.2)</t>
  </si>
  <si>
    <t>TZP; FUNCTIONS IN: DNA binding, zinc ion binding, nucleic acid binding; INVOLVED IN: growth, regulation of transcription; LOCATED IN: nucleus; CONTAINS InterPro DOMAIN/s: Plus-3 domain, subgroup (InterPro:IPR018144), Plus-3 (InterPro:IPR004343), Zinc finger, CCHC-type (InterPro:IPR001878)</t>
  </si>
  <si>
    <t>Plus-3 | Plus-3 domain, subgroup | Zinc finger, CCHC-type</t>
  </si>
  <si>
    <t>AUXIN INDUCIBLE 2-11 (ATAUX2-11); CONTAINS InterPro DOMAIN/s: Aux/IAA-ARF-dimerisation (InterPro:IPR011525), AUX/IAA protein (InterPro:IPR003311); BEST Arabidopsis thaliana protein match is: AUX/IAA transcriptional regulator family protein (TAIR:AT1G04240.1)</t>
  </si>
  <si>
    <t>HAD superfamily, subfamily IIIB acid phosphatase ; FUNCTIONS IN: acid phosphatase activity; INVOLVED IN: biological_process unknown; LOCATED IN: chloroplast, vacuole, membrane; EXPRESSED IN: 23 plant structures; EXPRESSED DURING: 13 growth stages; CONTAINS InterPro DOMAIN/s: Acid phosphatase (Class B) (InterPro:IPR005519), Vegetative storage protein/acid phosphatase (InterPro:IPR014403), Acid phosphatase, plant (InterPro:IPR010028); BEST Arabidopsis thaliana protein match is: HAD superfamily, subfamily IIIB acid phosphatase  (TAIR:AT1G04040.1)</t>
  </si>
  <si>
    <t>unknown protein; BEST Arabidopsis thaliana protein match is: unknown protein (TAIR:AT1G04000.1)</t>
  </si>
  <si>
    <t>POP1; BEST Arabidopsis thaliana protein match is: P-loop containing nucleoside triphosphate hydrolases superfamily protein (TAIR:AT1G03905.1); CONTAINS InterPro DOMAIN/s: ABC transporter-like (InterPro:IPR003439); CONTAINS InterPro DOMAIN/s: ATPase, AAA+ type, core (InterPro:IPR003593), ABC transporter-like (InterPro:IPR003439)</t>
  </si>
  <si>
    <t>GOLDEN2-like 2</t>
  </si>
  <si>
    <t>GOLDEN2-like 2 (GLK2); CONTAINS InterPro DOMAIN/s: Homeodomain-like (InterPro:IPR009057), Myb, DNA-binding (InterPro:IPR014778), Myb-like DNA-binding domain, SHAQKYF class (InterPro:IPR006447), HTH transcriptional regulator, Myb-type, DNA-binding (InterPro:IPR017930), Homeodomain-related (InterPro:IPR012287); BEST Arabidopsis thaliana protein match is: GBF's pro-rich region-interacting factor 1 (TAIR:AT2G20570.1)</t>
  </si>
  <si>
    <t>Protein of unknown function DUF829, transmembrane 53</t>
  </si>
  <si>
    <t>Protein of unknown function DUF829, transmembrane 53; FUNCTIONS IN: molecular_function unknown; INVOLVED IN: biological_process unknown; LOCATED IN: peroxisome; EXPRESSED IN: 24 plant structures; EXPRESSED DURING: 15 growth stages; CONTAINS InterPro DOMAIN/s: Protein of unknown function DUF829, transmembrane 53 (InterPro:IPR008547); BEST Arabidopsis thaliana protein match is: Protein of unknown function DUF829, transmembrane 53 (TAIR:AT2G15695.1)</t>
  </si>
  <si>
    <t>Alpha/Beta hydrolase fold | Protein of unknown function DUF829, TMEM53</t>
  </si>
  <si>
    <t>FAD-binding Berberine family protein; FUNCTIONS IN: electron carrier activity, oxidoreductase activity, FAD binding, catalytic activity; INVOLVED IN: response to oxidative stress; LOCATED IN: cell wall; EXPRESSED IN: shoot apex, hypocotyl, sepal, root, stamen; EXPRESSED DURING: 4 anthesis; CONTAINS InterPro DOMAIN/s: FAD-linked oxidase, FAD-binding, subdomain 2 (InterPro:IPR016168), FAD-binding, type 2 (InterPro:IPR016166), Berberine/berberine-like (InterPro:IPR012951), FAD linked oxidase, N-terminal (InterPro:IPR006094); BEST Arabidopsis thaliana protein match is: FAD-binding Berberine family protein (TAIR:AT5G44390.1)</t>
  </si>
  <si>
    <t>DEFECTIVE UGE IN ROOT (DUR); FUNCTIONS IN: coenzyme binding, UDP-glucose 4-epimerase activity, binding, catalytic activity; INVOLVED IN: galactose metabolic process, cellular metabolic process, nucleotide-sugar metabolic process, metabolic process; EXPRESSED IN: 14 plant structures; EXPRESSED DURING: 4 anthesis, C globular stage, petal differentiation and expansion stage; CONTAINS InterPro DOMAIN/s: NAD-dependent epimerase/dehydratase (InterPro:IPR001509), NAD(P)-binding domain (InterPro:IPR016040), UDP-glucose 4-epimerase (InterPro:IPR005886); BEST Arabidopsis thaliana protein match is: NAD(P)-binding Rossmann-fold superfamily protein (TAIR:AT4G20460.1)</t>
  </si>
  <si>
    <t>microtubule-associated protein 18</t>
  </si>
  <si>
    <t>microtubule-associated protein 18 (MAP18); FUNCTIONS IN: microtubule binding, calmodulin binding, phosphatidylinositol binding; INVOLVED IN: in 9 processes; LOCATED IN: cortical microtubule, plasma membrane; EXPRESSED IN: 12 plant structures; EXPRESSED DURING: L mature pollen stage, M germinated pollen stage, 4 anthesis; CONTAINS InterPro DOMAIN/s: DREPP plasma membrane polypeptide (InterPro:IPR008469)</t>
  </si>
  <si>
    <t>DNA glycosylase superfamily protein; FUNCTIONS IN: DNA-3-methyladenine glycosylase I activity, catalytic activity; INVOLVED IN: DNA repair, base-excision repair; EXPRESSED IN: 21 plant structures; EXPRESSED DURING: 13 growth stages; CONTAINS InterPro DOMAIN/s: DNA glycosylase (InterPro:IPR011257), Methyladenine glycosylase (InterPro:IPR005019); BEST Arabidopsis thaliana protein match is: DNA glycosylase superfamily protein (TAIR:AT3G12710.1)</t>
  </si>
  <si>
    <t>Nucleotide-diphospho-sugar transferase family protein; CONTAINS InterPro DOMAIN/s: Nucleotide-diphospho-sugar transferase, predicted (InterPro:IPR005069); BEST Arabidopsis thaliana protein match is: unknown protein (TAIR:AT4G19970.1)</t>
  </si>
  <si>
    <t>NPR1-like protein 3</t>
  </si>
  <si>
    <t>NPR1-like protein 3 (NPR3); INVOLVED IN: defense response to fungus, incompatible interaction, defense response to bacterium, incompatible interaction; LOCATED IN: chloroplast; EXPRESSED IN: 23 plant structures; EXPRESSED DURING: 13 growth stages; CONTAINS InterPro DOMAIN/s: BTB/POZ (InterPro:IPR013069), NPR1/NIM1 like, C-terminal (InterPro:IPR021094), BTB/POZ fold (InterPro:IPR011333), Ankyrin repeat-containing domain (InterPro:IPR020683), BTB/POZ-like (InterPro:IPR000210), Ankyrin repeat (InterPro:IPR002110); BEST Arabidopsis thaliana protein match is: NPR1-like protein 4 (TAIR:AT4G19660.1)</t>
  </si>
  <si>
    <t>RESISTANT TO RALSTONIA SOLANACEARUM 1 (RRS1); CONTAINS InterPro DOMAIN/s: DNA-binding WRKY (InterPro:IPR003657), NB-ARC (InterPro:IPR002182), Disease resistance protein (InterPro:IPR000767), Toll-Interleukin receptor (InterPro:IPR000157); CONTAINS InterPro DOMAIN/s: NB-ARC (InterPro:IPR002182), Toll-Interleukin receptor (InterPro:IPR000157), Disease resistance protein (InterPro:IPR000767); BEST Arabidopsis thaliana protein match is: Disease resistance protein (TIR-NBS-LRR class) (TAIR:AT5G45050.1)</t>
  </si>
  <si>
    <t>DNA-binding WRKY | Leucine-rich repeat 3 | NB-ARC | P-loop containing nucleoside triphosphate hydrolase | Toll/interleukin-1 receptor homology (TIR) domain</t>
  </si>
  <si>
    <t>cytochrome P450, family 707, subfamily A, polypeptide 3</t>
  </si>
  <si>
    <t>cytochrome P450, family 707, subfamily A, polypeptide 3 (CYP707A3); FUNCTIONS IN: oxygen binding, (+)-abscisic acid 8'-hydroxylase activity; INVOLVED IN: in 8 processes; LOCATED IN: endomembrane system; EXPRESSED IN: 25 plant structures; EXPRESSED DURING: 12 growth stages; CONTAINS InterPro DOMAIN/s: Cytochrome P450 (InterPro:IPR001128), Cytochrome P450, E-class, group I (InterPro:IPR002401), Cytochrome P450, conserved site (InterPro:IPR017972); BEST Arabidopsis thaliana protein match is: cytochrome P450, family 707, subfamily A, polypeptide 1 (TAIR:AT4G19230.1); BEST Arabidopsis thaliana protein match is: cytochrome P450, family 707, subfamily A, polypeptide 1 (TAIR:AT4G19230.2)</t>
  </si>
  <si>
    <t>proline-rich family protein; FUNCTIONS IN: molecular_function unknown; INVOLVED IN: biological_process unknown; LOCATED IN: cellular_component unknown; EXPRESSED IN: 24 plant structures; EXPRESSED DURING: 15 growth stages</t>
  </si>
  <si>
    <t>Ulp1 protease family protein</t>
  </si>
  <si>
    <t>Ulp1 protease family protein; FUNCTIONS IN: peptidase activity, cysteine-type peptidase activity; INVOLVED IN: proteolysis; LOCATED IN: cellular_component unknown; CONTAINS InterPro DOMAIN/s: Domain of unknown function DUF1985 (InterPro:IPR015410), Peptidase C48, SUMO/Sentrin/Ubl1 (InterPro:IPR003653); BEST Arabidopsis thaliana protein match is: Ulp1 protease family protein (TAIR:AT4G08430.1)</t>
  </si>
  <si>
    <t>Homeodomain-like superfamily protein; CONTAINS InterPro DOMAIN/s: Myb, DNA-binding (InterPro:IPR014778), Homeodomain-like (InterPro:IPR009057), Myb-like DNA-binding domain, SHAQKYF class (InterPro:IPR006447), HTH transcriptional regulator, Myb-type, DNA-binding (InterPro:IPR017930), Homeodomain-related (InterPro:IPR012287); BEST Arabidopsis thaliana protein match is: Homeodomain-like superfamily protein (TAIR:AT3G24120.1)</t>
  </si>
  <si>
    <t>RAB GTPase homolog A1C</t>
  </si>
  <si>
    <t>RAB GTPase homolog A1C (RABA1c); FUNCTIONS IN: GTP binding; INVOLVED IN: protein transport, small GTPase mediated signal transduction; LOCATED IN: plasma membrane, nucleus, vacuole; EXPRESSED IN: 26 plant structures; EXPRESSED DURING: 14 growth stages; CONTAINS InterPro DOMAIN/s: Ras GTPase (InterPro:IPR001806), Small GTP-binding protein (InterPro:IPR005225), Small GTPase (InterPro:IPR020851), Ras (InterPro:IPR013753), Ras small GTPase, Rab type (InterPro:IPR003579), Rab11-related (InterPro:IPR015595); BEST Arabidopsis thaliana protein match is: RAB GTPase homolog A1D (TAIR:AT4G18800.1)</t>
  </si>
  <si>
    <t>CBL-interacting protein kinase 20</t>
  </si>
  <si>
    <t>CBL-interacting protein kinase 20 (CIPK20);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SOS3-interacting protein 1 (TAIR:AT5G58380.1)</t>
  </si>
  <si>
    <t>Protein of unknown function (DUF688)</t>
  </si>
  <si>
    <t>Protein of unknown function (DUF688); CONTAINS InterPro DOMAIN/s: Protein of unknown function DUF688 (InterPro:IPR007789); BEST Arabidopsis thaliana protein match is: Protein of unknown function (DUF688) (TAIR:AT4G18630.1)</t>
  </si>
  <si>
    <t>nudix hydrolase homolog 11</t>
  </si>
  <si>
    <t>nudix hydrolase homolog 11 (NUDT11); CONTAINS InterPro DOMAIN/s: NUDIX hydrolase domain-like (InterPro:IPR015797), NUDIX hydrolase domain (InterPro:IPR000086); FUNCTIONS IN: hydrolase activity, NAD+ diphosphatase activity, CoA pyrophosphatase activity; BEST Arabidopsis thaliana protein match is: nudix hydrolase homolog 15 (TAIR:AT1G28960.2); INVOLVED IN: multicellular organismal development; LOCATED IN: cytosol; EXPRESSED IN: 27 plant structures; EXPRESSED DURING: 13 growth stages; BEST Arabidopsis thaliana protein match is: nudix hydrolase homolog 15 (TAIR:AT1G28960.5)</t>
  </si>
  <si>
    <t>NUDIX hydrolase domain | NUDIX hydrolase domain-like</t>
  </si>
  <si>
    <t>Ribosomal protein L32e; FUNCTIONS IN: structural constituent of ribosome; INVOLVED IN: translation, ribosome biogenesis; LOCATED IN: ribosome, cytosolic large ribosomal subunit; CONTAINS InterPro DOMAIN/s: Ribosomal protein L32e (InterPro:IPR001515), Ribosomal protein L32e, conserved site (InterPro:IPR018263); BEST Arabidopsis thaliana protein match is: Ribosomal protein L32e (TAIR:AT4G18100.1)</t>
  </si>
  <si>
    <t>PLATZ transcription factor family protein; CONTAINS InterPro DOMAIN/s: Protein of unknown function DUF597 (InterPro:IPR006734); BEST Arabidopsis thaliana protein match is: PLATZ transcription factor family protein (TAIR:AT4G17900.1)</t>
  </si>
  <si>
    <t>RNA-binding (RRM/RBD/RNP motifs) family protein; FUNCTIONS IN: oxidoreductase activity, nucleotide binding, nucleic acid binding; INVOLVED IN: oxidation reduction; EXPRESSED IN: cultured cell; CONTAINS InterPro DOMAIN/s: Aldo/keto reductase (InterPro:IPR001395), RNA recognition motif, RNP-1 (InterPro:IPR000504), Nucleotide-binding, alpha-beta plait (InterPro:IPR012677); BEST Arabidopsis thaliana protein match is: RNA-binding (RRM/RBD/RNP motifs) family protein (TAIR:AT4G17720.1)</t>
  </si>
  <si>
    <t>Putative membrane lipoprotein; LOCATED IN: endomembrane system; BEST Arabidopsis thaliana protein match is: Putative membrane lipoprotein (TAIR:AT5G46874.1)</t>
  </si>
  <si>
    <t>Bifunctional inhibitor/lipid-transfer protein/seed storage 2S albumin superfamily protein; FUNCTIONS IN: lipid binding; INVOLVED IN: lipid transport; LOCATED IN: endomembrane system;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(TAIR:AT5G46900.1)</t>
  </si>
  <si>
    <t>Bifunctional inhibitor/lipid-transfer protein/seed storage 2S albumin superfamily protein; FUNCTIONS IN: lipid binding; INVOLVED IN: lipid transport; LOCATED IN: endomembrane system;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(TAIR:AT5G46890.1)</t>
  </si>
  <si>
    <t>Transcription factor jumonji (jmj) family protein / zinc finger (C5HC2 type) family protein</t>
  </si>
  <si>
    <t>Transcription factor jumonji (jmj) family protein / zinc finger (C5HC2 type) family protein; FUNCTIONS IN: sequence-specific DNA binding transcription factor activity; INVOLVED IN: response to chitin, regulation of transcription; LOCATED IN: nucleus; EXPRESSED IN: 24 plant structures; EXPRESSED DURING: 14 growth stages; CONTAINS InterPro DOMAIN/s: Transcription factor jumonji/aspartyl beta-hydroxylase (InterPro:IPR003347), Zinc finger, C5HC2-type (InterPro:IPR004198), Transcription factor jumonji (InterPro:IPR013129), Transcription factor jumonji, JmjN (InterPro:IPR003349); BEST Arabidopsis thaliana protein match is: relative of early flowering 6 (TAIR:AT3G48430.1)</t>
  </si>
  <si>
    <t>JmjC domain | Transcription factor jumonji, JmjN | Zinc finger, C5HC2-type</t>
  </si>
  <si>
    <t>Protein kinase superfamily protein; FUNCTIONS IN: protein serine/threonine kinase activity, protein kinase activity, kinase activity, ATP binding; INVOLVED IN: protein amino acid phosphorylation; LOCATED IN: plasma membrane; EXPRESSED IN: 22 plant structures; EXPRESSED DURING: 13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(TAIR:AT4G17660.1)</t>
  </si>
  <si>
    <t>GATA transcription factor 27</t>
  </si>
  <si>
    <t>GATA transcription factor 27 (GATA27); FUNCTIONS IN: sequence-specific DNA binding transcription factor activity; INVOLVED IN: regulation of transcription, DNA-dependent; CONTAINS InterPro DOMAIN/s: Zinc finger, GATA-type (InterPro:IPR000679); BEST Arabidopsis thaliana protein match is: GATA transcription factor 26 (TAIR:AT4G17570.1)</t>
  </si>
  <si>
    <t>ethylene responsive element binding factor 2</t>
  </si>
  <si>
    <t>ethylene responsive element binding factor 2 (ERF2); CONTAINS InterPro DOMAIN/s: DNA-binding, integrase-type (InterPro:IPR016177), Pathogenesis-related transcriptional factor/ERF, DNA-binding (InterPro:IPR001471); BEST Arabidopsis thaliana protein match is: ethylene responsive element binding factor 1 (TAIR:AT4G17500.1)</t>
  </si>
  <si>
    <t>nudix hydrolase homolog 8</t>
  </si>
  <si>
    <t>nudix hydrolase homolog 8 (NUDT8); FUNCTIONS IN: hydrolase activity; INVOLVED IN: response to wounding; LOCATED IN: cytosol; EXPRESSED IN: 22 plant structures; EXPRESSED DURING: 13 growth stages; CONTAINS InterPro DOMAIN/s: NUDIX hydrolase domain-like (InterPro:IPR015797), NUDIX hydrolase, conserved site (InterPro:IPR020084), Nudix hydrolase 6-like (InterPro:IPR003293), NUDIX hydrolase domain (InterPro:IPR000086); BEST Arabidopsis thaliana protein match is: nudix hydrolase homolog 2 (TAIR:AT5G47650.1)</t>
  </si>
  <si>
    <t>HAT2; FUNCTIONS IN: transcription repressor activity, DNA binding, sequence-specific DNA binding transcription factor activity; INVOLVED IN: response to auxin stimulus, auxin mediated signaling pathway, shade avoidance, regulation of transcription, DNA-dependent, unidimensional cell growth; LOCATED IN: nucleus; EXPRESSED IN: 21 plant structures; EXPRESSED DURING: 13 growth stages; CONTAINS InterPro DOMAIN/s: HD-ZIP protein, N-terminal (InterPro:IPR006712), Homeobox, conserved site (InterPro:IPR017970), Homeobox (InterPro:IPR001356), Homeodomain-like (InterPro:IPR009057), Leucine zipper, homeobox-associated (InterPro:IPR003106), Homeodomain-related (InterPro:IPR012287); BEST Arabidopsis thaliana protein match is: Homeobox-leucine zipper protein 4 (HB-4) / HD-ZIP protein (TAIR:AT4G17460.1)</t>
  </si>
  <si>
    <t>Protein of unknown function (DUF1350); LOCATED IN: chloroplast; EXPRESSED IN: guard cell; CONTAINS InterPro DOMAIN/s: Protein of unknown function DUF1350 (InterPro:IPR010765); BEST Arabidopsis thaliana protein match is: Protein of unknown function (DUF1350) (TAIR:AT3G43540.1)</t>
  </si>
  <si>
    <t>respiratory burst oxidase homologue D</t>
  </si>
  <si>
    <t>respiratory burst oxidase homologue D (RBOHD); FUNCTIONS IN: NAD(P)H oxidase activity; INVOLVED IN: oxygen and reactive oxygen species metabolic process, defense response to fungus, response to heat, defense response, negative regulation of programmed cell death; LOCATED IN: plasma membrane; EXPRESSED IN: 24 plant structures; EXPRESSED DURING: 13 growth stages; CONTAINS InterPro DOMAIN/s: Ferredoxin reductase-type FAD-binding domain (InterPro:IPR017927), Cytochrome b245, heavy chain (InterPro:IPR000778), EF-Hand 1, calcium-binding site (InterPro:IPR018247), EF-hand-like domain (InterPro:IPR011992), Ferric reductase-like transmembrane component, N-terminal (InterPro:IPR013130), NADPH oxidase Respiratory burst (InterPro:IPR013623), Ferric reductase, NAD binding (InterPro:IPR013121), EF-HAND 2 (InterPro:IPR018249), FAD-binding 8 (InterPro:IPR013112), Riboflavin synthase-like beta-barrel (InterPro:IPR017938); BEST Arabidopsis thaliana protein match is: NADPH/respiratory burst oxidase protein D (TAIR:AT5G51060.1)</t>
  </si>
  <si>
    <t>cytochrome P450, family 705, subfamily A, polypeptide 5</t>
  </si>
  <si>
    <t>cytochrome P450, family 705, subfamily A, polypeptide 5 (CYP705A5); FUNCTIONS IN: oxygen binding, thalian-diol desaturase activity; INVOLVED IN: thalianol metabolic process, root development; LOCATED IN: endoplasmic reticulum; EXPRESSED IN: hypocotyl, root, callus; CONTAINS InterPro DOMAIN/s: Cytochrome P450 (InterPro:IPR001128), Cytochrome P450, conserved site (InterPro:IPR017972), Cytochrome P450, E-class, group I (InterPro:IPR002401); BEST Arabidopsis thaliana protein match is: cytochrome P450, family 705, subfamily A, polypeptide 32 (TAIR:AT3G20950.1)</t>
  </si>
  <si>
    <t>cytochrome P450, family 708, subfamily A, polypeptide 2</t>
  </si>
  <si>
    <t>cytochrome P450, family 708, subfamily A, polypeptide 2 (CYP708A2); CONTAINS InterPro DOMAIN/s: Cytochrome P450 (InterPro:IPR001128), Cytochrome P450, E-class, group IV (InterPro:IPR002403), Cytochrome P450, conserved site (InterPro:IPR017972); FUNCTIONS IN: thalianol hydroxylase activity, oxygen binding; BEST Arabidopsis thaliana protein match is: cytochrome P450, family 708, subfamily A, polypeptide 3 (TAIR:AT1G78490.1); INVOLVED IN: thalianol metabolic process, root development; LOCATED IN: endoplasmic reticulum; EXPRESSED IN: hypocotyl, root, callus</t>
  </si>
  <si>
    <t>thalianol synthase 1</t>
  </si>
  <si>
    <t>thalianol synthase 1 (THAS1); CONTAINS InterPro DOMAIN/s: Terpene synthase, conserved site (InterPro:IPR002365), Squalene cyclase (InterPro:IPR018333), Terpenoid cylases/protein prenyltransferase alpha-alpha toroid (InterPro:IPR008930), Prenyltransferase/squalene oxidase (InterPro:IPR001330); CONTAINS InterPro DOMAIN/s: Terpene synthase, conserved site (InterPro:IPR002365), Terpenoid cylases/protein prenyltransferase alpha-alpha toroid (InterPro:IPR008930), Squalene cyclase (InterPro:IPR018333), Prenyltransferase/squalene oxidase (InterPro:IPR001330); BEST Arabidopsis thaliana protein match is: baruol synthase 1 (TAIR:AT4G15370.1)</t>
  </si>
  <si>
    <t>Prenyltransferase/squalene oxidase | Squalene cyclase | Terpene synthase, conserved site | Terpenoid cyclases/protein prenyltransferase alpha-alpha toroid</t>
  </si>
  <si>
    <t>SLEEPY2 (SLY2); CONTAINS InterPro DOMAIN/s: F-box domain, cyclin-like (InterPro:IPR001810), F-box domain, Skp2-like (InterPro:IPR022364); BEST Arabidopsis thaliana protein match is: F-box family protein (TAIR:AT4G24210.1)</t>
  </si>
  <si>
    <t>BAK1-interacting receptor-like kinase 1</t>
  </si>
  <si>
    <t>BAK1-interacting receptor-like kinase 1 (BIR1); FUNCTIONS IN: protein kinase activity; INVOLVED IN: negative regulation of defense response; LOCATED IN: plasma membrane; EXPRESSED IN: 23 plant structures; EXPRESSED DURING: 13 growth stages; CONTAINS InterPro DOMAIN/s: Protein kinase, catalytic domain (InterPro:IPR000719), Leucine-rich repeat-containing N-terminal domain, type 2 (InterPro:IPR013210), Leucine-rich repeat (InterPro:IPR001611), Serine-threonine/tyrosine-protein kinase (InterPro:IPR001245), Protein kinase-like domain (InterPro:IPR011009); BEST Arabidopsis thaliana protein match is: Leucine-rich repeat protein kinase family protein (TAIR:AT3G28450.1)</t>
  </si>
  <si>
    <t>basic helix-loop-helix (bHLH) DNA-binding superfamily protein; FUNCTIONS IN: DNA binding, sequence-specific DNA binding transcription factor activity; INVOLVED IN: regulation of transcription; LOCATED IN: nucleus; EXPRESSED IN: 14 plant structures; EXPRESSED DURING: LP.06 six leaves visible, LP.04 four leaves visible, 4 anthesis, petal differentiation and expansion stage, LP.08 eight leaves visible; CONTAINS InterPro DOMAIN/s: Helix-loop-helix DNA-binding domain (InterPro:IPR001092), Helix-loop-helix DNA-binding (InterPro:IPR011598); BEST Arabidopsis thaliana protein match is: basic helix-loop-helix (bHLH) DNA-binding superfamily protein (TAIR:AT3G07340.1)</t>
  </si>
  <si>
    <t>defense protein-related</t>
  </si>
  <si>
    <t>defense protein-related; CONTAINS InterPro DOMAIN/s: RPM1-interacting protein 4, defence response (InterPro:IPR008700); FUNCTIONS IN: molecular_function unknown; BEST Arabidopsis thaliana protein match is: RPM1-interacting protein 4 (RIN4) family protein (TAIR:AT3G07195.1); INVOLVED IN: biological_process unknown; LOCATED IN: chloroplast</t>
  </si>
  <si>
    <t>hydroxycinnamoyl-CoA shikimate/quinate hydroxycinnamoyl transferase</t>
  </si>
  <si>
    <t>hydroxycinnamoyl-CoA shikimate/quinate hydroxycinnamoyl transferase (HCT); CONTAINS InterPro DOMAIN/s: Transferase (InterPro:IPR003480); BEST Arabidopsis thaliana protein match is: HXXXD-type acyl-transferase family protein (TAIR:AT5G57840.1)</t>
  </si>
  <si>
    <t>similar to proline-rich extensin-like family protein [Arabidopsis thaliana] (TAIR:AT5G06640.1); similar to ATHRGP1 (ATHRGP1), structural constituent of cell wall [Arabidopsis thaliana] (TAIR:AT3G54590.1); similar to proline-rich extensin-like family protein [Arabidopsis thaliana] (TAIR:AT4G08410.1); similar to Extensin-like re (GB:ABD65126.1); similar to extensin, putative [Brassica oleracea] (GB:ABD65124.1); similar to hydroxyproline-rich glycoprotein precursor (GB:AAA87902.1); contains InterPro domain Extensin-like region; (InterPro:IPR006706)</t>
  </si>
  <si>
    <t>COBRA-like extracellular glycosyl-phosphatidyl inositol-anchored protein family</t>
  </si>
  <si>
    <t>SHAVEN 2 (SHV2); CONTAINS InterPro DOMAIN/s: Glycosyl-phosphatidyl inositol-anchored, plant (InterPro:IPR006918); BEST Arabidopsis thaliana protein match is: COBRA-like protein-7 precursor (TAIR:AT4G16120.1)</t>
  </si>
  <si>
    <t>receptor like protein 56</t>
  </si>
  <si>
    <t>receptor like protein 56 (RLP56); CONTAINS InterPro DOMAIN/s: Leucine-rich repeat, typical subtype (InterPro:IPR003591), Leucine-rich repeat-containing N-terminal domain, type 2 (InterPro:IPR013210), Leucine-rich repeat (InterPro:IPR001611); BEST Arabidopsis thaliana protein match is: receptor like protein 14 (TAIR:AT1G74180.1)</t>
  </si>
  <si>
    <t>beta-xylosidase 1</t>
  </si>
  <si>
    <t>beta-xylosidase 1 (BXL1); FUNCTIONS IN: alpha-N-arabinofuranosidase activity, hydrolase activity, hydrolyzing O-glycosyl compounds; INVOLVED IN: seed coat development; LOCATED IN: apoplast, plant-type cell wall; EXPRESSED IN: 25 plant structures; EXPRESSED DURING: 13 growth stages; CONTAINS InterPro DOMAIN/s: Glycoside hydrolase, family 3, N-terminal (InterPro:IPR001764), Glycoside hydrolase, family 3, C-terminal (InterPro:IPR002772), Glycoside hydrolase, catalytic core (InterPro:IPR017853); BEST Arabidopsis thaliana protein match is: beta-xylosidase 2 (TAIR:AT1G02640.1)</t>
  </si>
  <si>
    <t>Leucine-rich repeat transmembrane protein kinase family protein; FUNCTIONS IN: kinase activity; INVOLVED IN: protein amino acid phosphorylation; LOCATED IN: endomembrane system; EXPRESSED IN: 20 plant structures; EXPRESSED DURING: 10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receptor-like protein kinase family protein (TAIR:AT1G09970.1)</t>
  </si>
  <si>
    <t>Leucine-rich repeat | Leucine-rich repeat-containing N-terminal, type 2 | Protein kinase domain | Protein kinase, ATP binding site | Protein kinase-like domain | Serine/threonine-protein kinase, active site</t>
  </si>
  <si>
    <t>Putative thiol-disulphide oxidoreductase DCC; FUNCTIONS IN: molecular_function unknown; INVOLVED IN: biological_process unknown; LOCATED IN: mitochondrion; EXPRESSED IN: 22 plant structures; EXPRESSED DURING: 15 growth stages; CONTAINS InterPro DOMAIN/s: Thioredoxin-like fold (InterPro:IPR012336), Putative thiol-disulphide oxidoreductase DCC (InterPro:IPR007263)</t>
  </si>
  <si>
    <t>Squamosa promoter-binding protein-like (SBP domain) transcription factor family protein</t>
  </si>
  <si>
    <t>Squamosa promoter-binding protein-like (SBP domain) transcription factor family protein; FUNCTIONS IN: DNA binding, sequence-specific DNA binding transcription factor activity; INVOLVED IN: regulation of transcription; LOCATED IN: nucleus; CONTAINS InterPro DOMAIN/s: Transcription factor, SBP-box (InterPro:IPR004333); BEST Arabidopsis thaliana protein match is: Squamosa promoter-binding protein-like (SBP domain) transcription factor family protein (TAIR:AT5G50670.1)</t>
  </si>
  <si>
    <t>SUMO-activating enzyme 1B</t>
  </si>
  <si>
    <t>SUMO-activating enzyme 1B (SAE1B); CONTAINS InterPro DOMAIN/s: Molybdenum cofactor biosynthesis, MoeB (InterPro:IPR009036), UBA/THIF-type NAD/FAD binding fold (InterPro:IPR000594), NAD(P)-binding domain (InterPro:IPR016040); CONTAINS InterPro DOMAIN/s: UBA/THIF-type NAD/FAD binding fold (InterPro:IPR000594), Molybdenum cofactor biosynthesis, MoeB (InterPro:IPR009036), NAD(P)-binding domain (InterPro:IPR016040), Ubiquitin-activating enzyme, E1-like (InterPro:IPR000011); BEST Arabidopsis thaliana protein match is: SUMO activating enzyme 1B (TAIR:AT5G50680.1); BEST Arabidopsis thaliana protein match is: SUMO activating enzyme 1B (TAIR:AT5G50680.2)</t>
  </si>
  <si>
    <t>Molybdenum cofactor biosynthesis, MoeB | NAD(P)-binding domain | UBA/THIF-type NAD/FAD binding fold | Ubiquitin/SUMO-activating enzyme E1</t>
  </si>
  <si>
    <t>Squamosa promoter-binding protein-like (SBP domain) transcription factor family protein; FUNCTIONS IN: DNA binding; INVOLVED IN: biological_process unknown; LOCATED IN: nucleus; CONTAINS InterPro DOMAIN/s: Transcription factor, SBP-box (InterPro:IPR004333); BEST Arabidopsis thaliana protein match is: Squamosa promoter-binding protein-like (SBP domain) transcription factor family protein (TAIR:AT5G50570.2)</t>
  </si>
  <si>
    <t>ARM repeat superfamily protein; FUNCTIONS IN: binding; INVOLVED IN: biological_process unknown; LOCATED IN: cellular_component unknown; EXPRESSED IN: 23 plant structures; EXPRESSED DURING: 13 growth stages; CONTAINS InterPro DOMAIN/s: Armadillo-like helical (InterPro:IPR011989), Armadillo (InterPro:IPR000225), Armadillo-type fold (InterPro:IPR016024); BEST Arabidopsis thaliana protein match is: ARM repeat superfamily protein (TAIR:AT2G45720.2)</t>
  </si>
  <si>
    <t>basic helix-loop-helix (bHLH) DNA-binding superfamily protein; FUNCTIONS IN: DNA binding, sequence-specific DNA binding transcription factor activity; INVOLVED IN: response to gibberellin stimulus; LOCATED IN: nucleus; EXPRESSED IN: 23 plant structures; EXPRESSED DURING: 13 growth stages; CONTAINS InterPro DOMAIN/s: Helix-loop-helix DNA-binding domain (InterPro:IPR001092), Helix-loop-helix DNA-binding (InterPro:IPR011598); BEST Arabidopsis thaliana protein match is: basic helix-loop-helix (bHLH) DNA-binding superfamily protein (TAIR:AT1G68920.3)</t>
  </si>
  <si>
    <t>NADPH/respiratory burst oxidase protein D</t>
  </si>
  <si>
    <t>ROOT HAIR DEFECTIVE 2 (RHD2); CONTAINS InterPro DOMAIN/s: Ferredoxin reductase-type FAD-binding domain (InterPro:IPR017927), Cytochrome b245, heavy chain (InterPro:IPR000778), EF-Hand 1, calcium-binding site (InterPro:IPR018247), EF-hand-like domain (InterPro:IPR011992), Ferric reductase-like transmembrane component, N-terminal (InterPro:IPR013130), NADPH oxidase Respiratory burst (InterPro:IPR013623), Ferric reductase, NAD binding (InterPro:IPR013121), EF-HAND 2 (InterPro:IPR018249), FAD-binding 8 (InterPro:IPR013112), Riboflavin synthase-like beta-barrel (InterPro:IPR017938); BEST Arabidopsis thaliana protein match is: Riboflavin synthase-like superfamily protein (TAIR:AT4G25090.1)</t>
  </si>
  <si>
    <t>Mitochondrial import inner membrane translocase subunit Tim17/Tim22/Tim23 family protein; FUNCTIONS IN: protein transporter activity; INVOLVED IN: protein transport; LOCATED IN: mitochondrial inner membrane, chloroplast; CONTAINS InterPro DOMAIN/s: Mitochondrial inner membrane translocase complex, subunit Tim17/22 (InterPro:IPR003397); BEST Arabidopsis thaliana protein match is: unknown protein (TAIR:AT1G34630.1)</t>
  </si>
  <si>
    <t>HAD superfamily, subfamily IIIB acid phosphatase ; FUNCTIONS IN: acid phosphatase activity; INVOLVED IN: biological_process unknown; LOCATED IN: endomembrane system; EXPRESSED IN: 24 plant structures; EXPRESSED DURING: 15 growth stages; CONTAINS InterPro DOMAIN/s: Acid phosphatase (Class B) (InterPro:IPR005519), Vegetative storage protein/acid phosphatase (InterPro:IPR014403), Acid phosphatase, plant (InterPro:IPR010028); BEST Arabidopsis thaliana protein match is: HAD superfamily, subfamily IIIB acid phosphatase  (TAIR:AT4G25150.1)</t>
  </si>
  <si>
    <t>Auxin-responsive GH3 family protein; CONTAINS InterPro DOMAIN/s: GH3 auxin-responsive promoter (InterPro:IPR004993); BEST Arabidopsis thaliana protein match is: Auxin-responsive GH3 family protein (TAIR:AT1G23160.1)</t>
  </si>
  <si>
    <t>K+ efflux antiporter 5</t>
  </si>
  <si>
    <t>K+ efflux antiporter 5 (KEA5); FUNCTIONS IN: potassium:hydrogen antiporter activity, potassium ion transmembrane transporter activity; INVOLVED IN: potassium ion transport, cation transport, transmembrane transport; LOCATED IN: endomembrane system, integral to membrane; EXPRESSED IN: 24 plant structures; EXPRESSED DURING: 15 growth stages; CONTAINS InterPro DOMAIN/s: Cation/H+ exchanger (InterPro:IPR006153); BEST Arabidopsis thaliana protein match is: K+ efflux antiporter 6 (TAIR:AT5G11800.1)</t>
  </si>
  <si>
    <t>Protein kinase superfamily protein; FUNCTIONS IN: protein kinase activity, ATP binding; INVOLVED IN: protein amino acid phosphorylation; LOCATED IN: cellular_component unknown; EXPRESSED IN: shoot apex, embryo; EXPRESSED DURING: E expanded cotyledon stage, D bilateral stage; CONTAINS InterPro DOMAIN/s: Serine/threonine-protein kinase-like domain (InterPro:IPR017442), Protein kinase-like domain (InterPro:IPR011009); BEST Arabidopsis thaliana protein match is: Homeodomain-like superfamily protein (TAIR:AT2G33550.1)</t>
  </si>
  <si>
    <t>chlororespiration reduction 1 (crr1); FUNCTIONS IN: dihydrodipicolinate reductase activity; INVOLVED IN: photosynthesis, light reaction, lysine biosynthetic process via diaminopimelate; LOCATED IN: chloroplast stroma, chloroplast; EXPRESSED IN: 20 plant structures; EXPRESSED DURING: 13 growth stages; CONTAINS InterPro DOMAIN/s: Dihydrodipicolinate reductase, C-terminal (InterPro:IPR022663), NAD(P)-binding domain (InterPro:IPR016040), Dihydrodipicolinate reductase, bacterial/plant (InterPro:IPR011770), Dihydrodipicolinate reductase, N-terminal (InterPro:IPR000846)</t>
  </si>
  <si>
    <t>Dihydrodipicolinate reductase, C-terminal | Dihydrodipicolinate reductase, N-terminal | Dihydrodipicolinate reductase, bacterial | Dihydrodipicolinate reductase, bacterial/plant | NAD(P)-binding domain</t>
  </si>
  <si>
    <t>Homeodomain-like superfamily protein; CONTAINS InterPro DOMAIN/s: SANT, DNA-binding (InterPro:IPR001005), Homeodomain-like (InterPro:IPR009057), Myb, DNA-binding (InterPro:IPR014778), HTH transcriptional regulator, Myb-type, DNA-binding (InterPro:IPR017930), Myb-like DNA-binding domain, SHAQKYF class (InterPro:IPR006447); BEST Arabidopsis thaliana protein match is: Homeodomain-like superfamily protein (TAIR:AT4G01280.1)</t>
  </si>
  <si>
    <t>ABC-2 type transporter family protein; FUNCTIONS IN: ATPase activity, coupled to transmembrane movement of substances; LOCATED IN: membrane; EXPRESSED IN: 9 plant structures; EXPRESSED DURING: 6 growth stages; CONTAINS InterPro DOMAIN/s: ATPase, AAA+ type, core (InterPro:IPR003593), ABC transporter-like (InterPro:IPR003439), ABC-2 type transporter (InterPro:IPR013525), ABC transporter, conserved site (InterPro:IPR017871); BEST Arabidopsis thaliana protein match is: ABC-2 type transporter family protein (TAIR:AT4G25750.1)</t>
  </si>
  <si>
    <t>Ribonuclease P protein subunit P38-related</t>
  </si>
  <si>
    <t>Ribonuclease P protein subunit P38-related; BEST Arabidopsis thaliana protein match is: Ribonuclease P protein subunit P38-related (TAIR:AT3G45900.1)</t>
  </si>
  <si>
    <t>RING/U-box superfamily protein; FUNCTIONS IN: zinc ion binding; INVOLVED IN: biological_process unknown; LOCATED IN: endomembrane system; EXPRESSED IN: 8 plant structures; EXPRESSED DURING: 4 anthesis, C globular stage, petal differentiation and expansion stage; CONTAINS InterPro DOMAIN/s: Zinc finger, RING-type (InterPro:IPR001841), Zinc finger, C3HC4 RING-type (InterPro:IPR018957); BEST Arabidopsis thaliana protein match is: RING/U-box superfamily protein (TAIR:AT2G46495.1)</t>
  </si>
  <si>
    <t>Wall-associated receptor kinase galacturonan-binding domain | Zinc finger, RING-type | Zinc finger, RING/FYVE/PHD-type</t>
  </si>
  <si>
    <t>cyclic nucleotide gated channel 1</t>
  </si>
  <si>
    <t>cyclic nucleotide gated channel 1 (CNGC1); FUNCTIONS IN: inward rectifier potassium channel activity, cyclic nucleotide binding, intracellular cyclic nucleotide activated cation channel activity, calmodulin binding, cation channel activity; INVOLVED IN: potassium ion transport, calcium ion transport; LOCATED IN: plasma membrane; EXPRESSED IN: 23 plant structures; EXPRESSED DURING: 13 growth stages; CONTAINS InterPro DOMAIN/s: Cyclic nucleotide-binding (InterPro:IPR000595), Ion transport (InterPro:IPR005821), Cyclic nucleotide-binding-like (InterPro:IPR018490), RmlC-like jelly roll fold (InterPro:IPR014710); BEST Arabidopsis thaliana protein match is: cyclic nucleotide-gated channel 13 (TAIR:AT4G01010.1)</t>
  </si>
  <si>
    <t>Cyclic nucleotide-binding domain | Cyclic nucleotide-binding-like | Ion transport domain | RmlC-like jelly roll fold</t>
  </si>
  <si>
    <t>TRIPTYCHON (TRY); CONTAINS InterPro DOMAIN/s: SANT, DNA-binding (InterPro:IPR001005), Homeodomain-like (InterPro:IPR009057), Myb, DNA-binding (InterPro:IPR014778), Homeodomain-related (InterPro:IPR012287), MYB-like (InterPro:IPR017877), Myb transcription factor (InterPro:IPR015495); BEST Arabidopsis thaliana protein match is: Homeodomain-like superfamily protein (TAIR:AT2G30420.1)</t>
  </si>
  <si>
    <t>arabinogalactan protein 22</t>
  </si>
  <si>
    <t>arabinogalactan protein 22 (AGP22); CONTAINS InterPro DOMAIN/s: Protein of unknown function DUF1070 (InterPro:IPR009424); BEST Arabidopsis thaliana protein match is: arabinogalactan protein 20 (TAIR:AT3G61640.1)</t>
  </si>
  <si>
    <t>unknown protein; FUNCTIONS IN: molecular_function unknown; INVOLVED IN: biological_process unknown; LOCATED IN: endomembrane system; EXPRESSED IN: 8 plant structures; EXPRESSED DURING: 4 anthesis, C globular stage, petal differentiation and expansion stage</t>
  </si>
  <si>
    <t>CBS domain-containing protein</t>
  </si>
  <si>
    <t>CBS domain-containing protein; CONTAINS InterPro DOMAIN/s: Cystathionine beta-synthase, core (InterPro:IPR000644); BEST Arabidopsis thaliana protein match is: Cystathionine beta-synthase (CBS) family protein (TAIR:AT4G27460.1)</t>
  </si>
  <si>
    <t>phytosylfokine-alpha receptor 2</t>
  </si>
  <si>
    <t>phytosylfokine-alpha receptor 2 (PSKR2); FUNCTIONS IN: peptide receptor activity, protein serine/threonine kinase activity, ATP binding; INVOLVED IN: protein amino acid phosphorylation, transmembrane receptor protein tyrosine kinase signaling pathway, response to wounding; LOCATED IN: chloroplast, plasma membrane; EXPRESSED IN: 22 plant structures; EXPRESSED DURING: 13 growth stages; CONTAINS InterPro DOMAIN/s: Protein kinase, ATP binding site (InterPro:IPR017441), Serine/threonine-protein kinase domain (InterPro:IPR002290), Leucine-rich repeat-containing N-terminal domain, type 2 (InterPro:IPR013210), Leucine-rich repeat (InterPro:IPR001611), Serine/threonine-protein kinase-like domain (InterPro:IPR017442), Serine/threonine-protein kinase, active site (InterPro:IPR008271), Protein kinase-like domain (InterPro:IPR011009), Protein kinase, catalytic domain (InterPro:IPR000719), Leucine-rich repeat, typical subtype (InterPro:IPR003591), Tyrosine-protein kinase, catalytic domain (InterPro:IPR020635); BEST Arabidopsis thaliana protein match is: phytosulfokin receptor 1 (TAIR:AT2G02220.1)</t>
  </si>
  <si>
    <t>UDP-Glycosyltransferase superfamily protein; FUNCTIONS IN: transferase activity, transferring glycosyl groups; INVOLVED IN: metabolic process; EXPRESSED IN: root; CONTAINS InterPro DOMAIN/s: UDP-glucuronosyl/UDP-glucosyltransferase (InterPro:IPR002213); BEST Arabidopsis thaliana protein match is: UDP-Glycosyltransferase superfamily protein (TAIR:AT1G64910.1)</t>
  </si>
  <si>
    <t>Cysteine/Histidine-rich C1 domain family protein; FUNCTIONS IN: zinc ion binding; INVOLVED IN: intracellular signaling pathway; LOCATED IN: intracellular; EXPRESSED IN: root; CONTAINS InterPro DOMAIN/s: Zinc finger, C2H2-like (InterPro:IPR015880), Protein kinase C-like, phorbol ester/diacylglycerol binding (InterPro:IPR002219), DC1 (InterPro:IPR004146), C1-like (InterPro:IPR011424); BEST Arabidopsis thaliana protein match is: Cysteine/Histidine-rich C1 domain family protein (TAIR:AT5G54050.1)</t>
  </si>
  <si>
    <t>C1-like | DC1 | Protein kinase C-like, phorbol ester/diacylglycerol-binding domain | Zinc finger, C2H2-like</t>
  </si>
  <si>
    <t>Cysteine/Histidine-rich C1 domain family protein; INVOLVED IN: intracellular signaling pathway; LOCATED IN: cellular_component unknown; CONTAINS InterPro DOMAIN/s: Protein kinase C-like, phorbol ester/diacylglycerol binding (InterPro:IPR002219), Zinc finger, PHD-type, conserved site (InterPro:IPR019786), DC1 (InterPro:IPR004146), C1-like (InterPro:IPR011424); BEST Arabidopsis thaliana protein match is: Cysteine/Histidine-rich C1 domain family protein (TAIR:AT5G54040.1)</t>
  </si>
  <si>
    <t>C1-like | DC1 | Protein kinase C-like, phorbol ester/diacylglycerol-binding domain | Zinc finger, C2H2-like | Zinc finger, PHD-type | Zinc finger, PHD-type, conserved site</t>
  </si>
  <si>
    <t>O-methyltransferase 1</t>
  </si>
  <si>
    <t>O-methyltransferase 1 (OMT1); FUNCTIONS IN: myricetin 3'-O-methyltransferase activity, quercetin 3-O-methyltransferase activity, caffeate O-methyltransferase activity; INVOLVED IN: lignin biosynthetic process, flavonol biosynthetic process; LOCATED IN: cytosol, nucleus, plasma membrane, cytoplasm; EXPRESSED IN: 23 plant structures; EXPRESSED DURING: 14 growth stages; CONTAINS InterPro DOMAIN/s: Winged helix-turn-helix transcription repressor DNA-binding (InterPro:IPR011991), Plant methyltransferase dimerisation (InterPro:IPR012967), O-methyltransferase, family 2 (InterPro:IPR001077), O-methyltransferase, COMT, eukaryota (InterPro:IPR016461); BEST Arabidopsis thaliana protein match is: O-methyltransferase family protein (TAIR:AT1G77520.1)</t>
  </si>
  <si>
    <t>myosin 2</t>
  </si>
  <si>
    <t>myosin 2 (ATM2); FUNCTIONS IN: motor activity; INVOLVED IN: actin filament-based movement; LOCATED IN: plasma membrane, myosin complex; EXPRESSED IN: 24 plant structures; EXPRESSED DURING: 15 growth stages; CONTAINS InterPro DOMAIN/s: Myosin head, motor domain (InterPro:IPR001609), IQ calmodulin-binding region (InterPro:IPR000048); BEST Arabidopsis thaliana protein match is: P-loop containing nucleoside triphosphate hydrolases superfamily protein (TAIR:AT4G27370.1)</t>
  </si>
  <si>
    <t>THESEUS1 (THE1); FUNCTIONS IN: protein kinase activity, kinase activity; INVOLVED IN: in 6 processes; LOCATED IN: plasma membrane; EXPRESSED IN: 26 plant structures; EXPRESSED DURING: 13 growth stages; CONTAINS InterPro DOMAIN/s: Protein kinase, ATP binding site (InterPro:IPR017441), Malectin/receptor-like protein kinase (InterPro:IPR021720), Protein kinase, catalytic domain (InterPro:IPR000719), Serine-threonine/tyrosine-protein kinase (InterPro:IPR001245), Protein kinase-like domain (InterPro:IPR011009), Serine/threonine-protein kinase, active site (InterPro:IPR008271); BEST Arabidopsis thaliana protein match is: hercules receptor kinase 1 (TAIR:AT3G46290.1)</t>
  </si>
  <si>
    <t>protein phosphatase X 2</t>
  </si>
  <si>
    <t>protein phosphatase X 2 (PPX2); CONTAINS InterPro DOMAIN/s: Metallophosphoesterase (InterPro:IPR004843), Serine/threonine-specific protein phosphatase/bis(5-nucleosyl)-tetraphosphatase (InterPro:IPR006186); BEST Arabidopsis thaliana protein match is: protein phosphatase X 1 (TAIR:AT4G26720.1)</t>
  </si>
  <si>
    <t>Pentatricopeptide repeat (PPR) superfamily protein; CONTAINS InterPro DOMAIN/s: Pentatricopeptide repeat (InterPro:IPR002885); BEST Arabidopsis thaliana protein match is: Pentatricopeptide repeat (PPR) superfamily protein (TAIR:AT5G59900.1)</t>
  </si>
  <si>
    <t>WRKY DNA-binding protein 2</t>
  </si>
  <si>
    <t>WRKY DNA-binding protein 2 (WRKY2); CONTAINS InterPro DOMAIN/s: DNA-binding WRKY (InterPro:IPR003657); BEST Arabidopsis thaliana protein match is: WRKY DNA-binding protein 34 (TAIR:AT4G26440.1)</t>
  </si>
  <si>
    <t>arabinogalactan protein 14</t>
  </si>
  <si>
    <t>arabinogalactan protein 14 (AGP14); BEST Arabidopsis thaliana protein match is: arabinogalactan protein 12 (TAIR:AT3G13520.1)</t>
  </si>
  <si>
    <t>FBD / Leucine Rich Repeat domains containing protein; CONTAINS InterPro DOMAIN/s: FBD (InterPro:IPR013596), Leucine-rich repeat 2 (InterPro:IPR013101); BEST Arabidopsis thaliana protein match is: F-box/RNI-like superfamily protein (TAIR:AT5G60610.1)</t>
  </si>
  <si>
    <t>N-MYC downregulated-like 1</t>
  </si>
  <si>
    <t>N-MYC downregulated-like 1 (NDL1); CONTAINS InterPro DOMAIN/s: Pollen specific protein SF21 (InterPro:IPR015511), Ndr (InterPro:IPR004142); BEST Arabidopsis thaliana protein match is: N-MYC downregulated-like 3 (TAIR:AT2G19620.1)</t>
  </si>
  <si>
    <t>hydroxyproline-rich glycoprotein family protein; BEST Arabidopsis thaliana protein match is: hydroxyproline-rich glycoprotein family protein (TAIR:AT1G72790.1)</t>
  </si>
  <si>
    <t>Nucleotide/sugar transporter family protein; CONTAINS InterPro DOMAIN/s: Protein of unknown function DUF250 (InterPro:IPR004853); BEST Arabidopsis thaliana protein match is: Nucleotide/sugar transporter family protein (TAIR:AT5G55950.1)</t>
  </si>
  <si>
    <t>ENTH/ANTH/VHS superfamily protein; FUNCTIONS IN: phospholipid binding, clathrin binding, binding, phosphatidylinositol binding; INVOLVED IN: N-terminal protein myristoylation, clathrin coat assembly; LOCATED IN: clathrin coat; EXPRESSED IN: petal, leaf whorl, male gametophyte, flower, pollen tube; EXPRESSED DURING: L mature pollen stage, M germinated pollen stage, 4 anthesis, petal differentiation and expansion stage; CONTAINS InterPro DOMAIN/s: Epsin-like, N-terminal (InterPro:IPR013809), ANTH (InterPro:IPR011417), ENTH/VHS (InterPro:IPR008942), Clathrin adaptor, phosphoinositide-binding, GAT-like (InterPro:IPR014712); BEST Arabidopsis thaliana protein match is: ENTH/ANTH/VHS superfamily protein (TAIR:AT4G25940.1)</t>
  </si>
  <si>
    <t>cytochrome P450, family 81, subfamily F, polypeptide 2</t>
  </si>
  <si>
    <t>cytochrome P450, family 81, subfamily F, polypeptide 2 (CYP81F2); FUNCTIONS IN: electron carrier activity, monooxygenase activity, iron ion binding, oxygen binding, heme binding; INVOLVED IN: in 7 processes; LOCATED IN: endomembrane system; EXPRESSED IN: 8 plant structures; EXPRESSED DURING: 6 growth stages; CONTAINS InterPro DOMAIN/s: Cytochrome P450 (InterPro:IPR001128), Cytochrome P450, conserved site (InterPro:IPR017972), Cytochrome P450, E-class, group I (InterPro:IPR002401); BEST Arabidopsis thaliana protein match is: cytochrome P450, family 81, subfamily F, polypeptide 3 (TAIR:AT4G37400.1)</t>
  </si>
  <si>
    <t>H(+)-ATPase 3</t>
  </si>
  <si>
    <t>H(+)-ATPase 3 (HA3); FUNCTIONS IN: ATPase activity, hydrogen-exporting ATPase activity, phosphorylative mechanism; INVOLVED IN: cation transport, metabolic process, ATP biosynthetic process; LOCATED IN: plasma membrane; LOCATED IN: plasma membrane, membrane; EXPRESSED IN: 24 plant structures; EXPRESSED IN: 25 plant structures; EXPRESSED DURING: 13 growth stages; CONTAINS InterPro DOMAIN/s: ATPase, P-type, ATPase-associated domain (InterPro:IPR008250), ATPase, P-type cation-transporter, N-terminal (InterPro:IPR004014), Haloacid dehalogenase-like hydrolase (InterPro:IPR005834), ATPase, P-type, H+ transporting proton pump (InterPro:IPR000695), ATPase, P-type, K/Mg/Cd/Cu/Zn/Na/Ca/Na/H-transporter (InterPro:IPR001757), ATPase, P-type, plasma-membrane proton-efflux (InterPro:IPR006534), ATPase, P-type phosphorylation site (InterPro:IPR018303); BEST Arabidopsis thaliana protein match is: H(+)-ATPase 2 (TAIR:AT4G30190.1)</t>
  </si>
  <si>
    <t>AINTEGUMENTA-like 5</t>
  </si>
  <si>
    <t>AINTEGUMENTA-like 5 (AIL5); CONTAINS InterPro DOMAIN/s: DNA-binding, integrase-type (InterPro:IPR016177), Pathogenesis-related transcriptional factor/ERF, DNA-binding (InterPro:IPR001471); BEST Arabidopsis thaliana protein match is: Integrase-type DNA-binding superfamily protein (TAIR:AT3G20840.1)</t>
  </si>
  <si>
    <t>xyloglucan endotransglucosylase/hydrolase 12</t>
  </si>
  <si>
    <t>xyloglucan endotransglucosylase/hydrolase 12 (XTH12);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Glycoside hydrolase, family 16, active site (InterPro:IPR008263); BEST Arabidopsis thaliana protein match is: xyloglucan endotransglucosylase/hydrolase 13 (TAIR:AT5G57540.1)</t>
  </si>
  <si>
    <t>xyloglucan endotransglucosylase/hydrolase 13</t>
  </si>
  <si>
    <t>xyloglucan endotransglucosylase/hydrolase 13 (XTH13); FUNCTIONS IN: hydrolase activity, acting on glycosyl bonds, xyloglucan endotransglucosylase activity; INVOLVED IN: xyloglucan metabolic process; LOCATED IN: endomembrane system, apoplast, cell wall; CONTAINS InterPro DOMAIN/s: Xyloglucan endotransglucosylase/hydrolase (InterPro:IPR016455), Beta-glucanase (InterPro:IPR008264), Xyloglucan endo-transglycosylase, C-terminal (InterPro:IPR010713), Concanavalin A-like lectin/glucanase, subgroup (InterPro:IPR013320), Glycoside hydrolase, family 16, active site (InterPro:IPR008263), Concanavalin A-like lectin/glucanase (InterPro:IPR008985), Glycoside hydrolase, family 16 (InterPro:IPR000757); BEST Arabidopsis thaliana protein match is: xyloglucan endotransglucosylase/hydrolase 12 (TAIR:AT5G57530.1)</t>
  </si>
  <si>
    <t>xyloglucan endotransglucosylase/hydrolase 25</t>
  </si>
  <si>
    <t>xyloglucan endotransglucosylase/hydrolase 25 (XTH25); FUNCTIONS IN: hydrolase activity, acting on glycosyl bonds, xyloglucan:xyloglucosyl transferase activity; INVOLVED IN: plant-type cell wall biogenesis; LOCATED IN: endomembrane system, cell wall, apoplast; EXPRESSED IN: 9 plant structures; EXPRESSED DURING: 8 growth stages;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Glycoside hydrolase, family 16, active site (InterPro:IPR008263); BEST Arabidopsis thaliana protein match is: xyloglucan endotransglycosylase 6 (TAIR:AT4G25810.1)</t>
  </si>
  <si>
    <t>Xyloglucan endotransglucosylase/hydrolase family protein</t>
  </si>
  <si>
    <t>Touch 4 (TCH4);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Glycoside hydrolase, family 16, active site (InterPro:IPR008263); BEST Arabidopsis thaliana protein match is: xyloglucan endotransglycosylase 6 (TAIR:AT4G25810.1)</t>
  </si>
  <si>
    <t>CAP (Cysteine-rich secretory proteins, Antigen 5, and Pathogenesis-related 1 protein) superfamily protein; FUNCTIONS IN: molecular_function unknown; INVOLVED IN: biological_process unknown; LOCATED IN: endomembrane system, extracellular region; CONTAINS InterPro DOMAIN/s: Allergen V5/Tpx-1 related, conserved site (InterPro:IPR018244), Allergen V5/Tpx-1 related (InterPro:IPR001283), Ves allergen (InterPro:IPR002413), SCP-like extracellular (InterPro:IPR014044); BEST Arabidopsis thaliana protein match is: CAP (Cysteine-rich secretory proteins, Antigen 5, and Pathogenesis-related 1 protein) superfamily protein (TAIR:AT4G25790.1)</t>
  </si>
  <si>
    <t>CBL-interacting protein kinase 21</t>
  </si>
  <si>
    <t>CBL-interacting protein kinase 21 (CIPK21); FUNCTIONS IN: protein serine/threonine kinase activity, protein kinase activity, kinase activity, ATP binding; INVOLVED IN: signal transduction, protein amino acid phosphorylation, N-terminal protein myristoylation; LOCATED IN: cellular_component unknown; EXPRESSED IN: 21 plant structures; EXPRESSED DURING: 13 growth stages;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23 (TAIR:AT1G30270.1)</t>
  </si>
  <si>
    <t>glutamine dumper 3</t>
  </si>
  <si>
    <t>glutamine dumper 3 (GDU3); FUNCTIONS IN: molecular_function unknown; INVOLVED IN: secretion by cell, response to virus, regulation of amino acid export, virus-host interaction; LOCATED IN: integral to membrane; BEST Arabidopsis thaliana protein match is: glutamine dumper 2 (TAIR:AT4G25760.1)</t>
  </si>
  <si>
    <t>EXPRESSED IN: 18 plant structures; EXPRESSED DURING: 12 growth stages; BEST Arabidopsis thaliana protein match is: sequence-specific DNA binding transcription factors (TAIR:AT4G30410.1)</t>
  </si>
  <si>
    <t>LJRHL1-like 3</t>
  </si>
  <si>
    <t>LJRHL1-like 3 (LRL3); CONTAINS InterPro DOMAIN/s: Helix-loop-helix DNA-binding domain (InterPro:IPR001092), Helix-loop-helix DNA-binding (InterPro:IPR011598); BEST Arabidopsis thaliana protein match is: LJRHL1-like 1 (TAIR:AT2G24260.1)</t>
  </si>
  <si>
    <t>exocyst subunit exo70 family protein B1</t>
  </si>
  <si>
    <t>exocyst subunit exo70 family protein B1 (EXO70B1); INVOLVED IN: exocytosis, vesicle docking involved in exocytosis; LOCATED IN: plasma membrane, exocyst; EXPRESSED IN: 23 plant structures; EXPRESSED DURING: 13 growth stages; CONTAINS InterPro DOMAIN/s: Exo70 exocyst complex subunit (InterPro:IPR004140); BEST Arabidopsis thaliana protein match is: exocyst subunit exo70 family protein B2 (TAIR:AT1G07000.1)</t>
  </si>
  <si>
    <t>smr (Small MutS Related) domain-containing protein</t>
  </si>
  <si>
    <t>smr (Small MutS Related) domain-containing protein; FUNCTIONS IN: damaged DNA binding, ATP binding; INVOLVED IN: mismatch repair; LOCATED IN: cellular_component unknown; EXPRESSED IN: 24 plant structures; EXPRESSED DURING: 15 growth stages; CONTAINS InterPro DOMAIN/s: Domain of unknown function DUF1771 (InterPro:IPR013899); CONTAINS InterPro DOMAIN/s: Smr protein/MutS2 C-terminal (InterPro:IPR002625), Domain of unknown function DUF1771 (InterPro:IPR013899); BEST Arabidopsis thaliana protein match is: silencing defective 5 (TAIR:AT3G15390.1)</t>
  </si>
  <si>
    <t>damaged DNA binding 2</t>
  </si>
  <si>
    <t>damaged DNA binding 2 (DDB2); FUNCTIONS IN: nucleotide binding, zinc ion binding, nucleic acid binding; INVOLVED IN: DNA repair, response to UV-B; LOCATED IN: nucleus, CUL4 RING ubiquitin ligase complex; EXPRESSED IN: 23 plant structures; EXPRESSED DURING: 11 growth stages; CONTAINS InterPro DOMAIN/s: WD40 repeat 2 (InterPro:IPR019782), WD40 repeat, conserved site (InterPro:IPR019775), WD40 repeat (InterPro:IPR001680), WD40 repeat-like-containing domain (InterPro:IPR011046), WD40-repeat-containing domain (InterPro:IPR017986), WD40/YVTN repeat-like-containing domain (InterPro:IPR015943), Zinc finger, CCHC-type (InterPro:IPR001878), WD40 repeat, subgroup (InterPro:IPR019781); BEST Arabidopsis thaliana protein match is: DROUGHT SENSITIVE 1 (TAIR:AT1G80710.1)</t>
  </si>
  <si>
    <t>WD40 repeat | WD40 repeat, conserved site | WD40-repeat-containing domain | WD40/YVTN repeat-like-containing domain | Zinc finger, CCHC-type</t>
  </si>
  <si>
    <t>cytochrome P450, family 86, subfamily A, polypeptide 1</t>
  </si>
  <si>
    <t>cytochrome P450, family 86, subfamily A, polypeptide 1 (CYP86A1); FUNCTIONS IN: alkane 1-monooxygenase activity, oxygen binding; INVOLVED IN: fatty acid metabolic process, suberin biosynthetic process; LOCATED IN: vacuole; EXPRESSED IN: hypocotyl, root; CONTAINS InterPro DOMAIN/s: Cytochrome P450 (InterPro:IPR001128), Cytochrome P450, E-class, group I (InterPro:IPR002401), Cytochrome P450, conserved site (InterPro:IPR017972); BEST Arabidopsis thaliana protein match is: cytochrome P450, family 86, subfamily A, polypeptide 2 (TAIR:AT4G00360.1)</t>
  </si>
  <si>
    <t>FTSH protease 9</t>
  </si>
  <si>
    <t>FTSH protease 9 (ftsh9); FUNCTIONS IN: metallopeptidase activity, ATP-dependent peptidase activity, ATPase activity; INVOLVED IN: proteolysis, protein catabolic process; LOCATED IN: chloroplast; EXPRESSED IN: 24 plant structures; EXPRESSED DURING: 13 growth stages; CONTAINS InterPro DOMAIN/s: Peptidase M41, FtsH (InterPro:IPR005936), ATPase, AAA+ type, core (InterPro:IPR003593), ATPase, AAA-type, core (InterPro:IPR003959), ATPase, AAA-type, conserved site (InterPro:IPR003960), Peptidase M41 (InterPro:IPR000642), Peptidase M41, FtsH extracellular (InterPro:IPR011546); BEST Arabidopsis thaliana protein match is: FTSH protease 7 (TAIR:AT3G47060.1)</t>
  </si>
  <si>
    <t>AAA+ ATPase domain | ATPase, AAA-type, conserved site | ATPase, AAA-type, core | P-loop containing nucleoside triphosphate hydrolase | Peptidase M41 | Peptidase M41, FtsH extracellular | Peptidase, FtsH</t>
  </si>
  <si>
    <t>Homeodomain-like transcriptional regulator; FUNCTIONS IN: DNA binding, sequence-specific DNA binding transcription factor activity; INVOLVED IN: regulation of transcription; EXPRESSED IN: 20 plant structures; EXPRESSED DURING: 11 growth stages; CONTAINS InterPro DOMAIN/s: Molecular chaperone, heat shock protein, Hsp40, DnaJ (InterPro:IPR015609), SANT, eukarya (InterPro:IPR017884), Myb-like DNA-binding domain, SHAQKYF class (InterPro:IPR006447), SANT, DNA-binding (InterPro:IPR001005), Homeodomain-like (InterPro:IPR009057), Myb, DNA-binding (InterPro:IPR014778), Homeodomain-related (InterPro:IPR012287), HTH transcriptional regulator, Myb-type, DNA-binding (InterPro:IPR017930); BEST Arabidopsis thaliana protein match is: Duplicated homeodomain-like superfamily protein (TAIR:AT2G38090.1)</t>
  </si>
  <si>
    <t>telomeric repeat binding protein 1</t>
  </si>
  <si>
    <t>TELOMERE REPEAT BINDING PROTEIN 1 (ATTRP1); telomeric repeat binding protein 1 (TRP1); CONTAINS InterPro DOMAIN/s: SANT, DNA-binding (InterPro:IPR001005), Homeodomain-like (InterPro:IPR009057), Ubiquitin supergroup (InterPro:IPR019955), HTH transcriptional regulator, Myb-type, DNA-binding (InterPro:IPR017930), Homeodomain-related (InterPro:IPR012287); CONTAINS InterPro DOMAIN/s: SANT, DNA-binding (InterPro:IPR001005), Homeodomain-like (InterPro:IPR009057), Ubiquitin supergroup (InterPro:IPR019955), Homeodomain-related (InterPro:IPR012287), HTH transcriptional regulator, Myb-type, DNA-binding (InterPro:IPR017930); BEST Arabidopsis thaliana protein match is: TRF-like 1 (TAIR:AT3G46590.1); BEST Arabidopsis thaliana protein match is: TRF-like 1 (TAIR:AT3G46590.2)</t>
  </si>
  <si>
    <t>Homeodomain-like | Myb domain | SANT/Myb domain | Ubiquitin-like | Ubiquitin-related domain</t>
  </si>
  <si>
    <t>GRAS family transcription factor; CONTAINS InterPro DOMAIN/s: Transcription factor GRAS (InterPro:IPR005202); BEST Arabidopsis thaliana protein match is: GRAS family transcription factor (TAIR:AT3G46600.1)</t>
  </si>
  <si>
    <t>ZRT/IRT-like protein 2</t>
  </si>
  <si>
    <t>ZRT/IRT-like protein 2 (ZIP2); FUNCTIONS IN: copper ion transmembrane transporter activity, zinc ion transmembrane transporter activity, transferase activity, transferring glycosyl groups; INVOLVED IN: zinc ion transport, response to copper ion; LOCATED IN: plasma membrane; EXPRESSED IN: 16 plant structures; EXPRESSED DURING: 10 growth stages; CONTAINS InterPro DOMAIN/s: Zinc/iron permease (InterPro:IPR003689); BEST Arabidopsis thaliana protein match is: zinc transporter 11 precursor (TAIR:AT1G55910.1)</t>
  </si>
  <si>
    <t>zinc finger (C3HC4-type RING finger) family protein; FUNCTIONS IN: zinc ion binding; INVOLVED IN: response to chitin; EXPRESSED IN: 24 plant structures; EXPRESSED DURING: 15 growth stages; CONTAINS InterPro DOMAIN/s: Zinc finger, RING-type (InterPro:IPR001841), Zinc finger, C3HC4 RING-type (InterPro:IPR018957), Protein of unknown function DUF1117 (InterPro:IPR010543); BEST Arabidopsis thaliana protein match is: zinc finger (C3HC4-type RING finger) family protein (TAIR:AT3G46620.1)</t>
  </si>
  <si>
    <t>Domain of unknown function DUF1117 | Zinc finger, RING-type | Zinc finger, RING/FYVE/PHD-type</t>
  </si>
  <si>
    <t>myb domain protein 59</t>
  </si>
  <si>
    <t>myb domain protein 59 (MYB59); FUNCTIONS IN: DNA binding, sequence-specific DNA binding transcription factor activity; INVOLVED IN: in 7 processes; INVOLVED IN: response to cadmium ion, regulation of transcription, DNA-dependent, response to chitin, response to salicylic acid stimulus; LOCATED IN: nucleus; EXPRESSED IN: 20 plant structures; EXPRESSED DURING: 9 growth stages; CONTAINS InterPro DOMAIN/s: MYB-like (InterPro:IPR017877), SANT, DNA-binding (InterPro:IPR001005), Myb, DNA-binding (InterPro:IPR014778), Homeodomain-like (InterPro:IPR009057), Myb transcription factor (InterPro:IPR015495), Homeodomain-related (InterPro:IPR012287), HTH transcriptional regulator, Myb-type, DNA-binding (InterPro:IPR017930); CONTAINS InterPro DOMAIN/s: SANT, DNA-binding (InterPro:IPR001005), Homeodomain-like (InterPro:IPR009057), Myb, DNA-binding (InterPro:IPR014778), HTH transcriptional regulator, Myb-type, DNA-binding (InterPro:IPR017930), Homeodomain-related (InterPro:IPR012287), Myb transcription factor (InterPro:IPR015495); CONTAINS InterPro DOMAIN/s: SANT, DNA-binding (InterPro:IPR001005), Myb, DNA-binding (InterPro:IPR014778), Homeodomain-like (InterPro:IPR009057), Myb transcription factor (InterPro:IPR015495), HTH transcriptional regulator, Myb-type, DNA-binding (InterPro:IPR017930), Homeodomain-related (InterPro:IPR012287); BEST Arabidopsis thaliana protein match is: myb domain protein 48 (TAIR:AT3G46130.1); BEST Arabidopsis thaliana protein match is: myb domain protein 48 (TAIR:AT3G46130.3); BEST Arabidopsis thaliana protein match is: myb domain protein 48 (TAIR:AT3G46130.4)</t>
  </si>
  <si>
    <t>Concanavalin A-like lectin protein kinase family protein; FUNCTIONS IN: kinase activity; INVOLVED IN: protein amino acid phosphorylation; LOCATED IN: plasma membrane; EXPRESSED IN: 6 plant structures; EXPRESSED DURING: 6 growth stages;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BEST Arabidopsis thaliana protein match is: Concanavalin A-like lectin protein kinase family protein (TAIR:AT3G45440.1)</t>
  </si>
  <si>
    <t>Late embryogenesis abundant (LEA) protein-related</t>
  </si>
  <si>
    <t>Late embryogenesis abundant (LEA) protein-related; FUNCTIONS IN: molecular_function unknown; LOCATED IN: endomembrane system; EXPRESSED IN: root; CONTAINS InterPro DOMAIN/s: Root cap (InterPro:IPR009646); BEST Arabidopsis thaliana protein match is: late embryogenesis abundant protein-related / LEA protein-related (TAIR:AT5G60530.1)</t>
  </si>
  <si>
    <t>Root cap</t>
  </si>
  <si>
    <t>late embryogenesis abundant protein-related / LEA protein-related</t>
  </si>
  <si>
    <t>late embryogenesis abundant protein-related / LEA protein-related; FUNCTIONS IN: molecular_function unknown; LOCATED IN: endomembrane system; EXPRESSED IN: root; CONTAINS InterPro DOMAIN/s: Root cap (InterPro:IPR009646); BEST Arabidopsis thaliana protein match is: Late embryogenesis abundant (LEA) protein-related (TAIR:AT5G60520.1)</t>
  </si>
  <si>
    <t>plasma membrane intrinsic protein 2;4</t>
  </si>
  <si>
    <t>plasma membrane intrinsic protein 2;4 (PIP2;4); FUNCTIONS IN: water channel activity; INVOLVED IN: transport, hydrogen peroxide transmembrane transport; LOCATED IN: integral to membrane, membrane; EXPRESSED IN: 12 plant structures; EXPRESSED DURING: 4 anthesis, petal differentiation and expansion stage; CONTAINS InterPro DOMAIN/s: Major intrinsic protein, conserved site (InterPro:IPR022357), Aquaporin (InterPro:IPR012269), Major intrinsic protein (InterPro:IPR000425); BEST Arabidopsis thaliana protein match is: plasma membrane intrinsic protein 2 (TAIR:AT2G37170.1)</t>
  </si>
  <si>
    <t>Zinc finger (C3HC4-type RING finger) family protein; FUNCTIONS IN: ubiquitin-protein ligase activity, zinc ion binding; INVOLVED IN: N-terminal protein myristoylation; LOCATED IN: plasma membrane; EXPRESSED IN: 24 plant structures; EXPRESSED DURING: 15 growth stages; CONTAINS InterPro DOMAIN/s: Zinc finger, RING-type (InterPro:IPR001841), Zinc finger, C3HC4 RING-type (InterPro:IPR018957), von Willebrand factor, type A (InterPro:IPR002035); BEST Arabidopsis thaliana protein match is: Zinc finger (C3HC4-type RING finger) family protein (TAIR:AT2G38970.1)</t>
  </si>
  <si>
    <t>myb domain protein 34</t>
  </si>
  <si>
    <t>myb domain protein 34 (MYB34); FUNCTIONS IN: DNA binding, transcription activator activity, kinase activity, sequence-specific DNA binding transcription factor activity; INVOLVED IN: tryptophan biosynthetic process, response to jasmonic acid stimulus, defense response to insect, cellular response to sulfur starvation, indole glucosinolate biosynthetic process; LOCATED IN: nucleus; EXPRESSED IN: 6 plant structures;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122 (TAIR:AT1G74080.1)</t>
  </si>
  <si>
    <t>phytochrome-interacting factor7</t>
  </si>
  <si>
    <t>phytochrome-interacting factor7 (PIF7); CONTAINS InterPro DOMAIN/s: Helix-loop-helix DNA-binding domain (InterPro:IPR001092), Helix-loop-helix DNA-binding (InterPro:IPR011598); BEST Arabidopsis thaliana protein match is: basic helix-loop-helix (bHLH) DNA-binding superfamily protein (TAIR:AT4G00050.1)</t>
  </si>
  <si>
    <t>Protein kinase superfamily protein; FUNCTIONS IN: kinase activity; INVOLVED IN: protein amino acid phosphorylation; LOCATED IN: endomembrane system; EXPRESSED IN: male gametophyte, flower, cultured cell; EXPRESSED DURING: L mature pollen stage, M germinated pollen stage, 4 anthesis; CONTAINS InterPro DOMAIN/s: Malectin/receptor-like protein kinase (InterPro:IPR021720), Protein kinase, catalytic domain (InterPro:IPR000719), Serine-threonine/tyrosine-protein kinase (InterPro:IPR001245), Protein kinase-like domain (InterPro:IPR011009), Serine/threonine-protein kinase, active site (InterPro:IPR008271); BEST Arabidopsis thaliana protein match is: Malectin/receptor-like protein kinase family protein (TAIR:AT4G39110.1)</t>
  </si>
  <si>
    <t>Concanavalin A-like lectin/glucanase, subgroup | Malectin-like carbohydrate-binding domain | Protein kinase domain | Protein kinase-like domain | Serine-threonine/tyrosine-protein kinase catalytic domain | Serine/threonine-protein kinase, active site</t>
  </si>
  <si>
    <t>NAC domain containing protein 100</t>
  </si>
  <si>
    <t>NAC domain containing protein 100 (NAC100); FUNCTIONS IN: sequence-specific DNA binding transcription factor activity; INVOLVED IN: multicellular organismal development, regulation of transcription; LOCATED IN: cellular_component unknown; EXPRESSED IN: 9 plant structures; EXPRESSED DURING: LP.04 four leaves visible, 4 anthesis, petal differentiation and expansion stage; CONTAINS InterPro DOMAIN/s: No apical meristem (NAM) protein (InterPro:IPR003441); BEST Arabidopsis thaliana protein match is: NAC domain containing protein 80 (TAIR:AT5G07680.1)</t>
  </si>
  <si>
    <t>U-box domain-containing protein kinase family protein; FUNCTIONS IN: ubiquitin-protein ligase activity, protein serine/threonine kinase activity, protein kinase activity, kinase activity, ATP binding; INVOLVED IN: protein amino acid phosphorylation, protein ubiquitination; LOCATED IN: ubiquitin ligase complex; CONTAINS InterPro DOMAIN/s: Protein kinase, catalytic domain (InterPro:IPR000719), U box domain (InterPro:IPR003613), Serine/threonine-protein kinase-like domain (InterPro:IPR017442), Protein kinase-like domain (InterPro:IPR011009), Serine/threonine-protein kinase, active site (InterPro:IPR008271); CONTAINS InterPro DOMAIN/s: U box domain (InterPro:IPR003613), Serine/threonine-protein kinase domain (InterPro:IPR002290),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U-box domain-containing protein kinase family protein (TAIR:AT4G25160.1)</t>
  </si>
  <si>
    <t>Protein kinase domain | Protein kinase-like domain | Rossmann-like alpha/beta/alpha sandwich fold | Serine/threonine-protein kinase, active site | U box domain | Zinc finger, RING/FYVE/PHD-type</t>
  </si>
  <si>
    <t>U-box domain-containing protein kinase family protein; FUNCTIONS IN: ubiquitin-protein ligase activity, protein serine/threonine kinase activity, protein kinase activity, kinase activity, ATP binding; INVOLVED IN: protein amino acid phosphorylation, protein ubiquitination, response to stress; EXPRESSED IN: 21 plant structures; LOCATED IN: chloroplast, plasma membrane; EXPRESSED DURING: 13 growth stages; CONTAINS InterPro DOMAIN/s: UspA (InterPro:IPR006016), Protein kinase, ATP binding site (InterPro:IPR017441), U box domain (InterPro:IPR003613), Serine/threonine-protein kinase domain (InterPro:IPR002290), Serine-threonine/tyrosine-protein kinase (InterPro:IPR001245), Protein kinase-like domain (InterPro:IPR011009), Serine/threonine-protein kinase, active site (InterPro:IPR008271), Protein kinase, catalytic domain (InterPro:IPR000719), Tyrosine-protein kinase, catalytic domain (InterPro:IPR020635); BEST Arabidopsis thaliana protein match is: U-box domain-containing protein kinase family protein (TAIR:AT4G25160.1); CONTAINS InterPro DOMAIN/s: UspA (InterPro:IPR006016), Protein kinase, ATP binding site (InterPro:IPR017441), U box domain (InterPro:IPR003613), Serine/threonine-protein kinase domain (InterPro:IPR002290), Serine-threonine/tyrosine-protein kinase (InterPro:IPR001245), Serine/threonine-protein kinase, active site (InterPro:IPR008271), Protein kinase-like domain (InterPro:IPR011009), Protein kinase, catalytic domain (InterPro:IPR000719), Tyrosine-protein kinase, catalytic domain (InterPro:IPR020635)</t>
  </si>
  <si>
    <t>Protein kinase domain | Protein kinase, ATP binding site | Protein kinase-like domain | Rossmann-like alpha/beta/alpha sandwich fold | Serine/threonine-protein kinase, active site | U box domain | UspA | Zinc finger, RING/FYVE/PHD-type</t>
  </si>
  <si>
    <t>Integrase-type DNA-binding superfamily protein; CONTAINS InterPro DOMAIN/s: DNA-binding, integrase-type (InterPro:IPR016177), Pathogenesis-related transcriptional factor/ERF, DNA-binding (InterPro:IPR001471); BEST Arabidopsis thaliana protein match is: Integrase-type DNA-binding superfamily protein (TAIR:AT5G07580.1)</t>
  </si>
  <si>
    <t>CYCLIN P4;2</t>
  </si>
  <si>
    <t>CYCLIN P4;2 (CYCP4;2); CONTAINS InterPro DOMAIN/s: Negative regulatory factor PREG (InterPro:IPR012389), Cyclin-like (InterPro:IPR011028), Cyclin-related 2 (InterPro:IPR013922), Cyclin (InterPro:IPR006670); BEST Arabidopsis thaliana protein match is: cyclin p4;3 (TAIR:AT5G07450.1)</t>
  </si>
  <si>
    <t>Ubiquitin carboxyl-terminal hydrolase-related protein; FUNCTIONS IN: ubiquitin thiolesterase activity; INVOLVED IN: ubiquitin-dependent protein catabolic process; CONTAINS InterPro DOMAIN/s: Protein of unknown function DUF627 (InterPro:IPR006866), Peptidase C19, ubiquitin carboxyl-terminal hydrolase 2 (InterPro:IPR001394), Protein of unknown function DUF629 (InterPro:IPR006865); BEST Arabidopsis thaliana protein match is: Ubiquitin carboxyl-terminal hydrolase-related protein (TAIR:AT5G61940.1)</t>
  </si>
  <si>
    <t>IQ-domain 23</t>
  </si>
  <si>
    <t>IQ-domain 23 (IQD23); CONTAINS InterPro DOMAIN/s: IQ calmodulin-binding region (InterPro:IPR000048); BEST Arabidopsis thaliana protein match is: IQ-domain 24 (TAIR:AT5G07240.1)</t>
  </si>
  <si>
    <t>glycosyltransferase 18</t>
  </si>
  <si>
    <t>glycosyltransferase 18 (GT18); FUNCTIONS IN: catalytic activity; LOCATED IN: chloroplast, membrane; EXPRESSED IN: 23 plant structures; EXPRESSED DURING: 13 growth stages; CONTAINS InterPro DOMAIN/s: Exostosin-like (InterPro:IPR004263); BEST Arabidopsis thaliana protein match is: Exostosin family protein (TAIR:AT2G20370.1)</t>
  </si>
  <si>
    <t>Protein of unknown function (DUF1442); CONTAINS InterPro DOMAIN/s: Protein of unknown function DUF1442 (InterPro:IPR009902); BEST Arabidopsis thaliana protein match is: Protein of unknown function (DUF1442) (TAIR:AT2G45360.1)</t>
  </si>
  <si>
    <t>Protein of unknown function DUF1442 | S-adenosyl-L-methionine-dependent methyltransferase-like</t>
  </si>
  <si>
    <t>INCOMPLETE ROOT HAIR ELONGATION (IRE); CONTAINS InterPro DOMAIN/s: Protein kinase, catalytic domain (InterPro:IPR000719), Serine/threonine-protein kinase domain (InterPro:IPR002290), Serine/threonine-protein kinase-like domain (InterPro:IPR017442), AGC-kinase, C-terminal (InterPro:IPR000961), Protein kinase-like domain (InterPro:IPR011009), Serine/threonine-protein kinase, active site (InterPro:IPR008271); BEST Arabidopsis thaliana protein match is: Protein kinase superfamily protein (TAIR:AT3G17850.1)</t>
  </si>
  <si>
    <t>RING/U-box superfamily protein with ARM repeat domain</t>
  </si>
  <si>
    <t>RING/U-box superfamily protein with ARM repeat domain; FUNCTIONS IN: ubiquitin-protein ligase activity, binding; INVOLVED IN: protein ubiquitination; LOCATED IN: ubiquitin ligase complex; CONTAINS InterPro DOMAIN/s: U box domain (InterPro:IPR003613), Armadillo-like helical (InterPro:IPR011989), Armadillo (InterPro:IPR000225), Armadillo-type fold (InterPro:IPR016024); BEST Arabidopsis thaliana protein match is: PLANT U-BOX 39 (TAIR:AT3G47820.1)</t>
  </si>
  <si>
    <t>Sec14p-like phosphatidylinositol transfer family protein; FUNCTIONS IN: transporter activity; INVOLVED IN: transport; LOCATED IN: chloroplast; EXPRESSED IN: 22 plant structures; EXPRESSED DURING: 13 growth stages; CONTAINS InterPro DOMAIN/s: Cellular retinaldehyde-binding/triple function, C-terminal (InterPro:IPR001251), Phosphatidylinositol transfer protein-like, N-terminal (InterPro:IPR011074); BEST Arabidopsis thaliana protein match is: Sec14p-like phosphatidylinositol transfer family protein (TAIR:AT4G08690.1)</t>
  </si>
  <si>
    <t>BTB and TAZ domain protein 1</t>
  </si>
  <si>
    <t>BTB and TAZ domain protein 1 (BT1); CONTAINS InterPro DOMAIN/s: BTB/POZ (InterPro:IPR013069), Zinc finger, TAZ-type (InterPro:IPR000197), BTB/POZ fold (InterPro:IPR011333), Kelch related (InterPro:IPR013089), BTB/POZ-like (InterPro:IPR000210); BEST Arabidopsis thaliana protein match is: BTB and TAZ domain protein 2 (TAIR:AT3G48360.1)</t>
  </si>
  <si>
    <t>RPM1-interacting protein 4 (RIN4) family protein</t>
  </si>
  <si>
    <t>RPM1-interacting protein 4 (RIN4) family protein; CONTAINS InterPro DOMAIN/s: RPM1-interacting protein 4, defence response (InterPro:IPR008700); BEST Arabidopsis thaliana protein match is: RPM1-interacting protein 4 (RIN4) family protein (TAIR:AT3G48450.1)</t>
  </si>
  <si>
    <t>cytochrome P450, family 94, subfamily B, polypeptide 1</t>
  </si>
  <si>
    <t>cytochrome P450, family 94, subfamily B, polypeptide 1 (CYP94B1); FUNCTIONS IN: electron carrier activity, monooxygenase activity, iron ion binding, oxygen binding, heme binding; INVOLVED IN: oxidation reduction; LOCATED IN: endomembrane system; EXPRESSED IN: 10 plant structures; EXPRESSED DURING: 4 anthesis, petal differentiation and expansion stage; CONTAINS InterPro DOMAIN/s: Cytochrome P450 (InterPro:IPR001128), Cytochrome P450, E-class, group I (InterPro:IPR002401); BEST Arabidopsis thaliana protein match is: cytochrome P450, family 94, subfamily B, polypeptide 3 (TAIR:AT3G48520.1)</t>
  </si>
  <si>
    <t>nuclear factor Y, subunit C4</t>
  </si>
  <si>
    <t>nuclear factor Y, subunit C4 (NF-YC4); CONTAINS InterPro DOMAIN/s: Transcription factor CBF/NF-Y/archaeal histone (InterPro:IPR003958), Histone-fold (InterPro:IPR009072); BEST Arabidopsis thaliana protein match is: nuclear factor Y, subunit C1 (TAIR:AT3G48590.1)</t>
  </si>
  <si>
    <t>NAC domain containing protein 102</t>
  </si>
  <si>
    <t>NAC domain containing protein 102 (NAC102); CONTAINS InterPro DOMAIN/s: No apical meristem (NAM) protein (InterPro:IPR003441); BEST Arabidopsis thaliana protein match is: NAC (No Apical Meristem) domain transcriptional regulator superfamily protein (TAIR:AT5G08790.1)</t>
  </si>
  <si>
    <t>TRICHOME BIREFRINGENCE-LIKE 14</t>
  </si>
  <si>
    <t>TRICHOME BIREFRINGENCE-LIKE 14 (TBL14); INVOLVED IN: biological_process unknown; LOCATED IN: endomembrane system; CONTAINS InterPro DOMAIN/s: Protein of unknown function DUF231, plant (InterPro:IPR004253); BEST Arabidopsis thaliana protein match is: TRICHOME BIREFRINGENCE-LIKE 15 (TAIR:AT2G37720.1)</t>
  </si>
  <si>
    <t>Peroxidase superfamily protein; FUNCTIONS IN: peroxidase activity, heme binding; INVOLVED IN: oxidation reduction, response to oxidative stress; LOCATED IN: cell wall; EXPRESSED IN: hypocotyl, root, callus; EXPRESSED DURING: seedling growth;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(TAIR:AT5G64110.1)</t>
  </si>
  <si>
    <t>alternative oxidase 2</t>
  </si>
  <si>
    <t>alternative oxidase 2 (AOX2); CONTAINS InterPro DOMAIN/s: Alternative oxidase (InterPro:IPR002680); BEST Arabidopsis thaliana protein match is: alternative oxidase 1A (TAIR:AT3G22370.1)</t>
  </si>
  <si>
    <t>metacaspase 3</t>
  </si>
  <si>
    <t>metacaspase 3 (MC3); FUNCTIONS IN: cysteine-type endopeptidase activity; INVOLVED IN: proteolysis; EXPRESSED IN: 20 plant structures; EXPRESSED DURING: 10 growth stages; CONTAINS InterPro DOMAIN/s: Peptidase C14, caspase catalytic (InterPro:IPR011600); BEST Arabidopsis thaliana protein match is: metacaspase 1 (TAIR:AT1G02170.1)</t>
  </si>
  <si>
    <t>conserved peptide upstream open reading frame 38</t>
  </si>
  <si>
    <t>conserved peptide upstream open reading frame 38 (CPuORF38)</t>
  </si>
  <si>
    <t>beta-ureidopropionase</t>
  </si>
  <si>
    <t>beta-ureidopropionase (BETA-UP); FUNCTIONS IN: beta-ureidopropionase activity; INVOLVED IN: nitrogen compound metabolic process, uracil catabolic process, cellular response to nitrogen levels; LOCATED IN: cytosol; EXPRESSED IN: 24 plant structures; EXPRESSED DURING: 13 growth stages; CONTAINS InterPro DOMAIN/s: Nitrilase/cyanide hydratase and apolipoprotein N-acyltransferase (InterPro:IPR003010); BEST Arabidopsis thaliana protein match is: nitrilase-like protein 1 (TAIR:AT2G27450.2)</t>
  </si>
  <si>
    <t>Carbon-nitrogen hydrolase</t>
  </si>
  <si>
    <t>cell wall / vacuolar inhibitor of fructosidase 2</t>
  </si>
  <si>
    <t>cell wall / vacuolar inhibitor of fructosidase 2 (C/VIF2); FUNCTIONS IN: enzyme inhibitor activity, pectinesterase inhibitor activity, pectinesterase activity; INVOLVED IN: response to karrikin; LOCATED IN: endomembrane system; EXPRESSED IN: 20 plant structures; EXPRESSED DURING: 13 growth stages; CONTAINS InterPro DOMAIN/s: Pectinesterase inhibitor (InterPro:IPR006501); BEST Arabidopsis thaliana protein match is: cell wall / vacuolar inhibitor of fructosidase 1 (TAIR:AT1G47960.1)</t>
  </si>
  <si>
    <t>MADS AFFECTING FLOWERING 4 (MAF4); CONTAINS InterPro DOMAIN/s: Transcription factor, MADS-box (InterPro:IPR002100), Transcription factor, K-box (InterPro:IPR002487); FUNCTIONS IN: sequence-specific DNA binding transcription factor activity; BEST Arabidopsis thaliana protein match is: K-box region and MADS-box transcription factor family protein  (TAIR:AT5G65080.1); INVOLVED IN: negative regulation of flower development; LOCATED IN: plasma membrane; EXPRESSED IN: cotyledon, hypocotyl</t>
  </si>
  <si>
    <t>BRISTLED 1 (BST1); FUNCTIONS IN: hydrolase activity, inositol or phosphatidylinositol phosphatase activity; INVOLVED IN: root epidermal cell differentiation, root hair cell differentiation, cell tip growth; LOCATED IN: cellular_component unknown; EXPRESSED IN: 11 plant structures; EXPRESSED DURING: L mature pollen stage, M germinated pollen stage, 4 anthesis, petal differentiation and expansion stage; CONTAINS InterPro DOMAIN/s: Inositol polyphosphate related phosphatase (InterPro:IPR000300), Endonuclease/exonuclease/phosphatase (InterPro:IPR005135); BEST Arabidopsis thaliana protein match is: DNAse I-like superfamily protein (TAIR:AT5G04980.2)</t>
  </si>
  <si>
    <t>plant U-box 38</t>
  </si>
  <si>
    <t>plant U-box 38 (PUB38); FUNCTIONS IN: ubiquitin-protein ligase activity; INVOLVED IN: protein ubiquitination; LOCATED IN: ubiquitin ligase complex; EXPRESSED IN: stem; CONTAINS InterPro DOMAIN/s: U box domain (InterPro:IPR003613), Armadillo-like helical (InterPro:IPR011989), Armadillo (InterPro:IPR000225), Armadillo-type fold (InterPro:IPR016024); BEST Arabidopsis thaliana protein match is: RING/U-box superfamily protein with ARM repeat domain (TAIR:AT5G62560.1)</t>
  </si>
  <si>
    <t>arabinogalactan protein 7</t>
  </si>
  <si>
    <t>arabinogalactan protein 7 (AGP7); BEST Arabidopsis thaliana protein match is: arabinogalactan protein 4 (TAIR:AT5G10430.1)</t>
  </si>
  <si>
    <t>homeobox protein 25</t>
  </si>
  <si>
    <t>homeobox protein 25 (HB25); FUNCTIONS IN: DNA binding, sequence-specific DNA binding transcription factor activity, zinc ion binding; INVOLVED IN: regulation of transcription; LOCATED IN: intracellular; EXPRESSED IN: 14 plant structures; EXPRESSED DURING: 9 growth stages; CONTAINS InterPro DOMAIN/s: Homeobox domain, ZF-HD class (InterPro:IPR006455), ZF-HD homeobox protein, Cys/His-rich dimerisation domain (InterPro:IPR006456), Zinc finger, C2H2-type (InterPro:IPR007087), Homeodomain-related (InterPro:IPR012287); BEST Arabidopsis thaliana protein match is: homeobox protein 22 (TAIR:AT4G24660.1)</t>
  </si>
  <si>
    <t>Homeodomain, ZF-HD class | Homeodomain-like | ZF-HD homeobox protein, Cys/His-rich dimerisation domain | Zinc finger, C2H2</t>
  </si>
  <si>
    <t>hydroxyproline-rich glycoprotein family protein; FUNCTIONS IN: molecular_function unknown; INVOLVED IN: biological_process unknown; LOCATED IN: plasma membrane; EXPRESSED IN: 22 plant structures; EXPRESSED DURING: 13 growth stages</t>
  </si>
  <si>
    <t>phosphoenolpyruvate carboxykinase 2</t>
  </si>
  <si>
    <t>phosphoenolpyruvate carboxykinase 2 (PCK2); FUNCTIONS IN: phosphoenolpyruvate carboxykinase activity, purine nucleotide binding, phosphoenolpyruvate carboxykinase (ATP) activity, ATP binding; INVOLVED IN: gluconeogenesis; LOCATED IN: cellular_component unknown; EXPRESSED IN: stem, male gametophyte, root, flower, trichome; EXPRESSED DURING: seedling growth; CONTAINS InterPro DOMAIN/s: Phosphoenolpyruvate carboxykinase, N-terminal (InterPro:IPR008210), Phosphoenolpyruvate carboxykinase (ATP), conserved site (InterPro:IPR015994), Phosphoenolpyruvate carboxykinase, ATP-utilising (InterPro:IPR001272), Phosphoenolpyruvate carboxykinase, C-terminal (InterPro:IPR013035); BEST Arabidopsis thaliana protein match is: phosphoenolpyruvate carboxykinase 1 (TAIR:AT4G37870.1)</t>
  </si>
  <si>
    <t>Phosphoenolpyruvate carboxykinase (ATP), conserved site | Phosphoenolpyruvate carboxykinase, ATP-utilising | Phosphoenolpyruvate carboxykinase, C-terminal | Phosphoenolpyruvate carboxykinase, N-terminal</t>
  </si>
  <si>
    <t>ARM repeat superfamily protein; FUNCTIONS IN: ubiquitin-protein ligase activity, binding; INVOLVED IN: protein ubiquitination; LOCATED IN: ubiquitin ligase complex; CONTAINS InterPro DOMAIN/s: U box domain (InterPro:IPR003613), Armadillo-like helical (InterPro:IPR011989), Armadillo-type fold (InterPro:IPR016024); BEST Arabidopsis thaliana protein match is: ARM repeat superfamily protein (TAIR:AT3G49810.1)</t>
  </si>
  <si>
    <t>Heavy metal transport/detoxification superfamily protein ; FUNCTIONS IN: metal ion binding; INVOLVED IN: metal ion transport; LOCATED IN: plasma membrane; EXPRESSED IN: cultured cell, leaf; EXPRESSED DURING: LP.04 four leaves visible; CONTAINS InterPro DOMAIN/s: Heavy metal transport/detoxification protein (InterPro:IPR006121); BEST Arabidopsis thaliana protein match is: farnesylated protein 6 (TAIR:AT4G38580.1)</t>
  </si>
  <si>
    <t>armadillo repeat only 2</t>
  </si>
  <si>
    <t>armadillo repeat only 2 (ARO2); FUNCTIONS IN: binding; INVOLVED IN: biological_process unknown; LOCATED IN: plasma membrane; EXPRESSED IN: 26 plant structures; EXPRESSED DURING: 13 growth stages; CONTAINS InterPro DOMAIN/s: Armadillo-like helical (InterPro:IPR011989), Armadillo (InterPro:IPR000225), Armadillo-type fold (InterPro:IPR016024); BEST Arabidopsis thaliana protein match is: armadillo repeat only 1 (TAIR:AT4G34940.1)</t>
  </si>
  <si>
    <t>calcium-dependent protein kinase 28</t>
  </si>
  <si>
    <t>calcium-dependent protein kinase 28 (CPK28); FUNCTIONS IN: protein serine/threonine kinase activity, calmodulin-dependent protein kinase activity, protein kinase activity, ATP binding, calcium ion binding; FUNCTIONS IN: protein serine/threonine kinase activity, calmodulin-dependent protein kinase activity, protein kinase activity, calcium ion binding, ATP binding; INVOLVED IN: protein amino acid phosphorylation; LOCATED IN: plasma membrane; EXPRESSED IN: 23 plant structures; EXPRESSED DURING: 13 growth stages; CONTAINS InterPro DOMAIN/s: Protein kinase, ATP binding site (InterPro:IPR017441), EF-Hand 1, calcium-binding site (InterPro:IPR018247), Serine/threonine-protein kinase domain (InterPro:IPR002290), Calcium-binding EF-hand (InterPro:IPR002048), EF-hand-like domain (InterPro:IPR011992), EF-hand (InterPro:IPR018248), Serine/threonine-protein kinase-like domain (InterPro:IPR017442), Serine/threonine-protein kinase, active site (InterPro:IPR008271), Protein kinase-like domain (InterPro:IPR011009), Protein kinase, catalytic domain (InterPro:IPR000719), EF-HAND 2 (InterPro:IPR018249), Calcium-dependent protein kinase (InterPro:IPR020642), Tyrosine-protein kinase, catalytic domain (InterPro:IPR020635), Calcium/calmodulin-dependent protein kinase-like (InterPro:IPR020636); CONTAINS InterPro DOMAIN/s: Protein kinase, ATP binding site (InterPro:IPR017441), EF-Hand 1, calcium-binding site (InterPro:IPR018247), Serine/threonine-protein kinase domain (InterPro:IPR002290), Calcium-binding EF-hand (InterPro:IPR002048), EF-hand-like domain (InterPro:IPR011992), Serine/threonine-protein kinase-like domain (InterPro:IPR017442), Serine/threonine-protein kinase, active site (InterPro:IPR008271), Protein kinase-like domain (InterPro:IPR011009), Protein kinase, catalytic domain (InterPro:IPR000719), EF-HAND 2 (InterPro:IPR018249), Calcium-dependent protein kinase (InterPro:IPR020642), Tyrosine-protein kinase, catalytic domain (InterPro:IPR020635), Calcium/calmodulin-dependent protein kinase-like (InterPro:IPR020636); CONTAINS InterPro DOMAIN/s: Protein kinase, ATP binding site (InterPro:IPR017441), EF-Hand 1, calcium-binding site (InterPro:IPR018247), Serine/threonine-protein kinase domain (InterPro:IPR002290), EF-hand-like domain (InterPro:IPR011992), Calcium-binding EF-hand (InterPro:IPR002048), Serine/threonine-protein kinase-like domain (InterPro:IPR017442), Serine/threonine-protein kinase, active site (InterPro:IPR008271), Protein kinase-like domain (InterPro:IPR011009), Protein kinase, catalytic domain (InterPro:IPR000719), EF-HAND 2 (InterPro:IPR018249), Calcium-dependent protein kinase (InterPro:IPR020642), Calcium/calmodulin-dependent protein kinase-like (InterPro:IPR020636), Tyrosine-protein kinase, catalytic domain (InterPro:IPR020635); CONTAINS InterPro DOMAIN/s: Protein kinase, ATP binding site (InterPro:IPR017441), EF-Hand 1, calcium-binding site (InterPro:IPR018247), Serine/threonine-protein kinase domain (InterPro:IPR002290), EF-hand-like domain (InterPro:IPR011992), Serine/threonine-protein kinase-like domain (InterPro:IPR017442), Protein kinase-like domain (InterPro:IPR011009), Serine/threonine-protein kinase, active site (InterPro:IPR008271), Protein kinase, catalytic domain (InterPro:IPR000719), EF-HAND 2 (InterPro:IPR018249), Calcium-dependent protein kinase (InterPro:IPR020642), Calcium/calmodulin-dependent protein kinase-like (InterPro:IPR020636); BEST Arabidopsis thaliana protein match is: calcium-dependent protein kinase 16 (TAIR:AT2G17890.1)</t>
  </si>
  <si>
    <t>GDP-D-mannose 4,6-dehydratase 1</t>
  </si>
  <si>
    <t>GDP-D-mannose 4,6-dehydratase 1 (GMD1); FUNCTIONS IN: protein binding, GDP-mannose 4,6-dehydratase activity; INVOLVED IN: cellular metabolic process, GDP-mannose metabolic process, nucleotide-sugar metabolic process, metabolic process; LOCATED IN: intracellular; EXPRESSED IN: inflorescence meristem, root, flower; EXPRESSED DURING: 4 anthesis, petal differentiation and expansion stage; CONTAINS InterPro DOMAIN/s: NAD-dependent epimerase/dehydratase (InterPro:IPR001509), NAD(P)-binding domain (InterPro:IPR016040), GDP-mannose 4,6-dehydratase (InterPro:IPR006368); BEST Arabidopsis thaliana protein match is: NAD(P)-binding Rossmann-fold superfamily protein (TAIR:AT3G51160.1)</t>
  </si>
  <si>
    <t>GDP-mannose 4,6-dehydratase | NAD(P)-binding domain | NAD-dependent epimerase/dehydratase, N-terminal domain</t>
  </si>
  <si>
    <t>Peroxidase superfamily protein; FUNCTIONS IN: peroxidase activity, heme binding; INVOLVED IN: response to oxidative stress, oxidation reduction; LOCATED IN: endomembrane system; EXPRESSED IN: leaf apex, hypocotyl, root, flower; EXPRESSED DURING: 4 anthesis, petal differentiation and expansion stage; CONTAINS InterPro DOMAIN/s: Haem peroxidase (InterPro:IPR010255), Plant peroxidase (InterPro:IPR000823), Peroxidases heam-ligand binding site (InterPro:IPR019793), Haem peroxidase, plant/fungal/bacterial (InterPro:IPR002016); BEST Arabidopsis thaliana protein match is: Peroxidase superfamily protein (TAIR:AT3G50990.1)</t>
  </si>
  <si>
    <t>Protein of unknown function (DUF677); CONTAINS InterPro DOMAIN/s: Protein of unknown function DUF677 (InterPro:IPR007749); BEST Arabidopsis thaliana protein match is: Protein of unknown function (DUF677) (TAIR:AT2G18630.1)</t>
  </si>
  <si>
    <t>UGT72E2; CONTAINS InterPro DOMAIN/s: UDP-glucuronosyl/UDP-glucosyltransferase (InterPro:IPR002213); BEST Arabidopsis thaliana protein match is: UDP-Glycosyltransferase superfamily protein (TAIR:AT5G26310.1)</t>
  </si>
  <si>
    <t>sucrose nonfermenting 1(SNF1)-related protein kinase 2.3</t>
  </si>
  <si>
    <t>sucrose nonfermenting 1(SNF1)-related protein kinase 2.3 (SNRK2.3); FUNCTIONS IN: protein kinase activity, kinase activity; INVOLVED IN: in 8 processes; LOCATED IN: cytosol, nucleus, cytoplasm; EXPRESSED IN: 24 plant structures; EXPRESSED DURING: 14 growth stages;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Calcium/calmodulin-dependent protein kinase-like (InterPro:IPR020636), Serine/threonine-protein kinase-like, plant (InterPro:IPR015740); BEST Arabidopsis thaliana protein match is: SNF1-related protein kinase 2.2 (TAIR:AT3G50500.1)</t>
  </si>
  <si>
    <t>alpha/beta-Hydrolases superfamily protein; FUNCTIONS IN: triglyceride lipase activity; INVOLVED IN: lipid metabolic process; LOCATED IN: membrane; EXPRESSED IN: sepal, carpel, stamen, leaf; EXPRESSED DURING: petal differentiation and expansion stage; CONTAINS InterPro DOMAIN/s: Lipase, class 3 (InterPro:IPR002921); BEST Arabidopsis thaliana protein match is: alpha/beta-Hydrolases superfamily protein (TAIR:AT5G42930.1)</t>
  </si>
  <si>
    <t>ENHANCED PSEUDOMONAS SUSCEPTIBILTY 1 (EPS1); FUNCTIONS IN: transferase activity, transferring acyl groups other than amino-acyl groups, transferase activity; INVOLVED IN: salicylic acid biosynthetic process; LOCATED IN: cellular_component unknown; EXPRESSED IN: 22 plant structures; EXPRESSED DURING: 13 growth stages; CONTAINS InterPro DOMAIN/s: Transferase (InterPro:IPR003480); BEST Arabidopsis thaliana protein match is: HXXXD-type acyl-transferase family protein (TAIR:AT5G67150.1)</t>
  </si>
  <si>
    <t>myb domain protein r1</t>
  </si>
  <si>
    <t>myb domain protein r1 (MYBR1);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77 (TAIR:AT3G50060.1)</t>
  </si>
  <si>
    <t>unknown protein; BEST Arabidopsis thaliana protein match is: Plant protein of unknown function (DUF863) (TAIR:AT1G69360.1)</t>
  </si>
  <si>
    <t>BTB and TAZ domain protein 4</t>
  </si>
  <si>
    <t>BTB and TAZ domain protein 4 (BT4); FUNCTIONS IN: transcription regulator activity; INVOLVED IN: response to auxin stimulus, response to gibberellin stimulus; LOCATED IN: plasma membrane, cytoplasm; EXPRESSED IN: 27 plant structures; EXPRESSED DURING: 15 growth stages; CONTAINS InterPro DOMAIN/s: BTB/POZ (InterPro:IPR013069), Zinc finger, TAZ-type (InterPro:IPR000197), BTB/POZ fold (InterPro:IPR011333), Kelch related (InterPro:IPR013089), BTB/POZ-like (InterPro:IPR000210); BEST Arabidopsis thaliana protein match is: BTB and TAZ domain protein 5 (TAIR:AT4G37610.1)</t>
  </si>
  <si>
    <t>nucleic acid binding</t>
  </si>
  <si>
    <t>GTP binding</t>
  </si>
  <si>
    <t>protein binding</t>
  </si>
  <si>
    <t>Share_a:b</t>
    <phoneticPr fontId="5"/>
  </si>
  <si>
    <t>UP</t>
  </si>
  <si>
    <t>NO</t>
  </si>
  <si>
    <t>DOWN</t>
  </si>
  <si>
    <t>YES</t>
  </si>
  <si>
    <t>AT1G01550</t>
    <phoneticPr fontId="5"/>
  </si>
  <si>
    <t>AT3G04840</t>
    <phoneticPr fontId="5"/>
  </si>
  <si>
    <t>P</t>
  </si>
  <si>
    <t>GO:0001558</t>
  </si>
  <si>
    <t>regulation of cell growth</t>
  </si>
  <si>
    <t>GO:0009664</t>
  </si>
  <si>
    <t>plant-type cell wall organization</t>
  </si>
  <si>
    <t>C</t>
  </si>
  <si>
    <t>GO:0043232</t>
  </si>
  <si>
    <t>intracellular non-membrane-bounded organelle</t>
  </si>
  <si>
    <t>GO:0043228</t>
  </si>
  <si>
    <t>non-membrane-bounded organelle</t>
  </si>
  <si>
    <t>GO:0071496</t>
  </si>
  <si>
    <t>cellular response to external stimulus</t>
  </si>
  <si>
    <t>GO:0031668</t>
  </si>
  <si>
    <t>cellular response to extracellular stimulus</t>
  </si>
  <si>
    <t>GO:0048588</t>
  </si>
  <si>
    <t>developmental cell growth</t>
  </si>
  <si>
    <t>GO:0051726</t>
  </si>
  <si>
    <t>regulation of cell cycle</t>
  </si>
  <si>
    <t>F</t>
  </si>
  <si>
    <t>GO:0008289</t>
  </si>
  <si>
    <t>lipid binding</t>
  </si>
  <si>
    <t>GO:0016628</t>
  </si>
  <si>
    <t>oxidoreductase activity, acting on the CH-CH group of donors, NAD or NADP as acceptor</t>
  </si>
  <si>
    <t>GO:0009695</t>
  </si>
  <si>
    <t>jasmonic acid biosynthetic process</t>
  </si>
  <si>
    <t>GO:0044267</t>
  </si>
  <si>
    <t>cellular protein metabolic process</t>
  </si>
  <si>
    <t>GO:0033554</t>
  </si>
  <si>
    <t>cellular response to stress</t>
  </si>
  <si>
    <t>GO:0009415</t>
  </si>
  <si>
    <t>response to water</t>
  </si>
  <si>
    <t>GO:0015935</t>
  </si>
  <si>
    <t>small ribosomal subunit</t>
  </si>
  <si>
    <t>GO:0008219</t>
  </si>
  <si>
    <t>cell death</t>
  </si>
  <si>
    <t>GO:0016265</t>
  </si>
  <si>
    <t>death</t>
  </si>
  <si>
    <t>GO:0007568</t>
  </si>
  <si>
    <t>aging</t>
  </si>
  <si>
    <t>GO:0042044</t>
  </si>
  <si>
    <t>fluid transport</t>
  </si>
  <si>
    <t>GO:0006833</t>
  </si>
  <si>
    <t>water transport</t>
  </si>
  <si>
    <t>GO:0070417</t>
  </si>
  <si>
    <t>cellular response to cold</t>
  </si>
  <si>
    <t>GO:0010675</t>
  </si>
  <si>
    <t>regulation of cellular carbohydrate metabolic process</t>
  </si>
  <si>
    <t>GO:0008356</t>
  </si>
  <si>
    <t>asymmetric cell division</t>
  </si>
  <si>
    <t>GO:0009682</t>
  </si>
  <si>
    <t>induced systemic resistance</t>
  </si>
  <si>
    <t>GO:0009684</t>
  </si>
  <si>
    <t>indoleacetic acid biosynthetic process</t>
  </si>
  <si>
    <t>GO:0006639</t>
  </si>
  <si>
    <t>acylglycerol metabolic process</t>
  </si>
  <si>
    <t>GO:0006638</t>
  </si>
  <si>
    <t>neutral lipid metabolic process</t>
  </si>
  <si>
    <t>GO:0006641</t>
  </si>
  <si>
    <t>triglyceride metabolic process</t>
  </si>
  <si>
    <t>GO:0000166</t>
  </si>
  <si>
    <t>nucleotide binding</t>
  </si>
  <si>
    <t>GO:0021700</t>
  </si>
  <si>
    <t>developmental maturation</t>
  </si>
  <si>
    <t>GO:0019757</t>
  </si>
  <si>
    <t>glycosinolate metabolic process</t>
  </si>
  <si>
    <t>GO:0019760</t>
  </si>
  <si>
    <t>glucosinolate metabolic process</t>
  </si>
  <si>
    <t>GO:0016143</t>
  </si>
  <si>
    <t>S-glycoside metabolic process</t>
  </si>
  <si>
    <t>GO:0004857</t>
  </si>
  <si>
    <t>enzyme inhibitor activity</t>
  </si>
  <si>
    <t>GO:0070647</t>
  </si>
  <si>
    <t>protein modification by small protein conjugation or removal</t>
  </si>
  <si>
    <t>GO:0048438</t>
  </si>
  <si>
    <t>floral whorl development</t>
  </si>
  <si>
    <t>GO:0009705</t>
  </si>
  <si>
    <t>plant-type vacuole membrane</t>
  </si>
  <si>
    <t>GO:0048366</t>
  </si>
  <si>
    <t>leaf development</t>
  </si>
  <si>
    <t>GO:0046777</t>
  </si>
  <si>
    <t>protein autophosphorylation</t>
  </si>
  <si>
    <t>GO:0009851</t>
  </si>
  <si>
    <t>auxin biosynthetic process</t>
  </si>
  <si>
    <t>GO:0005737</t>
  </si>
  <si>
    <t>cytoplasm</t>
  </si>
  <si>
    <t>GO:0008283</t>
  </si>
  <si>
    <t>cell proliferation</t>
  </si>
  <si>
    <t>GO:0048528</t>
  </si>
  <si>
    <t>post-embryonic root development</t>
  </si>
  <si>
    <t>GO:0009991</t>
  </si>
  <si>
    <t>response to extracellular stimulus</t>
  </si>
  <si>
    <t>GO:0009311</t>
  </si>
  <si>
    <t>oligosaccharide metabolic process</t>
  </si>
  <si>
    <t>GO:0005852</t>
  </si>
  <si>
    <t>eukaryotic translation initiation factor 3 complex</t>
  </si>
  <si>
    <t>GO:0010029</t>
  </si>
  <si>
    <t>regulation of seed germination</t>
  </si>
  <si>
    <t>GO:0048827</t>
  </si>
  <si>
    <t>phyllome development</t>
  </si>
  <si>
    <t>GO:0044264</t>
  </si>
  <si>
    <t>cellular polysaccharide metabolic process</t>
  </si>
  <si>
    <t>GO:0040008</t>
  </si>
  <si>
    <t>regulation of growth</t>
  </si>
  <si>
    <t>GO:0060862</t>
  </si>
  <si>
    <t>negative regulation of floral organ abscission</t>
  </si>
  <si>
    <t>GO:0060860</t>
  </si>
  <si>
    <t>regulation of floral organ abscission</t>
  </si>
  <si>
    <t>GO:0070212</t>
  </si>
  <si>
    <t>protein poly-ADP-ribosylation</t>
  </si>
  <si>
    <t>GO:0031055</t>
  </si>
  <si>
    <t>chromatin remodeling at centromere</t>
  </si>
  <si>
    <t>GO:0048759</t>
  </si>
  <si>
    <t>vessel member cell differentiation</t>
  </si>
  <si>
    <t>GO:0071902</t>
  </si>
  <si>
    <t>positive regulation of protein serine/threonine kinase activity</t>
  </si>
  <si>
    <t>GO:0010581</t>
  </si>
  <si>
    <t>regulation of starch biosynthetic process</t>
  </si>
  <si>
    <t>GO:0043495</t>
  </si>
  <si>
    <t>protein anchor</t>
  </si>
  <si>
    <t>GO:0043470</t>
  </si>
  <si>
    <t>regulation of carbohydrate catabolic process</t>
  </si>
  <si>
    <t>GO:0043471</t>
  </si>
  <si>
    <t>regulation of cellular carbohydrate catabolic process</t>
  </si>
  <si>
    <t>GO:0006110</t>
  </si>
  <si>
    <t>regulation of glycolysis</t>
  </si>
  <si>
    <t>GO:0030688</t>
  </si>
  <si>
    <t>preribosome, small subunit precursor</t>
  </si>
  <si>
    <t>GO:0032885</t>
  </si>
  <si>
    <t>regulation of polysaccharide biosynthetic process</t>
  </si>
  <si>
    <t>GO:0032881</t>
  </si>
  <si>
    <t>regulation of polysaccharide metabolic process</t>
  </si>
  <si>
    <t>GO:0040019</t>
  </si>
  <si>
    <t>positive regulation of embryonic development</t>
  </si>
  <si>
    <t>GO:0031508</t>
  </si>
  <si>
    <t>centromeric heterochromatin formation</t>
  </si>
  <si>
    <t>GO:0051973</t>
  </si>
  <si>
    <t>positive regulation of telomerase activity</t>
  </si>
  <si>
    <t>GO:0051972</t>
  </si>
  <si>
    <t>regulation of telomerase activity</t>
  </si>
  <si>
    <t>GO:0005201</t>
  </si>
  <si>
    <t>extracellular matrix structural constituent</t>
  </si>
  <si>
    <t>GO:0034484</t>
  </si>
  <si>
    <t>raffinose catabolic process</t>
  </si>
  <si>
    <t>GO:0043394</t>
  </si>
  <si>
    <t>proteoglycan binding</t>
  </si>
  <si>
    <t>GO:0010487</t>
  </si>
  <si>
    <t>thermospermine synthase activity</t>
  </si>
  <si>
    <t>GO:0043335</t>
  </si>
  <si>
    <t>protein unfolding</t>
  </si>
  <si>
    <t>GO:0045990</t>
  </si>
  <si>
    <t>carbon catabolite regulation of transcription</t>
  </si>
  <si>
    <t>GO:0019695</t>
  </si>
  <si>
    <t>choline metabolic process</t>
  </si>
  <si>
    <t>GO:0007231</t>
  </si>
  <si>
    <t>osmosensory signaling pathway</t>
  </si>
  <si>
    <t>GO:0010425</t>
  </si>
  <si>
    <t>DNA methylation on cytosine within a CNG sequence</t>
  </si>
  <si>
    <t>GO:0010424</t>
  </si>
  <si>
    <t>DNA methylation on cytosine within a CG sequence</t>
  </si>
  <si>
    <t>GO:0001948</t>
  </si>
  <si>
    <t>glycoprotein binding</t>
  </si>
  <si>
    <t>GO:0010962</t>
  </si>
  <si>
    <t>regulation of glucan biosynthetic process</t>
  </si>
  <si>
    <t>GO:0042973</t>
  </si>
  <si>
    <t>glucan endo-1,3-beta-D-glucosidase activity</t>
  </si>
  <si>
    <t>GO:0043406</t>
  </si>
  <si>
    <t>positive regulation of MAP kinase activity</t>
  </si>
  <si>
    <t>GO:0004697</t>
  </si>
  <si>
    <t>protein kinase C activity</t>
  </si>
  <si>
    <t>GO:0004698</t>
  </si>
  <si>
    <t>calcium-dependent protein kinase C activity</t>
  </si>
  <si>
    <t>GO:0010906</t>
  </si>
  <si>
    <t>regulation of glucose metabolic process</t>
  </si>
  <si>
    <t>GO:0046015</t>
  </si>
  <si>
    <t>regulation of transcription by glucose</t>
  </si>
  <si>
    <t>GO:0010081</t>
  </si>
  <si>
    <t>regulation of inflorescence meristem growth</t>
  </si>
  <si>
    <t>GO:0010088</t>
  </si>
  <si>
    <t>phloem development</t>
  </si>
  <si>
    <t>GO:0016944</t>
  </si>
  <si>
    <t>RNA polymerase II transcription elongation factor activity</t>
  </si>
  <si>
    <t>GO:0046369</t>
  </si>
  <si>
    <t>galactose biosynthetic process</t>
  </si>
  <si>
    <t>GO:0045014</t>
  </si>
  <si>
    <t>negative regulation of transcription by glucose</t>
  </si>
  <si>
    <t>GO:0045013</t>
  </si>
  <si>
    <t>carbon catabolite repression of transcription</t>
  </si>
  <si>
    <t>GO:0010313</t>
  </si>
  <si>
    <t>phytochrome binding</t>
  </si>
  <si>
    <t>GO:0043680</t>
  </si>
  <si>
    <t>filiform apparatus</t>
  </si>
  <si>
    <t>GO:0043224</t>
  </si>
  <si>
    <t>nuclear SCF ubiquitin ligase complex</t>
  </si>
  <si>
    <t>GO:0042425</t>
  </si>
  <si>
    <t>choline biosynthetic process</t>
  </si>
  <si>
    <t>GO:2000068</t>
  </si>
  <si>
    <t>regulation of defense response to insect</t>
  </si>
  <si>
    <t>GO:0008935</t>
  </si>
  <si>
    <t>1,4-dihydroxy-2-naphthoyl-CoA synthase activity</t>
  </si>
  <si>
    <t>GO:0000169</t>
  </si>
  <si>
    <t>activation of MAPK activity involved in osmosensory signaling pathway</t>
  </si>
  <si>
    <t>GO:0000161</t>
  </si>
  <si>
    <t>MAPKKK cascade involved in osmosensory signaling pathway</t>
  </si>
  <si>
    <t>GO:0000187</t>
  </si>
  <si>
    <t>activation of MAPK activity</t>
  </si>
  <si>
    <t>GO:0047513</t>
  </si>
  <si>
    <t>1,2-alpha-L-fucosidase activity</t>
  </si>
  <si>
    <t>GO:0044426</t>
  </si>
  <si>
    <t>cell wall part</t>
  </si>
  <si>
    <t>GO:0010230</t>
  </si>
  <si>
    <t>alternative respiration</t>
  </si>
  <si>
    <t>GO:0009234</t>
  </si>
  <si>
    <t>menaquinone biosynthetic process</t>
  </si>
  <si>
    <t>GO:0009233</t>
  </si>
  <si>
    <t>menaquinone metabolic process</t>
  </si>
  <si>
    <t>GO:0047940</t>
  </si>
  <si>
    <t>glucuronokinase activity</t>
  </si>
  <si>
    <t>GO:0043618</t>
  </si>
  <si>
    <t>regulation of transcription from RNA polymerase II promoter in response to stress</t>
  </si>
  <si>
    <t>GO:0043619</t>
  </si>
  <si>
    <t>regulation of transcription from RNA polymerase II promoter in response to oxidative stress</t>
  </si>
  <si>
    <t>GO:0043617</t>
  </si>
  <si>
    <t>cellular response to sucrose starvation</t>
  </si>
  <si>
    <t>GO:0004073</t>
  </si>
  <si>
    <t>aspartate-semialdehyde dehydrogenase activity</t>
  </si>
  <si>
    <t>GO:0031670</t>
  </si>
  <si>
    <t>cellular response to nutrient</t>
  </si>
  <si>
    <t>GO:0015146</t>
  </si>
  <si>
    <t>pentose transmembrane transporter activity</t>
  </si>
  <si>
    <t>GO:0015148</t>
  </si>
  <si>
    <t>D-xylose transmembrane transporter activity</t>
  </si>
  <si>
    <t>GO:0015575</t>
  </si>
  <si>
    <t>mannitol transmembrane transporter activity</t>
  </si>
  <si>
    <t>GO:0015576</t>
  </si>
  <si>
    <t>sorbitol transmembrane transporter activity</t>
  </si>
  <si>
    <t>GO:0015591</t>
  </si>
  <si>
    <t>D-ribose transmembrane transporter activity</t>
  </si>
  <si>
    <t>GO:0009414</t>
  </si>
  <si>
    <t>response to water deprivation</t>
  </si>
  <si>
    <t>GO:0048523</t>
  </si>
  <si>
    <t>negative regulation of cellular process</t>
  </si>
  <si>
    <t>GO:0044085</t>
  </si>
  <si>
    <t>cellular component biogenesis</t>
  </si>
  <si>
    <t>GO:0052386</t>
  </si>
  <si>
    <t>cell wall thickening</t>
  </si>
  <si>
    <t>GO:0042752</t>
  </si>
  <si>
    <t>regulation of circadian rhythm</t>
  </si>
  <si>
    <t>GO:0010073</t>
  </si>
  <si>
    <t>meristem maintenance</t>
  </si>
  <si>
    <t>GO:0009637</t>
  </si>
  <si>
    <t>response to blue light</t>
  </si>
  <si>
    <t>GO:0009625</t>
  </si>
  <si>
    <t>response to insect</t>
  </si>
  <si>
    <t>GO:0052543</t>
  </si>
  <si>
    <t>callose deposition in cell wall</t>
  </si>
  <si>
    <t>GO:0009648</t>
  </si>
  <si>
    <t>photoperiodism</t>
  </si>
  <si>
    <t>GO:0043401</t>
  </si>
  <si>
    <t>steroid hormone mediated signaling pathway</t>
  </si>
  <si>
    <t>GO:0010087</t>
  </si>
  <si>
    <t>phloem or xylem histogenesis</t>
  </si>
  <si>
    <t>GO:0048545</t>
  </si>
  <si>
    <t>response to steroid hormone stimulus</t>
  </si>
  <si>
    <t>GO:0034754</t>
  </si>
  <si>
    <t>cellular hormone metabolic process</t>
  </si>
  <si>
    <t>GO:0071383</t>
  </si>
  <si>
    <t>cellular response to steroid hormone stimulus</t>
  </si>
  <si>
    <t>GO:0071367</t>
  </si>
  <si>
    <t>cellular response to brassinosteroid stimulus</t>
  </si>
  <si>
    <t>GO:0071365</t>
  </si>
  <si>
    <t>cellular response to auxin stimulus</t>
  </si>
  <si>
    <t>GO:0009742</t>
  </si>
  <si>
    <t>brassinosteroid mediated signaling pathway</t>
  </si>
  <si>
    <t>GO:0006979</t>
  </si>
  <si>
    <t>response to oxidative stress</t>
  </si>
  <si>
    <t>GO:0052542</t>
  </si>
  <si>
    <t>defense response by callose deposition</t>
  </si>
  <si>
    <t>GO:0071215</t>
  </si>
  <si>
    <t>cellular response to abscisic acid stimulus</t>
  </si>
  <si>
    <t>GO:0009527</t>
  </si>
  <si>
    <t>plastid outer membrane</t>
  </si>
  <si>
    <t>GO:0051301</t>
  </si>
  <si>
    <t>cell division</t>
  </si>
  <si>
    <t>GO:0009615</t>
  </si>
  <si>
    <t>response to virus</t>
  </si>
  <si>
    <t>GO:0022603</t>
  </si>
  <si>
    <t>regulation of anatomical structure morphogenesis</t>
  </si>
  <si>
    <t>GO:0006913</t>
  </si>
  <si>
    <t>nucleocytoplasmic transport</t>
  </si>
  <si>
    <t>GO:0051169</t>
  </si>
  <si>
    <t>nuclear transport</t>
  </si>
  <si>
    <t>GO:0031669</t>
  </si>
  <si>
    <t>cellular response to nutrient levels</t>
  </si>
  <si>
    <t>GO:0009738</t>
  </si>
  <si>
    <t>abscisic acid mediated signaling pathway</t>
  </si>
  <si>
    <t>GO:0048573</t>
  </si>
  <si>
    <t>photoperiodism, flowering</t>
  </si>
  <si>
    <t>GO:0009734</t>
  </si>
  <si>
    <t>auxin mediated signaling pathway</t>
  </si>
  <si>
    <t>GO:0010178</t>
  </si>
  <si>
    <t>IAA-amino acid conjugate hydrolase activity</t>
  </si>
  <si>
    <t>GO:0051952</t>
  </si>
  <si>
    <t>regulation of amine transport</t>
  </si>
  <si>
    <t>GO:0051955</t>
  </si>
  <si>
    <t>regulation of amino acid transport</t>
  </si>
  <si>
    <t>GO:0032890</t>
  </si>
  <si>
    <t>regulation of organic acid transport</t>
  </si>
  <si>
    <t>GO:0010492</t>
  </si>
  <si>
    <t>maintenance of shoot apical meristem identity</t>
  </si>
  <si>
    <t>GO:0007349</t>
  </si>
  <si>
    <t>cellularization</t>
  </si>
  <si>
    <t>GO:0009959</t>
  </si>
  <si>
    <t>negative gravitropism</t>
  </si>
  <si>
    <t>GO:0015665</t>
  </si>
  <si>
    <t>alcohol transmembrane transporter activity</t>
  </si>
  <si>
    <t>GO:0000165</t>
  </si>
  <si>
    <t>MAPKKK cascade</t>
  </si>
  <si>
    <t>GO:0080143</t>
  </si>
  <si>
    <t>regulation of amino acid export</t>
  </si>
  <si>
    <t>GO:0032973</t>
  </si>
  <si>
    <t>amino acid export</t>
  </si>
  <si>
    <t>GO:0007584</t>
  </si>
  <si>
    <t>response to nutrient</t>
  </si>
  <si>
    <t>GO:0030054</t>
  </si>
  <si>
    <t>cell junction</t>
  </si>
  <si>
    <t>GO:0009266</t>
  </si>
  <si>
    <t>response to temperature stimulus</t>
  </si>
  <si>
    <t>GO:0000003</t>
  </si>
  <si>
    <t>reproduction</t>
  </si>
  <si>
    <t>GO:0032555</t>
  </si>
  <si>
    <t>purine ribonucleotide binding</t>
  </si>
  <si>
    <t>GO:0032553</t>
  </si>
  <si>
    <t>ribonucleotide binding</t>
  </si>
  <si>
    <t>GO:0009932</t>
  </si>
  <si>
    <t>cell tip growth</t>
  </si>
  <si>
    <t>GO:0000910</t>
  </si>
  <si>
    <t>cytokinesis</t>
  </si>
  <si>
    <t>GO:0022613</t>
  </si>
  <si>
    <t>ribonucleoprotein complex biogenesis</t>
  </si>
  <si>
    <t>GO:0045089</t>
  </si>
  <si>
    <t>positive regulation of innate immune response</t>
  </si>
  <si>
    <t>GO:0002684</t>
  </si>
  <si>
    <t>positive regulation of immune system process</t>
  </si>
  <si>
    <t>GO:0050778</t>
  </si>
  <si>
    <t>positive regulation of immune response</t>
  </si>
  <si>
    <t>GO:0035639</t>
  </si>
  <si>
    <t>purine ribonucleoside triphosphate binding</t>
  </si>
  <si>
    <t>GO:0019538</t>
  </si>
  <si>
    <t>protein metabolic process</t>
  </si>
  <si>
    <t>GO:0030529</t>
  </si>
  <si>
    <t>ribonucleoprotein complex</t>
  </si>
  <si>
    <t>GO:0005911</t>
  </si>
  <si>
    <t>cell-cell junction</t>
  </si>
  <si>
    <t>GO:0032446</t>
  </si>
  <si>
    <t>protein modification by small protein conjugation</t>
  </si>
  <si>
    <t>GO:0007154</t>
  </si>
  <si>
    <t>cell communication</t>
  </si>
  <si>
    <t>GO:0009640</t>
  </si>
  <si>
    <t>photomorphogenesis</t>
  </si>
  <si>
    <t>GO:0071446</t>
  </si>
  <si>
    <t>cellular response to salicylic acid stimulus</t>
  </si>
  <si>
    <t>GO:0009863</t>
  </si>
  <si>
    <t>salicylic acid mediated signaling pathway</t>
  </si>
  <si>
    <t>GO:0009746</t>
  </si>
  <si>
    <t>response to hexose stimulus</t>
  </si>
  <si>
    <t>GO:0034284</t>
  </si>
  <si>
    <t>response to monosaccharide stimulus</t>
  </si>
  <si>
    <t>GO:0048437</t>
  </si>
  <si>
    <t>floral organ development</t>
  </si>
  <si>
    <t>GO:0004806</t>
  </si>
  <si>
    <t>triglyceride lipase activity</t>
  </si>
  <si>
    <t>GO:0031667</t>
  </si>
  <si>
    <t>response to nutrient levels</t>
  </si>
  <si>
    <t>GO:0006073</t>
  </si>
  <si>
    <t>cellular glucan metabolic process</t>
  </si>
  <si>
    <t>GO:0022414</t>
  </si>
  <si>
    <t>reproductive process</t>
  </si>
  <si>
    <t>GO:0034637</t>
  </si>
  <si>
    <t>cellular carbohydrate biosynthetic process</t>
  </si>
  <si>
    <t>GO:0017076</t>
  </si>
  <si>
    <t>purine nucleotide binding</t>
  </si>
  <si>
    <t>GO:0006909</t>
  </si>
  <si>
    <t>phagocytosis</t>
  </si>
  <si>
    <t>GO:0042991</t>
  </si>
  <si>
    <t>transcription factor import into nucleus</t>
  </si>
  <si>
    <t>GO:0009864</t>
  </si>
  <si>
    <t>induced systemic resistance, jasmonic acid mediated signaling pathway</t>
  </si>
  <si>
    <t>GO:0015166</t>
  </si>
  <si>
    <t>polyol transmembrane transporter activity</t>
  </si>
  <si>
    <t>GO:0002218</t>
  </si>
  <si>
    <t>activation of innate immune response</t>
  </si>
  <si>
    <t>GO:0002253</t>
  </si>
  <si>
    <t>activation of immune response</t>
  </si>
  <si>
    <t>GO:0009646</t>
  </si>
  <si>
    <t>response to absence of light</t>
  </si>
  <si>
    <t>GO:0052482</t>
  </si>
  <si>
    <t>defense response by cell wall thickening</t>
  </si>
  <si>
    <t>GO:0052544</t>
  </si>
  <si>
    <t>defense response by callose deposition in cell wall</t>
  </si>
  <si>
    <t>GO:0010015</t>
  </si>
  <si>
    <t>root morphogenesis</t>
  </si>
  <si>
    <t>GO:0044272</t>
  </si>
  <si>
    <t>sulfur compound biosynthetic process</t>
  </si>
  <si>
    <t>GO:0043067</t>
  </si>
  <si>
    <t>regulation of programmed cell death</t>
  </si>
  <si>
    <t>GO:0042254</t>
  </si>
  <si>
    <t>ribosome biogenesis</t>
  </si>
  <si>
    <t>GO:0048046</t>
  </si>
  <si>
    <t>apoplast</t>
  </si>
  <si>
    <t>GO:0050832</t>
  </si>
  <si>
    <t>defense response to fungus</t>
  </si>
  <si>
    <t>GO:0015144</t>
  </si>
  <si>
    <t>carbohydrate transmembrane transporter activity</t>
  </si>
  <si>
    <t>GO:0048653</t>
  </si>
  <si>
    <t>anther development</t>
  </si>
  <si>
    <t>GO:0055044</t>
  </si>
  <si>
    <t>symplast</t>
  </si>
  <si>
    <t>GO:0022604</t>
  </si>
  <si>
    <t>regulation of cell morphogenesis</t>
  </si>
  <si>
    <t>GO:0008134</t>
  </si>
  <si>
    <t>transcription factor binding</t>
  </si>
  <si>
    <t>GO:0009506</t>
  </si>
  <si>
    <t>plasmodesma</t>
  </si>
  <si>
    <t>GO:0019725</t>
  </si>
  <si>
    <t>cellular homeostasis</t>
  </si>
  <si>
    <t>GO:0009707</t>
  </si>
  <si>
    <t>chloroplast outer membrane</t>
  </si>
  <si>
    <t>GO:0033036</t>
  </si>
  <si>
    <t>macromolecule localization</t>
  </si>
  <si>
    <t>GO:0009627</t>
  </si>
  <si>
    <t>systemic acquired resistance</t>
  </si>
  <si>
    <t>GO:0009630</t>
  </si>
  <si>
    <t>gravitropism</t>
  </si>
  <si>
    <t>GO:0005976</t>
  </si>
  <si>
    <t>polysaccharide metabolic process</t>
  </si>
  <si>
    <t>GO:0016043</t>
  </si>
  <si>
    <t>cellular component organization</t>
  </si>
  <si>
    <t>GO:0071843</t>
  </si>
  <si>
    <t>cellular component biogenesis at cellular level</t>
  </si>
  <si>
    <t>GO:0009845</t>
  </si>
  <si>
    <t>seed germination</t>
  </si>
  <si>
    <t>GO:0009558</t>
  </si>
  <si>
    <t>embryo sac cellularization</t>
  </si>
  <si>
    <t>GO:0045544</t>
  </si>
  <si>
    <t>gibberellin 20-oxidase activity</t>
  </si>
  <si>
    <t>GO:0009652</t>
  </si>
  <si>
    <t>thigmotropism</t>
  </si>
  <si>
    <t>GO:0051510</t>
  </si>
  <si>
    <t>regulation of unidimensional cell growth</t>
  </si>
  <si>
    <t>GO:0048585</t>
  </si>
  <si>
    <t>negative regulation of response to stimulus</t>
  </si>
  <si>
    <t>GO:0010114</t>
  </si>
  <si>
    <t>response to red light</t>
  </si>
  <si>
    <t>GO:0022621</t>
  </si>
  <si>
    <t>shoot system development</t>
  </si>
  <si>
    <t>GO:0016567</t>
  </si>
  <si>
    <t>protein ubiquitination</t>
  </si>
  <si>
    <t>GO:0009751</t>
  </si>
  <si>
    <t>response to salicylic acid stimulus</t>
  </si>
  <si>
    <t>GO:0047262</t>
  </si>
  <si>
    <t>polygalacturonate 4-alpha-galacturonosyltransferase activity</t>
  </si>
  <si>
    <t>GO:0009749</t>
  </si>
  <si>
    <t>response to glucose stimulus</t>
  </si>
  <si>
    <t>GO:0015293</t>
  </si>
  <si>
    <t>symporter activity</t>
  </si>
  <si>
    <t>GO:0022627</t>
  </si>
  <si>
    <t>cytosolic small ribosomal subunit</t>
  </si>
  <si>
    <t>GO:0048367</t>
  </si>
  <si>
    <t>shoot development</t>
  </si>
  <si>
    <t>GO:0030554</t>
  </si>
  <si>
    <t>adenyl nucleotide binding</t>
  </si>
  <si>
    <t>GO:0032559</t>
  </si>
  <si>
    <t>adenyl ribonucleotide binding</t>
  </si>
  <si>
    <t>GO:0015294</t>
  </si>
  <si>
    <t>solute:cation symporter activity</t>
  </si>
  <si>
    <t>GO:0009638</t>
  </si>
  <si>
    <t>phototropism</t>
  </si>
  <si>
    <t>GO:0005524</t>
  </si>
  <si>
    <t>GO:0033205</t>
  </si>
  <si>
    <t>cell cycle cytokinesis</t>
  </si>
  <si>
    <t>GO:0016102</t>
  </si>
  <si>
    <t>diterpenoid biosynthetic process</t>
  </si>
  <si>
    <t>GO:0051607</t>
  </si>
  <si>
    <t>defense response to virus</t>
  </si>
  <si>
    <t>GO:0019761</t>
  </si>
  <si>
    <t>glucosinolate biosynthetic process</t>
  </si>
  <si>
    <t>GO:0019758</t>
  </si>
  <si>
    <t>glycosinolate biosynthetic process</t>
  </si>
  <si>
    <t>GO:0016144</t>
  </si>
  <si>
    <t>S-glycoside biosynthetic process</t>
  </si>
  <si>
    <t>GO:0015250</t>
  </si>
  <si>
    <t>water channel activity</t>
  </si>
  <si>
    <t>GO:0005372</t>
  </si>
  <si>
    <t>water transmembrane transporter activity</t>
  </si>
  <si>
    <t>GO:0003006</t>
  </si>
  <si>
    <t>developmental process involved in reproduction</t>
  </si>
  <si>
    <t>GO:0051119</t>
  </si>
  <si>
    <t>sugar transmembrane transporter activity</t>
  </si>
  <si>
    <t>GO:0023051</t>
  </si>
  <si>
    <t>regulation of signaling</t>
  </si>
  <si>
    <t>GO:0009966</t>
  </si>
  <si>
    <t>regulation of signal transduction</t>
  </si>
  <si>
    <t>GO:0048608</t>
  </si>
  <si>
    <t>reproductive structure development</t>
  </si>
  <si>
    <t>GO:0005991</t>
  </si>
  <si>
    <t>trehalose metabolic process</t>
  </si>
  <si>
    <t>GO:0009686</t>
  </si>
  <si>
    <t>gibberellin biosynthetic process</t>
  </si>
  <si>
    <t>GO:0002237</t>
  </si>
  <si>
    <t>response to molecule of bacterial origin</t>
  </si>
  <si>
    <t>GO:0048584</t>
  </si>
  <si>
    <t>positive regulation of response to stimulus</t>
  </si>
  <si>
    <t>GO:0051318</t>
  </si>
  <si>
    <t>G1 phase</t>
  </si>
  <si>
    <t>GO:0042814</t>
  </si>
  <si>
    <t>monopolar cell growth</t>
  </si>
  <si>
    <t>GO:0005365</t>
  </si>
  <si>
    <t>myo-inositol transmembrane transporter activity</t>
  </si>
  <si>
    <t>GO:0000080</t>
  </si>
  <si>
    <t>G1 phase of mitotic cell cycle</t>
  </si>
  <si>
    <t>GO:0044042</t>
  </si>
  <si>
    <t>glucan metabolic process</t>
  </si>
  <si>
    <t>GO:0031349</t>
  </si>
  <si>
    <t>positive regulation of defense response</t>
  </si>
  <si>
    <t>GO:0044262</t>
  </si>
  <si>
    <t>cellular carbohydrate metabolic process</t>
  </si>
  <si>
    <t>GO:0009723</t>
  </si>
  <si>
    <t>response to ethylene stimulus</t>
  </si>
  <si>
    <t>GO:0048466</t>
  </si>
  <si>
    <t>androecium development</t>
  </si>
  <si>
    <t>GO:0048443</t>
  </si>
  <si>
    <t>stamen development</t>
  </si>
  <si>
    <t>GO:0009642</t>
  </si>
  <si>
    <t>response to light intensity</t>
  </si>
  <si>
    <t>GO:0010941</t>
  </si>
  <si>
    <t>regulation of cell death</t>
  </si>
  <si>
    <t>GO:0009055</t>
  </si>
  <si>
    <t>electron carrier activity</t>
  </si>
  <si>
    <t>GO:0009909</t>
  </si>
  <si>
    <t>regulation of flower development</t>
  </si>
  <si>
    <t>GO:0009629</t>
  </si>
  <si>
    <t>response to gravity</t>
  </si>
  <si>
    <t>GO:0071478</t>
  </si>
  <si>
    <t>cellular response to radiation</t>
  </si>
  <si>
    <t>GO:0071482</t>
  </si>
  <si>
    <t>cellular response to light stimulus</t>
  </si>
  <si>
    <t>GO:0071702</t>
  </si>
  <si>
    <t>organic substance transport</t>
  </si>
  <si>
    <t>GO:0090351</t>
  </si>
  <si>
    <t>seedling development</t>
  </si>
  <si>
    <t>GO:0048569</t>
  </si>
  <si>
    <t>post-embryonic organ development</t>
  </si>
  <si>
    <t>GO:0015295</t>
  </si>
  <si>
    <t>solute:hydrogen symporter activity</t>
  </si>
  <si>
    <t>GO:0005402</t>
  </si>
  <si>
    <t>cation:sugar symporter activity</t>
  </si>
  <si>
    <t>GO:0005351</t>
  </si>
  <si>
    <t>sugar:hydrogen symporter activity</t>
  </si>
  <si>
    <t>GO:0016563</t>
  </si>
  <si>
    <t>transcription activator activity</t>
  </si>
  <si>
    <t>GO:0005992</t>
  </si>
  <si>
    <t>trehalose biosynthetic process</t>
  </si>
  <si>
    <t>GO:0009651</t>
  </si>
  <si>
    <t>response to salt stress</t>
  </si>
  <si>
    <t>GO:0030234</t>
  </si>
  <si>
    <t>enzyme regulator activity</t>
  </si>
  <si>
    <t>GO:0016101</t>
  </si>
  <si>
    <t>diterpenoid metabolic process</t>
  </si>
  <si>
    <t>GO:0051234</t>
  </si>
  <si>
    <t>establishment of localization</t>
  </si>
  <si>
    <t>GO:0009408</t>
  </si>
  <si>
    <t>response to heat</t>
  </si>
  <si>
    <t>GO:0008097</t>
  </si>
  <si>
    <t>5S rRNA binding</t>
  </si>
  <si>
    <t>GO:0010252</t>
  </si>
  <si>
    <t>auxin homeostasis</t>
  </si>
  <si>
    <t>GO:0019787</t>
  </si>
  <si>
    <t>small conjugating protein ligase activity</t>
  </si>
  <si>
    <t>GO:0006810</t>
  </si>
  <si>
    <t>transport</t>
  </si>
  <si>
    <t>GO:0010467</t>
  </si>
  <si>
    <t>gene expression</t>
  </si>
  <si>
    <t>GO:0009685</t>
  </si>
  <si>
    <t>gibberellin metabolic process</t>
  </si>
  <si>
    <t>GO:0048638</t>
  </si>
  <si>
    <t>regulation of developmental growth</t>
  </si>
  <si>
    <t>GO:0048869</t>
  </si>
  <si>
    <t>cellular developmental process</t>
  </si>
  <si>
    <t>GO:0045087</t>
  </si>
  <si>
    <t>innate immune response</t>
  </si>
  <si>
    <t>GO:0006970</t>
  </si>
  <si>
    <t>response to osmotic stress</t>
  </si>
  <si>
    <t>GO:2000241</t>
  </si>
  <si>
    <t>regulation of reproductive process</t>
  </si>
  <si>
    <t>GO:0005840</t>
  </si>
  <si>
    <t>ribosome</t>
  </si>
  <si>
    <t>GO:0009910</t>
  </si>
  <si>
    <t>negative regulation of flower development</t>
  </si>
  <si>
    <t>GO:0016137</t>
  </si>
  <si>
    <t>glycoside metabolic process</t>
  </si>
  <si>
    <t>GO:0010017</t>
  </si>
  <si>
    <t>red or far-red light signaling pathway</t>
  </si>
  <si>
    <t>GO:0071489</t>
  </si>
  <si>
    <t>cellular response to red or far red light</t>
  </si>
  <si>
    <t>GO:0009814</t>
  </si>
  <si>
    <t>defense response, incompatible interaction</t>
  </si>
  <si>
    <t>GO:0004842</t>
  </si>
  <si>
    <t>ubiquitin-protein ligase activity</t>
  </si>
  <si>
    <t>GO:0006109</t>
  </si>
  <si>
    <t>regulation of carbohydrate metabolic process</t>
  </si>
  <si>
    <t>GO:0051179</t>
  </si>
  <si>
    <t>localization</t>
  </si>
  <si>
    <t>GO:0009850</t>
  </si>
  <si>
    <t>auxin metabolic process</t>
  </si>
  <si>
    <t>GO:0010161</t>
  </si>
  <si>
    <t>red light signaling pathway</t>
  </si>
  <si>
    <t>GO:0071491</t>
  </si>
  <si>
    <t>cellular response to red light</t>
  </si>
  <si>
    <t>GO:0071555</t>
  </si>
  <si>
    <t>cell wall organization</t>
  </si>
  <si>
    <t>GO:0042545</t>
  </si>
  <si>
    <t>cell wall modification</t>
  </si>
  <si>
    <t>GO:0016564</t>
  </si>
  <si>
    <t>transcription repressor activity</t>
  </si>
  <si>
    <t>GO:0006955</t>
  </si>
  <si>
    <t>immune response</t>
  </si>
  <si>
    <t>GO:0042445</t>
  </si>
  <si>
    <t>hormone metabolic process</t>
  </si>
  <si>
    <t>GO:0006869</t>
  </si>
  <si>
    <t>lipid transport</t>
  </si>
  <si>
    <t>GO:0010876</t>
  </si>
  <si>
    <t>lipid localization</t>
  </si>
  <si>
    <t>GO:0016757</t>
  </si>
  <si>
    <t>transferase activity, transferring glycosyl groups</t>
  </si>
  <si>
    <t>GO:0016138</t>
  </si>
  <si>
    <t>glycoside biosynthetic process</t>
  </si>
  <si>
    <t>GO:0009737</t>
  </si>
  <si>
    <t>response to abscisic acid stimulus</t>
  </si>
  <si>
    <t>GO:0010476</t>
  </si>
  <si>
    <t>gibberellin mediated signaling pathway</t>
  </si>
  <si>
    <t>GO:0071370</t>
  </si>
  <si>
    <t>cellular response to gibberellin stimulus</t>
  </si>
  <si>
    <t>GO:0009740</t>
  </si>
  <si>
    <t>gibberellic acid mediated signaling pathway</t>
  </si>
  <si>
    <t>GO:0002252</t>
  </si>
  <si>
    <t>immune effector process</t>
  </si>
  <si>
    <t>GO:0051513</t>
  </si>
  <si>
    <t>regulation of monopolar cell growth</t>
  </si>
  <si>
    <t>GO:0010069</t>
  </si>
  <si>
    <t>zygote asymmetric cytokinesis in embryo sac</t>
  </si>
  <si>
    <t>GO:0010070</t>
  </si>
  <si>
    <t>zygote asymmetric cell division</t>
  </si>
  <si>
    <t>GO:0080132</t>
  </si>
  <si>
    <t>fatty acid alpha-hydroxylase activity</t>
  </si>
  <si>
    <t>GO:0044249</t>
  </si>
  <si>
    <t>cellular biosynthetic process</t>
  </si>
  <si>
    <t>GO:0071554</t>
  </si>
  <si>
    <t>cell wall organization or biogenesis</t>
  </si>
  <si>
    <t>GO:0048364</t>
  </si>
  <si>
    <t>root development</t>
  </si>
  <si>
    <t>GO:0022622</t>
  </si>
  <si>
    <t>root system development</t>
  </si>
  <si>
    <t>GO:0016874</t>
  </si>
  <si>
    <t>ligase activity</t>
  </si>
  <si>
    <t>GO:0005576</t>
  </si>
  <si>
    <t>extracellular region</t>
  </si>
  <si>
    <t>GO:0042343</t>
  </si>
  <si>
    <t>indole glucosinolate metabolic process</t>
  </si>
  <si>
    <t>GO:0042742</t>
  </si>
  <si>
    <t>defense response to bacterium</t>
  </si>
  <si>
    <t>GO:0034641</t>
  </si>
  <si>
    <t>cellular nitrogen compound metabolic process</t>
  </si>
  <si>
    <t>GO:0048519</t>
  </si>
  <si>
    <t>negative regulation of biological process</t>
  </si>
  <si>
    <t>GO:0071214</t>
  </si>
  <si>
    <t>cellular response to abiotic stimulus</t>
  </si>
  <si>
    <t>GO:0006807</t>
  </si>
  <si>
    <t>nitrogen compound metabolic process</t>
  </si>
  <si>
    <t>GO:0009620</t>
  </si>
  <si>
    <t>response to fungus</t>
  </si>
  <si>
    <t>GO:0005516</t>
  </si>
  <si>
    <t>GO:0016538</t>
  </si>
  <si>
    <t>cyclin-dependent protein kinase regulator activity</t>
  </si>
  <si>
    <t>GO:0045298</t>
  </si>
  <si>
    <t>tubulin complex</t>
  </si>
  <si>
    <t>GO:0009750</t>
  </si>
  <si>
    <t>response to fructose stimulus</t>
  </si>
  <si>
    <t>GO:0032776</t>
  </si>
  <si>
    <t>DNA methylation on cytosine</t>
  </si>
  <si>
    <t>GO:0010279</t>
  </si>
  <si>
    <t>indole-3-acetic acid amido synthetase activity</t>
  </si>
  <si>
    <t>GO:0016667</t>
  </si>
  <si>
    <t>oxidoreductase activity, acting on a sulfur group of donors</t>
  </si>
  <si>
    <t>GO:0016051</t>
  </si>
  <si>
    <t>carbohydrate biosynthetic process</t>
  </si>
  <si>
    <t>GO:0010817</t>
  </si>
  <si>
    <t>regulation of hormone levels</t>
  </si>
  <si>
    <t>GO:0003735</t>
  </si>
  <si>
    <t>structural constituent of ribosome</t>
  </si>
  <si>
    <t>GO:2000242</t>
  </si>
  <si>
    <t>negative regulation of reproductive process</t>
  </si>
  <si>
    <t>GO:0019207</t>
  </si>
  <si>
    <t>kinase regulator activity</t>
  </si>
  <si>
    <t>GO:0006952</t>
  </si>
  <si>
    <t>defense response</t>
  </si>
  <si>
    <t>GO:0009908</t>
  </si>
  <si>
    <t>flower development</t>
  </si>
  <si>
    <t>GO:0016758</t>
  </si>
  <si>
    <t>transferase activity, transferring hexosyl groups</t>
  </si>
  <si>
    <t>GO:0048581</t>
  </si>
  <si>
    <t>negative regulation of post-embryonic development</t>
  </si>
  <si>
    <t>GO:0005200</t>
  </si>
  <si>
    <t>structural constituent of cytoskeleton</t>
  </si>
  <si>
    <t>GO:0042592</t>
  </si>
  <si>
    <t>homeostatic process</t>
  </si>
  <si>
    <t>GO:0009741</t>
  </si>
  <si>
    <t>response to brassinosteroid stimulus</t>
  </si>
  <si>
    <t>GO:0080167</t>
  </si>
  <si>
    <t>response to karrikin</t>
  </si>
  <si>
    <t>GO:0019887</t>
  </si>
  <si>
    <t>protein kinase regulator activity</t>
  </si>
  <si>
    <t>GO:0060548</t>
  </si>
  <si>
    <t>negative regulation of cell death</t>
  </si>
  <si>
    <t>GO:0048731</t>
  </si>
  <si>
    <t>system development</t>
  </si>
  <si>
    <t>GO:0048513</t>
  </si>
  <si>
    <t>organ development</t>
  </si>
  <si>
    <t>GO:0048511</t>
  </si>
  <si>
    <t>rhythmic process</t>
  </si>
  <si>
    <t>GO:0007623</t>
  </si>
  <si>
    <t>circadian rhythm</t>
  </si>
  <si>
    <t>GO:0015934</t>
  </si>
  <si>
    <t>large ribosomal subunit</t>
  </si>
  <si>
    <t>GO:0009639</t>
  </si>
  <si>
    <t>response to red or far red light</t>
  </si>
  <si>
    <t>GO:0006139</t>
  </si>
  <si>
    <t>nucleobase, nucleoside, nucleotide and nucleic acid metabolic process</t>
  </si>
  <si>
    <t>GO:0009058</t>
  </si>
  <si>
    <t>biosynthetic process</t>
  </si>
  <si>
    <t>GO:0016881</t>
  </si>
  <si>
    <t>acid-amino acid ligase activity</t>
  </si>
  <si>
    <t>GO:0048580</t>
  </si>
  <si>
    <t>regulation of post-embryonic development</t>
  </si>
  <si>
    <t>GO:0052315</t>
  </si>
  <si>
    <t>phytoalexin biosynthetic process</t>
  </si>
  <si>
    <t>GO:0052314</t>
  </si>
  <si>
    <t>phytoalexin metabolic process</t>
  </si>
  <si>
    <t>GO:0046217</t>
  </si>
  <si>
    <t>indole phytoalexin metabolic process</t>
  </si>
  <si>
    <t>GO:0009700</t>
  </si>
  <si>
    <t>indole phytoalexin biosynthetic process</t>
  </si>
  <si>
    <t>GO:0043069</t>
  </si>
  <si>
    <t>negative regulation of programmed cell death</t>
  </si>
  <si>
    <t>GO:0051093</t>
  </si>
  <si>
    <t>negative regulation of developmental process</t>
  </si>
  <si>
    <t>GO:0005515</t>
  </si>
  <si>
    <t>GO:0010112</t>
  </si>
  <si>
    <t>regulation of systemic acquired resistance</t>
  </si>
  <si>
    <t>GO:0010120</t>
  </si>
  <si>
    <t>camalexin biosynthetic process</t>
  </si>
  <si>
    <t>GO:0052317</t>
  </si>
  <si>
    <t>camalexin metabolic process</t>
  </si>
  <si>
    <t>GO:0004553</t>
  </si>
  <si>
    <t>hydrolase activity, hydrolyzing O-glycosyl compounds</t>
  </si>
  <si>
    <t>GO:0016879</t>
  </si>
  <si>
    <t>ligase activity, forming carbon-nitrogen bonds</t>
  </si>
  <si>
    <t>GO:0005773</t>
  </si>
  <si>
    <t>vacuole</t>
  </si>
  <si>
    <t>GO:0042430</t>
  </si>
  <si>
    <t>indole-containing compound metabolic process</t>
  </si>
  <si>
    <t>GO:0071840</t>
  </si>
  <si>
    <t>cellular component organization or biogenesis</t>
  </si>
  <si>
    <t>GO:0002376</t>
  </si>
  <si>
    <t>immune system process</t>
  </si>
  <si>
    <t>GO:0009612</t>
  </si>
  <si>
    <t>response to mechanical stimulus</t>
  </si>
  <si>
    <t>GO:0044237</t>
  </si>
  <si>
    <t>cellular metabolic process</t>
  </si>
  <si>
    <t>GO:0051239</t>
  </si>
  <si>
    <t>regulation of multicellular organismal process</t>
  </si>
  <si>
    <t>GO:0044425</t>
  </si>
  <si>
    <t>membrane part</t>
  </si>
  <si>
    <t>GO:2000026</t>
  </si>
  <si>
    <t>regulation of multicellular organismal development</t>
  </si>
  <si>
    <t>GO:0043231</t>
  </si>
  <si>
    <t>intracellular membrane-bounded organelle</t>
  </si>
  <si>
    <t>GO:0009606</t>
  </si>
  <si>
    <t>tropism</t>
  </si>
  <si>
    <t>GO:0009617</t>
  </si>
  <si>
    <t>response to bacterium</t>
  </si>
  <si>
    <t>GO:0043900</t>
  </si>
  <si>
    <t>regulation of multi-organism process</t>
  </si>
  <si>
    <t>GO:0034645</t>
  </si>
  <si>
    <t>cellular macromolecule biosynthetic process</t>
  </si>
  <si>
    <t>GO:0090304</t>
  </si>
  <si>
    <t>nucleic acid metabolic process</t>
  </si>
  <si>
    <t>GO:0009791</t>
  </si>
  <si>
    <t>post-embryonic development</t>
  </si>
  <si>
    <t>GO:0043412</t>
  </si>
  <si>
    <t>macromolecule modification</t>
  </si>
  <si>
    <t>GO:0043227</t>
  </si>
  <si>
    <t>membrane-bounded organelle</t>
  </si>
  <si>
    <t>GO:0045454</t>
  </si>
  <si>
    <t>cell redox homeostasis</t>
  </si>
  <si>
    <t>GO:0009059</t>
  </si>
  <si>
    <t>macromolecule biosynthetic process</t>
  </si>
  <si>
    <t>GO:0003824</t>
  </si>
  <si>
    <t>catalytic activity</t>
  </si>
  <si>
    <t>GO:0005829</t>
  </si>
  <si>
    <t>cytosol</t>
  </si>
  <si>
    <t>GO:0005198</t>
  </si>
  <si>
    <t>structural molecule activity</t>
  </si>
  <si>
    <t>GO:0045088</t>
  </si>
  <si>
    <t>regulation of innate immune response</t>
  </si>
  <si>
    <t>GO:0050776</t>
  </si>
  <si>
    <t>regulation of immune response</t>
  </si>
  <si>
    <t>GO:0005975</t>
  </si>
  <si>
    <t>carbohydrate metabolic process</t>
  </si>
  <si>
    <t>GO:0032870</t>
  </si>
  <si>
    <t>cellular response to hormone stimulus</t>
  </si>
  <si>
    <t>GO:0042435</t>
  </si>
  <si>
    <t>indole-containing compound biosynthetic process</t>
  </si>
  <si>
    <t>GO:0009759</t>
  </si>
  <si>
    <t>indole glucosinolate biosynthetic process</t>
  </si>
  <si>
    <t>GO:0032989</t>
  </si>
  <si>
    <t>cellular component morphogenesis</t>
  </si>
  <si>
    <t>GO:0004190</t>
  </si>
  <si>
    <t>aspartic-type endopeptidase activity</t>
  </si>
  <si>
    <t>GO:0070001</t>
  </si>
  <si>
    <t>aspartic-type peptidase activity</t>
  </si>
  <si>
    <t>GO:0009653</t>
  </si>
  <si>
    <t>anatomical structure morphogenesis</t>
  </si>
  <si>
    <t>GO:0009867</t>
  </si>
  <si>
    <t>jasmonic acid mediated signaling pathway</t>
  </si>
  <si>
    <t>GO:0071395</t>
  </si>
  <si>
    <t>cellular response to jasmonic acid stimulus</t>
  </si>
  <si>
    <t>GO:0043229</t>
  </si>
  <si>
    <t>intracellular organelle</t>
  </si>
  <si>
    <t>GO:0016070</t>
  </si>
  <si>
    <t>RNA metabolic process</t>
  </si>
  <si>
    <t>GO:0016798</t>
  </si>
  <si>
    <t>hydrolase activity, acting on glycosyl bonds</t>
  </si>
  <si>
    <t>GO:0007275</t>
  </si>
  <si>
    <t>multicellular organismal development</t>
  </si>
  <si>
    <t>GO:0044445</t>
  </si>
  <si>
    <t>cytosolic part</t>
  </si>
  <si>
    <t>GO:0008152</t>
  </si>
  <si>
    <t>metabolic process</t>
  </si>
  <si>
    <t>GO:0002682</t>
  </si>
  <si>
    <t>regulation of immune system process</t>
  </si>
  <si>
    <t>GO:0009755</t>
  </si>
  <si>
    <t>hormone-mediated signaling pathway</t>
  </si>
  <si>
    <t>GO:0016740</t>
  </si>
  <si>
    <t>transferase activity</t>
  </si>
  <si>
    <t>GO:0002831</t>
  </si>
  <si>
    <t>regulation of response to biotic stimulus</t>
  </si>
  <si>
    <t>GO:0043226</t>
  </si>
  <si>
    <t>organelle</t>
  </si>
  <si>
    <t>GO:0000902</t>
  </si>
  <si>
    <t>cell morphogenesis</t>
  </si>
  <si>
    <t>GO:0022625</t>
  </si>
  <si>
    <t>cytosolic large ribosomal subunit</t>
  </si>
  <si>
    <t>GO:0015036</t>
  </si>
  <si>
    <t>disulfide oxidoreductase activity</t>
  </si>
  <si>
    <t>GO:0050793</t>
  </si>
  <si>
    <t>regulation of developmental process</t>
  </si>
  <si>
    <t>GO:0034285</t>
  </si>
  <si>
    <t>response to disaccharide stimulus</t>
  </si>
  <si>
    <t>GO:0044424</t>
  </si>
  <si>
    <t>intracellular part</t>
  </si>
  <si>
    <t>GO:0032501</t>
  </si>
  <si>
    <t>multicellular organismal process</t>
  </si>
  <si>
    <t>GO:0005622</t>
  </si>
  <si>
    <t>intracellular</t>
  </si>
  <si>
    <t>GO:0044260</t>
  </si>
  <si>
    <t>cellular macromolecule metabolic process</t>
  </si>
  <si>
    <t>GO:0022626</t>
  </si>
  <si>
    <t>cytosolic ribosome</t>
  </si>
  <si>
    <t>GO:0030528</t>
  </si>
  <si>
    <t>transcription regulator activity</t>
  </si>
  <si>
    <t>GO:0009605</t>
  </si>
  <si>
    <t>response to external stimulus</t>
  </si>
  <si>
    <t>GO:0006464</t>
  </si>
  <si>
    <t>protein modification process</t>
  </si>
  <si>
    <t>GO:0016772</t>
  </si>
  <si>
    <t>transferase activity, transferring phosphorus-containing groups</t>
  </si>
  <si>
    <t>GO:0009739</t>
  </si>
  <si>
    <t>response to gibberellin stimulus</t>
  </si>
  <si>
    <t>GO:0009744</t>
  </si>
  <si>
    <t>response to sucrose stimulus</t>
  </si>
  <si>
    <t>GO:0070887</t>
  </si>
  <si>
    <t>cellular response to chemical stimulus</t>
  </si>
  <si>
    <t>GO:0009611</t>
  </si>
  <si>
    <t>response to wounding</t>
  </si>
  <si>
    <t>GO:0090066</t>
  </si>
  <si>
    <t>regulation of anatomical structure size</t>
  </si>
  <si>
    <t>GO:0032535</t>
  </si>
  <si>
    <t>regulation of cellular component size</t>
  </si>
  <si>
    <t>GO:0007166</t>
  </si>
  <si>
    <t>cell surface receptor linked signaling pathway</t>
  </si>
  <si>
    <t>GO:0016049</t>
  </si>
  <si>
    <t>cell growth</t>
  </si>
  <si>
    <t>GO:0009753</t>
  </si>
  <si>
    <t>response to jasmonic acid stimulus</t>
  </si>
  <si>
    <t>GO:0040007</t>
  </si>
  <si>
    <t>growth</t>
  </si>
  <si>
    <t>GO:0009416</t>
  </si>
  <si>
    <t>response to light stimulus</t>
  </si>
  <si>
    <t>GO:0015035</t>
  </si>
  <si>
    <t>protein disulfide oxidoreductase activity</t>
  </si>
  <si>
    <t>GO:0009314</t>
  </si>
  <si>
    <t>response to radiation</t>
  </si>
  <si>
    <t>GO:0009826</t>
  </si>
  <si>
    <t>unidimensional cell growth</t>
  </si>
  <si>
    <t>GO:0008361</t>
  </si>
  <si>
    <t>regulation of cell size</t>
  </si>
  <si>
    <t>GO:0007167</t>
  </si>
  <si>
    <t>enzyme linked receptor protein signaling pathway</t>
  </si>
  <si>
    <t>GO:0007169</t>
  </si>
  <si>
    <t>transmembrane receptor protein tyrosine kinase signaling pathway</t>
  </si>
  <si>
    <t>GO:0031347</t>
  </si>
  <si>
    <t>regulation of defense response</t>
  </si>
  <si>
    <t>GO:0043170</t>
  </si>
  <si>
    <t>macromolecule metabolic process</t>
  </si>
  <si>
    <t>GO:0005488</t>
  </si>
  <si>
    <t>GO:0060560</t>
  </si>
  <si>
    <t>developmental growth involved in morphogenesis</t>
  </si>
  <si>
    <t>GO:0030611</t>
  </si>
  <si>
    <t>arsenate reductase activity</t>
  </si>
  <si>
    <t>GO:0071310</t>
  </si>
  <si>
    <t>cellular response to organic substance</t>
  </si>
  <si>
    <t>GO:0003677</t>
  </si>
  <si>
    <t>GO:0048589</t>
  </si>
  <si>
    <t>developmental growth</t>
  </si>
  <si>
    <t>GO:0016762</t>
  </si>
  <si>
    <t>xyloglucan:xyloglucosyl transferase activity</t>
  </si>
  <si>
    <t>GO:0008794</t>
  </si>
  <si>
    <t>arsenate reductase (glutaredoxin) activity</t>
  </si>
  <si>
    <t>GO:0030614</t>
  </si>
  <si>
    <t>oxidoreductase activity, acting on phosphorus or arsenic in donors, disulfide as acceptor</t>
  </si>
  <si>
    <t>GO:0030613</t>
  </si>
  <si>
    <t>oxidoreductase activity, acting on phosphorus or arsenic in donors</t>
  </si>
  <si>
    <t>GO:0016773</t>
  </si>
  <si>
    <t>phosphotransferase activity, alcohol group as acceptor</t>
  </si>
  <si>
    <t>GO:0044459</t>
  </si>
  <si>
    <t>plasma membrane part</t>
  </si>
  <si>
    <t>GO:0048856</t>
  </si>
  <si>
    <t>anatomical structure development</t>
  </si>
  <si>
    <t>GO:0006793</t>
  </si>
  <si>
    <t>phosphorus metabolic process</t>
  </si>
  <si>
    <t>GO:0006796</t>
  </si>
  <si>
    <t>phosphate metabolic process</t>
  </si>
  <si>
    <t>GO:0080134</t>
  </si>
  <si>
    <t>regulation of response to stress</t>
  </si>
  <si>
    <t>GO:0031224</t>
  </si>
  <si>
    <t>intrinsic to membrane</t>
  </si>
  <si>
    <t>GO:0071495</t>
  </si>
  <si>
    <t>cellular response to endogenous stimulus</t>
  </si>
  <si>
    <t>GO:0009733</t>
  </si>
  <si>
    <t>response to auxin stimulus</t>
  </si>
  <si>
    <t>GO:0016310</t>
  </si>
  <si>
    <t>phosphorylation</t>
  </si>
  <si>
    <t>GO:0004674</t>
  </si>
  <si>
    <t>protein serine/threonine kinase activity</t>
  </si>
  <si>
    <t>GO:0048583</t>
  </si>
  <si>
    <t>regulation of response to stimulus</t>
  </si>
  <si>
    <t>GO:0016301</t>
  </si>
  <si>
    <t>kinase activity</t>
  </si>
  <si>
    <t>GO:0044238</t>
  </si>
  <si>
    <t>primary metabolic process</t>
  </si>
  <si>
    <t>GO:0051716</t>
  </si>
  <si>
    <t>cellular response to stimulus</t>
  </si>
  <si>
    <t>GO:0006950</t>
  </si>
  <si>
    <t>response to stress</t>
  </si>
  <si>
    <t>GO:0006468</t>
  </si>
  <si>
    <t>protein phosphorylation</t>
  </si>
  <si>
    <t>GO:0023052</t>
  </si>
  <si>
    <t>signaling</t>
  </si>
  <si>
    <t>GO:0007165</t>
  </si>
  <si>
    <t>signal transduction</t>
  </si>
  <si>
    <t>GO:0065008</t>
  </si>
  <si>
    <t>regulation of biological quality</t>
  </si>
  <si>
    <t>GO:0051704</t>
  </si>
  <si>
    <t>multi-organism process</t>
  </si>
  <si>
    <t>GO:0004672</t>
  </si>
  <si>
    <t>protein kinase activity</t>
  </si>
  <si>
    <t>GO:0005634</t>
  </si>
  <si>
    <t>nucleus</t>
  </si>
  <si>
    <t>GO:0032502</t>
  </si>
  <si>
    <t>developmental process</t>
  </si>
  <si>
    <t>GO:0009607</t>
  </si>
  <si>
    <t>response to biotic stimulus</t>
  </si>
  <si>
    <t>GO:0032774</t>
  </si>
  <si>
    <t>RNA biosynthetic process</t>
  </si>
  <si>
    <t>GO:0006351</t>
  </si>
  <si>
    <t>transcription, DNA-dependent</t>
  </si>
  <si>
    <t>GO:0051707</t>
  </si>
  <si>
    <t>response to other organism</t>
  </si>
  <si>
    <t>GO:0060255</t>
  </si>
  <si>
    <t>regulation of macromolecule metabolic process</t>
  </si>
  <si>
    <t>GO:0010468</t>
  </si>
  <si>
    <t>regulation of gene expression</t>
  </si>
  <si>
    <t>GO:0019222</t>
  </si>
  <si>
    <t>regulation of metabolic process</t>
  </si>
  <si>
    <t>GO:0031226</t>
  </si>
  <si>
    <t>intrinsic to plasma membrane</t>
  </si>
  <si>
    <t>GO:0019219</t>
  </si>
  <si>
    <t>regulation of nucleobase, nucleoside, nucleotide and nucleic acid metabolic process</t>
  </si>
  <si>
    <t>GO:0051252</t>
  </si>
  <si>
    <t>regulation of RNA metabolic process</t>
  </si>
  <si>
    <t>GO:0009628</t>
  </si>
  <si>
    <t>response to abiotic stimulus</t>
  </si>
  <si>
    <t>GO:0006355</t>
  </si>
  <si>
    <t>regulation of transcription, DNA-dependent</t>
  </si>
  <si>
    <t>GO:0009987</t>
  </si>
  <si>
    <t>cellular process</t>
  </si>
  <si>
    <t>GO:0051171</t>
  </si>
  <si>
    <t>regulation of nitrogen compound metabolic process</t>
  </si>
  <si>
    <t>GO:0080090</t>
  </si>
  <si>
    <t>regulation of primary metabolic process</t>
  </si>
  <si>
    <t>GO:0031326</t>
  </si>
  <si>
    <t>regulation of cellular biosynthetic process</t>
  </si>
  <si>
    <t>GO:0031323</t>
  </si>
  <si>
    <t>regulation of cellular metabolic process</t>
  </si>
  <si>
    <t>GO:0010556</t>
  </si>
  <si>
    <t>regulation of macromolecule biosynthetic process</t>
  </si>
  <si>
    <t>GO:2000112</t>
  </si>
  <si>
    <t>regulation of cellular macromolecule biosynthetic process</t>
  </si>
  <si>
    <t>GO:0009889</t>
  </si>
  <si>
    <t>regulation of biosynthetic process</t>
  </si>
  <si>
    <t>GO:0046658</t>
  </si>
  <si>
    <t>anchored to plasma membrane</t>
  </si>
  <si>
    <t>GO:0010583</t>
  </si>
  <si>
    <t>response to cyclopentenone</t>
  </si>
  <si>
    <t>GO:0014070</t>
  </si>
  <si>
    <t>response to organic cyclic compound</t>
  </si>
  <si>
    <t>GO:0005575</t>
  </si>
  <si>
    <t>cellular_component</t>
  </si>
  <si>
    <t>GO:0009725</t>
  </si>
  <si>
    <t>response to hormone stimulus</t>
  </si>
  <si>
    <t>GO:0031225</t>
  </si>
  <si>
    <t>anchored to membrane</t>
  </si>
  <si>
    <t>GO:0009719</t>
  </si>
  <si>
    <t>response to endogenous stimulus</t>
  </si>
  <si>
    <t>GO:0009505</t>
  </si>
  <si>
    <t>plant-type cell wall</t>
  </si>
  <si>
    <t>GO:0010200</t>
  </si>
  <si>
    <t>response to chitin</t>
  </si>
  <si>
    <t>GO:0003700</t>
  </si>
  <si>
    <t>sequence-specific DNA binding transcription factor activity</t>
  </si>
  <si>
    <t>GO:0001071</t>
  </si>
  <si>
    <t>nucleic acid binding transcription factor activity</t>
  </si>
  <si>
    <t>GO:0016020</t>
  </si>
  <si>
    <t>membrane</t>
  </si>
  <si>
    <t>GO:0030312</t>
  </si>
  <si>
    <t>external encapsulating structure</t>
  </si>
  <si>
    <t>GO:0005618</t>
  </si>
  <si>
    <t>cell wall</t>
  </si>
  <si>
    <t>GO:0009743</t>
  </si>
  <si>
    <t>response to carbohydrate stimulus</t>
  </si>
  <si>
    <t>GO:0005623</t>
  </si>
  <si>
    <t>cell</t>
  </si>
  <si>
    <t>GO:0044464</t>
  </si>
  <si>
    <t>cell part</t>
  </si>
  <si>
    <t>GO:0042221</t>
  </si>
  <si>
    <t>response to chemical stimulus</t>
  </si>
  <si>
    <t>GO:0050789</t>
  </si>
  <si>
    <t>regulation of biological process</t>
  </si>
  <si>
    <t>GO:0050794</t>
  </si>
  <si>
    <t>regulation of cellular process</t>
  </si>
  <si>
    <t>GO:0065007</t>
  </si>
  <si>
    <t>biological regulation</t>
  </si>
  <si>
    <t>GO:0010033</t>
  </si>
  <si>
    <t>response to organic substance</t>
  </si>
  <si>
    <t>GO:0050896</t>
  </si>
  <si>
    <t>response to stimulus</t>
  </si>
  <si>
    <t>GO:0005886</t>
  </si>
  <si>
    <t>plasma membrane</t>
  </si>
  <si>
    <t>GO:0008150</t>
  </si>
  <si>
    <t>biological_process</t>
  </si>
  <si>
    <t>GO:0003674</t>
  </si>
  <si>
    <t>molecular_function</t>
  </si>
  <si>
    <t>GO:0071944</t>
  </si>
  <si>
    <t>cell periphery</t>
  </si>
  <si>
    <t>fsh(b_up)</t>
  </si>
  <si>
    <t>cnt(b_up)</t>
  </si>
  <si>
    <t>cnt(reference)</t>
  </si>
  <si>
    <t>Depth</t>
  </si>
  <si>
    <t>Term Type</t>
  </si>
  <si>
    <t>GOID</t>
  </si>
  <si>
    <t>Term Name</t>
  </si>
  <si>
    <t>GO:0003779</t>
  </si>
  <si>
    <t>actin binding</t>
  </si>
  <si>
    <t>GO:0045893</t>
  </si>
  <si>
    <t>positive regulation of transcription, DNA-dependent</t>
  </si>
  <si>
    <t>GO:0043288</t>
  </si>
  <si>
    <t>apocarotenoid metabolic process</t>
  </si>
  <si>
    <t>GO:0009687</t>
  </si>
  <si>
    <t>abscisic acid metabolic process</t>
  </si>
  <si>
    <t>GO:0055082</t>
  </si>
  <si>
    <t>cellular chemical homeostasis</t>
  </si>
  <si>
    <t>GO:0042546</t>
  </si>
  <si>
    <t>cell wall biogenesis</t>
  </si>
  <si>
    <t>GO:0009410</t>
  </si>
  <si>
    <t>response to xenobiotic stimulus</t>
  </si>
  <si>
    <t>GO:0005100</t>
  </si>
  <si>
    <t>Rho GTPase activator activity</t>
  </si>
  <si>
    <t>GO:0009927</t>
  </si>
  <si>
    <t>histidine phosphotransfer kinase activity</t>
  </si>
  <si>
    <t>GO:0016161</t>
  </si>
  <si>
    <t>beta-amylase activity</t>
  </si>
  <si>
    <t>GO:2000028</t>
  </si>
  <si>
    <t>regulation of photoperiodism, flowering</t>
  </si>
  <si>
    <t>GO:0003978</t>
  </si>
  <si>
    <t>UDP-glucose 4-epimerase activity</t>
  </si>
  <si>
    <t>GO:0046903</t>
  </si>
  <si>
    <t>secretion</t>
  </si>
  <si>
    <t>GO:0044036</t>
  </si>
  <si>
    <t>cell wall macromolecule metabolic process</t>
  </si>
  <si>
    <t>GO:0048518</t>
  </si>
  <si>
    <t>positive regulation of biological process</t>
  </si>
  <si>
    <t>GO:0008324</t>
  </si>
  <si>
    <t>cation transmembrane transporter activity</t>
  </si>
  <si>
    <t>GO:0032940</t>
  </si>
  <si>
    <t>secretion by cell</t>
  </si>
  <si>
    <t>GO:0048878</t>
  </si>
  <si>
    <t>chemical homeostasis</t>
  </si>
  <si>
    <t>GO:0008017</t>
  </si>
  <si>
    <t>microtubule binding</t>
  </si>
  <si>
    <t>GO:0070838</t>
  </si>
  <si>
    <t>divalent metal ion transport</t>
  </si>
  <si>
    <t>GO:0016857</t>
  </si>
  <si>
    <t>racemase and epimerase activity, acting on carbohydrates and derivatives</t>
  </si>
  <si>
    <t>GO:0015843</t>
  </si>
  <si>
    <t>methylammonium transport</t>
  </si>
  <si>
    <t>GO:0047893</t>
  </si>
  <si>
    <t>flavonol 3-O-glucosyltransferase activity</t>
  </si>
  <si>
    <t>GO:0003837</t>
  </si>
  <si>
    <t>beta-ureidopropionase activity</t>
  </si>
  <si>
    <t>GO:0080004</t>
  </si>
  <si>
    <t>thalian-diol desaturase activity</t>
  </si>
  <si>
    <t>GO:0035434</t>
  </si>
  <si>
    <t>copper ion transmembrane transport</t>
  </si>
  <si>
    <t>GO:0046580</t>
  </si>
  <si>
    <t>negative regulation of Ras protein signal transduction</t>
  </si>
  <si>
    <t>GO:0080014</t>
  </si>
  <si>
    <t>thalianol hydroxylase activity</t>
  </si>
  <si>
    <t>GO:0051058</t>
  </si>
  <si>
    <t>negative regulation of small GTPase mediated signal transduction</t>
  </si>
  <si>
    <t>GO:0009540</t>
  </si>
  <si>
    <t>zeaxanthin epoxidase [overall] activity</t>
  </si>
  <si>
    <t>GO:0008685</t>
  </si>
  <si>
    <t>2-C-methyl-D-erythritol 2,4-cyclodiphosphate synthase activity</t>
  </si>
  <si>
    <t>GO:0032319</t>
  </si>
  <si>
    <t>regulation of Rho GTPase activity</t>
  </si>
  <si>
    <t>GO:0006059</t>
  </si>
  <si>
    <t>hexitol metabolic process</t>
  </si>
  <si>
    <t>GO:0032321</t>
  </si>
  <si>
    <t>positive regulation of Rho GTPase activity</t>
  </si>
  <si>
    <t>GO:0019406</t>
  </si>
  <si>
    <t>hexitol biosynthetic process</t>
  </si>
  <si>
    <t>GO:0032862</t>
  </si>
  <si>
    <t>activation of Rho GTPase activity</t>
  </si>
  <si>
    <t>GO:0018580</t>
  </si>
  <si>
    <t>nitronate monooxygenase activity</t>
  </si>
  <si>
    <t>GO:0018117</t>
  </si>
  <si>
    <t>protein adenylylation</t>
  </si>
  <si>
    <t>GO:0009635</t>
  </si>
  <si>
    <t>response to herbicide</t>
  </si>
  <si>
    <t>GO:0051990</t>
  </si>
  <si>
    <t>(R)-2-hydroxyglutarate dehydrogenase activity</t>
  </si>
  <si>
    <t>GO:0047484</t>
  </si>
  <si>
    <t>regulation of response to osmotic stress</t>
  </si>
  <si>
    <t>GO:0035024</t>
  </si>
  <si>
    <t>negative regulation of Rho protein signal transduction</t>
  </si>
  <si>
    <t>GO:0035023</t>
  </si>
  <si>
    <t>regulation of Rho protein signal transduction</t>
  </si>
  <si>
    <t>GO:0080099</t>
  </si>
  <si>
    <t>L-methionine:2-oxoglutarate aminotransferase activity</t>
  </si>
  <si>
    <t>GO:0080098</t>
  </si>
  <si>
    <t>L-tyrosine:pyruvate aminotransferase activity</t>
  </si>
  <si>
    <t>GO:0070546</t>
  </si>
  <si>
    <t>L-phenylalanine aminotransferase activity</t>
  </si>
  <si>
    <t>GO:0047763</t>
  </si>
  <si>
    <t>caffeate O-methyltransferase activity</t>
  </si>
  <si>
    <t>GO:0010062</t>
  </si>
  <si>
    <t>negative regulation of trichoblast fate specification</t>
  </si>
  <si>
    <t>GO:0010474</t>
  </si>
  <si>
    <t>glucose-1-phosphate guanylyltransferase (GDP) activity</t>
  </si>
  <si>
    <t>GO:0034450</t>
  </si>
  <si>
    <t>ubiquitin-ubiquitin ligase activity</t>
  </si>
  <si>
    <t>GO:0032272</t>
  </si>
  <si>
    <t>negative regulation of protein polymerization</t>
  </si>
  <si>
    <t>GO:0001561</t>
  </si>
  <si>
    <t>fatty acid alpha-oxidation</t>
  </si>
  <si>
    <t>GO:0008198</t>
  </si>
  <si>
    <t>ferrous iron binding</t>
  </si>
  <si>
    <t>GO:0047312</t>
  </si>
  <si>
    <t>L-phenylalanine:pyruvate aminotransferase activity</t>
  </si>
  <si>
    <t>GO:0010472</t>
  </si>
  <si>
    <t>GDP-galactose:glucose-1-phosphate guanylyltransferase activity</t>
  </si>
  <si>
    <t>GO:0010473</t>
  </si>
  <si>
    <t>GDP-galactose:myoinositol-1-phosphate guanylyltransferase activity</t>
  </si>
  <si>
    <t>GO:0010471</t>
  </si>
  <si>
    <t>GDP-galactose:mannose-1-phosphate guanylyltransferase activity</t>
  </si>
  <si>
    <t>GO:0010454</t>
  </si>
  <si>
    <t>negative regulation of cell fate commitment</t>
  </si>
  <si>
    <t>GO:0050080</t>
  </si>
  <si>
    <t>malonyl-CoA decarboxylase activity</t>
  </si>
  <si>
    <t>GO:0017048</t>
  </si>
  <si>
    <t>Rho GTPase binding</t>
  </si>
  <si>
    <t>GO:0031333</t>
  </si>
  <si>
    <t>negative regulation of protein complex assembly</t>
  </si>
  <si>
    <t>GO:0007266</t>
  </si>
  <si>
    <t>Rho protein signal transduction</t>
  </si>
  <si>
    <t>GO:0007338</t>
  </si>
  <si>
    <t>single fertilization</t>
  </si>
  <si>
    <t>GO:0009996</t>
  </si>
  <si>
    <t>negative regulation of cell fate specification</t>
  </si>
  <si>
    <t>GO:0051499</t>
  </si>
  <si>
    <t>D-aminoacyl-tRNA deacylase activity</t>
  </si>
  <si>
    <t>GO:0033198</t>
  </si>
  <si>
    <t>response to ATP</t>
  </si>
  <si>
    <t>GO:0047205</t>
  </si>
  <si>
    <t>quinate O-hydroxycinnamoyltransferase activity</t>
  </si>
  <si>
    <t>GO:0010378</t>
  </si>
  <si>
    <t>temperature compensation of the circadian clock</t>
  </si>
  <si>
    <t>GO:0034756</t>
  </si>
  <si>
    <t>regulation of iron ion transport</t>
  </si>
  <si>
    <t>GO:0030397</t>
  </si>
  <si>
    <t>membrane disassembly</t>
  </si>
  <si>
    <t>GO:0019594</t>
  </si>
  <si>
    <t>mannitol metabolic process</t>
  </si>
  <si>
    <t>GO:0019593</t>
  </si>
  <si>
    <t>mannitol biosynthetic process</t>
  </si>
  <si>
    <t>GO:0042391</t>
  </si>
  <si>
    <t>regulation of membrane potential</t>
  </si>
  <si>
    <t>GO:0022820</t>
  </si>
  <si>
    <t>potassium ion symporter activity</t>
  </si>
  <si>
    <t>GO:0019673</t>
  </si>
  <si>
    <t>GDP-mannose metabolic process</t>
  </si>
  <si>
    <t>GO:0050048</t>
  </si>
  <si>
    <t>L-leucine:2-oxoglutarate aminotransferase activity</t>
  </si>
  <si>
    <t>GO:0008928</t>
  </si>
  <si>
    <t>mannose-1-phosphate guanylyltransferase (GDP) activity</t>
  </si>
  <si>
    <t>GO:0015689</t>
  </si>
  <si>
    <t>molybdate ion transport</t>
  </si>
  <si>
    <t>GO:0051746</t>
  </si>
  <si>
    <t>thalianol synthase activity</t>
  </si>
  <si>
    <t>GO:0050891</t>
  </si>
  <si>
    <t>multicellular organismal water homeostasis</t>
  </si>
  <si>
    <t>GO:0050878</t>
  </si>
  <si>
    <t>regulation of body fluid levels</t>
  </si>
  <si>
    <t>GO:2000025</t>
  </si>
  <si>
    <t>regulation of leaf formation</t>
  </si>
  <si>
    <t>GO:0052637</t>
  </si>
  <si>
    <t>delta 3-trans-hexadecenoic acid phosphatidylglycerol desaturase activity</t>
  </si>
  <si>
    <t>GO:0015678</t>
  </si>
  <si>
    <t>high-affinity copper ion transport</t>
  </si>
  <si>
    <t>GO:0047274</t>
  </si>
  <si>
    <t>galactinol-sucrose galactosyltransferase activity</t>
  </si>
  <si>
    <t>GO:0080100</t>
  </si>
  <si>
    <t>L-glutamine:2-oxoglutarate aminotransferase activity</t>
  </si>
  <si>
    <t>GO:0047504</t>
  </si>
  <si>
    <t>(-)-menthol dehydrogenase activity</t>
  </si>
  <si>
    <t>GO:0047501</t>
  </si>
  <si>
    <t>(+)-neomenthol dehydrogenase activity</t>
  </si>
  <si>
    <t>GO:0080124</t>
  </si>
  <si>
    <t>pheophytinase activity</t>
  </si>
  <si>
    <t>GO:0080123</t>
  </si>
  <si>
    <t>jasmonate-amino synthetase activity</t>
  </si>
  <si>
    <t>GO:0050737</t>
  </si>
  <si>
    <t>O-hydroxycinnamoyltransferase activity</t>
  </si>
  <si>
    <t>GO:0010274</t>
  </si>
  <si>
    <t>hydrotropism</t>
  </si>
  <si>
    <t>GO:0080138</t>
  </si>
  <si>
    <t>borate uptake transmembrane transporter activity</t>
  </si>
  <si>
    <t>GO:0080130</t>
  </si>
  <si>
    <t>L-phenylalanine:2-oxoglutarate aminotransferase activity</t>
  </si>
  <si>
    <t>GO:0033799</t>
  </si>
  <si>
    <t>myricetin 3'-O-methyltransferase activity</t>
  </si>
  <si>
    <t>GO:0018175</t>
  </si>
  <si>
    <t>protein nucleotidylation</t>
  </si>
  <si>
    <t>GO:0015904</t>
  </si>
  <si>
    <t>tetracycline transport</t>
  </si>
  <si>
    <t>GO:0009661</t>
  </si>
  <si>
    <t>chromoplast organization</t>
  </si>
  <si>
    <t>GO:0015098</t>
  </si>
  <si>
    <t>molybdate ion transmembrane transporter activity</t>
  </si>
  <si>
    <t>GO:0032440</t>
  </si>
  <si>
    <t>2-alkenal reductase activity</t>
  </si>
  <si>
    <t>GO:0031115</t>
  </si>
  <si>
    <t>negative regulation of microtubule polymerization</t>
  </si>
  <si>
    <t>GO:0031111</t>
  </si>
  <si>
    <t>negative regulation of microtubule polymerization or depolymerization</t>
  </si>
  <si>
    <t>GO:0009674</t>
  </si>
  <si>
    <t>potassium:sodium symporter activity</t>
  </si>
  <si>
    <t>GO:0030755</t>
  </si>
  <si>
    <t>quercetin 3-O-methyltransferase activity</t>
  </si>
  <si>
    <t>GO:0008830</t>
  </si>
  <si>
    <t>dTDP-4-dehydrorhamnose 3,5-epimerase activity</t>
  </si>
  <si>
    <t>GO:0047172</t>
  </si>
  <si>
    <t>shikimate O-hydroxycinnamoyltransferase activity</t>
  </si>
  <si>
    <t>GO:0022890</t>
  </si>
  <si>
    <t>inorganic cation transmembrane transporter activity</t>
  </si>
  <si>
    <t>GO:0015300</t>
  </si>
  <si>
    <t>solute:solute antiporter activity</t>
  </si>
  <si>
    <t>GO:0009735</t>
  </si>
  <si>
    <t>response to cytokinin stimulus</t>
  </si>
  <si>
    <t>GO:0042594</t>
  </si>
  <si>
    <t>response to starvation</t>
  </si>
  <si>
    <t>GO:0022892</t>
  </si>
  <si>
    <t>substrate-specific transporter activity</t>
  </si>
  <si>
    <t>GO:0006855</t>
  </si>
  <si>
    <t>drug transmembrane transport</t>
  </si>
  <si>
    <t>GO:0048610</t>
  </si>
  <si>
    <t>cellular process involved in reproduction</t>
  </si>
  <si>
    <t>GO:0009051</t>
  </si>
  <si>
    <t>pentose-phosphate shunt, oxidative branch</t>
  </si>
  <si>
    <t>GO:0016688</t>
  </si>
  <si>
    <t>L-ascorbate peroxidase activity</t>
  </si>
  <si>
    <t>GO:0004197</t>
  </si>
  <si>
    <t>cysteine-type endopeptidase activity</t>
  </si>
  <si>
    <t>GO:0004091</t>
  </si>
  <si>
    <t>carboxylesterase activity</t>
  </si>
  <si>
    <t>GO:0009812</t>
  </si>
  <si>
    <t>flavonoid metabolic process</t>
  </si>
  <si>
    <t>GO:0009225</t>
  </si>
  <si>
    <t>nucleotide-sugar metabolic process</t>
  </si>
  <si>
    <t>GO:0016620</t>
  </si>
  <si>
    <t>oxidoreductase activity, acting on the aldehyde or oxo group of donors, NAD or NADP as acceptor</t>
  </si>
  <si>
    <t>GO:0006873</t>
  </si>
  <si>
    <t>cellular ion homeostasis</t>
  </si>
  <si>
    <t>GO:0016782</t>
  </si>
  <si>
    <t>transferase activity, transferring sulfur-containing groups</t>
  </si>
  <si>
    <t>GO:0045177</t>
  </si>
  <si>
    <t>apical part of cell</t>
  </si>
  <si>
    <t>GO:0042995</t>
  </si>
  <si>
    <t>cell projection</t>
  </si>
  <si>
    <t>GO:0042446</t>
  </si>
  <si>
    <t>hormone biosynthetic process</t>
  </si>
  <si>
    <t>GO:0022891</t>
  </si>
  <si>
    <t>substrate-specific transmembrane transporter activity</t>
  </si>
  <si>
    <t>GO:0010119</t>
  </si>
  <si>
    <t>regulation of stomatal movement</t>
  </si>
  <si>
    <t>GO:0008374</t>
  </si>
  <si>
    <t>O-acyltransferase activity</t>
  </si>
  <si>
    <t>GO:0090406</t>
  </si>
  <si>
    <t>pollen tube</t>
  </si>
  <si>
    <t>GO:0050898</t>
  </si>
  <si>
    <t>nitrile metabolic process</t>
  </si>
  <si>
    <t>GO:0031109</t>
  </si>
  <si>
    <t>microtubule polymerization or depolymerization</t>
  </si>
  <si>
    <t>GO:0004427</t>
  </si>
  <si>
    <t>inorganic diphosphatase activity</t>
  </si>
  <si>
    <t>GO:0008092</t>
  </si>
  <si>
    <t>cytoskeletal protein binding</t>
  </si>
  <si>
    <t>GO:0016160</t>
  </si>
  <si>
    <t>amylase activity</t>
  </si>
  <si>
    <t>GO:0022834</t>
  </si>
  <si>
    <t>ligand-gated channel activity</t>
  </si>
  <si>
    <t>GO:0015276</t>
  </si>
  <si>
    <t>ligand-gated ion channel activity</t>
  </si>
  <si>
    <t>GO:0046700</t>
  </si>
  <si>
    <t>heterocycle catabolic process</t>
  </si>
  <si>
    <t>GO:0060589</t>
  </si>
  <si>
    <t>nucleoside-triphosphatase regulator activity</t>
  </si>
  <si>
    <t>GO:0080022</t>
  </si>
  <si>
    <t>primary root development</t>
  </si>
  <si>
    <t>GO:0016627</t>
  </si>
  <si>
    <t>oxidoreductase activity, acting on the CH-CH group of donors</t>
  </si>
  <si>
    <t>GO:0016702</t>
  </si>
  <si>
    <t>oxidoreductase activity, acting on single donors with incorporation of molecular oxygen, incorporation of two atoms of oxygen</t>
  </si>
  <si>
    <t>GO:0042547</t>
  </si>
  <si>
    <t>cell wall modification involved in multidimensional cell growth</t>
  </si>
  <si>
    <t>GO:0006721</t>
  </si>
  <si>
    <t>terpenoid metabolic process</t>
  </si>
  <si>
    <t>GO:0009813</t>
  </si>
  <si>
    <t>flavonoid biosynthetic process</t>
  </si>
  <si>
    <t>GO:0010190</t>
  </si>
  <si>
    <t>cytochrome b6f complex assembly</t>
  </si>
  <si>
    <t>GO:0004611</t>
  </si>
  <si>
    <t>phosphoenolpyruvate carboxykinase activity</t>
  </si>
  <si>
    <t>GO:0010411</t>
  </si>
  <si>
    <t>xyloglucan metabolic process</t>
  </si>
  <si>
    <t>GO:0019137</t>
  </si>
  <si>
    <t>thioglucosidase activity</t>
  </si>
  <si>
    <t>GO:0042807</t>
  </si>
  <si>
    <t>central vacuole</t>
  </si>
  <si>
    <t>GO:0080147</t>
  </si>
  <si>
    <t>root hair cell development</t>
  </si>
  <si>
    <t>GO:0016671</t>
  </si>
  <si>
    <t>oxidoreductase activity, acting on a sulfur group of donors, disulfide as acceptor</t>
  </si>
  <si>
    <t>GO:0009816</t>
  </si>
  <si>
    <t>defense response to bacterium, incompatible interaction</t>
  </si>
  <si>
    <t>GO:0030695</t>
  </si>
  <si>
    <t>GTPase regulator activity</t>
  </si>
  <si>
    <t>GO:0032787</t>
  </si>
  <si>
    <t>monocarboxylic acid metabolic process</t>
  </si>
  <si>
    <t>GO:0048768</t>
  </si>
  <si>
    <t>root hair cell tip growth</t>
  </si>
  <si>
    <t>GO:0005545</t>
  </si>
  <si>
    <t>1-phosphatidylinositol binding</t>
  </si>
  <si>
    <t>GO:0042158</t>
  </si>
  <si>
    <t>lipoprotein biosynthetic process</t>
  </si>
  <si>
    <t>GO:0042157</t>
  </si>
  <si>
    <t>lipoprotein metabolic process</t>
  </si>
  <si>
    <t>GO:0006497</t>
  </si>
  <si>
    <t>protein lipidation</t>
  </si>
  <si>
    <t>GO:0009831</t>
  </si>
  <si>
    <t>plant-type cell wall modification involved in multidimensional cell growth</t>
  </si>
  <si>
    <t>GO:0051186</t>
  </si>
  <si>
    <t>cofactor metabolic process</t>
  </si>
  <si>
    <t>GO:0043543</t>
  </si>
  <si>
    <t>protein acylation</t>
  </si>
  <si>
    <t>GO:0044248</t>
  </si>
  <si>
    <t>cellular catabolic process</t>
  </si>
  <si>
    <t>GO:0006722</t>
  </si>
  <si>
    <t>triterpenoid metabolic process</t>
  </si>
  <si>
    <t>GO:0005385</t>
  </si>
  <si>
    <t>zinc ion transmembrane transporter activity</t>
  </si>
  <si>
    <t>GO:0015116</t>
  </si>
  <si>
    <t>sulfate transmembrane transporter activity</t>
  </si>
  <si>
    <t>GO:0009409</t>
  </si>
  <si>
    <t>response to cold</t>
  </si>
  <si>
    <t>GO:0006629</t>
  </si>
  <si>
    <t>lipid metabolic process</t>
  </si>
  <si>
    <t>GO:0072509</t>
  </si>
  <si>
    <t>divalent inorganic cation transmembrane transporter activity</t>
  </si>
  <si>
    <t>GO:0031365</t>
  </si>
  <si>
    <t>N-terminal protein amino acid modification</t>
  </si>
  <si>
    <t>GO:0005083</t>
  </si>
  <si>
    <t>small GTPase regulator activity</t>
  </si>
  <si>
    <t>GO:0016679</t>
  </si>
  <si>
    <t>oxidoreductase activity, acting on diphenols and related substances as donors</t>
  </si>
  <si>
    <t>GO:0010168</t>
  </si>
  <si>
    <t>ER body</t>
  </si>
  <si>
    <t>GO:0080026</t>
  </si>
  <si>
    <t>response to indolebutyric acid stimulus</t>
  </si>
  <si>
    <t>GO:0005625</t>
  </si>
  <si>
    <t>soluble fraction</t>
  </si>
  <si>
    <t>GO:0006805</t>
  </si>
  <si>
    <t>xenobiotic metabolic process</t>
  </si>
  <si>
    <t>GO:0015700</t>
  </si>
  <si>
    <t>arsenite transport</t>
  </si>
  <si>
    <t>GO:0071466</t>
  </si>
  <si>
    <t>cellular response to xenobiotic stimulus</t>
  </si>
  <si>
    <t>GO:0080119</t>
  </si>
  <si>
    <t>ER body organization</t>
  </si>
  <si>
    <t>GO:0015105</t>
  </si>
  <si>
    <t>arsenite transmembrane transporter activity</t>
  </si>
  <si>
    <t>GO:0006914</t>
  </si>
  <si>
    <t>autophagy</t>
  </si>
  <si>
    <t>GO:0050660</t>
  </si>
  <si>
    <t>flavin adenine dinucleotide binding</t>
  </si>
  <si>
    <t>GO:0006829</t>
  </si>
  <si>
    <t>zinc ion transport</t>
  </si>
  <si>
    <t>GO:0008417</t>
  </si>
  <si>
    <t>fucosyltransferase activity</t>
  </si>
  <si>
    <t>GO:0018377</t>
  </si>
  <si>
    <t>protein myristoylation</t>
  </si>
  <si>
    <t>GO:0006499</t>
  </si>
  <si>
    <t>N-terminal protein myristoylation</t>
  </si>
  <si>
    <t>GO:0006498</t>
  </si>
  <si>
    <t>N-terminal protein lipidation</t>
  </si>
  <si>
    <t>GO:0016829</t>
  </si>
  <si>
    <t>lyase activity</t>
  </si>
  <si>
    <t>GO:0019439</t>
  </si>
  <si>
    <t>aromatic compound catabolic process</t>
  </si>
  <si>
    <t>GO:0004683</t>
  </si>
  <si>
    <t>calmodulin-dependent protein kinase activity</t>
  </si>
  <si>
    <t>GO:0009828</t>
  </si>
  <si>
    <t>plant-type cell wall loosening</t>
  </si>
  <si>
    <t>GO:0033013</t>
  </si>
  <si>
    <t>tetrapyrrole metabolic process</t>
  </si>
  <si>
    <t>GO:0008234</t>
  </si>
  <si>
    <t>cysteine-type peptidase activity</t>
  </si>
  <si>
    <t>GO:0008509</t>
  </si>
  <si>
    <t>anion transmembrane transporter activity</t>
  </si>
  <si>
    <t>GO:0008641</t>
  </si>
  <si>
    <t>small protein activating enzyme activity</t>
  </si>
  <si>
    <t>GO:0004872</t>
  </si>
  <si>
    <t>receptor activity</t>
  </si>
  <si>
    <t>GO:0009827</t>
  </si>
  <si>
    <t>plant-type cell wall modification</t>
  </si>
  <si>
    <t>GO:0008146</t>
  </si>
  <si>
    <t>sulfotransferase activity</t>
  </si>
  <si>
    <t>GO:0016765</t>
  </si>
  <si>
    <t>transferase activity, transferring alkyl or aryl (other than methyl) groups</t>
  </si>
  <si>
    <t>GO:0006778</t>
  </si>
  <si>
    <t>porphyrin metabolic process</t>
  </si>
  <si>
    <t>GO:0006887</t>
  </si>
  <si>
    <t>exocytosis</t>
  </si>
  <si>
    <t>GO:0048544</t>
  </si>
  <si>
    <t>recognition of pollen</t>
  </si>
  <si>
    <t>GO:0008037</t>
  </si>
  <si>
    <t>cell recognition</t>
  </si>
  <si>
    <t>GO:0009056</t>
  </si>
  <si>
    <t>catabolic process</t>
  </si>
  <si>
    <t>GO:0016703</t>
  </si>
  <si>
    <t>oxidoreductase activity, acting on single donors with incorporation of molecular oxygen, incorporation of one atom of oxygen (internal monooxygenases or internal mixed function oxidases)</t>
  </si>
  <si>
    <t>GO:0042178</t>
  </si>
  <si>
    <t>xenobiotic catabolic process</t>
  </si>
  <si>
    <t>GO:0032886</t>
  </si>
  <si>
    <t>regulation of microtubule-based process</t>
  </si>
  <si>
    <t>GO:0070507</t>
  </si>
  <si>
    <t>regulation of microtubule cytoskeleton organization</t>
  </si>
  <si>
    <t>GO:0030104</t>
  </si>
  <si>
    <t>water homeostasis</t>
  </si>
  <si>
    <t>GO:0033478</t>
  </si>
  <si>
    <t>UDP-rhamnose metabolic process</t>
  </si>
  <si>
    <t>GO:0046713</t>
  </si>
  <si>
    <t>borate transport</t>
  </si>
  <si>
    <t>GO:0046715</t>
  </si>
  <si>
    <t>borate transmembrane transporter activity</t>
  </si>
  <si>
    <t>GO:0016174</t>
  </si>
  <si>
    <t>NAD(P)H oxidase activity</t>
  </si>
  <si>
    <t>GO:0010253</t>
  </si>
  <si>
    <t>UDP-rhamnose biosynthetic process</t>
  </si>
  <si>
    <t>GO:0050734</t>
  </si>
  <si>
    <t>hydroxycinnamoyltransferase activity</t>
  </si>
  <si>
    <t>GO:0006811</t>
  </si>
  <si>
    <t>ion transport</t>
  </si>
  <si>
    <t>GO:0046685</t>
  </si>
  <si>
    <t>response to arsenic-containing substance</t>
  </si>
  <si>
    <t>GO:0015075</t>
  </si>
  <si>
    <t>ion transmembrane transporter activity</t>
  </si>
  <si>
    <t>GO:0046148</t>
  </si>
  <si>
    <t>pigment biosynthetic process</t>
  </si>
  <si>
    <t>GO:0010218</t>
  </si>
  <si>
    <t>response to far red light</t>
  </si>
  <si>
    <t>GO:0048037</t>
  </si>
  <si>
    <t>cofactor binding</t>
  </si>
  <si>
    <t>GO:0009411</t>
  </si>
  <si>
    <t>response to UV</t>
  </si>
  <si>
    <t>GO:0009608</t>
  </si>
  <si>
    <t>response to symbiont</t>
  </si>
  <si>
    <t>GO:0022406</t>
  </si>
  <si>
    <t>membrane docking</t>
  </si>
  <si>
    <t>GO:0048278</t>
  </si>
  <si>
    <t>vesicle docking</t>
  </si>
  <si>
    <t>GO:0051213</t>
  </si>
  <si>
    <t>dioxygenase activity</t>
  </si>
  <si>
    <t>GO:0044270</t>
  </si>
  <si>
    <t>cellular nitrogen compound catabolic process</t>
  </si>
  <si>
    <t>GO:0015399</t>
  </si>
  <si>
    <t>primary active transmembrane transporter activity</t>
  </si>
  <si>
    <t>GO:0015405</t>
  </si>
  <si>
    <t>P-P-bond-hydrolysis-driven transmembrane transporter activity</t>
  </si>
  <si>
    <t>GO:0015103</t>
  </si>
  <si>
    <t>inorganic anion transmembrane transporter activity</t>
  </si>
  <si>
    <t>GO:0006904</t>
  </si>
  <si>
    <t>vesicle docking involved in exocytosis</t>
  </si>
  <si>
    <t>GO:0000145</t>
  </si>
  <si>
    <t>exocyst</t>
  </si>
  <si>
    <t>GO:0050662</t>
  </si>
  <si>
    <t>coenzyme binding</t>
  </si>
  <si>
    <t>GO:0019779</t>
  </si>
  <si>
    <t>APG8 activating enzyme activity</t>
  </si>
  <si>
    <t>GO:0047209</t>
  </si>
  <si>
    <t>coniferyl-alcohol glucosyltransferase activity</t>
  </si>
  <si>
    <t>GO:0031110</t>
  </si>
  <si>
    <t>regulation of microtubule polymerization or depolymerization</t>
  </si>
  <si>
    <t>GO:0016682</t>
  </si>
  <si>
    <t>oxidoreductase activity, acting on diphenols and related substances as donors, oxygen as acceptor</t>
  </si>
  <si>
    <t>GO:0042493</t>
  </si>
  <si>
    <t>response to drug</t>
  </si>
  <si>
    <t>GO:0009610</t>
  </si>
  <si>
    <t>response to symbiotic fungus</t>
  </si>
  <si>
    <t>GO:0004888</t>
  </si>
  <si>
    <t>transmembrane receptor activity</t>
  </si>
  <si>
    <t>GO:0009875</t>
  </si>
  <si>
    <t>pollen-pistil interaction</t>
  </si>
  <si>
    <t>GO:0015893</t>
  </si>
  <si>
    <t>drug transport</t>
  </si>
  <si>
    <t>GO:0009636</t>
  </si>
  <si>
    <t>response to toxin</t>
  </si>
  <si>
    <t>GO:0080044</t>
  </si>
  <si>
    <t>quercetin 7-O-glucosyltransferase activity</t>
  </si>
  <si>
    <t>GO:0008471</t>
  </si>
  <si>
    <t>laccase activity</t>
  </si>
  <si>
    <t>GO:0010118</t>
  </si>
  <si>
    <t>stomatal movement</t>
  </si>
  <si>
    <t>GO:0015994</t>
  </si>
  <si>
    <t>chlorophyll metabolic process</t>
  </si>
  <si>
    <t>GO:0022804</t>
  </si>
  <si>
    <t>active transmembrane transporter activity</t>
  </si>
  <si>
    <t>GO:0046873</t>
  </si>
  <si>
    <t>metal ion transmembrane transporter activity</t>
  </si>
  <si>
    <t>GO:0015698</t>
  </si>
  <si>
    <t>inorganic anion transport</t>
  </si>
  <si>
    <t>GO:0010191</t>
  </si>
  <si>
    <t>mucilage metabolic process</t>
  </si>
  <si>
    <t>GO:0051553</t>
  </si>
  <si>
    <t>flavone biosynthetic process</t>
  </si>
  <si>
    <t>GO:0051552</t>
  </si>
  <si>
    <t>flavone metabolic process</t>
  </si>
  <si>
    <t>GO:0051555</t>
  </si>
  <si>
    <t>flavonol biosynthetic process</t>
  </si>
  <si>
    <t>GO:0051554</t>
  </si>
  <si>
    <t>flavonol metabolic process</t>
  </si>
  <si>
    <t>GO:0016165</t>
  </si>
  <si>
    <t>lipoxygenase activity</t>
  </si>
  <si>
    <t>GO:0004364</t>
  </si>
  <si>
    <t>glutathione transferase activity</t>
  </si>
  <si>
    <t>GO:0019438</t>
  </si>
  <si>
    <t>aromatic compound biosynthetic process</t>
  </si>
  <si>
    <t>GO:0016831</t>
  </si>
  <si>
    <t>carboxy-lyase activity</t>
  </si>
  <si>
    <t>GO:0005089</t>
  </si>
  <si>
    <t>Rho guanyl-nucleotide exchange factor activity</t>
  </si>
  <si>
    <t>GO:0005088</t>
  </si>
  <si>
    <t>Ras guanyl-nucleotide exchange factor activity</t>
  </si>
  <si>
    <t>GO:0044448</t>
  </si>
  <si>
    <t>cell cortex part</t>
  </si>
  <si>
    <t>GO:0005085</t>
  </si>
  <si>
    <t>guanyl-nucleotide exchange factor activity</t>
  </si>
  <si>
    <t>GO:0009407</t>
  </si>
  <si>
    <t>toxin catabolic process</t>
  </si>
  <si>
    <t>GO:0009404</t>
  </si>
  <si>
    <t>toxin metabolic process</t>
  </si>
  <si>
    <t>GO:0005509</t>
  </si>
  <si>
    <t>calcium ion binding</t>
  </si>
  <si>
    <t>GO:0010192</t>
  </si>
  <si>
    <t>mucilage biosynthetic process</t>
  </si>
  <si>
    <t>GO:0080043</t>
  </si>
  <si>
    <t>quercetin 3-O-glucosyltransferase activity</t>
  </si>
  <si>
    <t>GO:0010214</t>
  </si>
  <si>
    <t>seed coat development</t>
  </si>
  <si>
    <t>GO:0046686</t>
  </si>
  <si>
    <t>response to cadmium ion</t>
  </si>
  <si>
    <t>GO:0006820</t>
  </si>
  <si>
    <t>anion transport</t>
  </si>
  <si>
    <t>GO:0019776</t>
  </si>
  <si>
    <t>Atg8 ligase activity</t>
  </si>
  <si>
    <t>GO:0019786</t>
  </si>
  <si>
    <t>APG8-specific protease activity</t>
  </si>
  <si>
    <t>GO:0010315</t>
  </si>
  <si>
    <t>auxin efflux</t>
  </si>
  <si>
    <t>GO:0042891</t>
  </si>
  <si>
    <t>antibiotic transport</t>
  </si>
  <si>
    <t>GO:0080160</t>
  </si>
  <si>
    <t>selenate transport</t>
  </si>
  <si>
    <t>GO:0051187</t>
  </si>
  <si>
    <t>cofactor catabolic process</t>
  </si>
  <si>
    <t>GO:0009808</t>
  </si>
  <si>
    <t>lignin metabolic process</t>
  </si>
  <si>
    <t>GO:0046271</t>
  </si>
  <si>
    <t>phenylpropanoid catabolic process</t>
  </si>
  <si>
    <t>GO:0046274</t>
  </si>
  <si>
    <t>lignin catabolic process</t>
  </si>
  <si>
    <t>GO:0004737</t>
  </si>
  <si>
    <t>pyruvate decarboxylase activity</t>
  </si>
  <si>
    <t>GO:0048766</t>
  </si>
  <si>
    <t>root hair initiation</t>
  </si>
  <si>
    <t>GO:0080039</t>
  </si>
  <si>
    <t>xyloglucan endotransglucosylase activity</t>
  </si>
  <si>
    <t>GO:0048359</t>
  </si>
  <si>
    <t>mucilage metabolic process involved seed coat development</t>
  </si>
  <si>
    <t>GO:0030976</t>
  </si>
  <si>
    <t>thiamine pyrophosphate binding</t>
  </si>
  <si>
    <t>GO:0000904</t>
  </si>
  <si>
    <t>cell morphogenesis involved in differentiation</t>
  </si>
  <si>
    <t>GO:0046149</t>
  </si>
  <si>
    <t>pigment catabolic process</t>
  </si>
  <si>
    <t>GO:0015996</t>
  </si>
  <si>
    <t>chlorophyll catabolic process</t>
  </si>
  <si>
    <t>GO:0016021</t>
  </si>
  <si>
    <t>integral to membrane</t>
  </si>
  <si>
    <t>GO:0016787</t>
  </si>
  <si>
    <t>hydrolase activity</t>
  </si>
  <si>
    <t>GO:0035556</t>
  </si>
  <si>
    <t>intracellular signal transduction</t>
  </si>
  <si>
    <t>GO:0009269</t>
  </si>
  <si>
    <t>response to desiccation</t>
  </si>
  <si>
    <t>GO:0005938</t>
  </si>
  <si>
    <t>cell cortex</t>
  </si>
  <si>
    <t>GO:0048354</t>
  </si>
  <si>
    <t>mucilage biosynthetic process involved in seed coat development</t>
  </si>
  <si>
    <t>GO:0016701</t>
  </si>
  <si>
    <t>oxidoreductase activity, acting on single donors with incorporation of molecular oxygen</t>
  </si>
  <si>
    <t>GO:0015926</t>
  </si>
  <si>
    <t>glucosidase activity</t>
  </si>
  <si>
    <t>GO:0009699</t>
  </si>
  <si>
    <t>phenylpropanoid biosynthetic process</t>
  </si>
  <si>
    <t>GO:0060089</t>
  </si>
  <si>
    <t>molecular transducer activity</t>
  </si>
  <si>
    <t>GO:0004871</t>
  </si>
  <si>
    <t>signal transducer activity</t>
  </si>
  <si>
    <t>GO:0010224</t>
  </si>
  <si>
    <t>response to UV-B</t>
  </si>
  <si>
    <t>GO:0022857</t>
  </si>
  <si>
    <t>transmembrane transporter activity</t>
  </si>
  <si>
    <t>GO:0016820</t>
  </si>
  <si>
    <t>hydrolase activity, acting on acid anhydrides, catalyzing transmembrane movement of substances</t>
  </si>
  <si>
    <t>GO:0033015</t>
  </si>
  <si>
    <t>tetrapyrrole catabolic process</t>
  </si>
  <si>
    <t>GO:0006787</t>
  </si>
  <si>
    <t>porphyrin catabolic process</t>
  </si>
  <si>
    <t>GO:0050664</t>
  </si>
  <si>
    <t>oxidoreductase activity, acting on NADH or NADPH, oxygen as acceptor</t>
  </si>
  <si>
    <t>GO:0043492</t>
  </si>
  <si>
    <t>ATPase activity, coupled to movement of substances</t>
  </si>
  <si>
    <t>GO:0042626</t>
  </si>
  <si>
    <t>ATPase activity, coupled to transmembrane movement of substances</t>
  </si>
  <si>
    <t>GO:0010683</t>
  </si>
  <si>
    <t>tricyclic triterpenoid metabolic process</t>
  </si>
  <si>
    <t>GO:0010038</t>
  </si>
  <si>
    <t>response to metal ion</t>
  </si>
  <si>
    <t>GO:0012501</t>
  </si>
  <si>
    <t>programmed cell death</t>
  </si>
  <si>
    <t>GO:0042440</t>
  </si>
  <si>
    <t>pigment metabolic process</t>
  </si>
  <si>
    <t>GO:0008422</t>
  </si>
  <si>
    <t>beta-glucosidase activity</t>
  </si>
  <si>
    <t>GO:0080003</t>
  </si>
  <si>
    <t>thalianol metabolic process</t>
  </si>
  <si>
    <t>GO:0005775</t>
  </si>
  <si>
    <t>vacuolar lumen</t>
  </si>
  <si>
    <t>GO:0010035</t>
  </si>
  <si>
    <t>response to inorganic substance</t>
  </si>
  <si>
    <t>GO:0006915</t>
  </si>
  <si>
    <t>apoptosis</t>
  </si>
  <si>
    <t>GO:0005215</t>
  </si>
  <si>
    <t>transporter activity</t>
  </si>
  <si>
    <t>GO:0009698</t>
  </si>
  <si>
    <t>phenylpropanoid metabolic process</t>
  </si>
  <si>
    <t>GO:0006725</t>
  </si>
  <si>
    <t>cellular aromatic compound metabolic process</t>
  </si>
  <si>
    <t>GO:0008194</t>
  </si>
  <si>
    <t>UDP-glycosyltransferase activity</t>
  </si>
  <si>
    <t>GO:0010345</t>
  </si>
  <si>
    <t>suberin biosynthetic process</t>
  </si>
  <si>
    <t>GO:0030154</t>
  </si>
  <si>
    <t>cell differentiation</t>
  </si>
  <si>
    <t>GO:0035251</t>
  </si>
  <si>
    <t>UDP-glucosyltransferase activity</t>
  </si>
  <si>
    <t>GO:0048767</t>
  </si>
  <si>
    <t>root hair elongation</t>
  </si>
  <si>
    <t>GO:0046527</t>
  </si>
  <si>
    <t>glucosyltransferase activity</t>
  </si>
  <si>
    <t>GO:0009888</t>
  </si>
  <si>
    <t>tissue development</t>
  </si>
  <si>
    <t>GO:0019748</t>
  </si>
  <si>
    <t>secondary metabolic process</t>
  </si>
  <si>
    <t>GO:0048468</t>
  </si>
  <si>
    <t>cell development</t>
  </si>
  <si>
    <t>GO:0071669</t>
  </si>
  <si>
    <t>plant-type cell wall organization or biogenesis</t>
  </si>
  <si>
    <t>GO:0019825</t>
  </si>
  <si>
    <t>oxygen binding</t>
  </si>
  <si>
    <t>GO:0046914</t>
  </si>
  <si>
    <t>transition metal ion binding</t>
  </si>
  <si>
    <t>GO:0004497</t>
  </si>
  <si>
    <t>monooxygenase activity</t>
  </si>
  <si>
    <t>GO:0045229</t>
  </si>
  <si>
    <t>external encapsulating structure organization</t>
  </si>
  <si>
    <t>GO:0043167</t>
  </si>
  <si>
    <t>ion binding</t>
  </si>
  <si>
    <t>GO:0043169</t>
  </si>
  <si>
    <t>cation binding</t>
  </si>
  <si>
    <t>GO:0046872</t>
  </si>
  <si>
    <t>metal ion binding</t>
  </si>
  <si>
    <t>GO:0070882</t>
  </si>
  <si>
    <t>cellular cell wall organization or biogenesis</t>
  </si>
  <si>
    <t>GO:0008544</t>
  </si>
  <si>
    <t>epidermis development</t>
  </si>
  <si>
    <t>GO:0009913</t>
  </si>
  <si>
    <t>epidermal cell differentiation</t>
  </si>
  <si>
    <t>GO:0007047</t>
  </si>
  <si>
    <t>cellular cell wall organization</t>
  </si>
  <si>
    <t>GO:0048765</t>
  </si>
  <si>
    <t>root hair cell differentiation</t>
  </si>
  <si>
    <t>GO:0048764</t>
  </si>
  <si>
    <t>trichoblast maturation</t>
  </si>
  <si>
    <t>GO:0048469</t>
  </si>
  <si>
    <t>cell maturation</t>
  </si>
  <si>
    <t>GO:0055114</t>
  </si>
  <si>
    <t>oxidation-reduction process</t>
  </si>
  <si>
    <t>GO:0016209</t>
  </si>
  <si>
    <t>antioxidant activity</t>
  </si>
  <si>
    <t>GO:0012505</t>
  </si>
  <si>
    <t>endomembrane system</t>
  </si>
  <si>
    <t>GO:0005199</t>
  </si>
  <si>
    <t>structural constituent of cell wall</t>
  </si>
  <si>
    <t>GO:0010054</t>
  </si>
  <si>
    <t>trichoblast differentiation</t>
  </si>
  <si>
    <t>GO:0010053</t>
  </si>
  <si>
    <t>root epidermal cell differentiation</t>
  </si>
  <si>
    <t>GO:0005506</t>
  </si>
  <si>
    <t>iron ion binding</t>
  </si>
  <si>
    <t>GO:0004601</t>
  </si>
  <si>
    <t>peroxidase activity</t>
  </si>
  <si>
    <t>GO:0016684</t>
  </si>
  <si>
    <t>oxidoreductase activity, acting on peroxide as acceptor</t>
  </si>
  <si>
    <t>GO:0020037</t>
  </si>
  <si>
    <t>heme binding</t>
  </si>
  <si>
    <t>GO:0046906</t>
  </si>
  <si>
    <t>tetrapyrrole binding</t>
  </si>
  <si>
    <t>GO:0016491</t>
  </si>
  <si>
    <t>oxidoreductase activity</t>
  </si>
  <si>
    <t>fsh(b_down)</t>
  </si>
  <si>
    <t>cnt(b_down)</t>
  </si>
  <si>
    <t>GO:0008610</t>
  </si>
  <si>
    <t>lipid biosynthetic process</t>
  </si>
  <si>
    <t>GO:0009110</t>
  </si>
  <si>
    <t>vitamin biosynthetic process</t>
  </si>
  <si>
    <t>GO:0006720</t>
  </si>
  <si>
    <t>isoprenoid metabolic process</t>
  </si>
  <si>
    <t>GO:0016441</t>
  </si>
  <si>
    <t>posttranscriptional gene silencing</t>
  </si>
  <si>
    <t>GO:0000103</t>
  </si>
  <si>
    <t>sulfate assimilation</t>
  </si>
  <si>
    <t>GO:0016899</t>
  </si>
  <si>
    <t>oxidoreductase activity, acting on the CH-OH group of donors, oxygen as acceptor</t>
  </si>
  <si>
    <t>GO:0010188</t>
  </si>
  <si>
    <t>response to microbial phytotoxin</t>
  </si>
  <si>
    <t>GO:0010196</t>
  </si>
  <si>
    <t>nonphotochemical quenching</t>
  </si>
  <si>
    <t>GO:0032409</t>
  </si>
  <si>
    <t>regulation of transporter activity</t>
  </si>
  <si>
    <t>GO:0010077</t>
  </si>
  <si>
    <t>maintenance of inflorescence meristem identity</t>
  </si>
  <si>
    <t>GO:0022898</t>
  </si>
  <si>
    <t>regulation of transmembrane transporter activity</t>
  </si>
  <si>
    <t>GO:0070988</t>
  </si>
  <si>
    <t>demethylation</t>
  </si>
  <si>
    <t>GO:0008614</t>
  </si>
  <si>
    <t>pyridoxine metabolic process</t>
  </si>
  <si>
    <t>GO:0008615</t>
  </si>
  <si>
    <t>pyridoxine biosynthetic process</t>
  </si>
  <si>
    <t>GO:0009903</t>
  </si>
  <si>
    <t>chloroplast avoidance movement</t>
  </si>
  <si>
    <t>GO:0009904</t>
  </si>
  <si>
    <t>chloroplast accumulation movement</t>
  </si>
  <si>
    <t>GO:0010359</t>
  </si>
  <si>
    <t>regulation of anion channel activity</t>
  </si>
  <si>
    <t>GO:0034765</t>
  </si>
  <si>
    <t>regulation of ion transmembrane transport</t>
  </si>
  <si>
    <t>GO:0000996</t>
  </si>
  <si>
    <t>core RNA polymerase binding promoter specificity activity</t>
  </si>
  <si>
    <t>GO:0000990</t>
  </si>
  <si>
    <t>core RNA polymerase binding transcription factor activity</t>
  </si>
  <si>
    <t>GO:0042887</t>
  </si>
  <si>
    <t>amide transmembrane transporter activity</t>
  </si>
  <si>
    <t>GO:0008519</t>
  </si>
  <si>
    <t>ammonium transmembrane transporter activity</t>
  </si>
  <si>
    <t>GO:0008526</t>
  </si>
  <si>
    <t>phosphatidylinositol transporter activity</t>
  </si>
  <si>
    <t>GO:0016123</t>
  </si>
  <si>
    <t>xanthophyll biosynthetic process</t>
  </si>
  <si>
    <t>GO:0008508</t>
  </si>
  <si>
    <t>bile acid:sodium symporter activity</t>
  </si>
  <si>
    <t>GO:0015204</t>
  </si>
  <si>
    <t>urea transmembrane transporter activity</t>
  </si>
  <si>
    <t>GO:0015695</t>
  </si>
  <si>
    <t>organic cation transport</t>
  </si>
  <si>
    <t>GO:0015696</t>
  </si>
  <si>
    <t>ammonium transport</t>
  </si>
  <si>
    <t>GO:0016987</t>
  </si>
  <si>
    <t>sigma factor activity</t>
  </si>
  <si>
    <t>GO:0015976</t>
  </si>
  <si>
    <t>carbon utilization</t>
  </si>
  <si>
    <t>GO:0044070</t>
  </si>
  <si>
    <t>regulation of anion transport</t>
  </si>
  <si>
    <t>GO:0003973</t>
  </si>
  <si>
    <t>(S)-2-hydroxy-acid oxidase activity</t>
  </si>
  <si>
    <t>GO:0032412</t>
  </si>
  <si>
    <t>regulation of ion transmembrane transporter activity</t>
  </si>
  <si>
    <t>GO:0045793</t>
  </si>
  <si>
    <t>positive regulation of cell size</t>
  </si>
  <si>
    <t>GO:0008891</t>
  </si>
  <si>
    <t>glycolate oxidase activity</t>
  </si>
  <si>
    <t>GO:0015125</t>
  </si>
  <si>
    <t>bile acid transmembrane transporter activity</t>
  </si>
  <si>
    <t>GO:0016791</t>
  </si>
  <si>
    <t>phosphatase activity</t>
  </si>
  <si>
    <t>GO:0031407</t>
  </si>
  <si>
    <t>oxylipin metabolic process</t>
  </si>
  <si>
    <t>GO:0004185</t>
  </si>
  <si>
    <t>serine-type carboxypeptidase activity</t>
  </si>
  <si>
    <t>GO:0070008</t>
  </si>
  <si>
    <t>serine-type exopeptidase activity</t>
  </si>
  <si>
    <t>GO:0019866</t>
  </si>
  <si>
    <t>organelle inner membrane</t>
  </si>
  <si>
    <t>GO:0016655</t>
  </si>
  <si>
    <t>oxidoreductase activity, acting on NADH or NADPH, quinone or similar compound as acceptor</t>
  </si>
  <si>
    <t>GO:0005528</t>
  </si>
  <si>
    <t>FK506 binding</t>
  </si>
  <si>
    <t>GO:0005527</t>
  </si>
  <si>
    <t>macrolide binding</t>
  </si>
  <si>
    <t>GO:0006284</t>
  </si>
  <si>
    <t>base-excision repair</t>
  </si>
  <si>
    <t>GO:0016485</t>
  </si>
  <si>
    <t>protein processing</t>
  </si>
  <si>
    <t>GO:0009142</t>
  </si>
  <si>
    <t>nucleoside triphosphate biosynthetic process</t>
  </si>
  <si>
    <t>GO:0042168</t>
  </si>
  <si>
    <t>heme metabolic process</t>
  </si>
  <si>
    <t>GO:0015326</t>
  </si>
  <si>
    <t>cationic amino acid transmembrane transporter activity</t>
  </si>
  <si>
    <t>GO:0019682</t>
  </si>
  <si>
    <t>glyceraldehyde-3-phosphate metabolic process</t>
  </si>
  <si>
    <t>GO:0016407</t>
  </si>
  <si>
    <t>acetyltransferase activity</t>
  </si>
  <si>
    <t>GO:0051606</t>
  </si>
  <si>
    <t>detection of stimulus</t>
  </si>
  <si>
    <t>GO:0016769</t>
  </si>
  <si>
    <t>transferase activity, transferring nitrogenous groups</t>
  </si>
  <si>
    <t>GO:0016410</t>
  </si>
  <si>
    <t>N-acyltransferase activity</t>
  </si>
  <si>
    <t>GO:0009145</t>
  </si>
  <si>
    <t>purine nucleoside triphosphate biosynthetic process</t>
  </si>
  <si>
    <t>GO:0006417</t>
  </si>
  <si>
    <t>regulation of translation</t>
  </si>
  <si>
    <t>GO:0019318</t>
  </si>
  <si>
    <t>hexose metabolic process</t>
  </si>
  <si>
    <t>GO:0006413</t>
  </si>
  <si>
    <t>translational initiation</t>
  </si>
  <si>
    <t>GO:0004620</t>
  </si>
  <si>
    <t>phospholipase activity</t>
  </si>
  <si>
    <t>GO:0016799</t>
  </si>
  <si>
    <t>hydrolase activity, hydrolyzing N-glycosyl compounds</t>
  </si>
  <si>
    <t>GO:0008757</t>
  </si>
  <si>
    <t>S-adenosylmethionine-dependent methyltransferase activity</t>
  </si>
  <si>
    <t>GO:0016730</t>
  </si>
  <si>
    <t>oxidoreductase activity, acting on iron-sulfur proteins as donors</t>
  </si>
  <si>
    <t>GO:0043090</t>
  </si>
  <si>
    <t>amino acid import</t>
  </si>
  <si>
    <t>GO:0042644</t>
  </si>
  <si>
    <t>chloroplast nucleoid</t>
  </si>
  <si>
    <t>GO:0010037</t>
  </si>
  <si>
    <t>response to carbon dioxide</t>
  </si>
  <si>
    <t>GO:0045156</t>
  </si>
  <si>
    <t>electron transporter, transferring electrons within the cyclic electron transport pathway of photosynthesis activity</t>
  </si>
  <si>
    <t>GO:0008106</t>
  </si>
  <si>
    <t>alcohol dehydrogenase (NADP+) activity</t>
  </si>
  <si>
    <t>GO:0019323</t>
  </si>
  <si>
    <t>pentose catabolic process</t>
  </si>
  <si>
    <t>GO:0050821</t>
  </si>
  <si>
    <t>protein stabilization</t>
  </si>
  <si>
    <t>GO:0047635</t>
  </si>
  <si>
    <t>alanine-oxo-acid transaminase activity</t>
  </si>
  <si>
    <t>GO:0008493</t>
  </si>
  <si>
    <t>tetracycline transporter activity</t>
  </si>
  <si>
    <t>GO:0042895</t>
  </si>
  <si>
    <t>antibiotic transporter activity</t>
  </si>
  <si>
    <t>GO:0016849</t>
  </si>
  <si>
    <t>phosphorus-oxygen lyase activity</t>
  </si>
  <si>
    <t>GO:0009228</t>
  </si>
  <si>
    <t>thiamine biosynthetic process</t>
  </si>
  <si>
    <t>GO:0031647</t>
  </si>
  <si>
    <t>regulation of protein stability</t>
  </si>
  <si>
    <t>GO:0004021</t>
  </si>
  <si>
    <t>L-alanine:2-oxoglutarate aminotransferase activity</t>
  </si>
  <si>
    <t>GO:0042724</t>
  </si>
  <si>
    <t>thiamine-containing compound biosynthetic process</t>
  </si>
  <si>
    <t>GO:0015672</t>
  </si>
  <si>
    <t>monovalent inorganic cation transport</t>
  </si>
  <si>
    <t>GO:0016746</t>
  </si>
  <si>
    <t>transferase activity, transferring acyl groups</t>
  </si>
  <si>
    <t>GO:0009206</t>
  </si>
  <si>
    <t>purine ribonucleoside triphosphate biosynthetic process</t>
  </si>
  <si>
    <t>GO:0009201</t>
  </si>
  <si>
    <t>ribonucleoside triphosphate biosynthetic process</t>
  </si>
  <si>
    <t>GO:0051537</t>
  </si>
  <si>
    <t>GO:0046490</t>
  </si>
  <si>
    <t>isopentenyl diphosphate metabolic process</t>
  </si>
  <si>
    <t>GO:0004675</t>
  </si>
  <si>
    <t>transmembrane receptor protein serine/threonine kinase activity</t>
  </si>
  <si>
    <t>GO:0010346</t>
  </si>
  <si>
    <t>shoot formation</t>
  </si>
  <si>
    <t>GO:0016122</t>
  </si>
  <si>
    <t>xanthophyll metabolic process</t>
  </si>
  <si>
    <t>GO:0016119</t>
  </si>
  <si>
    <t>carotene metabolic process</t>
  </si>
  <si>
    <t>GO:0010223</t>
  </si>
  <si>
    <t>secondary shoot formation</t>
  </si>
  <si>
    <t>GO:0009240</t>
  </si>
  <si>
    <t>isopentenyl diphosphate biosynthetic process</t>
  </si>
  <si>
    <t>GO:0002213</t>
  </si>
  <si>
    <t>defense response to insect</t>
  </si>
  <si>
    <t>GO:0004175</t>
  </si>
  <si>
    <t>endopeptidase activity</t>
  </si>
  <si>
    <t>GO:0016741</t>
  </si>
  <si>
    <t>transferase activity, transferring one-carbon groups</t>
  </si>
  <si>
    <t>GO:0044421</t>
  </si>
  <si>
    <t>extracellular region part</t>
  </si>
  <si>
    <t>GO:0008238</t>
  </si>
  <si>
    <t>exopeptidase activity</t>
  </si>
  <si>
    <t>GO:0008168</t>
  </si>
  <si>
    <t>methyltransferase activity</t>
  </si>
  <si>
    <t>GO:0046688</t>
  </si>
  <si>
    <t>response to copper ion</t>
  </si>
  <si>
    <t>GO:0016832</t>
  </si>
  <si>
    <t>aldehyde-lyase activity</t>
  </si>
  <si>
    <t>GO:0000315</t>
  </si>
  <si>
    <t>organellar large ribosomal subunit</t>
  </si>
  <si>
    <t>GO:0019362</t>
  </si>
  <si>
    <t>pyridine nucleotide metabolic process</t>
  </si>
  <si>
    <t>GO:0072524</t>
  </si>
  <si>
    <t>pyridine-containing compound metabolic process</t>
  </si>
  <si>
    <t>GO:0006066</t>
  </si>
  <si>
    <t>alcohol metabolic process</t>
  </si>
  <si>
    <t>GO:0044281</t>
  </si>
  <si>
    <t>small molecule metabolic process</t>
  </si>
  <si>
    <t>GO:0008080</t>
  </si>
  <si>
    <t>N-acetyltransferase activity</t>
  </si>
  <si>
    <t>GO:0008299</t>
  </si>
  <si>
    <t>isoprenoid biosynthetic process</t>
  </si>
  <si>
    <t>GO:0046034</t>
  </si>
  <si>
    <t>ATP metabolic process</t>
  </si>
  <si>
    <t>GO:0006754</t>
  </si>
  <si>
    <t>ATP biosynthetic process</t>
  </si>
  <si>
    <t>GO:0019253</t>
  </si>
  <si>
    <t>reductive pentose-phosphate cycle</t>
  </si>
  <si>
    <t>GO:0008266</t>
  </si>
  <si>
    <t>poly(U) RNA binding</t>
  </si>
  <si>
    <t>GO:0015002</t>
  </si>
  <si>
    <t>heme-copper terminal oxidase activity</t>
  </si>
  <si>
    <t>GO:0030095</t>
  </si>
  <si>
    <t>chloroplast photosystem II</t>
  </si>
  <si>
    <t>GO:0008187</t>
  </si>
  <si>
    <t>poly-pyrimidine tract binding</t>
  </si>
  <si>
    <t>GO:0016676</t>
  </si>
  <si>
    <t>oxidoreductase activity, acting on a heme group of donors, oxygen as acceptor</t>
  </si>
  <si>
    <t>GO:0016675</t>
  </si>
  <si>
    <t>oxidoreductase activity, acting on a heme group of donors</t>
  </si>
  <si>
    <t>GO:0017004</t>
  </si>
  <si>
    <t>cytochrome complex assembly</t>
  </si>
  <si>
    <t>GO:0004129</t>
  </si>
  <si>
    <t>cytochrome-c oxidase activity</t>
  </si>
  <si>
    <t>GO:0009523</t>
  </si>
  <si>
    <t>photosystem II</t>
  </si>
  <si>
    <t>GO:0016830</t>
  </si>
  <si>
    <t>carbon-carbon lyase activity</t>
  </si>
  <si>
    <t>GO:0000272</t>
  </si>
  <si>
    <t>polysaccharide catabolic process</t>
  </si>
  <si>
    <t>GO:0016638</t>
  </si>
  <si>
    <t>oxidoreductase activity, acting on the CH-NH2 group of donors</t>
  </si>
  <si>
    <t>GO:0055065</t>
  </si>
  <si>
    <t>metal ion homeostasis</t>
  </si>
  <si>
    <t>GO:0004180</t>
  </si>
  <si>
    <t>carboxypeptidase activity</t>
  </si>
  <si>
    <t>GO:0072593</t>
  </si>
  <si>
    <t>reactive oxygen species metabolic process</t>
  </si>
  <si>
    <t>GO:0004751</t>
  </si>
  <si>
    <t>ribose-5-phosphate isomerase activity</t>
  </si>
  <si>
    <t>GO:0015800</t>
  </si>
  <si>
    <t>acidic amino acid transport</t>
  </si>
  <si>
    <t>GO:0031930</t>
  </si>
  <si>
    <t>mitochondria-nucleus signaling pathway</t>
  </si>
  <si>
    <t>GO:0004792</t>
  </si>
  <si>
    <t>thiosulfate sulfurtransferase activity</t>
  </si>
  <si>
    <t>GO:0008415</t>
  </si>
  <si>
    <t>acyltransferase activity</t>
  </si>
  <si>
    <t>GO:0016052</t>
  </si>
  <si>
    <t>carbohydrate catabolic process</t>
  </si>
  <si>
    <t>GO:0006818</t>
  </si>
  <si>
    <t>hydrogen transport</t>
  </si>
  <si>
    <t>GO:0015992</t>
  </si>
  <si>
    <t>proton transport</t>
  </si>
  <si>
    <t>GO:0071941</t>
  </si>
  <si>
    <t>nitrogen cycle metabolic process</t>
  </si>
  <si>
    <t>GO:0004022</t>
  </si>
  <si>
    <t>alcohol dehydrogenase (NAD) activity</t>
  </si>
  <si>
    <t>GO:0016747</t>
  </si>
  <si>
    <t>transferase activity, transferring acyl groups other than amino-acyl groups</t>
  </si>
  <si>
    <t>GO:0030003</t>
  </si>
  <si>
    <t>cellular cation homeostasis</t>
  </si>
  <si>
    <t>GO:0009581</t>
  </si>
  <si>
    <t>detection of external stimulus</t>
  </si>
  <si>
    <t>GO:0006081</t>
  </si>
  <si>
    <t>cellular aldehyde metabolic process</t>
  </si>
  <si>
    <t>GO:0008233</t>
  </si>
  <si>
    <t>peptidase activity</t>
  </si>
  <si>
    <t>GO:0046496</t>
  </si>
  <si>
    <t>nicotinamide nucleotide metabolic process</t>
  </si>
  <si>
    <t>GO:0072507</t>
  </si>
  <si>
    <t>divalent inorganic cation homeostasis</t>
  </si>
  <si>
    <t>GO:0071731</t>
  </si>
  <si>
    <t>response to nitric oxide</t>
  </si>
  <si>
    <t>GO:0043562</t>
  </si>
  <si>
    <t>cellular response to nitrogen levels</t>
  </si>
  <si>
    <t>GO:0018198</t>
  </si>
  <si>
    <t>peptidyl-cysteine modification</t>
  </si>
  <si>
    <t>GO:0042743</t>
  </si>
  <si>
    <t>hydrogen peroxide metabolic process</t>
  </si>
  <si>
    <t>GO:0015171</t>
  </si>
  <si>
    <t>amino acid transmembrane transporter activity</t>
  </si>
  <si>
    <t>GO:0044255</t>
  </si>
  <si>
    <t>cellular lipid metabolic process</t>
  </si>
  <si>
    <t>GO:0006098</t>
  </si>
  <si>
    <t>pentose-phosphate shunt</t>
  </si>
  <si>
    <t>GO:0016469</t>
  </si>
  <si>
    <t>proton-transporting two-sector ATPase complex</t>
  </si>
  <si>
    <t>GO:0022904</t>
  </si>
  <si>
    <t>respiratory electron transport chain</t>
  </si>
  <si>
    <t>GO:0004437</t>
  </si>
  <si>
    <t>inositol or phosphatidylinositol phosphatase activity</t>
  </si>
  <si>
    <t>GO:0044093</t>
  </si>
  <si>
    <t>positive regulation of molecular function</t>
  </si>
  <si>
    <t>GO:0015849</t>
  </si>
  <si>
    <t>organic acid transport</t>
  </si>
  <si>
    <t>GO:0046942</t>
  </si>
  <si>
    <t>carboxylic acid transport</t>
  </si>
  <si>
    <t>GO:0006875</t>
  </si>
  <si>
    <t>cellular metal ion homeostasis</t>
  </si>
  <si>
    <t>GO:0042128</t>
  </si>
  <si>
    <t>nitrate assimilation</t>
  </si>
  <si>
    <t>GO:0042126</t>
  </si>
  <si>
    <t>nitrate metabolic process</t>
  </si>
  <si>
    <t>GO:0019288</t>
  </si>
  <si>
    <t>isopentenyl diphosphate biosynthetic process, mevalonate-independent pathway</t>
  </si>
  <si>
    <t>GO:0015175</t>
  </si>
  <si>
    <t>neutral amino acid transmembrane transporter activity</t>
  </si>
  <si>
    <t>GO:0005996</t>
  </si>
  <si>
    <t>monosaccharide metabolic process</t>
  </si>
  <si>
    <t>GO:0042578</t>
  </si>
  <si>
    <t>phosphoric ester hydrolase activity</t>
  </si>
  <si>
    <t>GO:0009975</t>
  </si>
  <si>
    <t>cyclase activity</t>
  </si>
  <si>
    <t>GO:0071732</t>
  </si>
  <si>
    <t>cellular response to nitric oxide</t>
  </si>
  <si>
    <t>GO:0019104</t>
  </si>
  <si>
    <t>DNA N-glycosylase activity</t>
  </si>
  <si>
    <t>GO:0009528</t>
  </si>
  <si>
    <t>plastid inner membrane</t>
  </si>
  <si>
    <t>GO:0042542</t>
  </si>
  <si>
    <t>response to hydrogen peroxide</t>
  </si>
  <si>
    <t>GO:0043085</t>
  </si>
  <si>
    <t>positive regulation of catalytic activity</t>
  </si>
  <si>
    <t>GO:0016168</t>
  </si>
  <si>
    <t>chlorophyll binding</t>
  </si>
  <si>
    <t>GO:0070011</t>
  </si>
  <si>
    <t>peptidase activity, acting on L-amino acid peptides</t>
  </si>
  <si>
    <t>GO:0006101</t>
  </si>
  <si>
    <t>citrate metabolic process</t>
  </si>
  <si>
    <t>GO:0030093</t>
  </si>
  <si>
    <t>chloroplast photosystem I</t>
  </si>
  <si>
    <t>GO:0016629</t>
  </si>
  <si>
    <t>12-oxophytodienoate reductase activity</t>
  </si>
  <si>
    <t>GO:0004096</t>
  </si>
  <si>
    <t>catalase activity</t>
  </si>
  <si>
    <t>GO:0031304</t>
  </si>
  <si>
    <t>intrinsic to mitochondrial inner membrane</t>
  </si>
  <si>
    <t>GO:0003994</t>
  </si>
  <si>
    <t>aconitate hydratase activity</t>
  </si>
  <si>
    <t>GO:0010257</t>
  </si>
  <si>
    <t>NADH dehydrogenase complex assembly</t>
  </si>
  <si>
    <t>GO:0010258</t>
  </si>
  <si>
    <t>NADH dehydrogenase complex (plastoquinone) assembly</t>
  </si>
  <si>
    <t>GO:0008428</t>
  </si>
  <si>
    <t>ribonuclease inhibitor activity</t>
  </si>
  <si>
    <t>GO:0009654</t>
  </si>
  <si>
    <t>oxygen evolving complex</t>
  </si>
  <si>
    <t>GO:0046943</t>
  </si>
  <si>
    <t>carboxylic acid transmembrane transporter activity</t>
  </si>
  <si>
    <t>GO:0005342</t>
  </si>
  <si>
    <t>organic acid transmembrane transporter activity</t>
  </si>
  <si>
    <t>GO:0005275</t>
  </si>
  <si>
    <t>amine transmembrane transporter activity</t>
  </si>
  <si>
    <t>GO:0016723</t>
  </si>
  <si>
    <t>oxidoreductase activity, oxidizing metal ions, NAD or NADP as acceptor</t>
  </si>
  <si>
    <t>GO:0016722</t>
  </si>
  <si>
    <t>oxidoreductase activity, oxidizing metal ions</t>
  </si>
  <si>
    <t>GO:0045551</t>
  </si>
  <si>
    <t>cinnamyl-alcohol dehydrogenase activity</t>
  </si>
  <si>
    <t>GO:0015370</t>
  </si>
  <si>
    <t>solute:sodium symporter activity</t>
  </si>
  <si>
    <t>GO:0000293</t>
  </si>
  <si>
    <t>ferric-chelate reductase activity</t>
  </si>
  <si>
    <t>GO:0010304</t>
  </si>
  <si>
    <t>PSII associated light-harvesting complex II catabolic process</t>
  </si>
  <si>
    <t>GO:0042170</t>
  </si>
  <si>
    <t>plastid membrane</t>
  </si>
  <si>
    <t>GO:0009706</t>
  </si>
  <si>
    <t>chloroplast inner membrane</t>
  </si>
  <si>
    <t>GO:0045259</t>
  </si>
  <si>
    <t>proton-transporting ATP synthase complex</t>
  </si>
  <si>
    <t>GO:0071705</t>
  </si>
  <si>
    <t>nitrogen compound transport</t>
  </si>
  <si>
    <t>GO:0010207</t>
  </si>
  <si>
    <t>photosystem II assembly</t>
  </si>
  <si>
    <t>GO:0009522</t>
  </si>
  <si>
    <t>photosystem I</t>
  </si>
  <si>
    <t>GO:0051540</t>
  </si>
  <si>
    <t>metal cluster binding</t>
  </si>
  <si>
    <t>GO:0051536</t>
  </si>
  <si>
    <t>iron-sulfur cluster binding</t>
  </si>
  <si>
    <t>GO:0006739</t>
  </si>
  <si>
    <t>NADP metabolic process</t>
  </si>
  <si>
    <t>GO:0072503</t>
  </si>
  <si>
    <t>cellular divalent inorganic cation homeostasis</t>
  </si>
  <si>
    <t>GO:0005529</t>
  </si>
  <si>
    <t>sugar binding</t>
  </si>
  <si>
    <t>GO:0004356</t>
  </si>
  <si>
    <t>glutamate-ammonia ligase activity</t>
  </si>
  <si>
    <t>GO:0015711</t>
  </si>
  <si>
    <t>organic anion transport</t>
  </si>
  <si>
    <t>GO:0016211</t>
  </si>
  <si>
    <t>ammonia ligase activity</t>
  </si>
  <si>
    <t>GO:0034762</t>
  </si>
  <si>
    <t>regulation of transmembrane transport</t>
  </si>
  <si>
    <t>GO:0016984</t>
  </si>
  <si>
    <t>ribulose-bisphosphate carboxylase activity</t>
  </si>
  <si>
    <t>GO:0016880</t>
  </si>
  <si>
    <t>acid-ammonia (or amide) ligase activity</t>
  </si>
  <si>
    <t>GO:0006733</t>
  </si>
  <si>
    <t>oxidoreduction coenzyme metabolic process</t>
  </si>
  <si>
    <t>GO:0005759</t>
  </si>
  <si>
    <t>mitochondrial matrix</t>
  </si>
  <si>
    <t>GO:0000302</t>
  </si>
  <si>
    <t>response to reactive oxygen species</t>
  </si>
  <si>
    <t>GO:0072341</t>
  </si>
  <si>
    <t>modified amino acid binding</t>
  </si>
  <si>
    <t>GO:0055074</t>
  </si>
  <si>
    <t>calcium ion homeostasis</t>
  </si>
  <si>
    <t>GO:0006865</t>
  </si>
  <si>
    <t>amino acid transport</t>
  </si>
  <si>
    <t>GO:0015078</t>
  </si>
  <si>
    <t>hydrogen ion transmembrane transporter activity</t>
  </si>
  <si>
    <t>GO:0019685</t>
  </si>
  <si>
    <t>photosynthesis, dark reaction</t>
  </si>
  <si>
    <t>GO:0015985</t>
  </si>
  <si>
    <t>energy coupled proton transport, down electrochemical gradient</t>
  </si>
  <si>
    <t>GO:0015986</t>
  </si>
  <si>
    <t>ATP synthesis coupled proton transport</t>
  </si>
  <si>
    <t>GO:0010076</t>
  </si>
  <si>
    <t>maintenance of floral meristem identity</t>
  </si>
  <si>
    <t>GO:0008453</t>
  </si>
  <si>
    <t>alanine-glyoxylate transaminase activity</t>
  </si>
  <si>
    <t>GO:0015172</t>
  </si>
  <si>
    <t>acidic amino acid transmembrane transporter activity</t>
  </si>
  <si>
    <t>GO:0006874</t>
  </si>
  <si>
    <t>cellular calcium ion homeostasis</t>
  </si>
  <si>
    <t>GO:0006740</t>
  </si>
  <si>
    <t>NADPH regeneration</t>
  </si>
  <si>
    <t>GO:0080005</t>
  </si>
  <si>
    <t>photosystem stoichiometry adjustment</t>
  </si>
  <si>
    <t>GO:0046429</t>
  </si>
  <si>
    <t>4-hydroxy-3-methylbut-2-en-1-yl diphosphate synthase activity</t>
  </si>
  <si>
    <t>GO:0009344</t>
  </si>
  <si>
    <t>nitrite reductase complex [NAD(P)H]</t>
  </si>
  <si>
    <t>GO:0034256</t>
  </si>
  <si>
    <t>chlorophyll(ide) b reductase activity</t>
  </si>
  <si>
    <t>GO:0009270</t>
  </si>
  <si>
    <t>response to humidity</t>
  </si>
  <si>
    <t>GO:0030275</t>
  </si>
  <si>
    <t>LRR domain binding</t>
  </si>
  <si>
    <t>GO:0047958</t>
  </si>
  <si>
    <t>glycine:2-oxoglutarate aminotransferase activity</t>
  </si>
  <si>
    <t>GO:0052592</t>
  </si>
  <si>
    <t>oxidoreductase activity, acting on CH or CH2 groups, with an iron-sulfur protein as acceptor</t>
  </si>
  <si>
    <t>GO:0050347</t>
  </si>
  <si>
    <t>trans-octaprenyltranstransferase activity</t>
  </si>
  <si>
    <t>GO:0019199</t>
  </si>
  <si>
    <t>transmembrane receptor protein kinase activity</t>
  </si>
  <si>
    <t>GO:0031969</t>
  </si>
  <si>
    <t>chloroplast membrane</t>
  </si>
  <si>
    <t>GO:0015833</t>
  </si>
  <si>
    <t>peptide transport</t>
  </si>
  <si>
    <t>GO:0006857</t>
  </si>
  <si>
    <t>oligopeptide transport</t>
  </si>
  <si>
    <t>GO:0010608</t>
  </si>
  <si>
    <t>posttranscriptional regulation of gene expression</t>
  </si>
  <si>
    <t>GO:0050801</t>
  </si>
  <si>
    <t>ion homeostasis</t>
  </si>
  <si>
    <t>GO:0043295</t>
  </si>
  <si>
    <t>glutathione binding</t>
  </si>
  <si>
    <t>GO:0015837</t>
  </si>
  <si>
    <t>amine transport</t>
  </si>
  <si>
    <t>GO:0005761</t>
  </si>
  <si>
    <t>mitochondrial ribosome</t>
  </si>
  <si>
    <t>GO:0034220</t>
  </si>
  <si>
    <t>ion transmembrane transport</t>
  </si>
  <si>
    <t>GO:0005217</t>
  </si>
  <si>
    <t>intracellular ligand-gated ion channel activity</t>
  </si>
  <si>
    <t>GO:0033177</t>
  </si>
  <si>
    <t>proton-transporting two-sector ATPase complex, proton-transporting domain</t>
  </si>
  <si>
    <t>GO:0009853</t>
  </si>
  <si>
    <t>photorespiration</t>
  </si>
  <si>
    <t>GO:0034050</t>
  </si>
  <si>
    <t>host programmed cell death induced by symbiont</t>
  </si>
  <si>
    <t>GO:0045277</t>
  </si>
  <si>
    <t>respiratory chain complex IV</t>
  </si>
  <si>
    <t>GO:0009573</t>
  </si>
  <si>
    <t>chloroplast ribulose bisphosphate carboxylase complex</t>
  </si>
  <si>
    <t>GO:0016045</t>
  </si>
  <si>
    <t>detection of bacterium</t>
  </si>
  <si>
    <t>GO:0006624</t>
  </si>
  <si>
    <t>vacuolar protein processing</t>
  </si>
  <si>
    <t>GO:0048492</t>
  </si>
  <si>
    <t>ribulose bisphosphate carboxylase complex</t>
  </si>
  <si>
    <t>GO:0005751</t>
  </si>
  <si>
    <t>mitochondrial respiratory chain complex IV</t>
  </si>
  <si>
    <t>GO:0045263</t>
  </si>
  <si>
    <t>proton-transporting ATP synthase complex, coupling factor F(o)</t>
  </si>
  <si>
    <t>GO:0006995</t>
  </si>
  <si>
    <t>cellular response to nitrogen starvation</t>
  </si>
  <si>
    <t>GO:0009626</t>
  </si>
  <si>
    <t>plant-type hypersensitive response</t>
  </si>
  <si>
    <t>GO:0009817</t>
  </si>
  <si>
    <t>defense response to fungus, incompatible interaction</t>
  </si>
  <si>
    <t>GO:0009521</t>
  </si>
  <si>
    <t>photosystem</t>
  </si>
  <si>
    <t>GO:0015297</t>
  </si>
  <si>
    <t>antiporter activity</t>
  </si>
  <si>
    <t>GO:0071704</t>
  </si>
  <si>
    <t>organic substance metabolic process</t>
  </si>
  <si>
    <t>GO:0015977</t>
  </si>
  <si>
    <t>carbon fixation</t>
  </si>
  <si>
    <t>GO:0043094</t>
  </si>
  <si>
    <t>cellular metabolic compound salvage</t>
  </si>
  <si>
    <t>GO:0016116</t>
  </si>
  <si>
    <t>carotenoid metabolic process</t>
  </si>
  <si>
    <t>GO:0016108</t>
  </si>
  <si>
    <t>tetraterpenoid metabolic process</t>
  </si>
  <si>
    <t>GO:0019419</t>
  </si>
  <si>
    <t>sulfate reduction</t>
  </si>
  <si>
    <t>GO:0009973</t>
  </si>
  <si>
    <t>adenylyl-sulfate reductase activity</t>
  </si>
  <si>
    <t>GO:0016109</t>
  </si>
  <si>
    <t>tetraterpenoid biosynthetic process</t>
  </si>
  <si>
    <t>GO:0016117</t>
  </si>
  <si>
    <t>carotenoid biosynthetic process</t>
  </si>
  <si>
    <t>GO:0015077</t>
  </si>
  <si>
    <t>monovalent inorganic cation transmembrane transporter activity</t>
  </si>
  <si>
    <t>GO:0009595</t>
  </si>
  <si>
    <t>detection of biotic stimulus</t>
  </si>
  <si>
    <t>GO:0042744</t>
  </si>
  <si>
    <t>hydrogen peroxide catabolic process</t>
  </si>
  <si>
    <t>GO:0005762</t>
  </si>
  <si>
    <t>mitochondrial large ribosomal subunit</t>
  </si>
  <si>
    <t>GO:0004033</t>
  </si>
  <si>
    <t>aldo-keto reductase (NADP) activity</t>
  </si>
  <si>
    <t>GO:0015238</t>
  </si>
  <si>
    <t>drug transmembrane transporter activity</t>
  </si>
  <si>
    <t>GO:0034599</t>
  </si>
  <si>
    <t>cellular response to oxidative stress</t>
  </si>
  <si>
    <t>GO:0016616</t>
  </si>
  <si>
    <t>oxidoreductase activity, acting on the CH-OH group of donors, NAD or NADP as acceptor</t>
  </si>
  <si>
    <t>GO:0070301</t>
  </si>
  <si>
    <t>cellular response to hydrogen peroxide</t>
  </si>
  <si>
    <t>GO:0034614</t>
  </si>
  <si>
    <t>cellular response to reactive oxygen species</t>
  </si>
  <si>
    <t>GO:0030246</t>
  </si>
  <si>
    <t>carbohydrate binding</t>
  </si>
  <si>
    <t>GO:0042579</t>
  </si>
  <si>
    <t>microbody</t>
  </si>
  <si>
    <t>GO:0005777</t>
  </si>
  <si>
    <t>peroxisome</t>
  </si>
  <si>
    <t>GO:0019904</t>
  </si>
  <si>
    <t>protein domain specific binding</t>
  </si>
  <si>
    <t>GO:0055085</t>
  </si>
  <si>
    <t>transmembrane transport</t>
  </si>
  <si>
    <t>GO:0009543</t>
  </si>
  <si>
    <t>chloroplast thylakoid lumen</t>
  </si>
  <si>
    <t>GO:0031978</t>
  </si>
  <si>
    <t>plastid thylakoid lumen</t>
  </si>
  <si>
    <t>GO:0031977</t>
  </si>
  <si>
    <t>thylakoid lumen</t>
  </si>
  <si>
    <t>GO:0015291</t>
  </si>
  <si>
    <t>secondary active transmembrane transporter activity</t>
  </si>
  <si>
    <t>GO:0016614</t>
  </si>
  <si>
    <t>oxidoreductase activity, acting on CH-OH group of donors</t>
  </si>
  <si>
    <t>GO:0010287</t>
  </si>
  <si>
    <t>plastoglobule</t>
  </si>
  <si>
    <t>GO:0010319</t>
  </si>
  <si>
    <t>stromule</t>
  </si>
  <si>
    <t>GO:0006091</t>
  </si>
  <si>
    <t>generation of precursor metabolites and energy</t>
  </si>
  <si>
    <t>GO:0010598</t>
  </si>
  <si>
    <t>NAD(P)H dehydrogenase complex (plastoquinone)</t>
  </si>
  <si>
    <t>GO:0031967</t>
  </si>
  <si>
    <t>organelle envelope</t>
  </si>
  <si>
    <t>GO:0031975</t>
  </si>
  <si>
    <t>envelope</t>
  </si>
  <si>
    <t>GO:0022900</t>
  </si>
  <si>
    <t>electron transport chain</t>
  </si>
  <si>
    <t>GO:0009773</t>
  </si>
  <si>
    <t>photosynthetic electron transport in photosystem I</t>
  </si>
  <si>
    <t>GO:0019684</t>
  </si>
  <si>
    <t>photosynthesis, light reaction</t>
  </si>
  <si>
    <t>GO:0009767</t>
  </si>
  <si>
    <t>photosynthetic electron transport chain</t>
  </si>
  <si>
    <t>GO:0044422</t>
  </si>
  <si>
    <t>organelle part</t>
  </si>
  <si>
    <t>GO:0044446</t>
  </si>
  <si>
    <t>intracellular organelle part</t>
  </si>
  <si>
    <t>GO:0015979</t>
  </si>
  <si>
    <t>photosynthesis</t>
  </si>
  <si>
    <t>GO:0009941</t>
  </si>
  <si>
    <t>chloroplast envelope</t>
  </si>
  <si>
    <t>GO:0009526</t>
  </si>
  <si>
    <t>plastid envelope</t>
  </si>
  <si>
    <t>GO:0009532</t>
  </si>
  <si>
    <t>plastid stroma</t>
  </si>
  <si>
    <t>GO:0009570</t>
  </si>
  <si>
    <t>chloroplast stroma</t>
  </si>
  <si>
    <t>GO:0044436</t>
  </si>
  <si>
    <t>thylakoid part</t>
  </si>
  <si>
    <t>GO:0031984</t>
  </si>
  <si>
    <t>organelle subcompartment</t>
  </si>
  <si>
    <t>GO:0009534</t>
  </si>
  <si>
    <t>chloroplast thylakoid</t>
  </si>
  <si>
    <t>GO:0031976</t>
  </si>
  <si>
    <t>plastid thylakoid</t>
  </si>
  <si>
    <t>GO:0034357</t>
  </si>
  <si>
    <t>photosynthetic membrane</t>
  </si>
  <si>
    <t>GO:0042651</t>
  </si>
  <si>
    <t>thylakoid membrane</t>
  </si>
  <si>
    <t>GO:0055035</t>
  </si>
  <si>
    <t>plastid thylakoid membrane</t>
  </si>
  <si>
    <t>GO:0009535</t>
  </si>
  <si>
    <t>chloroplast thylakoid membrane</t>
  </si>
  <si>
    <t>GO:0044444</t>
  </si>
  <si>
    <t>cytoplasmic part</t>
  </si>
  <si>
    <t>GO:0009579</t>
  </si>
  <si>
    <t>thylakoid</t>
  </si>
  <si>
    <t>GO:0044435</t>
  </si>
  <si>
    <t>plastid part</t>
  </si>
  <si>
    <t>GO:0044434</t>
  </si>
  <si>
    <t>chloroplast part</t>
  </si>
  <si>
    <t>GO:0009536</t>
  </si>
  <si>
    <t>plastid</t>
  </si>
  <si>
    <t>GO:0009507</t>
  </si>
  <si>
    <t>chloroplast</t>
  </si>
  <si>
    <t>fsh(a_down)</t>
  </si>
  <si>
    <t>cnt(a_down)</t>
  </si>
  <si>
    <t>GO:0003756</t>
  </si>
  <si>
    <t>protein disulfide isomerase activity</t>
  </si>
  <si>
    <t>GO:0006144</t>
  </si>
  <si>
    <t>purine base metabolic process</t>
  </si>
  <si>
    <t>GO:0004805</t>
  </si>
  <si>
    <t>trehalose-phosphatase activity</t>
  </si>
  <si>
    <t>GO:0016864</t>
  </si>
  <si>
    <t>intramolecular oxidoreductase activity, transposing S-S bonds</t>
  </si>
  <si>
    <t>GO:0016862</t>
  </si>
  <si>
    <t>intramolecular oxidoreductase activity, interconverting keto- and enol-groups</t>
  </si>
  <si>
    <t>GO:0016866</t>
  </si>
  <si>
    <t>intramolecular transferase activity</t>
  </si>
  <si>
    <t>GO:0031056</t>
  </si>
  <si>
    <t>regulation of histone modification</t>
  </si>
  <si>
    <t>GO:0003862</t>
  </si>
  <si>
    <t>3-isopropylmalate dehydrogenase activity</t>
  </si>
  <si>
    <t>GO:0003860</t>
  </si>
  <si>
    <t>3-hydroxyisobutyryl-CoA hydrolase activity</t>
  </si>
  <si>
    <t>GO:0070628</t>
  </si>
  <si>
    <t>proteasome binding</t>
  </si>
  <si>
    <t>GO:0030684</t>
  </si>
  <si>
    <t>preribosome</t>
  </si>
  <si>
    <t>GO:0032403</t>
  </si>
  <si>
    <t>protein complex binding</t>
  </si>
  <si>
    <t>GO:0047334</t>
  </si>
  <si>
    <t>diphosphate-fructose-6-phosphate 1-phosphotransferase activity</t>
  </si>
  <si>
    <t>GO:0048655</t>
  </si>
  <si>
    <t>tapetal layer morphogenesis</t>
  </si>
  <si>
    <t>GO:0010031</t>
  </si>
  <si>
    <t>circumnutation</t>
  </si>
  <si>
    <t>GO:0046040</t>
  </si>
  <si>
    <t>IMP metabolic process</t>
  </si>
  <si>
    <t>GO:0046085</t>
  </si>
  <si>
    <t>adenosine metabolic process</t>
  </si>
  <si>
    <t>GO:0010385</t>
  </si>
  <si>
    <t>double-stranded methylated DNA binding</t>
  </si>
  <si>
    <t>GO:0010316</t>
  </si>
  <si>
    <t>pyrophosphate-dependent phosphofructokinase complex</t>
  </si>
  <si>
    <t>GO:0010306</t>
  </si>
  <si>
    <t>rhamnogalacturonan II biosynthetic process</t>
  </si>
  <si>
    <t>GO:0016572</t>
  </si>
  <si>
    <t>histone phosphorylation</t>
  </si>
  <si>
    <t>GO:0004579</t>
  </si>
  <si>
    <t>dolichyl-diphosphooligosaccharide-protein glycotransferase activity</t>
  </si>
  <si>
    <t>GO:0005847</t>
  </si>
  <si>
    <t>mRNA cleavage and polyadenylation specificity factor complex</t>
  </si>
  <si>
    <t>GO:0006188</t>
  </si>
  <si>
    <t>IMP biosynthetic process</t>
  </si>
  <si>
    <t>GO:0008253</t>
  </si>
  <si>
    <t>5'-nucleotidase activity</t>
  </si>
  <si>
    <t>GO:0006591</t>
  </si>
  <si>
    <t>ornithine metabolic process</t>
  </si>
  <si>
    <t>GO:0019877</t>
  </si>
  <si>
    <t>diaminopimelate biosynthetic process</t>
  </si>
  <si>
    <t>GO:0006529</t>
  </si>
  <si>
    <t>asparagine biosynthetic process</t>
  </si>
  <si>
    <t>GO:0005956</t>
  </si>
  <si>
    <t>protein kinase CK2 complex</t>
  </si>
  <si>
    <t>GO:0000276</t>
  </si>
  <si>
    <t>mitochondrial proton-transporting ATP synthase complex, coupling factor F(o)</t>
  </si>
  <si>
    <t>GO:0031386</t>
  </si>
  <si>
    <t>protein tag</t>
  </si>
  <si>
    <t>GO:0010429</t>
  </si>
  <si>
    <t>methyl-CpNpN binding</t>
  </si>
  <si>
    <t>GO:0010428</t>
  </si>
  <si>
    <t>methyl-CpNpG binding</t>
  </si>
  <si>
    <t>GO:0007164</t>
  </si>
  <si>
    <t>establishment of tissue polarity</t>
  </si>
  <si>
    <t>GO:0050879</t>
  </si>
  <si>
    <t>multicellular organismal movement</t>
  </si>
  <si>
    <t>GO:0005815</t>
  </si>
  <si>
    <t>microtubule organizing center</t>
  </si>
  <si>
    <t>GO:0006379</t>
  </si>
  <si>
    <t>mRNA cleavage</t>
  </si>
  <si>
    <t>GO:0016573</t>
  </si>
  <si>
    <t>histone acetylation</t>
  </si>
  <si>
    <t>GO:0071216</t>
  </si>
  <si>
    <t>cellular response to biotic stimulus</t>
  </si>
  <si>
    <t>GO:0005763</t>
  </si>
  <si>
    <t>mitochondrial small ribosomal subunit</t>
  </si>
  <si>
    <t>GO:0000338</t>
  </si>
  <si>
    <t>protein deneddylation</t>
  </si>
  <si>
    <t>GO:0008312</t>
  </si>
  <si>
    <t>7S RNA binding</t>
  </si>
  <si>
    <t>GO:0051129</t>
  </si>
  <si>
    <t>negative regulation of cellular component organization</t>
  </si>
  <si>
    <t>GO:0006560</t>
  </si>
  <si>
    <t>proline metabolic process</t>
  </si>
  <si>
    <t>GO:0018393</t>
  </si>
  <si>
    <t>internal peptidyl-lysine acetylation</t>
  </si>
  <si>
    <t>GO:0018394</t>
  </si>
  <si>
    <t>peptidyl-lysine acetylation</t>
  </si>
  <si>
    <t>GO:0006475</t>
  </si>
  <si>
    <t>internal protein amino acid acetylation</t>
  </si>
  <si>
    <t>GO:0031425</t>
  </si>
  <si>
    <t>chloroplast RNA processing</t>
  </si>
  <si>
    <t>GO:0016925</t>
  </si>
  <si>
    <t>protein sumoylation</t>
  </si>
  <si>
    <t>GO:0010639</t>
  </si>
  <si>
    <t>negative regulation of organelle organization</t>
  </si>
  <si>
    <t>GO:0004049</t>
  </si>
  <si>
    <t>anthranilate synthase activity</t>
  </si>
  <si>
    <t>GO:0031050</t>
  </si>
  <si>
    <t>dsRNA fragmentation</t>
  </si>
  <si>
    <t>GO:0071359</t>
  </si>
  <si>
    <t>cellular response to dsRNA</t>
  </si>
  <si>
    <t>GO:0043331</t>
  </si>
  <si>
    <t>response to dsRNA</t>
  </si>
  <si>
    <t>GO:0070918</t>
  </si>
  <si>
    <t>production of small RNA involved in gene silencing by RNA</t>
  </si>
  <si>
    <t>GO:0019213</t>
  </si>
  <si>
    <t>deacetylase activity</t>
  </si>
  <si>
    <t>GO:0006461</t>
  </si>
  <si>
    <t>protein complex assembly</t>
  </si>
  <si>
    <t>GO:0007276</t>
  </si>
  <si>
    <t>gamete generation</t>
  </si>
  <si>
    <t>GO:0031968</t>
  </si>
  <si>
    <t>organelle outer membrane</t>
  </si>
  <si>
    <t>GO:0009072</t>
  </si>
  <si>
    <t>aromatic amino acid family metabolic process</t>
  </si>
  <si>
    <t>GO:0009082</t>
  </si>
  <si>
    <t>branched chain family amino acid biosynthetic process</t>
  </si>
  <si>
    <t>GO:0006553</t>
  </si>
  <si>
    <t>lysine metabolic process</t>
  </si>
  <si>
    <t>GO:0006402</t>
  </si>
  <si>
    <t>mRNA catabolic process</t>
  </si>
  <si>
    <t>GO:0009112</t>
  </si>
  <si>
    <t>nucleobase metabolic process</t>
  </si>
  <si>
    <t>GO:0010305</t>
  </si>
  <si>
    <t>leaf vascular tissue pattern formation</t>
  </si>
  <si>
    <t>GO:0003678</t>
  </si>
  <si>
    <t>DNA helicase activity</t>
  </si>
  <si>
    <t>GO:0019898</t>
  </si>
  <si>
    <t>extrinsic to membrane</t>
  </si>
  <si>
    <t>GO:0006986</t>
  </si>
  <si>
    <t>response to unfolded protein</t>
  </si>
  <si>
    <t>GO:0033044</t>
  </si>
  <si>
    <t>regulation of chromosome organization</t>
  </si>
  <si>
    <t>GO:0008186</t>
  </si>
  <si>
    <t>RNA-dependent ATPase activity</t>
  </si>
  <si>
    <t>GO:0071445</t>
  </si>
  <si>
    <t>cellular response to protein stimulus</t>
  </si>
  <si>
    <t>GO:0034620</t>
  </si>
  <si>
    <t>cellular response to unfolded protein</t>
  </si>
  <si>
    <t>GO:0009704</t>
  </si>
  <si>
    <t>de-etiolation</t>
  </si>
  <si>
    <t>GO:0009312</t>
  </si>
  <si>
    <t>oligosaccharide biosynthetic process</t>
  </si>
  <si>
    <t>GO:0044257</t>
  </si>
  <si>
    <t>cellular protein catabolic process</t>
  </si>
  <si>
    <t>GO:0031327</t>
  </si>
  <si>
    <t>negative regulation of cellular biosynthetic process</t>
  </si>
  <si>
    <t>GO:0019953</t>
  </si>
  <si>
    <t>sexual reproduction</t>
  </si>
  <si>
    <t>GO:0046483</t>
  </si>
  <si>
    <t>heterocycle metabolic process</t>
  </si>
  <si>
    <t>GO:0006342</t>
  </si>
  <si>
    <t>chromatin silencing</t>
  </si>
  <si>
    <t>GO:0010498</t>
  </si>
  <si>
    <t>proteasomal protein catabolic process</t>
  </si>
  <si>
    <t>GO:0006401</t>
  </si>
  <si>
    <t>RNA catabolic process</t>
  </si>
  <si>
    <t>GO:0000723</t>
  </si>
  <si>
    <t>telomere maintenance</t>
  </si>
  <si>
    <t>GO:0009089</t>
  </si>
  <si>
    <t>lysine biosynthetic process via diaminopimelate</t>
  </si>
  <si>
    <t>GO:0009085</t>
  </si>
  <si>
    <t>lysine biosynthetic process</t>
  </si>
  <si>
    <t>GO:0032200</t>
  </si>
  <si>
    <t>telomere organization</t>
  </si>
  <si>
    <t>GO:0046451</t>
  </si>
  <si>
    <t>diaminopimelate metabolic process</t>
  </si>
  <si>
    <t>GO:0008180</t>
  </si>
  <si>
    <t>signalosome</t>
  </si>
  <si>
    <t>GO:0060249</t>
  </si>
  <si>
    <t>anatomical structure homeostasis</t>
  </si>
  <si>
    <t>GO:0009295</t>
  </si>
  <si>
    <t>nucleoid</t>
  </si>
  <si>
    <t>GO:0003682</t>
  </si>
  <si>
    <t>chromatin binding</t>
  </si>
  <si>
    <t>GO:0042175</t>
  </si>
  <si>
    <t>nuclear outer membrane-endoplasmic reticulum membrane network</t>
  </si>
  <si>
    <t>GO:0004693</t>
  </si>
  <si>
    <t>cyclin-dependent protein kinase activity</t>
  </si>
  <si>
    <t>GO:0009064</t>
  </si>
  <si>
    <t>glutamine family amino acid metabolic process</t>
  </si>
  <si>
    <t>GO:0043632</t>
  </si>
  <si>
    <t>modification-dependent macromolecule catabolic process</t>
  </si>
  <si>
    <t>GO:0019941</t>
  </si>
  <si>
    <t>modification-dependent protein catabolic process</t>
  </si>
  <si>
    <t>GO:0009955</t>
  </si>
  <si>
    <t>adaxial/abaxial pattern formation</t>
  </si>
  <si>
    <t>GO:0071822</t>
  </si>
  <si>
    <t>protein complex subunit organization</t>
  </si>
  <si>
    <t>GO:0070271</t>
  </si>
  <si>
    <t>protein complex biogenesis</t>
  </si>
  <si>
    <t>GO:0006511</t>
  </si>
  <si>
    <t>ubiquitin-dependent protein catabolic process</t>
  </si>
  <si>
    <t>GO:0030163</t>
  </si>
  <si>
    <t>protein catabolic process</t>
  </si>
  <si>
    <t>GO:0031060</t>
  </si>
  <si>
    <t>regulation of histone methylation</t>
  </si>
  <si>
    <t>GO:0000712</t>
  </si>
  <si>
    <t>resolution of meiotic recombination intermediates</t>
  </si>
  <si>
    <t>GO:0048656</t>
  </si>
  <si>
    <t>tapetal layer formation</t>
  </si>
  <si>
    <t>GO:0048657</t>
  </si>
  <si>
    <t>tapetal cell differentiation</t>
  </si>
  <si>
    <t>GO:0010389</t>
  </si>
  <si>
    <t>regulation of G2/M transition of mitotic cell cycle</t>
  </si>
  <si>
    <t>GO:0043153</t>
  </si>
  <si>
    <t>entrainment of circadian clock by photoperiod</t>
  </si>
  <si>
    <t>GO:0015165</t>
  </si>
  <si>
    <t>pyrimidine nucleotide sugar transmembrane transporter activity</t>
  </si>
  <si>
    <t>GO:0071258</t>
  </si>
  <si>
    <t>cellular response to gravity</t>
  </si>
  <si>
    <t>GO:0000060</t>
  </si>
  <si>
    <t>protein import into nucleus, translocation</t>
  </si>
  <si>
    <t>GO:0004748</t>
  </si>
  <si>
    <t>ribonucleoside-diphosphate reductase activity</t>
  </si>
  <si>
    <t>GO:0016728</t>
  </si>
  <si>
    <t>oxidoreductase activity, acting on CH or CH2 groups, disulfide as acceptor</t>
  </si>
  <si>
    <t>GO:0042026</t>
  </si>
  <si>
    <t>protein refolding</t>
  </si>
  <si>
    <t>GO:0048552</t>
  </si>
  <si>
    <t>regulation of metalloenzyme activity</t>
  </si>
  <si>
    <t>GO:0048554</t>
  </si>
  <si>
    <t>positive regulation of metalloenzyme activity</t>
  </si>
  <si>
    <t>GO:0016151</t>
  </si>
  <si>
    <t>nickel ion binding</t>
  </si>
  <si>
    <t>GO:0042450</t>
  </si>
  <si>
    <t>arginine biosynthetic process via ornithine</t>
  </si>
  <si>
    <t>GO:0016842</t>
  </si>
  <si>
    <t>amidine-lyase activity</t>
  </si>
  <si>
    <t>GO:0004809</t>
  </si>
  <si>
    <t>tRNA (guanine-N2-)-methyltransferase activity</t>
  </si>
  <si>
    <t>GO:0030261</t>
  </si>
  <si>
    <t>chromosome condensation</t>
  </si>
  <si>
    <t>GO:0042255</t>
  </si>
  <si>
    <t>ribosome assembly</t>
  </si>
  <si>
    <t>GO:0005366</t>
  </si>
  <si>
    <t>myo-inositol:hydrogen symporter activity</t>
  </si>
  <si>
    <t>GO:0035175</t>
  </si>
  <si>
    <t>histone kinase activity (H3-S10 specific)</t>
  </si>
  <si>
    <t>GO:0035174</t>
  </si>
  <si>
    <t>histone serine kinase activity</t>
  </si>
  <si>
    <t>GO:0035173</t>
  </si>
  <si>
    <t>histone kinase activity</t>
  </si>
  <si>
    <t>GO:0061024</t>
  </si>
  <si>
    <t>membrane organization</t>
  </si>
  <si>
    <t>GO:0016044</t>
  </si>
  <si>
    <t>cellular membrane organization</t>
  </si>
  <si>
    <t>GO:0009934</t>
  </si>
  <si>
    <t>regulation of meristem structural organization</t>
  </si>
  <si>
    <t>GO:0009163</t>
  </si>
  <si>
    <t>nucleoside biosynthetic process</t>
  </si>
  <si>
    <t>GO:0015030</t>
  </si>
  <si>
    <t>Cajal body</t>
  </si>
  <si>
    <t>GO:0070568</t>
  </si>
  <si>
    <t>guanylyltransferase activity</t>
  </si>
  <si>
    <t>GO:0042455</t>
  </si>
  <si>
    <t>ribonucleoside biosynthetic process</t>
  </si>
  <si>
    <t>GO:0006828</t>
  </si>
  <si>
    <t>manganese ion transport</t>
  </si>
  <si>
    <t>GO:0051783</t>
  </si>
  <si>
    <t>regulation of nuclear division</t>
  </si>
  <si>
    <t>GO:0031124</t>
  </si>
  <si>
    <t>mRNA 3'-end processing</t>
  </si>
  <si>
    <t>GO:0043101</t>
  </si>
  <si>
    <t>purine-containing compound salvage</t>
  </si>
  <si>
    <t>GO:0005742</t>
  </si>
  <si>
    <t>mitochondrial outer membrane translocase complex</t>
  </si>
  <si>
    <t>GO:0008175</t>
  </si>
  <si>
    <t>tRNA methyltransferase activity</t>
  </si>
  <si>
    <t>GO:0004004</t>
  </si>
  <si>
    <t>ATP-dependent RNA helicase activity</t>
  </si>
  <si>
    <t>GO:0042180</t>
  </si>
  <si>
    <t>cellular ketone metabolic process</t>
  </si>
  <si>
    <t>GO:0009113</t>
  </si>
  <si>
    <t>purine base biosynthetic process</t>
  </si>
  <si>
    <t>GO:0000059</t>
  </si>
  <si>
    <t>protein import into nucleus, docking</t>
  </si>
  <si>
    <t>GO:0051603</t>
  </si>
  <si>
    <t>proteolysis involved in cellular protein catabolic process</t>
  </si>
  <si>
    <t>GO:0005789</t>
  </si>
  <si>
    <t>endoplasmic reticulum membrane</t>
  </si>
  <si>
    <t>GO:0009890</t>
  </si>
  <si>
    <t>negative regulation of biosynthetic process</t>
  </si>
  <si>
    <t>GO:0010558</t>
  </si>
  <si>
    <t>negative regulation of macromolecule biosynthetic process</t>
  </si>
  <si>
    <t>GO:2000113</t>
  </si>
  <si>
    <t>negative regulation of cellular macromolecule biosynthetic process</t>
  </si>
  <si>
    <t>GO:0004221</t>
  </si>
  <si>
    <t>ubiquitin thiolesterase activity</t>
  </si>
  <si>
    <t>GO:0046351</t>
  </si>
  <si>
    <t>disaccharide biosynthetic process</t>
  </si>
  <si>
    <t>GO:0006352</t>
  </si>
  <si>
    <t>transcription initiation, DNA-dependent</t>
  </si>
  <si>
    <t>GO:0003916</t>
  </si>
  <si>
    <t>DNA topoisomerase activity</t>
  </si>
  <si>
    <t>GO:0031123</t>
  </si>
  <si>
    <t>RNA 3'-end processing</t>
  </si>
  <si>
    <t>GO:0051325</t>
  </si>
  <si>
    <t>interphase</t>
  </si>
  <si>
    <t>GO:0031324</t>
  </si>
  <si>
    <t>negative regulation of cellular metabolic process</t>
  </si>
  <si>
    <t>GO:0006525</t>
  </si>
  <si>
    <t>arginine metabolic process</t>
  </si>
  <si>
    <t>GO:0007140</t>
  </si>
  <si>
    <t>male meiosis</t>
  </si>
  <si>
    <t>GO:0048598</t>
  </si>
  <si>
    <t>embryonic morphogenesis</t>
  </si>
  <si>
    <t>GO:0007050</t>
  </si>
  <si>
    <t>cell cycle arrest</t>
  </si>
  <si>
    <t>GO:0006306</t>
  </si>
  <si>
    <t>DNA methylation</t>
  </si>
  <si>
    <t>GO:0006305</t>
  </si>
  <si>
    <t>DNA alkylation</t>
  </si>
  <si>
    <t>GO:0044432</t>
  </si>
  <si>
    <t>endoplasmic reticulum part</t>
  </si>
  <si>
    <t>GO:0048449</t>
  </si>
  <si>
    <t>floral organ formation</t>
  </si>
  <si>
    <t>GO:0006082</t>
  </si>
  <si>
    <t>organic acid metabolic process</t>
  </si>
  <si>
    <t>GO:0010605</t>
  </si>
  <si>
    <t>negative regulation of macromolecule metabolic process</t>
  </si>
  <si>
    <t>GO:0046394</t>
  </si>
  <si>
    <t>carboxylic acid biosynthetic process</t>
  </si>
  <si>
    <t>GO:0016053</t>
  </si>
  <si>
    <t>organic acid biosynthetic process</t>
  </si>
  <si>
    <t>GO:0006612</t>
  </si>
  <si>
    <t>protein targeting to membrane</t>
  </si>
  <si>
    <t>GO:0033558</t>
  </si>
  <si>
    <t>protein deacetylase activity</t>
  </si>
  <si>
    <t>GO:0006265</t>
  </si>
  <si>
    <t>DNA topological change</t>
  </si>
  <si>
    <t>GO:0004407</t>
  </si>
  <si>
    <t>histone deacetylase activity</t>
  </si>
  <si>
    <t>GO:0051329</t>
  </si>
  <si>
    <t>interphase of mitotic cell cycle</t>
  </si>
  <si>
    <t>GO:0043572</t>
  </si>
  <si>
    <t>plastid fission</t>
  </si>
  <si>
    <t>GO:0043066</t>
  </si>
  <si>
    <t>negative regulation of apoptosis</t>
  </si>
  <si>
    <t>GO:0006020</t>
  </si>
  <si>
    <t>inositol metabolic process</t>
  </si>
  <si>
    <t>GO:0010052</t>
  </si>
  <si>
    <t>guard cell differentiation</t>
  </si>
  <si>
    <t>GO:0010369</t>
  </si>
  <si>
    <t>chromocenter</t>
  </si>
  <si>
    <t>GO:0004576</t>
  </si>
  <si>
    <t>oligosaccharyl transferase activity</t>
  </si>
  <si>
    <t>GO:0009220</t>
  </si>
  <si>
    <t>pyrimidine ribonucleotide biosynthetic process</t>
  </si>
  <si>
    <t>GO:0006561</t>
  </si>
  <si>
    <t>proline biosynthetic process</t>
  </si>
  <si>
    <t>GO:0051028</t>
  </si>
  <si>
    <t>mRNA transport</t>
  </si>
  <si>
    <t>GO:0006406</t>
  </si>
  <si>
    <t>mRNA export from nucleus</t>
  </si>
  <si>
    <t>GO:0046785</t>
  </si>
  <si>
    <t>microtubule polymerization</t>
  </si>
  <si>
    <t>GO:0007088</t>
  </si>
  <si>
    <t>regulation of mitosis</t>
  </si>
  <si>
    <t>GO:0043436</t>
  </si>
  <si>
    <t>oxoacid metabolic process</t>
  </si>
  <si>
    <t>GO:0019752</t>
  </si>
  <si>
    <t>carboxylic acid metabolic process</t>
  </si>
  <si>
    <t>GO:0000988</t>
  </si>
  <si>
    <t>protein binding transcription factor activity</t>
  </si>
  <si>
    <t>GO:0004812</t>
  </si>
  <si>
    <t>aminoacyl-tRNA ligase activity</t>
  </si>
  <si>
    <t>GO:0016875</t>
  </si>
  <si>
    <t>ligase activity, forming carbon-oxygen bonds</t>
  </si>
  <si>
    <t>GO:0016876</t>
  </si>
  <si>
    <t>ligase activity, forming aminoacyl-tRNA and related compounds</t>
  </si>
  <si>
    <t>GO:0016853</t>
  </si>
  <si>
    <t>isomerase activity</t>
  </si>
  <si>
    <t>GO:0016646</t>
  </si>
  <si>
    <t>oxidoreductase activity, acting on the CH-NH group of donors, NAD or NADP as acceptor</t>
  </si>
  <si>
    <t>GO:0046112</t>
  </si>
  <si>
    <t>nucleobase biosynthetic process</t>
  </si>
  <si>
    <t>GO:0019201</t>
  </si>
  <si>
    <t>nucleotide kinase activity</t>
  </si>
  <si>
    <t>GO:0009892</t>
  </si>
  <si>
    <t>negative regulation of metabolic process</t>
  </si>
  <si>
    <t>GO:0003713</t>
  </si>
  <si>
    <t>transcription coactivator activity</t>
  </si>
  <si>
    <t>GO:0009057</t>
  </si>
  <si>
    <t>macromolecule catabolic process</t>
  </si>
  <si>
    <t>GO:0045694</t>
  </si>
  <si>
    <t>regulation of embryo sac egg cell differentiation</t>
  </si>
  <si>
    <t>GO:0000796</t>
  </si>
  <si>
    <t>condensin complex</t>
  </si>
  <si>
    <t>GO:0000798</t>
  </si>
  <si>
    <t>nuclear cohesin complex</t>
  </si>
  <si>
    <t>GO:0009129</t>
  </si>
  <si>
    <t>pyrimidine nucleoside monophosphate metabolic process</t>
  </si>
  <si>
    <t>GO:0000729</t>
  </si>
  <si>
    <t>DNA double-strand break processing</t>
  </si>
  <si>
    <t>GO:0000738</t>
  </si>
  <si>
    <t>DNA catabolic process, exonucleolytic</t>
  </si>
  <si>
    <t>GO:0008574</t>
  </si>
  <si>
    <t>plus-end-directed microtubule motor activity</t>
  </si>
  <si>
    <t>GO:0008676</t>
  </si>
  <si>
    <t>3-deoxy-8-phosphooctulonate synthase activity</t>
  </si>
  <si>
    <t>GO:0000706</t>
  </si>
  <si>
    <t>meiotic DNA double-strand break processing</t>
  </si>
  <si>
    <t>GO:0046086</t>
  </si>
  <si>
    <t>adenosine biosynthetic process</t>
  </si>
  <si>
    <t>GO:0010342</t>
  </si>
  <si>
    <t>endosperm cellularization</t>
  </si>
  <si>
    <t>GO:0043174</t>
  </si>
  <si>
    <t>nucleoside salvage</t>
  </si>
  <si>
    <t>GO:0003938</t>
  </si>
  <si>
    <t>IMP dehydrogenase activity</t>
  </si>
  <si>
    <t>GO:0006169</t>
  </si>
  <si>
    <t>adenosine salvage</t>
  </si>
  <si>
    <t>GO:0006166</t>
  </si>
  <si>
    <t>purine ribonucleoside salvage</t>
  </si>
  <si>
    <t>GO:0008836</t>
  </si>
  <si>
    <t>diaminopimelate decarboxylase activity</t>
  </si>
  <si>
    <t>GO:0004489</t>
  </si>
  <si>
    <t>methylenetetrahydrofolate reductase (NADPH) activity</t>
  </si>
  <si>
    <t>GO:0061077</t>
  </si>
  <si>
    <t>chaperone-mediated protein folding</t>
  </si>
  <si>
    <t>GO:0051085</t>
  </si>
  <si>
    <t>chaperone mediated protein folding requiring cofactor</t>
  </si>
  <si>
    <t>GO:0051084</t>
  </si>
  <si>
    <t>'de novo' posttranslational protein folding</t>
  </si>
  <si>
    <t>GO:0017151</t>
  </si>
  <si>
    <t>DEAD/H-box RNA helicase binding</t>
  </si>
  <si>
    <t>GO:0017163</t>
  </si>
  <si>
    <t>basal transcription repressor activity</t>
  </si>
  <si>
    <t>GO:0015462</t>
  </si>
  <si>
    <t>protein-transmembrane transporting ATPase activity</t>
  </si>
  <si>
    <t>GO:0016743</t>
  </si>
  <si>
    <t>carboxyl- or carbamoyltransferase activity</t>
  </si>
  <si>
    <t>GO:0005950</t>
  </si>
  <si>
    <t>anthranilate synthase complex</t>
  </si>
  <si>
    <t>GO:0005098</t>
  </si>
  <si>
    <t>Ran GTPase activator activity</t>
  </si>
  <si>
    <t>GO:0006458</t>
  </si>
  <si>
    <t>'de novo' protein folding</t>
  </si>
  <si>
    <t>GO:0004649</t>
  </si>
  <si>
    <t>poly(ADP-ribose) glycohydrolase activity</t>
  </si>
  <si>
    <t>GO:0032196</t>
  </si>
  <si>
    <t>transposition</t>
  </si>
  <si>
    <t>GO:0005487</t>
  </si>
  <si>
    <t>nucleocytoplasmic transporter activity</t>
  </si>
  <si>
    <t>GO:0000478</t>
  </si>
  <si>
    <t>endonucleolytic cleavage involved in rRNA processing</t>
  </si>
  <si>
    <t>GO:0004853</t>
  </si>
  <si>
    <t>uroporphyrinogen decarboxylase activity</t>
  </si>
  <si>
    <t>GO:0000469</t>
  </si>
  <si>
    <t>cleavage involved in rRNA processing</t>
  </si>
  <si>
    <t>GO:0030337</t>
  </si>
  <si>
    <t>DNA polymerase processivity factor activity</t>
  </si>
  <si>
    <t>GO:0004001</t>
  </si>
  <si>
    <t>adenosine kinase activity</t>
  </si>
  <si>
    <t>GO:0004540</t>
  </si>
  <si>
    <t>ribonuclease activity</t>
  </si>
  <si>
    <t>GO:0010020</t>
  </si>
  <si>
    <t>chloroplast fission</t>
  </si>
  <si>
    <t>GO:0003887</t>
  </si>
  <si>
    <t>DNA-directed DNA polymerase activity</t>
  </si>
  <si>
    <t>GO:0003883</t>
  </si>
  <si>
    <t>CTP synthase activity</t>
  </si>
  <si>
    <t>GO:0006916</t>
  </si>
  <si>
    <t>anti-apoptosis</t>
  </si>
  <si>
    <t>GO:0080087</t>
  </si>
  <si>
    <t>callose binding</t>
  </si>
  <si>
    <t>GO:0031897</t>
  </si>
  <si>
    <t>Tic complex</t>
  </si>
  <si>
    <t>GO:0016274</t>
  </si>
  <si>
    <t>protein-arginine N-methyltransferase activity</t>
  </si>
  <si>
    <t>GO:0016273</t>
  </si>
  <si>
    <t>arginine N-methyltransferase activity</t>
  </si>
  <si>
    <t>GO:0051784</t>
  </si>
  <si>
    <t>negative regulation of nuclear division</t>
  </si>
  <si>
    <t>GO:0003910</t>
  </si>
  <si>
    <t>DNA ligase (ATP) activity</t>
  </si>
  <si>
    <t>GO:0003909</t>
  </si>
  <si>
    <t>DNA ligase activity</t>
  </si>
  <si>
    <t>GO:0045839</t>
  </si>
  <si>
    <t>negative regulation of mitosis</t>
  </si>
  <si>
    <t>GO:0042787</t>
  </si>
  <si>
    <t>protein ubiquitination involved in ubiquitin-dependent protein catabolic process</t>
  </si>
  <si>
    <t>GO:0042138</t>
  </si>
  <si>
    <t>meiotic DNA double-strand break formation</t>
  </si>
  <si>
    <t>GO:0032876</t>
  </si>
  <si>
    <t>negative regulation of DNA endoreduplication</t>
  </si>
  <si>
    <t>GO:0030071</t>
  </si>
  <si>
    <t>regulation of mitotic metaphase/anaphase transition</t>
  </si>
  <si>
    <t>GO:0007143</t>
  </si>
  <si>
    <t>female meiosis</t>
  </si>
  <si>
    <t>GO:0016841</t>
  </si>
  <si>
    <t>ammonia-lyase activity</t>
  </si>
  <si>
    <t>GO:0007091</t>
  </si>
  <si>
    <t>mitotic metaphase/anaphase transition</t>
  </si>
  <si>
    <t>GO:0004815</t>
  </si>
  <si>
    <t>aspartate-tRNA ligase activity</t>
  </si>
  <si>
    <t>GO:0007020</t>
  </si>
  <si>
    <t>microtubule nucleation</t>
  </si>
  <si>
    <t>GO:0004066</t>
  </si>
  <si>
    <t>asparagine synthase (glutamine-hydrolyzing) activity</t>
  </si>
  <si>
    <t>GO:0004017</t>
  </si>
  <si>
    <t>adenylate kinase activity</t>
  </si>
  <si>
    <t>GO:0016591</t>
  </si>
  <si>
    <t>DNA-directed RNA polymerase II, holoenzyme</t>
  </si>
  <si>
    <t>GO:0042127</t>
  </si>
  <si>
    <t>regulation of cell proliferation</t>
  </si>
  <si>
    <t>GO:0005740</t>
  </si>
  <si>
    <t>mitochondrial envelope</t>
  </si>
  <si>
    <t>GO:0008270</t>
  </si>
  <si>
    <t>GO:0018130</t>
  </si>
  <si>
    <t>heterocycle biosynthetic process</t>
  </si>
  <si>
    <t>GO:0071156</t>
  </si>
  <si>
    <t>regulation of cell cycle arrest</t>
  </si>
  <si>
    <t>GO:0000075</t>
  </si>
  <si>
    <t>cell cycle checkpoint</t>
  </si>
  <si>
    <t>GO:0006304</t>
  </si>
  <si>
    <t>DNA modification</t>
  </si>
  <si>
    <t>GO:0045934</t>
  </si>
  <si>
    <t>negative regulation of nucleobase, nucleoside, nucleotide and nucleic acid metabolic process</t>
  </si>
  <si>
    <t>GO:0051172</t>
  </si>
  <si>
    <t>negative regulation of nitrogen compound metabolic process</t>
  </si>
  <si>
    <t>GO:0016072</t>
  </si>
  <si>
    <t>rRNA metabolic process</t>
  </si>
  <si>
    <t>GO:0009898</t>
  </si>
  <si>
    <t>internal side of plasma membrane</t>
  </si>
  <si>
    <t>GO:0009658</t>
  </si>
  <si>
    <t>chloroplast organization</t>
  </si>
  <si>
    <t>GO:0009117</t>
  </si>
  <si>
    <t>nucleotide metabolic process</t>
  </si>
  <si>
    <t>GO:0006753</t>
  </si>
  <si>
    <t>nucleoside phosphate metabolic process</t>
  </si>
  <si>
    <t>GO:0006364</t>
  </si>
  <si>
    <t>rRNA processing</t>
  </si>
  <si>
    <t>GO:0016570</t>
  </si>
  <si>
    <t>histone modification</t>
  </si>
  <si>
    <t>GO:0031966</t>
  </si>
  <si>
    <t>mitochondrial membrane</t>
  </si>
  <si>
    <t>GO:0009156</t>
  </si>
  <si>
    <t>ribonucleoside monophosphate biosynthetic process</t>
  </si>
  <si>
    <t>GO:0016585</t>
  </si>
  <si>
    <t>chromatin remodeling complex</t>
  </si>
  <si>
    <t>GO:0080137</t>
  </si>
  <si>
    <t>DNA-directed RNA polymerase V complex</t>
  </si>
  <si>
    <t>GO:0009066</t>
  </si>
  <si>
    <t>aspartate family amino acid metabolic process</t>
  </si>
  <si>
    <t>GO:0003743</t>
  </si>
  <si>
    <t>translation initiation factor activity</t>
  </si>
  <si>
    <t>GO:0044265</t>
  </si>
  <si>
    <t>cellular macromolecule catabolic process</t>
  </si>
  <si>
    <t>GO:0034061</t>
  </si>
  <si>
    <t>DNA polymerase activity</t>
  </si>
  <si>
    <t>GO:0043038</t>
  </si>
  <si>
    <t>amino acid activation</t>
  </si>
  <si>
    <t>GO:0043039</t>
  </si>
  <si>
    <t>tRNA aminoacylation</t>
  </si>
  <si>
    <t>GO:0019897</t>
  </si>
  <si>
    <t>extrinsic to plasma membrane</t>
  </si>
  <si>
    <t>GO:0009982</t>
  </si>
  <si>
    <t>pseudouridine synthase activity</t>
  </si>
  <si>
    <t>GO:0005744</t>
  </si>
  <si>
    <t>mitochondrial inner membrane presequence translocase complex</t>
  </si>
  <si>
    <t>GO:0016840</t>
  </si>
  <si>
    <t>carbon-nitrogen lyase activity</t>
  </si>
  <si>
    <t>GO:0009165</t>
  </si>
  <si>
    <t>nucleotide biosynthetic process</t>
  </si>
  <si>
    <t>GO:0031970</t>
  </si>
  <si>
    <t>organelle envelope lumen</t>
  </si>
  <si>
    <t>GO:0009262</t>
  </si>
  <si>
    <t>deoxyribonucleotide metabolic process</t>
  </si>
  <si>
    <t>GO:0005758</t>
  </si>
  <si>
    <t>mitochondrial intermembrane space</t>
  </si>
  <si>
    <t>GO:0050657</t>
  </si>
  <si>
    <t>nucleic acid transport</t>
  </si>
  <si>
    <t>GO:0050658</t>
  </si>
  <si>
    <t>RNA transport</t>
  </si>
  <si>
    <t>GO:0006526</t>
  </si>
  <si>
    <t>arginine biosynthetic process</t>
  </si>
  <si>
    <t>GO:0008156</t>
  </si>
  <si>
    <t>negative regulation of DNA replication</t>
  </si>
  <si>
    <t>GO:0006405</t>
  </si>
  <si>
    <t>RNA export from nucleus</t>
  </si>
  <si>
    <t>GO:0006403</t>
  </si>
  <si>
    <t>RNA localization</t>
  </si>
  <si>
    <t>GO:0051236</t>
  </si>
  <si>
    <t>establishment of RNA localization</t>
  </si>
  <si>
    <t>GO:0009657</t>
  </si>
  <si>
    <t>plastid organization</t>
  </si>
  <si>
    <t>GO:0031234</t>
  </si>
  <si>
    <t>extrinsic to internal side of plasma membrane</t>
  </si>
  <si>
    <t>GO:0009887</t>
  </si>
  <si>
    <t>organ morphogenesis</t>
  </si>
  <si>
    <t>GO:0003712</t>
  </si>
  <si>
    <t>transcription cofactor activity</t>
  </si>
  <si>
    <t>GO:0000989</t>
  </si>
  <si>
    <t>transcription factor binding transcription factor activity</t>
  </si>
  <si>
    <t>GO:0009124</t>
  </si>
  <si>
    <t>nucleoside monophosphate biosynthetic process</t>
  </si>
  <si>
    <t>GO:0008276</t>
  </si>
  <si>
    <t>protein methyltransferase activity</t>
  </si>
  <si>
    <t>GO:0005681</t>
  </si>
  <si>
    <t>spliceosomal complex</t>
  </si>
  <si>
    <t>GO:0000418</t>
  </si>
  <si>
    <t>DNA-directed RNA polymerase IV complex</t>
  </si>
  <si>
    <t>GO:0005834</t>
  </si>
  <si>
    <t>heterotrimeric G-protein complex</t>
  </si>
  <si>
    <t>GO:0009559</t>
  </si>
  <si>
    <t>embryo sac central cell differentiation</t>
  </si>
  <si>
    <t>GO:0070603</t>
  </si>
  <si>
    <t>SWI/SNF-type complex</t>
  </si>
  <si>
    <t>GO:0071173</t>
  </si>
  <si>
    <t>spindle assembly checkpoint</t>
  </si>
  <si>
    <t>GO:0071174</t>
  </si>
  <si>
    <t>mitotic cell cycle spindle checkpoint</t>
  </si>
  <si>
    <t>GO:0005663</t>
  </si>
  <si>
    <t>DNA replication factor C complex</t>
  </si>
  <si>
    <t>GO:0070828</t>
  </si>
  <si>
    <t>heterochromatin organization</t>
  </si>
  <si>
    <t>GO:0045841</t>
  </si>
  <si>
    <t>negative regulation of mitotic metaphase/anaphase transition</t>
  </si>
  <si>
    <t>GO:0032549</t>
  </si>
  <si>
    <t>ribonucleoside binding</t>
  </si>
  <si>
    <t>GO:0006378</t>
  </si>
  <si>
    <t>mRNA polyadenylation</t>
  </si>
  <si>
    <t>GO:0016514</t>
  </si>
  <si>
    <t>SWI/SNF complex</t>
  </si>
  <si>
    <t>GO:0000086</t>
  </si>
  <si>
    <t>G2/M transition of mitotic cell cycle</t>
  </si>
  <si>
    <t>GO:0016444</t>
  </si>
  <si>
    <t>somatic cell DNA recombination</t>
  </si>
  <si>
    <t>GO:0031507</t>
  </si>
  <si>
    <t>heterochromatin formation</t>
  </si>
  <si>
    <t>GO:0033170</t>
  </si>
  <si>
    <t>protein-DNA loading ATPase activity</t>
  </si>
  <si>
    <t>GO:0009432</t>
  </si>
  <si>
    <t>SOS response</t>
  </si>
  <si>
    <t>GO:0001882</t>
  </si>
  <si>
    <t>nucleoside binding</t>
  </si>
  <si>
    <t>GO:0051304</t>
  </si>
  <si>
    <t>chromosome separation</t>
  </si>
  <si>
    <t>GO:0051307</t>
  </si>
  <si>
    <t>meiotic chromosome separation</t>
  </si>
  <si>
    <t>GO:0003689</t>
  </si>
  <si>
    <t>DNA clamp loader activity</t>
  </si>
  <si>
    <t>GO:0007094</t>
  </si>
  <si>
    <t>mitotic cell cycle spindle assembly checkpoint</t>
  </si>
  <si>
    <t>GO:0007000</t>
  </si>
  <si>
    <t>nucleolus organization</t>
  </si>
  <si>
    <t>GO:0031577</t>
  </si>
  <si>
    <t>spindle checkpoint</t>
  </si>
  <si>
    <t>GO:0051225</t>
  </si>
  <si>
    <t>spindle assembly</t>
  </si>
  <si>
    <t>GO:0016569</t>
  </si>
  <si>
    <t>covalent chromatin modification</t>
  </si>
  <si>
    <t>GO:0072527</t>
  </si>
  <si>
    <t>pyrimidine-containing compound metabolic process</t>
  </si>
  <si>
    <t>GO:0006418</t>
  </si>
  <si>
    <t>tRNA aminoacylation for protein translation</t>
  </si>
  <si>
    <t>GO:0045036</t>
  </si>
  <si>
    <t>protein targeting to chloroplast</t>
  </si>
  <si>
    <t>GO:0072596</t>
  </si>
  <si>
    <t>establishment of protein localization to chloroplast</t>
  </si>
  <si>
    <t>GO:0072598</t>
  </si>
  <si>
    <t>protein localization to chloroplast</t>
  </si>
  <si>
    <t>GO:0010197</t>
  </si>
  <si>
    <t>polar nucleus fusion</t>
  </si>
  <si>
    <t>GO:0009084</t>
  </si>
  <si>
    <t>glutamine family amino acid biosynthetic process</t>
  </si>
  <si>
    <t>GO:0016776</t>
  </si>
  <si>
    <t>phosphotransferase activity, phosphate group as acceptor</t>
  </si>
  <si>
    <t>GO:0005743</t>
  </si>
  <si>
    <t>mitochondrial inner membrane</t>
  </si>
  <si>
    <t>GO:0048646</t>
  </si>
  <si>
    <t>anatomical structure formation involved in morphogenesis</t>
  </si>
  <si>
    <t>GO:0055086</t>
  </si>
  <si>
    <t>nucleobase, nucleoside and nucleotide metabolic process</t>
  </si>
  <si>
    <t>GO:2000104</t>
  </si>
  <si>
    <t>negative regulation of DNA-dependent DNA replication</t>
  </si>
  <si>
    <t>GO:0007093</t>
  </si>
  <si>
    <t>mitotic cell cycle checkpoint</t>
  </si>
  <si>
    <t>GO:0016886</t>
  </si>
  <si>
    <t>ligase activity, forming phosphoric ester bonds</t>
  </si>
  <si>
    <t>GO:0051053</t>
  </si>
  <si>
    <t>negative regulation of DNA metabolic process</t>
  </si>
  <si>
    <t>GO:0051168</t>
  </si>
  <si>
    <t>nuclear export</t>
  </si>
  <si>
    <t>GO:0009524</t>
  </si>
  <si>
    <t>phragmoplast</t>
  </si>
  <si>
    <t>GO:0046930</t>
  </si>
  <si>
    <t>pore complex</t>
  </si>
  <si>
    <t>GO:0005643</t>
  </si>
  <si>
    <t>nuclear pore</t>
  </si>
  <si>
    <t>GO:0005732</t>
  </si>
  <si>
    <t>small nucleolar ribonucleoprotein complex</t>
  </si>
  <si>
    <t>GO:0031122</t>
  </si>
  <si>
    <t>cytoplasmic microtubule organization</t>
  </si>
  <si>
    <t>GO:0007067</t>
  </si>
  <si>
    <t>mitosis</t>
  </si>
  <si>
    <t>GO:0044283</t>
  </si>
  <si>
    <t>small molecule biosynthetic process</t>
  </si>
  <si>
    <t>GO:0000280</t>
  </si>
  <si>
    <t>nuclear division</t>
  </si>
  <si>
    <t>GO:0009168</t>
  </si>
  <si>
    <t>purine ribonucleoside monophosphate biosynthetic process</t>
  </si>
  <si>
    <t>GO:0009167</t>
  </si>
  <si>
    <t>purine ribonucleoside monophosphate metabolic process</t>
  </si>
  <si>
    <t>GO:0009126</t>
  </si>
  <si>
    <t>purine nucleoside monophosphate metabolic process</t>
  </si>
  <si>
    <t>GO:0009127</t>
  </si>
  <si>
    <t>purine nucleoside monophosphate biosynthetic process</t>
  </si>
  <si>
    <t>GO:0010332</t>
  </si>
  <si>
    <t>response to gamma radiation</t>
  </si>
  <si>
    <t>GO:0003724</t>
  </si>
  <si>
    <t>RNA helicase activity</t>
  </si>
  <si>
    <t>GO:0042393</t>
  </si>
  <si>
    <t>histone binding</t>
  </si>
  <si>
    <t>GO:0015631</t>
  </si>
  <si>
    <t>tubulin binding</t>
  </si>
  <si>
    <t>GO:0000398</t>
  </si>
  <si>
    <t>nuclear mRNA splicing, via spliceosome</t>
  </si>
  <si>
    <t>GO:0008173</t>
  </si>
  <si>
    <t>RNA methyltransferase activity</t>
  </si>
  <si>
    <t>GO:0009308</t>
  </si>
  <si>
    <t>amine metabolic process</t>
  </si>
  <si>
    <t>GO:0009886</t>
  </si>
  <si>
    <t>post-embryonic morphogenesis</t>
  </si>
  <si>
    <t>GO:0009161</t>
  </si>
  <si>
    <t>ribonucleoside monophosphate metabolic process</t>
  </si>
  <si>
    <t>GO:0034976</t>
  </si>
  <si>
    <t>response to endoplasmic reticulum stress</t>
  </si>
  <si>
    <t>GO:0043622</t>
  </si>
  <si>
    <t>cortical microtubule organization</t>
  </si>
  <si>
    <t>GO:0042023</t>
  </si>
  <si>
    <t>DNA endoreduplication</t>
  </si>
  <si>
    <t>GO:0009555</t>
  </si>
  <si>
    <t>pollen development</t>
  </si>
  <si>
    <t>GO:0034404</t>
  </si>
  <si>
    <t>nucleobase, nucleoside and nucleotide biosynthetic process</t>
  </si>
  <si>
    <t>GO:0034654</t>
  </si>
  <si>
    <t>nucleobase, nucleoside, nucleotide and nucleic acid biosynthetic process</t>
  </si>
  <si>
    <t>GO:0045039</t>
  </si>
  <si>
    <t>protein import into mitochondrial inner membrane</t>
  </si>
  <si>
    <t>GO:0006290</t>
  </si>
  <si>
    <t>pyrimidine dimer repair</t>
  </si>
  <si>
    <t>GO:0007051</t>
  </si>
  <si>
    <t>spindle organization</t>
  </si>
  <si>
    <t>GO:0006397</t>
  </si>
  <si>
    <t>mRNA processing</t>
  </si>
  <si>
    <t>GO:0010374</t>
  </si>
  <si>
    <t>stomatal complex development</t>
  </si>
  <si>
    <t>GO:0016607</t>
  </si>
  <si>
    <t>nuclear speck</t>
  </si>
  <si>
    <t>GO:0009123</t>
  </si>
  <si>
    <t>nucleoside monophosphate metabolic process</t>
  </si>
  <si>
    <t>GO:0000776</t>
  </si>
  <si>
    <t>kinetochore</t>
  </si>
  <si>
    <t>GO:0007292</t>
  </si>
  <si>
    <t>female gamete generation</t>
  </si>
  <si>
    <t>GO:0046037</t>
  </si>
  <si>
    <t>GMP metabolic process</t>
  </si>
  <si>
    <t>GO:0006177</t>
  </si>
  <si>
    <t>GMP biosynthetic process</t>
  </si>
  <si>
    <t>GO:0009560</t>
  </si>
  <si>
    <t>embryo sac egg cell differentiation</t>
  </si>
  <si>
    <t>GO:0008213</t>
  </si>
  <si>
    <t>protein alkylation</t>
  </si>
  <si>
    <t>GO:0006479</t>
  </si>
  <si>
    <t>protein methylation</t>
  </si>
  <si>
    <t>GO:0044106</t>
  </si>
  <si>
    <t>cellular amine metabolic process</t>
  </si>
  <si>
    <t>GO:0006399</t>
  </si>
  <si>
    <t>tRNA metabolic process</t>
  </si>
  <si>
    <t>GO:0008170</t>
  </si>
  <si>
    <t>N-methyltransferase activity</t>
  </si>
  <si>
    <t>GO:0009218</t>
  </si>
  <si>
    <t>pyrimidine ribonucleotide metabolic process</t>
  </si>
  <si>
    <t>GO:0006221</t>
  </si>
  <si>
    <t>pyrimidine nucleotide biosynthetic process</t>
  </si>
  <si>
    <t>GO:0000741</t>
  </si>
  <si>
    <t>karyogamy</t>
  </si>
  <si>
    <t>GO:0048284</t>
  </si>
  <si>
    <t>organelle fusion</t>
  </si>
  <si>
    <t>GO:0055029</t>
  </si>
  <si>
    <t>nuclear DNA-directed RNA polymerase complex</t>
  </si>
  <si>
    <t>GO:0030880</t>
  </si>
  <si>
    <t>RNA polymerase complex</t>
  </si>
  <si>
    <t>GO:0000428</t>
  </si>
  <si>
    <t>DNA-directed RNA polymerase complex</t>
  </si>
  <si>
    <t>GO:0005665</t>
  </si>
  <si>
    <t>DNA-directed RNA polymerase II, core complex</t>
  </si>
  <si>
    <t>GO:0032506</t>
  </si>
  <si>
    <t>cytokinetic process</t>
  </si>
  <si>
    <t>GO:0034470</t>
  </si>
  <si>
    <t>ncRNA processing</t>
  </si>
  <si>
    <t>GO:0009292</t>
  </si>
  <si>
    <t>genetic transfer</t>
  </si>
  <si>
    <t>GO:0009294</t>
  </si>
  <si>
    <t>DNA mediated transformation</t>
  </si>
  <si>
    <t>GO:0000087</t>
  </si>
  <si>
    <t>M phase of mitotic cell cycle</t>
  </si>
  <si>
    <t>GO:0000911</t>
  </si>
  <si>
    <t>cytokinesis by cell plate formation</t>
  </si>
  <si>
    <t>GO:0000375</t>
  </si>
  <si>
    <t>RNA splicing, via transesterification reactions</t>
  </si>
  <si>
    <t>GO:0000377</t>
  </si>
  <si>
    <t>RNA splicing, via transesterification reactions with bulged adenosine as nucleophile</t>
  </si>
  <si>
    <t>GO:0032875</t>
  </si>
  <si>
    <t>regulation of DNA endoreduplication</t>
  </si>
  <si>
    <t>GO:0009309</t>
  </si>
  <si>
    <t>amine biosynthetic process</t>
  </si>
  <si>
    <t>GO:0072528</t>
  </si>
  <si>
    <t>pyrimidine-containing compound biosynthetic process</t>
  </si>
  <si>
    <t>GO:0006220</t>
  </si>
  <si>
    <t>pyrimidine nucleotide metabolic process</t>
  </si>
  <si>
    <t>GO:0030515</t>
  </si>
  <si>
    <t>snoRNA binding</t>
  </si>
  <si>
    <t>GO:0019206</t>
  </si>
  <si>
    <t>nucleoside kinase activity</t>
  </si>
  <si>
    <t>GO:0007018</t>
  </si>
  <si>
    <t>microtubule-based movement</t>
  </si>
  <si>
    <t>GO:0019001</t>
  </si>
  <si>
    <t>guanyl nucleotide binding</t>
  </si>
  <si>
    <t>GO:0005657</t>
  </si>
  <si>
    <t>replication fork</t>
  </si>
  <si>
    <t>GO:0007006</t>
  </si>
  <si>
    <t>mitochondrial membrane organization</t>
  </si>
  <si>
    <t>GO:0043631</t>
  </si>
  <si>
    <t>RNA polyadenylation</t>
  </si>
  <si>
    <t>GO:0003746</t>
  </si>
  <si>
    <t>translation elongation factor activity</t>
  </si>
  <si>
    <t>GO:0016071</t>
  </si>
  <si>
    <t>mRNA metabolic process</t>
  </si>
  <si>
    <t>GO:0006520</t>
  </si>
  <si>
    <t>cellular amino acid metabolic process</t>
  </si>
  <si>
    <t>GO:0008652</t>
  </si>
  <si>
    <t>cellular amino acid biosynthetic process</t>
  </si>
  <si>
    <t>GO:0005525</t>
  </si>
  <si>
    <t>GO:0032561</t>
  </si>
  <si>
    <t>guanyl ribonucleotide binding</t>
  </si>
  <si>
    <t>GO:0006298</t>
  </si>
  <si>
    <t>mismatch repair</t>
  </si>
  <si>
    <t>GO:0006338</t>
  </si>
  <si>
    <t>chromatin remodeling</t>
  </si>
  <si>
    <t>GO:0030865</t>
  </si>
  <si>
    <t>cortical cytoskeleton organization</t>
  </si>
  <si>
    <t>GO:0007062</t>
  </si>
  <si>
    <t>sister chromatid cohesion</t>
  </si>
  <si>
    <t>GO:0016884</t>
  </si>
  <si>
    <t>carbon-nitrogen ligase activity, with glutamine as amido-N-donor</t>
  </si>
  <si>
    <t>GO:0005783</t>
  </si>
  <si>
    <t>endoplasmic reticulum</t>
  </si>
  <si>
    <t>GO:0045132</t>
  </si>
  <si>
    <t>meiotic chromosome segregation</t>
  </si>
  <si>
    <t>GO:0030983</t>
  </si>
  <si>
    <t>mismatched DNA binding</t>
  </si>
  <si>
    <t>GO:0005819</t>
  </si>
  <si>
    <t>spindle</t>
  </si>
  <si>
    <t>GO:0009965</t>
  </si>
  <si>
    <t>leaf morphogenesis</t>
  </si>
  <si>
    <t>GO:0003774</t>
  </si>
  <si>
    <t>motor activity</t>
  </si>
  <si>
    <t>GO:0070925</t>
  </si>
  <si>
    <t>organelle assembly</t>
  </si>
  <si>
    <t>GO:0007007</t>
  </si>
  <si>
    <t>inner mitochondrial membrane organization</t>
  </si>
  <si>
    <t>GO:0090329</t>
  </si>
  <si>
    <t>regulation of DNA-dependent DNA replication</t>
  </si>
  <si>
    <t>GO:0007346</t>
  </si>
  <si>
    <t>regulation of mitotic cell cycle</t>
  </si>
  <si>
    <t>GO:0003723</t>
  </si>
  <si>
    <t>GO:0006606</t>
  </si>
  <si>
    <t>protein import into nucleus</t>
  </si>
  <si>
    <t>GO:0048285</t>
  </si>
  <si>
    <t>organelle fission</t>
  </si>
  <si>
    <t>GO:0051026</t>
  </si>
  <si>
    <t>chiasma assembly</t>
  </si>
  <si>
    <t>GO:0044271</t>
  </si>
  <si>
    <t>cellular nitrogen compound biosynthetic process</t>
  </si>
  <si>
    <t>GO:0000794</t>
  </si>
  <si>
    <t>condensed nuclear chromosome</t>
  </si>
  <si>
    <t>GO:0010103</t>
  </si>
  <si>
    <t>stomatal complex morphogenesis</t>
  </si>
  <si>
    <t>GO:0000790</t>
  </si>
  <si>
    <t>nuclear chromatin</t>
  </si>
  <si>
    <t>GO:0090305</t>
  </si>
  <si>
    <t>nucleic acid phosphodiester bond hydrolysis</t>
  </si>
  <si>
    <t>GO:0010212</t>
  </si>
  <si>
    <t>response to ionizing radiation</t>
  </si>
  <si>
    <t>GO:0031032</t>
  </si>
  <si>
    <t>actomyosin structure organization</t>
  </si>
  <si>
    <t>GO:0000912</t>
  </si>
  <si>
    <t>assembly of actomyosin apparatus involved in cell cycle cytokinesis</t>
  </si>
  <si>
    <t>GO:0000914</t>
  </si>
  <si>
    <t>phragmoplast assembly</t>
  </si>
  <si>
    <t>GO:0006275</t>
  </si>
  <si>
    <t>regulation of DNA replication</t>
  </si>
  <si>
    <t>GO:0034504</t>
  </si>
  <si>
    <t>protein localization to nucleus</t>
  </si>
  <si>
    <t>GO:0051052</t>
  </si>
  <si>
    <t>regulation of DNA metabolic process</t>
  </si>
  <si>
    <t>GO:0006270</t>
  </si>
  <si>
    <t>DNA-dependent DNA replication initiation</t>
  </si>
  <si>
    <t>GO:0003777</t>
  </si>
  <si>
    <t>microtubule motor activity</t>
  </si>
  <si>
    <t>GO:0051170</t>
  </si>
  <si>
    <t>nuclear import</t>
  </si>
  <si>
    <t>GO:0003690</t>
  </si>
  <si>
    <t>double-stranded DNA binding</t>
  </si>
  <si>
    <t>GO:0008135</t>
  </si>
  <si>
    <t>translation factor activity, nucleic acid binding</t>
  </si>
  <si>
    <t>GO:0006997</t>
  </si>
  <si>
    <t>nucleus organization</t>
  </si>
  <si>
    <t>GO:0019205</t>
  </si>
  <si>
    <t>nucleobase, nucleoside, nucleotide kinase activity</t>
  </si>
  <si>
    <t>GO:0010016</t>
  </si>
  <si>
    <t>shoot morphogenesis</t>
  </si>
  <si>
    <t>GO:0016568</t>
  </si>
  <si>
    <t>chromatin modification</t>
  </si>
  <si>
    <t>GO:0008380</t>
  </si>
  <si>
    <t>RNA splicing</t>
  </si>
  <si>
    <t>GO:0007129</t>
  </si>
  <si>
    <t>synapsis</t>
  </si>
  <si>
    <t>GO:0070192</t>
  </si>
  <si>
    <t>chromosome organization involved in meiosis</t>
  </si>
  <si>
    <t>GO:0034062</t>
  </si>
  <si>
    <t>RNA polymerase activity</t>
  </si>
  <si>
    <t>GO:0000278</t>
  </si>
  <si>
    <t>mitotic cell cycle</t>
  </si>
  <si>
    <t>GO:0010948</t>
  </si>
  <si>
    <t>negative regulation of cell cycle process</t>
  </si>
  <si>
    <t>GO:0043414</t>
  </si>
  <si>
    <t>macromolecule methylation</t>
  </si>
  <si>
    <t>GO:0004518</t>
  </si>
  <si>
    <t>nuclease activity</t>
  </si>
  <si>
    <t>GO:0044429</t>
  </si>
  <si>
    <t>mitochondrial part</t>
  </si>
  <si>
    <t>GO:0032392</t>
  </si>
  <si>
    <t>DNA geometric change</t>
  </si>
  <si>
    <t>GO:0032508</t>
  </si>
  <si>
    <t>DNA duplex unwinding</t>
  </si>
  <si>
    <t>GO:0000786</t>
  </si>
  <si>
    <t>nucleosome</t>
  </si>
  <si>
    <t>GO:0008565</t>
  </si>
  <si>
    <t>protein transporter activity</t>
  </si>
  <si>
    <t>GO:0005874</t>
  </si>
  <si>
    <t>microtubule</t>
  </si>
  <si>
    <t>GO:0034660</t>
  </si>
  <si>
    <t>ncRNA metabolic process</t>
  </si>
  <si>
    <t>GO:0022884</t>
  </si>
  <si>
    <t>macromolecule transmembrane transporter activity</t>
  </si>
  <si>
    <t>GO:0008320</t>
  </si>
  <si>
    <t>protein transmembrane transporter activity</t>
  </si>
  <si>
    <t>GO:0016604</t>
  </si>
  <si>
    <t>nuclear body</t>
  </si>
  <si>
    <t>GO:0008278</t>
  </si>
  <si>
    <t>cohesin complex</t>
  </si>
  <si>
    <t>GO:0003684</t>
  </si>
  <si>
    <t>damaged DNA binding</t>
  </si>
  <si>
    <t>GO:0006268</t>
  </si>
  <si>
    <t>DNA unwinding involved in replication</t>
  </si>
  <si>
    <t>GO:0006839</t>
  </si>
  <si>
    <t>mitochondrial transport</t>
  </si>
  <si>
    <t>GO:0000775</t>
  </si>
  <si>
    <t>chromosome, centromeric region</t>
  </si>
  <si>
    <t>GO:0003899</t>
  </si>
  <si>
    <t>DNA-directed RNA polymerase activity</t>
  </si>
  <si>
    <t>GO:0006730</t>
  </si>
  <si>
    <t>one-carbon metabolic process</t>
  </si>
  <si>
    <t>GO:0032259</t>
  </si>
  <si>
    <t>methylation</t>
  </si>
  <si>
    <t>GO:0008408</t>
  </si>
  <si>
    <t>3'-5' exonuclease activity</t>
  </si>
  <si>
    <t>GO:0016796</t>
  </si>
  <si>
    <t>exonuclease activity, active with either ribo- or deoxyribonucleic acids and producing 5'-phosphomonoesters</t>
  </si>
  <si>
    <t>GO:0003924</t>
  </si>
  <si>
    <t>GTPase activity</t>
  </si>
  <si>
    <t>GO:0032993</t>
  </si>
  <si>
    <t>protein-DNA complex</t>
  </si>
  <si>
    <t>GO:0000175</t>
  </si>
  <si>
    <t>3'-5'-exoribonuclease activity</t>
  </si>
  <si>
    <t>GO:0004532</t>
  </si>
  <si>
    <t>exoribonuclease activity</t>
  </si>
  <si>
    <t>GO:0016896</t>
  </si>
  <si>
    <t>exoribonuclease activity, producing 5'-phosphomonoesters</t>
  </si>
  <si>
    <t>GO:0015450</t>
  </si>
  <si>
    <t>P-P-bond-hydrolysis-driven protein transmembrane transporter activity</t>
  </si>
  <si>
    <t>GO:0015630</t>
  </si>
  <si>
    <t>microtubule cytoskeleton</t>
  </si>
  <si>
    <t>GO:0044451</t>
  </si>
  <si>
    <t>nucleoplasm part</t>
  </si>
  <si>
    <t>GO:0007059</t>
  </si>
  <si>
    <t>chromosome segregation</t>
  </si>
  <si>
    <t>GO:0005654</t>
  </si>
  <si>
    <t>nucleoplasm</t>
  </si>
  <si>
    <t>GO:0006302</t>
  </si>
  <si>
    <t>double-strand break repair</t>
  </si>
  <si>
    <t>GO:0051082</t>
  </si>
  <si>
    <t>unfolded protein binding</t>
  </si>
  <si>
    <t>GO:0003697</t>
  </si>
  <si>
    <t>single-stranded DNA binding</t>
  </si>
  <si>
    <t>GO:0072594</t>
  </si>
  <si>
    <t>establishment of protein localization to organelle</t>
  </si>
  <si>
    <t>GO:0015031</t>
  </si>
  <si>
    <t>protein transport</t>
  </si>
  <si>
    <t>GO:0045184</t>
  </si>
  <si>
    <t>establishment of protein localization</t>
  </si>
  <si>
    <t>GO:0010154</t>
  </si>
  <si>
    <t>fruit development</t>
  </si>
  <si>
    <t>GO:0044454</t>
  </si>
  <si>
    <t>nuclear chromosome part</t>
  </si>
  <si>
    <t>GO:0007131</t>
  </si>
  <si>
    <t>reciprocal meiotic recombination</t>
  </si>
  <si>
    <t>GO:0010564</t>
  </si>
  <si>
    <t>regulation of cell cycle process</t>
  </si>
  <si>
    <t>GO:0005856</t>
  </si>
  <si>
    <t>cytoskeleton</t>
  </si>
  <si>
    <t>GO:0008104</t>
  </si>
  <si>
    <t>protein localization</t>
  </si>
  <si>
    <t>GO:0016272</t>
  </si>
  <si>
    <t>prefoldin complex</t>
  </si>
  <si>
    <t>GO:0007010</t>
  </si>
  <si>
    <t>cytoskeleton organization</t>
  </si>
  <si>
    <t>GO:0019843</t>
  </si>
  <si>
    <t>rRNA binding</t>
  </si>
  <si>
    <t>GO:0048316</t>
  </si>
  <si>
    <t>seed development</t>
  </si>
  <si>
    <t>GO:0009561</t>
  </si>
  <si>
    <t>megagametogenesis</t>
  </si>
  <si>
    <t>GO:0000793</t>
  </si>
  <si>
    <t>condensed chromosome</t>
  </si>
  <si>
    <t>GO:0051321</t>
  </si>
  <si>
    <t>meiotic cell cycle</t>
  </si>
  <si>
    <t>GO:0004527</t>
  </si>
  <si>
    <t>exonuclease activity</t>
  </si>
  <si>
    <t>GO:0034622</t>
  </si>
  <si>
    <t>cellular macromolecular complex assembly</t>
  </si>
  <si>
    <t>GO:0034621</t>
  </si>
  <si>
    <t>cellular macromolecular complex subunit organization</t>
  </si>
  <si>
    <t>GO:0009793</t>
  </si>
  <si>
    <t>embryo development ending in seed dormancy</t>
  </si>
  <si>
    <t>GO:0016779</t>
  </si>
  <si>
    <t>nucleotidyltransferase activity</t>
  </si>
  <si>
    <t>GO:0000228</t>
  </si>
  <si>
    <t>nuclear chromosome</t>
  </si>
  <si>
    <t>GO:0043933</t>
  </si>
  <si>
    <t>macromolecular complex subunit organization</t>
  </si>
  <si>
    <t>GO:0065003</t>
  </si>
  <si>
    <t>macromolecular complex assembly</t>
  </si>
  <si>
    <t>GO:0051649</t>
  </si>
  <si>
    <t>establishment of localization in cell</t>
  </si>
  <si>
    <t>GO:0070585</t>
  </si>
  <si>
    <t>protein localization in mitochondrion</t>
  </si>
  <si>
    <t>GO:0072655</t>
  </si>
  <si>
    <t>establishment of protein localization in mitochondrion</t>
  </si>
  <si>
    <t>GO:0006626</t>
  </si>
  <si>
    <t>protein targeting to mitochondrion</t>
  </si>
  <si>
    <t>GO:0007126</t>
  </si>
  <si>
    <t>meiosis</t>
  </si>
  <si>
    <t>GO:0051327</t>
  </si>
  <si>
    <t>M phase of meiotic cell cycle</t>
  </si>
  <si>
    <t>GO:0007127</t>
  </si>
  <si>
    <t>meiosis I</t>
  </si>
  <si>
    <t>GO:0006261</t>
  </si>
  <si>
    <t>DNA-dependent DNA replication</t>
  </si>
  <si>
    <t>GO:0000226</t>
  </si>
  <si>
    <t>microtubule cytoskeleton organization</t>
  </si>
  <si>
    <t>GO:0034613</t>
  </si>
  <si>
    <t>cellular protein localization</t>
  </si>
  <si>
    <t>GO:0070727</t>
  </si>
  <si>
    <t>cellular macromolecule localization</t>
  </si>
  <si>
    <t>GO:0043566</t>
  </si>
  <si>
    <t>structure-specific DNA binding</t>
  </si>
  <si>
    <t>GO:0006886</t>
  </si>
  <si>
    <t>intracellular protein transport</t>
  </si>
  <si>
    <t>GO:0000785</t>
  </si>
  <si>
    <t>chromatin</t>
  </si>
  <si>
    <t>GO:0006457</t>
  </si>
  <si>
    <t>protein folding</t>
  </si>
  <si>
    <t>GO:0044430</t>
  </si>
  <si>
    <t>cytoskeletal part</t>
  </si>
  <si>
    <t>GO:0000151</t>
  </si>
  <si>
    <t>ubiquitin ligase complex</t>
  </si>
  <si>
    <t>GO:0051641</t>
  </si>
  <si>
    <t>cellular localization</t>
  </si>
  <si>
    <t>GO:0048229</t>
  </si>
  <si>
    <t>gametophyte development</t>
  </si>
  <si>
    <t>GO:0033365</t>
  </si>
  <si>
    <t>protein localization to organelle</t>
  </si>
  <si>
    <t>GO:0044437</t>
  </si>
  <si>
    <t>vacuolar part</t>
  </si>
  <si>
    <t>GO:0005774</t>
  </si>
  <si>
    <t>vacuolar membrane</t>
  </si>
  <si>
    <t>GO:0046907</t>
  </si>
  <si>
    <t>intracellular transport</t>
  </si>
  <si>
    <t>GO:0008026</t>
  </si>
  <si>
    <t>ATP-dependent helicase activity</t>
  </si>
  <si>
    <t>GO:0070035</t>
  </si>
  <si>
    <t>purine NTP-dependent helicase activity</t>
  </si>
  <si>
    <t>GO:0042623</t>
  </si>
  <si>
    <t>ATPase activity, coupled</t>
  </si>
  <si>
    <t>GO:0006605</t>
  </si>
  <si>
    <t>protein targeting</t>
  </si>
  <si>
    <t>GO:0031090</t>
  </si>
  <si>
    <t>organelle membrane</t>
  </si>
  <si>
    <t>GO:0009790</t>
  </si>
  <si>
    <t>embryo development</t>
  </si>
  <si>
    <t>GO:0006334</t>
  </si>
  <si>
    <t>nucleosome assembly</t>
  </si>
  <si>
    <t>GO:0034728</t>
  </si>
  <si>
    <t>nucleosome organization</t>
  </si>
  <si>
    <t>GO:0007005</t>
  </si>
  <si>
    <t>mitochondrion organization</t>
  </si>
  <si>
    <t>GO:0071824</t>
  </si>
  <si>
    <t>protein-DNA complex subunit organization</t>
  </si>
  <si>
    <t>GO:0065004</t>
  </si>
  <si>
    <t>protein-DNA complex assembly</t>
  </si>
  <si>
    <t>GO:0016887</t>
  </si>
  <si>
    <t>ATPase activity</t>
  </si>
  <si>
    <t>GO:0031461</t>
  </si>
  <si>
    <t>cullin-RING ubiquitin ligase complex</t>
  </si>
  <si>
    <t>GO:0006310</t>
  </si>
  <si>
    <t>DNA recombination</t>
  </si>
  <si>
    <t>GO:0017038</t>
  </si>
  <si>
    <t>protein import</t>
  </si>
  <si>
    <t>GO:0009553</t>
  </si>
  <si>
    <t>embryo sac development</t>
  </si>
  <si>
    <t>GO:0006333</t>
  </si>
  <si>
    <t>chromatin assembly or disassembly</t>
  </si>
  <si>
    <t>GO:0031497</t>
  </si>
  <si>
    <t>chromatin assembly</t>
  </si>
  <si>
    <t>GO:0071844</t>
  </si>
  <si>
    <t>cellular component assembly at cellular level</t>
  </si>
  <si>
    <t>GO:0005635</t>
  </si>
  <si>
    <t>nuclear envelope</t>
  </si>
  <si>
    <t>GO:0007017</t>
  </si>
  <si>
    <t>microtubule-based process</t>
  </si>
  <si>
    <t>GO:0022607</t>
  </si>
  <si>
    <t>cellular component assembly</t>
  </si>
  <si>
    <t>GO:0008094</t>
  </si>
  <si>
    <t>DNA-dependent ATPase activity</t>
  </si>
  <si>
    <t>GO:0004386</t>
  </si>
  <si>
    <t>helicase activity</t>
  </si>
  <si>
    <t>GO:0006323</t>
  </si>
  <si>
    <t>DNA packaging</t>
  </si>
  <si>
    <t>GO:0006325</t>
  </si>
  <si>
    <t>chromatin organization</t>
  </si>
  <si>
    <t>GO:0000279</t>
  </si>
  <si>
    <t>M phase</t>
  </si>
  <si>
    <t>GO:0080008</t>
  </si>
  <si>
    <t>CUL4 RING ubiquitin ligase complex</t>
  </si>
  <si>
    <t>GO:0022403</t>
  </si>
  <si>
    <t>cell cycle phase</t>
  </si>
  <si>
    <t>GO:0006281</t>
  </si>
  <si>
    <t>DNA repair</t>
  </si>
  <si>
    <t>GO:0006260</t>
  </si>
  <si>
    <t>DNA replication</t>
  </si>
  <si>
    <t>GO:0006974</t>
  </si>
  <si>
    <t>response to DNA damage stimulus</t>
  </si>
  <si>
    <t>GO:0006396</t>
  </si>
  <si>
    <t>RNA processing</t>
  </si>
  <si>
    <t>GO:0016817</t>
  </si>
  <si>
    <t>hydrolase activity, acting on acid anhydrides</t>
  </si>
  <si>
    <t>GO:0017111</t>
  </si>
  <si>
    <t>nucleoside-triphosphatase activity</t>
  </si>
  <si>
    <t>GO:0071103</t>
  </si>
  <si>
    <t>DNA conformation change</t>
  </si>
  <si>
    <t>GO:0016818</t>
  </si>
  <si>
    <t>hydrolase activity, acting on acid anhydrides, in phosphorus-containing anhydrides</t>
  </si>
  <si>
    <t>GO:0016462</t>
  </si>
  <si>
    <t>pyrophosphatase activity</t>
  </si>
  <si>
    <t>GO:0044427</t>
  </si>
  <si>
    <t>chromosomal part</t>
  </si>
  <si>
    <t>GO:0043234</t>
  </si>
  <si>
    <t>protein complex</t>
  </si>
  <si>
    <t>GO:0005739</t>
  </si>
  <si>
    <t>mitochondrion</t>
  </si>
  <si>
    <t>GO:0051276</t>
  </si>
  <si>
    <t>chromosome organization</t>
  </si>
  <si>
    <t>GO:0005694</t>
  </si>
  <si>
    <t>chromosome</t>
  </si>
  <si>
    <t>GO:0022402</t>
  </si>
  <si>
    <t>cell cycle process</t>
  </si>
  <si>
    <t>GO:0003676</t>
  </si>
  <si>
    <t>GO:0007049</t>
  </si>
  <si>
    <t>cell cycle</t>
  </si>
  <si>
    <t>GO:0006412</t>
  </si>
  <si>
    <t>translation</t>
  </si>
  <si>
    <t>GO:0006259</t>
  </si>
  <si>
    <t>DNA metabolic process</t>
  </si>
  <si>
    <t>GO:0071842</t>
  </si>
  <si>
    <t>cellular component organization at cellular level</t>
  </si>
  <si>
    <t>GO:0006996</t>
  </si>
  <si>
    <t>organelle organization</t>
  </si>
  <si>
    <t>GO:0071841</t>
  </si>
  <si>
    <t>cellular component organization or biogenesis at cellular level</t>
  </si>
  <si>
    <t>GO:0005730</t>
  </si>
  <si>
    <t>nucleolus</t>
  </si>
  <si>
    <t>GO:0031981</t>
  </si>
  <si>
    <t>nuclear lumen</t>
  </si>
  <si>
    <t>GO:0043233</t>
  </si>
  <si>
    <t>organelle lumen</t>
  </si>
  <si>
    <t>GO:0070013</t>
  </si>
  <si>
    <t>intracellular organelle lumen</t>
  </si>
  <si>
    <t>GO:0031974</t>
  </si>
  <si>
    <t>membrane-enclosed lumen</t>
  </si>
  <si>
    <t>GO:0044428</t>
  </si>
  <si>
    <t>nuclear part</t>
  </si>
  <si>
    <t>GO:0032991</t>
  </si>
  <si>
    <t>macromolecular complex</t>
  </si>
  <si>
    <t>fsh(a_up1)</t>
  </si>
  <si>
    <t>cnt(a_up1)</t>
  </si>
  <si>
    <t>GO:0009624</t>
  </si>
  <si>
    <t>response to nematode</t>
  </si>
  <si>
    <t>GO:0008937</t>
  </si>
  <si>
    <t>ferredoxin-NAD(P) reductase activity</t>
  </si>
  <si>
    <t>GO:0010277</t>
  </si>
  <si>
    <t>chlorophyllide a oxygenase [overall] activity</t>
  </si>
  <si>
    <t>GO:0016731</t>
  </si>
  <si>
    <t>oxidoreductase activity, acting on iron-sulfur proteins as donors, NAD or NADP as acceptor</t>
  </si>
  <si>
    <t>GO:0030385</t>
  </si>
  <si>
    <t>ferredoxin:thioredoxin reductase activity</t>
  </si>
  <si>
    <t>GO:0047746</t>
  </si>
  <si>
    <t>chlorophyllase activity</t>
  </si>
  <si>
    <t>GO:0019203</t>
  </si>
  <si>
    <t>carbohydrate phosphatase activity</t>
  </si>
  <si>
    <t>GO:0030076</t>
  </si>
  <si>
    <t>light-harvesting complex</t>
  </si>
  <si>
    <t>GO:0010048</t>
  </si>
  <si>
    <t>vernalization response</t>
  </si>
  <si>
    <t>GO:0019867</t>
  </si>
  <si>
    <t>outer membrane</t>
  </si>
  <si>
    <t>GO:0009958</t>
  </si>
  <si>
    <t>positive gravitropism</t>
  </si>
  <si>
    <t>GO:0007602</t>
  </si>
  <si>
    <t>phototransduction</t>
  </si>
  <si>
    <t>GO:0009585</t>
  </si>
  <si>
    <t>red, far-red light phototransduction</t>
  </si>
  <si>
    <t>GO:0004713</t>
  </si>
  <si>
    <t>protein tyrosine kinase activity</t>
  </si>
  <si>
    <t>GO:0051739</t>
  </si>
  <si>
    <t>ammonia transmembrane transporter activity</t>
  </si>
  <si>
    <t>GO:0015200</t>
  </si>
  <si>
    <t>methylammonium transmembrane transporter activity</t>
  </si>
  <si>
    <t>GO:0009582</t>
  </si>
  <si>
    <t>detection of abiotic stimulus</t>
  </si>
  <si>
    <t>GO:0015267</t>
  </si>
  <si>
    <t>channel activity</t>
  </si>
  <si>
    <t>GO:0022803</t>
  </si>
  <si>
    <t>passive transmembrane transporter activity</t>
  </si>
  <si>
    <t>GO:0022838</t>
  </si>
  <si>
    <t>substrate-specific channel activity</t>
  </si>
  <si>
    <t>GO:0009583</t>
  </si>
  <si>
    <t>detection of light stimulus</t>
  </si>
  <si>
    <t>GO:2000030</t>
  </si>
  <si>
    <t>regulation of response to red or far red light</t>
  </si>
  <si>
    <t>GO:0080002</t>
  </si>
  <si>
    <t>UDP-glucose:4-aminobenzoate acylglucosyltransferase activity</t>
  </si>
  <si>
    <t>GO:0003988</t>
  </si>
  <si>
    <t>acetyl-CoA C-acyltransferase activity</t>
  </si>
  <si>
    <t>GO:0035671</t>
  </si>
  <si>
    <t>enone reductase activity</t>
  </si>
  <si>
    <t>GO:0010318</t>
  </si>
  <si>
    <t>pyrophosphate-dependent phosphofructokinase complex, beta-subunit complex</t>
  </si>
  <si>
    <t>GO:0009360</t>
  </si>
  <si>
    <t>DNA polymerase III complex</t>
  </si>
  <si>
    <t>GO:0015074</t>
  </si>
  <si>
    <t>DNA integration</t>
  </si>
  <si>
    <t>GO:0080048</t>
  </si>
  <si>
    <t>GDP-D-glucose phosphorylase activity</t>
  </si>
  <si>
    <t>GO:0051724</t>
  </si>
  <si>
    <t>NAD transporter activity</t>
  </si>
  <si>
    <t>GO:0008905</t>
  </si>
  <si>
    <t>mannose-phosphate guanylyltransferase activity</t>
  </si>
  <si>
    <t>GO:0010475</t>
  </si>
  <si>
    <t>galactose-1-phosphate guanylyltransferase (GDP) activity</t>
  </si>
  <si>
    <t>GO:0043132</t>
  </si>
  <si>
    <t>NAD transport</t>
  </si>
  <si>
    <t>GO:0008287</t>
  </si>
  <si>
    <t>protein serine/threonine phosphatase complex</t>
  </si>
  <si>
    <t>fsh(a_b_down)</t>
  </si>
  <si>
    <t>cnt(a_b_down)</t>
  </si>
  <si>
    <t>GO:0033037</t>
  </si>
  <si>
    <t>polysaccharide localization</t>
  </si>
  <si>
    <t>GO:0052545</t>
  </si>
  <si>
    <t>callose localization</t>
  </si>
  <si>
    <t>GO:0009330</t>
  </si>
  <si>
    <t>DNA topoisomerase complex (ATP-hydrolyzing)</t>
  </si>
  <si>
    <t>GO:0010110</t>
  </si>
  <si>
    <t>regulation of photosynthesis, dark reaction</t>
  </si>
  <si>
    <t>GO:0046520</t>
  </si>
  <si>
    <t>sphingoid biosynthetic process</t>
  </si>
  <si>
    <t>GO:0000234</t>
  </si>
  <si>
    <t>phosphoethanolamine N-methyltransferase activity</t>
  </si>
  <si>
    <t>GO:0003701</t>
  </si>
  <si>
    <t>RNA polymerase I transcription factor activity</t>
  </si>
  <si>
    <t>GO:0015908</t>
  </si>
  <si>
    <t>fatty acid transport</t>
  </si>
  <si>
    <t>GO:0080153</t>
  </si>
  <si>
    <t>negative regulation of reductive pentose-phosphate cycle</t>
  </si>
  <si>
    <t>GO:0080152</t>
  </si>
  <si>
    <t>regulation of reductive pentose-phosphate cycle</t>
  </si>
  <si>
    <t>GO:0016630</t>
  </si>
  <si>
    <t>protochlorophyllide reductase activity</t>
  </si>
  <si>
    <t>GO:0009061</t>
  </si>
  <si>
    <t>anaerobic respiration</t>
  </si>
  <si>
    <t>GO:0010541</t>
  </si>
  <si>
    <t>acropetal auxin transport</t>
  </si>
  <si>
    <t>GO:0034508</t>
  </si>
  <si>
    <t>centromere complex assembly</t>
  </si>
  <si>
    <t>GO:0033903</t>
  </si>
  <si>
    <t>endo-1,3(4)-beta-glucanase activity</t>
  </si>
  <si>
    <t>GO:0006569</t>
  </si>
  <si>
    <t>tryptophan catabolic process</t>
  </si>
  <si>
    <t>GO:0040009</t>
  </si>
  <si>
    <t>regulation of growth rate</t>
  </si>
  <si>
    <t>GO:0000170</t>
  </si>
  <si>
    <t>sphingosine hydroxylase activity</t>
  </si>
  <si>
    <t>GO:0016768</t>
  </si>
  <si>
    <t>spermine synthase activity</t>
  </si>
  <si>
    <t>GO:0015520</t>
  </si>
  <si>
    <t>tetracycline:hydrogen antiporter activity</t>
  </si>
  <si>
    <t>GO:0046218</t>
  </si>
  <si>
    <t>indolalkylamine catabolic process</t>
  </si>
  <si>
    <t>GO:0046622</t>
  </si>
  <si>
    <t>positive regulation of organ growth</t>
  </si>
  <si>
    <t>GO:0042256</t>
  </si>
  <si>
    <t>mature ribosome assembly</t>
  </si>
  <si>
    <t>GO:0015307</t>
  </si>
  <si>
    <t>drug:hydrogen antiporter activity</t>
  </si>
  <si>
    <t>GO:0043255</t>
  </si>
  <si>
    <t>regulation of carbohydrate biosynthetic process</t>
  </si>
  <si>
    <t>GO:0005984</t>
  </si>
  <si>
    <t>disaccharide metabolic process</t>
  </si>
  <si>
    <t>fsh(a_b_up)</t>
  </si>
  <si>
    <t>cnt(a_b_up)</t>
  </si>
  <si>
    <t>biological_process</t>
    <phoneticPr fontId="5"/>
  </si>
  <si>
    <t>Category</t>
  </si>
  <si>
    <t>Protein annotation</t>
  </si>
  <si>
    <t>101</t>
    <phoneticPr fontId="5"/>
  </si>
  <si>
    <t>7</t>
  </si>
  <si>
    <t>In Koncz list?</t>
  </si>
  <si>
    <t>YES</t>
    <phoneticPr fontId="5"/>
  </si>
  <si>
    <t>Category</t>
    <phoneticPr fontId="5"/>
  </si>
  <si>
    <t>Protein annotation</t>
    <phoneticPr fontId="5"/>
  </si>
  <si>
    <t>smfa-1</t>
    <phoneticPr fontId="5"/>
  </si>
  <si>
    <t>smfb-1</t>
    <phoneticPr fontId="5"/>
  </si>
</sst>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_ "/>
  </numFmts>
  <fonts count="13">
    <font>
      <sz val="11"/>
      <color theme="1"/>
      <name val="Calibri"/>
      <family val="2"/>
      <scheme val="minor"/>
    </font>
    <font>
      <sz val="11"/>
      <color theme="1"/>
      <name val="Calibri"/>
      <family val="2"/>
      <charset val="128"/>
      <scheme val="minor"/>
    </font>
    <font>
      <sz val="11"/>
      <color theme="1"/>
      <name val="Calibri"/>
      <family val="2"/>
      <charset val="128"/>
      <scheme val="minor"/>
    </font>
    <font>
      <b/>
      <sz val="11"/>
      <color theme="1"/>
      <name val="Calibri"/>
      <family val="2"/>
      <scheme val="minor"/>
    </font>
    <font>
      <b/>
      <i/>
      <sz val="11"/>
      <color theme="1"/>
      <name val="Calibri"/>
      <family val="2"/>
      <scheme val="minor"/>
    </font>
    <font>
      <sz val="6"/>
      <name val="Calibri"/>
      <family val="3"/>
      <charset val="128"/>
      <scheme val="minor"/>
    </font>
    <font>
      <sz val="12"/>
      <color theme="1"/>
      <name val="Calibri"/>
      <family val="2"/>
      <charset val="136"/>
      <scheme val="minor"/>
    </font>
    <font>
      <sz val="9"/>
      <name val="Calibri"/>
      <family val="3"/>
      <charset val="136"/>
      <scheme val="minor"/>
    </font>
    <font>
      <b/>
      <sz val="11"/>
      <color theme="1"/>
      <name val="Calibri"/>
      <family val="2"/>
    </font>
    <font>
      <b/>
      <sz val="11"/>
      <name val="Calibri"/>
      <family val="2"/>
    </font>
    <font>
      <sz val="11"/>
      <name val="Calibri"/>
      <family val="2"/>
      <scheme val="minor"/>
    </font>
    <font>
      <b/>
      <sz val="10"/>
      <name val="Arial"/>
      <family val="2"/>
    </font>
    <font>
      <sz val="10"/>
      <color rgb="FF000000"/>
      <name val="Inconsolata"/>
    </font>
  </fonts>
  <fills count="2">
    <fill>
      <patternFill patternType="none"/>
    </fill>
    <fill>
      <patternFill patternType="gray125"/>
    </fill>
  </fills>
  <borders count="1">
    <border>
      <left/>
      <right/>
      <top/>
      <bottom/>
      <diagonal/>
    </border>
  </borders>
  <cellStyleXfs count="3">
    <xf numFmtId="0" fontId="0" fillId="0" borderId="0"/>
    <xf numFmtId="0" fontId="6" fillId="0" borderId="0">
      <alignment vertical="center"/>
    </xf>
    <xf numFmtId="0" fontId="2" fillId="0" borderId="0">
      <alignment vertical="center"/>
    </xf>
  </cellStyleXfs>
  <cellXfs count="21">
    <xf numFmtId="0" fontId="0" fillId="0" borderId="0" xfId="0"/>
    <xf numFmtId="0" fontId="0" fillId="0" borderId="0" xfId="0" applyAlignment="1">
      <alignment horizontal="center"/>
    </xf>
    <xf numFmtId="0" fontId="4" fillId="0" borderId="0" xfId="0" applyFont="1"/>
    <xf numFmtId="11" fontId="0" fillId="0" borderId="0" xfId="0" applyNumberFormat="1"/>
    <xf numFmtId="11" fontId="0" fillId="0" borderId="0" xfId="0" applyNumberFormat="1" applyAlignment="1">
      <alignment horizontal="center"/>
    </xf>
    <xf numFmtId="0" fontId="8" fillId="0" borderId="0" xfId="0" applyFont="1" applyAlignment="1">
      <alignment horizontal="left" vertical="center" wrapText="1"/>
    </xf>
    <xf numFmtId="0" fontId="8" fillId="0" borderId="0" xfId="0" applyFont="1" applyAlignment="1">
      <alignment horizontal="left" vertical="center"/>
    </xf>
    <xf numFmtId="49" fontId="3" fillId="0" borderId="0" xfId="0" applyNumberFormat="1" applyFont="1" applyAlignment="1">
      <alignment horizontal="center" wrapText="1"/>
    </xf>
    <xf numFmtId="49" fontId="0" fillId="0" borderId="0" xfId="0" applyNumberFormat="1"/>
    <xf numFmtId="49" fontId="0" fillId="0" borderId="0" xfId="0" applyNumberFormat="1" applyAlignment="1">
      <alignment horizontal="center"/>
    </xf>
    <xf numFmtId="0" fontId="2" fillId="0" borderId="0" xfId="2">
      <alignment vertical="center"/>
    </xf>
    <xf numFmtId="11" fontId="2" fillId="0" borderId="0" xfId="2" applyNumberFormat="1">
      <alignment vertical="center"/>
    </xf>
    <xf numFmtId="0" fontId="0" fillId="0" borderId="0" xfId="0" applyNumberFormat="1" applyAlignment="1">
      <alignment horizontal="center"/>
    </xf>
    <xf numFmtId="164" fontId="0" fillId="0" borderId="0" xfId="0" applyNumberFormat="1" applyAlignment="1">
      <alignment horizontal="center"/>
    </xf>
    <xf numFmtId="0" fontId="1" fillId="0" borderId="0" xfId="2" applyFont="1">
      <alignment vertical="center"/>
    </xf>
    <xf numFmtId="0" fontId="9" fillId="0" borderId="0" xfId="0" applyFont="1" applyFill="1" applyAlignment="1">
      <alignment horizontal="left" vertical="center" wrapText="1"/>
    </xf>
    <xf numFmtId="0" fontId="10" fillId="0" borderId="0" xfId="0" applyFont="1" applyFill="1"/>
    <xf numFmtId="0" fontId="8" fillId="0" borderId="0" xfId="0" applyFont="1" applyFill="1" applyAlignment="1">
      <alignment horizontal="left" vertical="center" wrapText="1"/>
    </xf>
    <xf numFmtId="0" fontId="0" fillId="0" borderId="0" xfId="0" applyFill="1"/>
    <xf numFmtId="0" fontId="11" fillId="0" borderId="0" xfId="0" applyFont="1"/>
    <xf numFmtId="0" fontId="12" fillId="0" borderId="0" xfId="0" applyFont="1" applyAlignment="1">
      <alignment horizontal="center"/>
    </xf>
  </cellXfs>
  <cellStyles count="3">
    <cellStyle name="Normal" xfId="0" builtinId="0"/>
    <cellStyle name="一般 2" xfId="1"/>
    <cellStyle name="標準 2" xfId="2"/>
  </cellStyles>
  <dxfs count="7">
    <dxf>
      <font>
        <color rgb="FF9C0006"/>
      </font>
      <fill>
        <patternFill>
          <bgColor rgb="FFFFC7CE"/>
        </patternFill>
      </fill>
    </dxf>
    <dxf>
      <fill>
        <patternFill>
          <bgColor theme="4" tint="0.39994506668294322"/>
        </patternFill>
      </fill>
    </dxf>
    <dxf>
      <font>
        <color rgb="FF9C0006"/>
      </font>
      <fill>
        <patternFill>
          <bgColor rgb="FFFFC7CE"/>
        </patternFill>
      </fill>
    </dxf>
    <dxf>
      <fill>
        <patternFill>
          <bgColor theme="4" tint="0.39994506668294322"/>
        </patternFill>
      </fill>
    </dxf>
    <dxf>
      <fill>
        <patternFill patternType="solid">
          <fgColor rgb="FFB7E1CD"/>
          <bgColor rgb="FFB7E1CD"/>
        </patternFill>
      </fill>
    </dxf>
    <dxf>
      <font>
        <color rgb="FF9C0006"/>
      </font>
      <fill>
        <patternFill>
          <bgColor rgb="FFFFC7CE"/>
        </patternFill>
      </fill>
    </dxf>
    <dxf>
      <fill>
        <patternFill>
          <bgColor theme="4" tint="0.39994506668294322"/>
        </patternFill>
      </fill>
    </dxf>
  </dxfs>
  <tableStyles count="0" defaultTableStyle="TableStyleMedium2" defaultPivotStyle="PivotStyleMedium9"/>
  <colors>
    <mruColors>
      <color rgb="FF949494"/>
      <color rgb="FFB6B6B6"/>
      <color rgb="FFD5B8EA"/>
      <color rgb="FFFFD7AF"/>
      <color rgb="FFFF99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38099</xdr:rowOff>
    </xdr:from>
    <xdr:ext cx="6924675" cy="3581401"/>
    <xdr:sp macro="" textlink="">
      <xdr:nvSpPr>
        <xdr:cNvPr id="2" name="テキスト ボックス 1">
          <a:extLst>
            <a:ext uri="{FF2B5EF4-FFF2-40B4-BE49-F238E27FC236}">
              <a16:creationId xmlns:a16="http://schemas.microsoft.com/office/drawing/2014/main" id="{0C301498-3736-4864-AEC6-46E57B02D998}"/>
            </a:ext>
          </a:extLst>
        </xdr:cNvPr>
        <xdr:cNvSpPr txBox="1"/>
      </xdr:nvSpPr>
      <xdr:spPr>
        <a:xfrm>
          <a:off x="0" y="38099"/>
          <a:ext cx="6924675" cy="3581401"/>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en-US" altLang="ja-JP" sz="1100" b="1"/>
            <a:t>Table S9: Differentially expressed genes in the </a:t>
          </a:r>
          <a:r>
            <a:rPr kumimoji="1" lang="en-US" altLang="ja-JP" sz="1100" b="1" i="1"/>
            <a:t>smfa</a:t>
          </a:r>
          <a:r>
            <a:rPr kumimoji="1" lang="en-US" altLang="ja-JP" sz="1100" b="1" i="1" baseline="0"/>
            <a:t> </a:t>
          </a:r>
          <a:r>
            <a:rPr kumimoji="1" lang="en-US" altLang="ja-JP" sz="1100" b="1" baseline="0"/>
            <a:t>and </a:t>
          </a:r>
          <a:r>
            <a:rPr kumimoji="1" lang="en-US" altLang="ja-JP" sz="1100" b="1" i="1" baseline="0"/>
            <a:t>smfb</a:t>
          </a:r>
          <a:r>
            <a:rPr kumimoji="1" lang="en-US" altLang="ja-JP" sz="1100" b="1"/>
            <a:t> single mutants</a:t>
          </a:r>
        </a:p>
        <a:p>
          <a:r>
            <a:rPr kumimoji="1" lang="en-US" altLang="ja-JP" sz="1100" b="0"/>
            <a:t>The numbers of differentially expressed genes (DEGs) that were selected by a false discovery rate (FDR) &lt; 0.05 in the coilin mutant are listed below.</a:t>
          </a:r>
        </a:p>
        <a:p>
          <a:endParaRPr kumimoji="1" lang="en-US" altLang="ja-JP" sz="1100" b="0"/>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100" b="0"/>
            <a:t>The DEGs in each mutant are listed in the </a:t>
          </a:r>
          <a:r>
            <a:rPr kumimoji="1" lang="en-US" altLang="ja-JP" sz="1100" b="0" i="1"/>
            <a:t>'smfa1-1' </a:t>
          </a:r>
          <a:r>
            <a:rPr kumimoji="1" lang="en-US" altLang="ja-JP" sz="1100" b="0" i="0"/>
            <a:t>and</a:t>
          </a:r>
          <a:r>
            <a:rPr kumimoji="1" lang="en-US" altLang="ja-JP" sz="1100" b="0" i="0" baseline="0"/>
            <a:t> '</a:t>
          </a:r>
          <a:r>
            <a:rPr kumimoji="1" lang="en-US" altLang="ja-JP" sz="1100" b="0" i="1" baseline="0"/>
            <a:t>smfb-1</a:t>
          </a:r>
          <a:r>
            <a:rPr kumimoji="1" lang="en-US" altLang="ja-JP" sz="1100" b="0" i="0" baseline="0"/>
            <a:t>'</a:t>
          </a:r>
          <a:r>
            <a:rPr kumimoji="1" lang="en-US" altLang="ja-JP" sz="1100" b="0"/>
            <a:t> sheets with their Gene ID (column A), logFC (column B), logCPM (column C), p-value (column D), FDR (column E), Direction of change (column F),  if the DEG is in the Koncz et al., 2012 list (column G), </a:t>
          </a:r>
          <a:r>
            <a:rPr kumimoji="1" lang="en-US" altLang="ja-JP" sz="1100" b="0" baseline="0">
              <a:solidFill>
                <a:schemeClr val="tx1"/>
              </a:solidFill>
              <a:effectLst/>
              <a:latin typeface="+mn-lt"/>
              <a:ea typeface="+mn-ea"/>
              <a:cs typeface="+mn-cs"/>
            </a:rPr>
            <a:t>description (column H), comp_description (column I), IPR_domain (column J), </a:t>
          </a:r>
          <a:r>
            <a:rPr kumimoji="1" lang="en-US" altLang="ja-JP" sz="1100" b="0">
              <a:solidFill>
                <a:schemeClr val="tx1"/>
              </a:solidFill>
              <a:effectLst/>
              <a:latin typeface="+mn-lt"/>
              <a:ea typeface="+mn-ea"/>
              <a:cs typeface="+mn-cs"/>
            </a:rPr>
            <a:t>whether the gene contains a SNP and/or indel (column K) and the respective SNPs and/or indels (column L), respectively.</a:t>
          </a:r>
          <a:endParaRPr kumimoji="1" lang="en-US" altLang="ja-JP" sz="1100" b="0"/>
        </a:p>
        <a:p>
          <a:r>
            <a:rPr kumimoji="1" lang="en-US" altLang="ja-JP" sz="1100" b="0"/>
            <a:t>The 'share_a_b' sheet contains the intersection of the DEGs which change in both alleles in the same direction with</a:t>
          </a:r>
          <a:r>
            <a:rPr kumimoji="1" lang="en-US" altLang="ja-JP" sz="1100" b="0" baseline="0"/>
            <a:t> their Gene ID (column A), Direction of change (column B), description (column C), comp_description (column D), IPR_domain (column E), whether the gene contains a SNP and/or indel (column F) and the respective SNPs and/or indels (column G), respectively.</a:t>
          </a:r>
        </a:p>
        <a:p>
          <a:r>
            <a:rPr kumimoji="1" lang="en-US" altLang="ja-JP" sz="1100" b="0" baseline="0"/>
            <a:t>The 'a/b/a_b_Koncz_Share' sheets contains </a:t>
          </a:r>
          <a:r>
            <a:rPr kumimoji="1" lang="en-US" altLang="ja-JP" sz="1100" b="0">
              <a:solidFill>
                <a:schemeClr val="tx1"/>
              </a:solidFill>
              <a:effectLst/>
              <a:latin typeface="+mn-lt"/>
              <a:ea typeface="+mn-ea"/>
              <a:cs typeface="+mn-cs"/>
            </a:rPr>
            <a:t>the DEG is in the Koncz et al., 2012 list with Gene ID (column A), Category (column</a:t>
          </a:r>
          <a:r>
            <a:rPr kumimoji="1" lang="en-US" altLang="ja-JP" sz="1100" b="0" baseline="0">
              <a:solidFill>
                <a:schemeClr val="tx1"/>
              </a:solidFill>
              <a:effectLst/>
              <a:latin typeface="+mn-lt"/>
              <a:ea typeface="+mn-ea"/>
              <a:cs typeface="+mn-cs"/>
            </a:rPr>
            <a:t> B), </a:t>
          </a:r>
          <a:r>
            <a:rPr kumimoji="1" lang="en-US" altLang="ja-JP" sz="1100" b="0">
              <a:solidFill>
                <a:schemeClr val="tx1"/>
              </a:solidFill>
              <a:effectLst/>
              <a:latin typeface="+mn-lt"/>
              <a:ea typeface="+mn-ea"/>
              <a:cs typeface="+mn-cs"/>
            </a:rPr>
            <a:t> Protein annotation</a:t>
          </a:r>
          <a:r>
            <a:rPr kumimoji="1" lang="en-US" altLang="ja-JP" sz="1100" b="0" baseline="0">
              <a:solidFill>
                <a:schemeClr val="tx1"/>
              </a:solidFill>
              <a:effectLst/>
              <a:latin typeface="+mn-lt"/>
              <a:ea typeface="+mn-ea"/>
              <a:cs typeface="+mn-cs"/>
            </a:rPr>
            <a:t> (column C), respectively.</a:t>
          </a:r>
          <a:endParaRPr kumimoji="1" lang="en-US" altLang="ja-JP" sz="1100" b="0" baseline="0"/>
        </a:p>
        <a:p>
          <a:endParaRPr kumimoji="1" lang="en-US" altLang="ja-JP" sz="1100">
            <a:solidFill>
              <a:schemeClr val="tx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100">
              <a:solidFill>
                <a:schemeClr val="tx1"/>
              </a:solidFill>
              <a:effectLst/>
              <a:latin typeface="+mn-lt"/>
              <a:ea typeface="+mn-ea"/>
              <a:cs typeface="+mn-cs"/>
            </a:rPr>
            <a:t>GO </a:t>
          </a:r>
          <a:r>
            <a:rPr kumimoji="1" lang="en-US" altLang="ja-JP" sz="1100">
              <a:solidFill>
                <a:sysClr val="windowText" lastClr="000000"/>
              </a:solidFill>
              <a:effectLst/>
              <a:latin typeface="+mn-lt"/>
              <a:ea typeface="+mn-ea"/>
              <a:cs typeface="+mn-cs"/>
            </a:rPr>
            <a:t>analysis </a:t>
          </a:r>
          <a:r>
            <a:rPr kumimoji="1" lang="en-US" altLang="ja-JP" sz="1100" b="0" i="0" u="none" strike="noStrike" kern="0" cap="none" spc="0" normalizeH="0" baseline="0" noProof="0">
              <a:ln>
                <a:noFill/>
              </a:ln>
              <a:solidFill>
                <a:sysClr val="windowText" lastClr="000000"/>
              </a:solidFill>
              <a:effectLst/>
              <a:uLnTx/>
              <a:uFillTx/>
              <a:latin typeface="+mn-lt"/>
              <a:ea typeface="+mn-ea"/>
              <a:cs typeface="+mn-cs"/>
            </a:rPr>
            <a:t>(data-version: 1.1.1938) </a:t>
          </a:r>
          <a:r>
            <a:rPr kumimoji="1" lang="en-US" altLang="ja-JP" sz="1100">
              <a:solidFill>
                <a:sysClr val="windowText" lastClr="000000"/>
              </a:solidFill>
              <a:effectLst/>
              <a:latin typeface="+mn-lt"/>
              <a:ea typeface="+mn-ea"/>
              <a:cs typeface="+mn-cs"/>
            </a:rPr>
            <a:t>for shared DEGs was carried out by GOBU (http://gobu.sourceforge.net/), and the GO categories enriched in</a:t>
          </a:r>
          <a:r>
            <a:rPr kumimoji="1" lang="en-US" altLang="ja-JP" sz="1100" baseline="0">
              <a:solidFill>
                <a:sysClr val="windowText" lastClr="000000"/>
              </a:solidFill>
              <a:effectLst/>
              <a:latin typeface="+mn-lt"/>
              <a:ea typeface="+mn-ea"/>
              <a:cs typeface="+mn-cs"/>
            </a:rPr>
            <a:t> DEGs of </a:t>
          </a:r>
          <a:r>
            <a:rPr kumimoji="1" lang="en-US" altLang="ja-JP" sz="1100" i="1" baseline="0">
              <a:solidFill>
                <a:sysClr val="windowText" lastClr="000000"/>
              </a:solidFill>
              <a:effectLst/>
              <a:latin typeface="+mn-lt"/>
              <a:ea typeface="+mn-ea"/>
              <a:cs typeface="+mn-cs"/>
            </a:rPr>
            <a:t>smfa-1, smfb-1 </a:t>
          </a:r>
          <a:r>
            <a:rPr kumimoji="1" lang="en-US" altLang="ja-JP" sz="1100" i="0" baseline="0">
              <a:solidFill>
                <a:sysClr val="windowText" lastClr="000000"/>
              </a:solidFill>
              <a:effectLst/>
              <a:latin typeface="+mn-lt"/>
              <a:ea typeface="+mn-ea"/>
              <a:cs typeface="+mn-cs"/>
            </a:rPr>
            <a:t>and </a:t>
          </a:r>
          <a:r>
            <a:rPr kumimoji="1" lang="en-US" altLang="ja-JP" sz="1100" baseline="0">
              <a:solidFill>
                <a:sysClr val="windowText" lastClr="000000"/>
              </a:solidFill>
              <a:effectLst/>
              <a:latin typeface="+mn-lt"/>
              <a:ea typeface="+mn-ea"/>
              <a:cs typeface="+mn-cs"/>
            </a:rPr>
            <a:t>shared DEGs between </a:t>
          </a:r>
          <a:r>
            <a:rPr kumimoji="1" lang="en-US" altLang="ja-JP" sz="1100" i="1" baseline="0">
              <a:solidFill>
                <a:sysClr val="windowText" lastClr="000000"/>
              </a:solidFill>
              <a:effectLst/>
              <a:latin typeface="+mn-lt"/>
              <a:ea typeface="+mn-ea"/>
              <a:cs typeface="+mn-cs"/>
            </a:rPr>
            <a:t>smfa1-1 </a:t>
          </a:r>
          <a:r>
            <a:rPr kumimoji="1" lang="en-US" altLang="ja-JP" sz="1100" i="0" baseline="0">
              <a:solidFill>
                <a:sysClr val="windowText" lastClr="000000"/>
              </a:solidFill>
              <a:effectLst/>
              <a:latin typeface="+mn-lt"/>
              <a:ea typeface="+mn-ea"/>
              <a:cs typeface="+mn-cs"/>
            </a:rPr>
            <a:t>and </a:t>
          </a:r>
          <a:r>
            <a:rPr kumimoji="1" lang="en-US" altLang="ja-JP" sz="1100" i="1" baseline="0">
              <a:solidFill>
                <a:sysClr val="windowText" lastClr="000000"/>
              </a:solidFill>
              <a:effectLst/>
              <a:latin typeface="+mn-lt"/>
              <a:ea typeface="+mn-ea"/>
              <a:cs typeface="+mn-cs"/>
            </a:rPr>
            <a:t>smfb-1</a:t>
          </a:r>
          <a:r>
            <a:rPr kumimoji="1" lang="en-US" altLang="ja-JP" sz="1100" i="0" baseline="0">
              <a:solidFill>
                <a:sysClr val="windowText" lastClr="000000"/>
              </a:solidFill>
              <a:effectLst/>
              <a:latin typeface="+mn-lt"/>
              <a:ea typeface="+mn-ea"/>
              <a:cs typeface="+mn-cs"/>
            </a:rPr>
            <a:t> </a:t>
          </a:r>
          <a:r>
            <a:rPr kumimoji="1" lang="en-US" altLang="ja-JP" sz="1100">
              <a:solidFill>
                <a:sysClr val="windowText" lastClr="000000"/>
              </a:solidFill>
              <a:effectLst/>
              <a:latin typeface="+mn-lt"/>
              <a:ea typeface="+mn-ea"/>
              <a:cs typeface="+mn-cs"/>
            </a:rPr>
            <a:t>(p&lt;0.05 Fisher's exact test) were listed separately for 'Cellular Component (C),' 'Molecular Function (F)' and 'Biological Process (P),' and shown in the sheets 'GO_a/b/a_b_share_up/down_C/F/P</a:t>
          </a:r>
          <a:r>
            <a:rPr kumimoji="1" lang="en-US" altLang="ja-JP" sz="1100" baseline="0">
              <a:solidFill>
                <a:sysClr val="windowText" lastClr="000000"/>
              </a:solidFill>
              <a:effectLst/>
              <a:latin typeface="+mn-lt"/>
              <a:ea typeface="+mn-ea"/>
              <a:cs typeface="+mn-cs"/>
            </a:rPr>
            <a:t> '</a:t>
          </a:r>
          <a:r>
            <a:rPr kumimoji="1" lang="en-US" altLang="ja-JP" sz="1100">
              <a:solidFill>
                <a:sysClr val="windowText" lastClr="000000"/>
              </a:solidFill>
              <a:effectLst/>
              <a:latin typeface="+mn-lt"/>
              <a:ea typeface="+mn-ea"/>
              <a:cs typeface="+mn-cs"/>
            </a:rPr>
            <a:t>respectively.</a:t>
          </a:r>
          <a:r>
            <a:rPr kumimoji="1" lang="en-US" altLang="ja-JP" sz="1100" b="0" i="0" u="none" strike="noStrike" kern="0" cap="none" spc="0" normalizeH="0" baseline="0" noProof="0">
              <a:ln>
                <a:noFill/>
              </a:ln>
              <a:solidFill>
                <a:sysClr val="windowText" lastClr="000000"/>
              </a:solidFill>
              <a:effectLst/>
              <a:uLnTx/>
              <a:uFillTx/>
              <a:latin typeface="+mn-lt"/>
              <a:ea typeface="+mn-ea"/>
              <a:cs typeface="+mn-cs"/>
            </a:rPr>
            <a:t>"cnt" (column E and F) indicates 'count the numbers of genes that have each GO ID.'</a:t>
          </a:r>
          <a:endParaRPr kumimoji="0" lang="ja-JP" altLang="ja-JP" sz="1100" b="0" i="0" u="none" strike="noStrike" kern="0" cap="none" spc="0" normalizeH="0" baseline="0" noProof="0">
            <a:ln>
              <a:noFill/>
            </a:ln>
            <a:solidFill>
              <a:sysClr val="windowText" lastClr="000000"/>
            </a:solidFill>
            <a:effectLst/>
            <a:uLnTx/>
            <a:uFillTx/>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lang="ja-JP" altLang="ja-JP">
            <a:effectLst/>
          </a:endParaRPr>
        </a:p>
        <a:p>
          <a:endParaRPr kumimoji="1" lang="ja-JP" altLang="en-US" sz="1100"/>
        </a:p>
      </xdr:txBody>
    </xdr:sp>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3:F22"/>
  <sheetViews>
    <sheetView tabSelected="1" workbookViewId="0">
      <selection activeCell="J17" sqref="J17"/>
    </sheetView>
  </sheetViews>
  <sheetFormatPr defaultRowHeight="15"/>
  <cols>
    <col min="1" max="1" width="17" customWidth="1"/>
    <col min="2" max="2" width="9" style="8"/>
    <col min="3" max="6" width="17" style="8" customWidth="1"/>
  </cols>
  <sheetData>
    <row r="3" spans="1:6">
      <c r="F3" s="9"/>
    </row>
    <row r="4" spans="1:6">
      <c r="F4" s="9"/>
    </row>
    <row r="5" spans="1:6">
      <c r="F5" s="12"/>
    </row>
    <row r="6" spans="1:6">
      <c r="A6" s="2"/>
      <c r="B6" s="13"/>
      <c r="C6" s="13"/>
      <c r="D6" s="13"/>
      <c r="E6" s="12"/>
      <c r="F6" s="12"/>
    </row>
    <row r="7" spans="1:6">
      <c r="A7" s="2"/>
      <c r="B7" s="13"/>
      <c r="C7" s="13"/>
      <c r="D7" s="12"/>
      <c r="E7" s="12"/>
      <c r="F7" s="12"/>
    </row>
    <row r="8" spans="1:6">
      <c r="A8" s="2"/>
      <c r="B8" s="13"/>
      <c r="C8" s="13"/>
      <c r="D8" s="12"/>
      <c r="E8" s="12"/>
      <c r="F8" s="13"/>
    </row>
    <row r="10" spans="1:6">
      <c r="B10" s="7"/>
      <c r="C10" s="7"/>
      <c r="D10" s="7"/>
      <c r="E10" s="7"/>
    </row>
    <row r="11" spans="1:6">
      <c r="A11" s="2"/>
      <c r="B11" s="9"/>
      <c r="C11" s="9"/>
      <c r="D11" s="9"/>
      <c r="E11" s="9"/>
    </row>
    <row r="12" spans="1:6">
      <c r="A12" s="2"/>
      <c r="B12" s="9"/>
      <c r="C12" s="9"/>
      <c r="D12" s="9"/>
      <c r="E12" s="9"/>
    </row>
    <row r="13" spans="1:6">
      <c r="A13" s="2"/>
      <c r="B13" s="9"/>
      <c r="C13" s="9"/>
      <c r="D13" s="9"/>
      <c r="E13" s="9"/>
    </row>
    <row r="14" spans="1:6">
      <c r="A14" s="2"/>
      <c r="B14" s="13"/>
      <c r="C14" s="13"/>
      <c r="D14" s="13"/>
      <c r="E14" s="12"/>
    </row>
    <row r="15" spans="1:6">
      <c r="A15" s="2"/>
      <c r="B15" s="13"/>
      <c r="C15" s="13"/>
      <c r="D15" s="13"/>
      <c r="E15" s="12"/>
    </row>
    <row r="16" spans="1:6">
      <c r="A16" s="2"/>
      <c r="B16" s="13"/>
      <c r="C16" s="13"/>
      <c r="D16" s="13"/>
      <c r="E16" s="12"/>
    </row>
    <row r="17" spans="1:5">
      <c r="B17" s="7" t="s">
        <v>0</v>
      </c>
      <c r="C17" s="7" t="s">
        <v>1</v>
      </c>
      <c r="D17" s="7" t="s">
        <v>2</v>
      </c>
      <c r="E17" s="7" t="s">
        <v>3</v>
      </c>
    </row>
    <row r="18" spans="1:5">
      <c r="A18" s="2" t="s">
        <v>23370</v>
      </c>
      <c r="B18" s="9">
        <f>SUM(C18:D18)</f>
        <v>5058</v>
      </c>
      <c r="C18" s="9">
        <f>COUNTIFS(smfa!F:F, "UP", smfa!K:K, "NO")</f>
        <v>3121</v>
      </c>
      <c r="D18" s="9">
        <f>COUNTIFS(smfa!F:F, "DOWN", smfa!K:K, "NO")</f>
        <v>1937</v>
      </c>
      <c r="E18" s="9" t="s">
        <v>23364</v>
      </c>
    </row>
    <row r="19" spans="1:5">
      <c r="A19" s="2" t="s">
        <v>23371</v>
      </c>
      <c r="B19" s="9">
        <f>SUM(C19:D19)</f>
        <v>2392</v>
      </c>
      <c r="C19" s="9">
        <f>COUNTIFS(smfb!F:F, "UP", smfb!J:J, "NO")</f>
        <v>1093</v>
      </c>
      <c r="D19" s="9">
        <f>COUNTIFS(smfb!F:F, "DOWN", smfb!J:J, "NO")</f>
        <v>1299</v>
      </c>
      <c r="E19" s="9" t="s">
        <v>23365</v>
      </c>
    </row>
    <row r="20" spans="1:5">
      <c r="A20" s="2"/>
      <c r="B20" s="9"/>
      <c r="C20" s="9"/>
      <c r="D20" s="9"/>
      <c r="E20" s="9"/>
    </row>
    <row r="21" spans="1:5">
      <c r="A21" s="2"/>
      <c r="B21" s="9"/>
      <c r="C21" s="9"/>
      <c r="D21" s="9"/>
      <c r="E21" s="9"/>
    </row>
    <row r="22" spans="1:5">
      <c r="A22" s="2" t="s">
        <v>19584</v>
      </c>
      <c r="B22" s="13">
        <f>+SUM(C22:D22)</f>
        <v>827</v>
      </c>
      <c r="C22" s="13">
        <f>+COUNTIFS(share_a_b!B:B,"UP",share_a_b!F:F,"NO")</f>
        <v>414</v>
      </c>
      <c r="D22" s="13">
        <f>+COUNTIFS(share_a_b!B:B,"DOWN",share_a_b!F:F,"NO")</f>
        <v>413</v>
      </c>
      <c r="E22" s="12">
        <v>4</v>
      </c>
    </row>
  </sheetData>
  <phoneticPr fontId="5"/>
  <pageMargins left="0.7" right="0.7" top="0.75" bottom="0.75" header="0.3" footer="0.3"/>
  <pageSetup paperSize="9" orientation="portrait" horizontalDpi="4294967295" verticalDpi="4294967295"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FF0000"/>
  </sheetPr>
  <dimension ref="A1:L5267"/>
  <sheetViews>
    <sheetView workbookViewId="0">
      <pane xSplit="1" ySplit="1" topLeftCell="B2" activePane="bottomRight" state="frozen"/>
      <selection pane="topRight"/>
      <selection pane="bottomLeft"/>
      <selection pane="bottomRight" activeCell="H4511" sqref="H4511"/>
    </sheetView>
  </sheetViews>
  <sheetFormatPr defaultRowHeight="15"/>
  <cols>
    <col min="1" max="1" width="11.42578125" style="16" bestFit="1" customWidth="1"/>
    <col min="2" max="3" width="12.85546875" bestFit="1" customWidth="1"/>
    <col min="4" max="5" width="12.140625" bestFit="1" customWidth="1"/>
    <col min="6" max="6" width="19.28515625" style="1" bestFit="1" customWidth="1"/>
    <col min="7" max="7" width="11.5703125" customWidth="1"/>
    <col min="8" max="8" width="29.85546875" customWidth="1"/>
    <col min="9" max="9" width="42.28515625" customWidth="1"/>
    <col min="10" max="10" width="38.5703125" customWidth="1"/>
    <col min="11" max="11" width="13.5703125" style="1" customWidth="1"/>
    <col min="12" max="12" width="13.5703125" customWidth="1"/>
  </cols>
  <sheetData>
    <row r="1" spans="1:12" ht="30">
      <c r="A1" s="15" t="s">
        <v>4</v>
      </c>
      <c r="B1" s="5" t="s">
        <v>5</v>
      </c>
      <c r="C1" s="5" t="s">
        <v>6</v>
      </c>
      <c r="D1" s="5" t="s">
        <v>7</v>
      </c>
      <c r="E1" s="5" t="s">
        <v>8</v>
      </c>
      <c r="F1" s="5" t="s">
        <v>9</v>
      </c>
      <c r="G1" s="5" t="s">
        <v>23366</v>
      </c>
      <c r="H1" s="6" t="s">
        <v>7251</v>
      </c>
      <c r="I1" s="6" t="s">
        <v>7252</v>
      </c>
      <c r="J1" s="6" t="s">
        <v>7253</v>
      </c>
      <c r="K1" s="5" t="s">
        <v>10</v>
      </c>
      <c r="L1" s="5" t="s">
        <v>11</v>
      </c>
    </row>
    <row r="2" spans="1:12">
      <c r="A2" s="16" t="s">
        <v>837</v>
      </c>
      <c r="B2">
        <v>-0.79687835684984498</v>
      </c>
      <c r="C2">
        <v>5.3400097402939197</v>
      </c>
      <c r="D2" s="3">
        <v>4.5713316166954702E-8</v>
      </c>
      <c r="E2" s="3">
        <v>2.0447147434518001E-6</v>
      </c>
      <c r="F2" s="4" t="str">
        <f t="shared" ref="F2:F65" si="0">IF(B2 &gt; 0, "UP", "DOWN")</f>
        <v>DOWN</v>
      </c>
      <c r="H2" t="s">
        <v>7254</v>
      </c>
      <c r="I2" t="s">
        <v>7255</v>
      </c>
      <c r="J2" t="s">
        <v>7256</v>
      </c>
      <c r="K2" s="1" t="str">
        <f t="shared" ref="K2:K65" si="1">IF(L2 &lt;&gt; "", "YES", "NO")</f>
        <v>NO</v>
      </c>
    </row>
    <row r="3" spans="1:12">
      <c r="A3" s="16" t="s">
        <v>4375</v>
      </c>
      <c r="B3">
        <v>-0.67062823178686204</v>
      </c>
      <c r="C3">
        <v>2.3341574241125498</v>
      </c>
      <c r="D3">
        <v>2.2781379931407601E-3</v>
      </c>
      <c r="E3">
        <v>1.8774153596029901E-2</v>
      </c>
      <c r="F3" s="4" t="str">
        <f t="shared" si="0"/>
        <v>DOWN</v>
      </c>
      <c r="H3" t="s">
        <v>7257</v>
      </c>
      <c r="I3" t="s">
        <v>7258</v>
      </c>
      <c r="J3" t="s">
        <v>7259</v>
      </c>
      <c r="K3" s="1" t="str">
        <f t="shared" si="1"/>
        <v>NO</v>
      </c>
    </row>
    <row r="4" spans="1:12">
      <c r="A4" s="16" t="s">
        <v>1469</v>
      </c>
      <c r="B4">
        <v>0.46132335214923198</v>
      </c>
      <c r="C4">
        <v>7.3027336440330597</v>
      </c>
      <c r="D4" s="3">
        <v>3.0704564944597898E-6</v>
      </c>
      <c r="E4" s="3">
        <v>7.7170713840162499E-5</v>
      </c>
      <c r="F4" s="4" t="str">
        <f t="shared" si="0"/>
        <v>UP</v>
      </c>
      <c r="H4" t="s">
        <v>7260</v>
      </c>
      <c r="I4" t="s">
        <v>7261</v>
      </c>
      <c r="J4" t="s">
        <v>7262</v>
      </c>
      <c r="K4" s="1" t="str">
        <f t="shared" si="1"/>
        <v>NO</v>
      </c>
    </row>
    <row r="5" spans="1:12">
      <c r="A5" s="16" t="s">
        <v>4837</v>
      </c>
      <c r="B5">
        <v>-0.298116418757433</v>
      </c>
      <c r="C5">
        <v>6.19331764572296</v>
      </c>
      <c r="D5">
        <v>3.81223905021087E-3</v>
      </c>
      <c r="E5">
        <v>2.83756957900889E-2</v>
      </c>
      <c r="F5" s="4" t="str">
        <f t="shared" si="0"/>
        <v>DOWN</v>
      </c>
      <c r="H5" t="s">
        <v>7263</v>
      </c>
      <c r="I5" t="s">
        <v>7264</v>
      </c>
      <c r="J5" t="s">
        <v>7265</v>
      </c>
      <c r="K5" s="1" t="str">
        <f t="shared" si="1"/>
        <v>NO</v>
      </c>
    </row>
    <row r="6" spans="1:12">
      <c r="A6" s="16" t="s">
        <v>2987</v>
      </c>
      <c r="B6">
        <v>-0.79828979650014698</v>
      </c>
      <c r="C6">
        <v>2.2868233920641998</v>
      </c>
      <c r="D6">
        <v>2.8806776489852899E-4</v>
      </c>
      <c r="E6">
        <v>3.50267523088352E-3</v>
      </c>
      <c r="F6" s="4" t="str">
        <f t="shared" si="0"/>
        <v>DOWN</v>
      </c>
      <c r="H6" t="s">
        <v>7266</v>
      </c>
      <c r="I6" t="s">
        <v>7267</v>
      </c>
      <c r="J6" t="s">
        <v>7268</v>
      </c>
      <c r="K6" s="1" t="str">
        <f t="shared" si="1"/>
        <v>NO</v>
      </c>
    </row>
    <row r="7" spans="1:12">
      <c r="A7" s="16" t="s">
        <v>4758</v>
      </c>
      <c r="B7">
        <v>0.49313107934024702</v>
      </c>
      <c r="C7">
        <v>2.6606585986015299</v>
      </c>
      <c r="D7">
        <v>3.5073691511021501E-3</v>
      </c>
      <c r="E7">
        <v>2.6528565097298801E-2</v>
      </c>
      <c r="F7" s="4" t="str">
        <f t="shared" si="0"/>
        <v>UP</v>
      </c>
      <c r="H7" t="s">
        <v>7269</v>
      </c>
      <c r="I7" t="s">
        <v>7270</v>
      </c>
      <c r="J7" t="s">
        <v>7271</v>
      </c>
      <c r="K7" s="1" t="str">
        <f t="shared" si="1"/>
        <v>NO</v>
      </c>
    </row>
    <row r="8" spans="1:12">
      <c r="A8" s="16" t="s">
        <v>2864</v>
      </c>
      <c r="B8">
        <v>0.382895100275983</v>
      </c>
      <c r="C8">
        <v>4.8360094941784304</v>
      </c>
      <c r="D8">
        <v>2.10397910244435E-4</v>
      </c>
      <c r="E8">
        <v>2.6731090211025402E-3</v>
      </c>
      <c r="F8" s="4" t="str">
        <f t="shared" si="0"/>
        <v>UP</v>
      </c>
      <c r="H8" t="s">
        <v>7272</v>
      </c>
      <c r="I8" t="s">
        <v>7273</v>
      </c>
      <c r="J8" t="s">
        <v>7274</v>
      </c>
      <c r="K8" s="1" t="str">
        <f t="shared" si="1"/>
        <v>NO</v>
      </c>
    </row>
    <row r="9" spans="1:12">
      <c r="A9" s="16" t="s">
        <v>1145</v>
      </c>
      <c r="B9">
        <v>0.69229125318350104</v>
      </c>
      <c r="C9">
        <v>4.7732014453250198</v>
      </c>
      <c r="D9" s="3">
        <v>5.6498350838207304E-7</v>
      </c>
      <c r="E9" s="3">
        <v>1.82973168709775E-5</v>
      </c>
      <c r="F9" s="4" t="str">
        <f t="shared" si="0"/>
        <v>UP</v>
      </c>
      <c r="H9" t="s">
        <v>7275</v>
      </c>
      <c r="I9" t="s">
        <v>7276</v>
      </c>
      <c r="J9" t="s">
        <v>7277</v>
      </c>
      <c r="K9" s="1" t="str">
        <f t="shared" si="1"/>
        <v>NO</v>
      </c>
    </row>
    <row r="10" spans="1:12">
      <c r="A10" s="16" t="s">
        <v>5260</v>
      </c>
      <c r="B10">
        <v>0.62027770431044704</v>
      </c>
      <c r="C10">
        <v>1.3514365260694201</v>
      </c>
      <c r="D10">
        <v>5.6874024708002402E-3</v>
      </c>
      <c r="E10">
        <v>3.8847577087613598E-2</v>
      </c>
      <c r="F10" s="4" t="str">
        <f t="shared" si="0"/>
        <v>UP</v>
      </c>
      <c r="H10" t="s">
        <v>7278</v>
      </c>
      <c r="I10" t="s">
        <v>7279</v>
      </c>
      <c r="J10" t="s">
        <v>7280</v>
      </c>
      <c r="K10" s="1" t="str">
        <f t="shared" si="1"/>
        <v>NO</v>
      </c>
    </row>
    <row r="11" spans="1:12">
      <c r="A11" s="16" t="s">
        <v>2700</v>
      </c>
      <c r="B11">
        <v>0.36605890032124</v>
      </c>
      <c r="C11">
        <v>5.3824147447552004</v>
      </c>
      <c r="D11">
        <v>1.50960781822604E-4</v>
      </c>
      <c r="E11">
        <v>2.0338040370268501E-3</v>
      </c>
      <c r="F11" s="4" t="str">
        <f t="shared" si="0"/>
        <v>UP</v>
      </c>
      <c r="H11" t="s">
        <v>7281</v>
      </c>
      <c r="I11" t="s">
        <v>7282</v>
      </c>
      <c r="J11" t="s">
        <v>7283</v>
      </c>
      <c r="K11" s="1" t="str">
        <f t="shared" si="1"/>
        <v>NO</v>
      </c>
    </row>
    <row r="12" spans="1:12">
      <c r="A12" s="16" t="s">
        <v>3239</v>
      </c>
      <c r="B12">
        <v>0.392422094793274</v>
      </c>
      <c r="C12">
        <v>9.1886948136201703</v>
      </c>
      <c r="D12">
        <v>4.4903814281160702E-4</v>
      </c>
      <c r="E12">
        <v>5.02293380539281E-3</v>
      </c>
      <c r="F12" s="4" t="str">
        <f t="shared" si="0"/>
        <v>UP</v>
      </c>
      <c r="H12" t="s">
        <v>7284</v>
      </c>
      <c r="I12" t="s">
        <v>7285</v>
      </c>
      <c r="J12" t="s">
        <v>7286</v>
      </c>
      <c r="K12" s="1" t="str">
        <f t="shared" si="1"/>
        <v>NO</v>
      </c>
    </row>
    <row r="13" spans="1:12">
      <c r="A13" s="16" t="s">
        <v>651</v>
      </c>
      <c r="B13">
        <v>-1.8799073451891199</v>
      </c>
      <c r="C13">
        <v>-4.51567619061332E-2</v>
      </c>
      <c r="D13" s="3">
        <v>4.6667704289412101E-9</v>
      </c>
      <c r="E13" s="3">
        <v>2.7194030245184901E-7</v>
      </c>
      <c r="F13" s="4" t="str">
        <f t="shared" si="0"/>
        <v>DOWN</v>
      </c>
      <c r="H13" t="s">
        <v>7287</v>
      </c>
      <c r="I13" t="s">
        <v>7288</v>
      </c>
      <c r="J13" t="s">
        <v>7289</v>
      </c>
      <c r="K13" s="1" t="str">
        <f t="shared" si="1"/>
        <v>NO</v>
      </c>
    </row>
    <row r="14" spans="1:12">
      <c r="A14" s="16" t="s">
        <v>2624</v>
      </c>
      <c r="B14">
        <v>0.62814654050804997</v>
      </c>
      <c r="C14">
        <v>2.4378602218133598</v>
      </c>
      <c r="D14">
        <v>1.2989756454335699E-4</v>
      </c>
      <c r="E14">
        <v>1.7997037726798801E-3</v>
      </c>
      <c r="F14" s="4" t="str">
        <f t="shared" si="0"/>
        <v>UP</v>
      </c>
      <c r="H14" t="s">
        <v>7290</v>
      </c>
      <c r="I14" t="s">
        <v>7291</v>
      </c>
      <c r="J14" t="s">
        <v>7292</v>
      </c>
      <c r="K14" s="1" t="str">
        <f t="shared" si="1"/>
        <v>NO</v>
      </c>
    </row>
    <row r="15" spans="1:12">
      <c r="A15" s="16" t="s">
        <v>2608</v>
      </c>
      <c r="B15">
        <v>-3.4342346744023899</v>
      </c>
      <c r="C15">
        <v>-2.2003258729822299</v>
      </c>
      <c r="D15">
        <v>1.2661402232461499E-4</v>
      </c>
      <c r="E15">
        <v>1.7637886566538501E-3</v>
      </c>
      <c r="F15" s="4" t="str">
        <f t="shared" si="0"/>
        <v>DOWN</v>
      </c>
      <c r="H15" t="s">
        <v>7293</v>
      </c>
      <c r="I15" t="s">
        <v>7294</v>
      </c>
      <c r="J15" t="s">
        <v>7295</v>
      </c>
      <c r="K15" s="1" t="str">
        <f t="shared" si="1"/>
        <v>NO</v>
      </c>
    </row>
    <row r="16" spans="1:12">
      <c r="A16" s="16" t="s">
        <v>5261</v>
      </c>
      <c r="B16">
        <v>0.30922320449346602</v>
      </c>
      <c r="C16">
        <v>4.3207489394427299</v>
      </c>
      <c r="D16">
        <v>5.68967340576356E-3</v>
      </c>
      <c r="E16">
        <v>3.88552088360751E-2</v>
      </c>
      <c r="F16" s="4" t="str">
        <f t="shared" si="0"/>
        <v>UP</v>
      </c>
      <c r="H16" t="s">
        <v>7292</v>
      </c>
      <c r="I16" t="s">
        <v>7296</v>
      </c>
      <c r="J16" t="s">
        <v>7292</v>
      </c>
      <c r="K16" s="1" t="str">
        <f t="shared" si="1"/>
        <v>NO</v>
      </c>
    </row>
    <row r="17" spans="1:11">
      <c r="A17" s="16" t="s">
        <v>4201</v>
      </c>
      <c r="B17">
        <v>-0.51688903173604095</v>
      </c>
      <c r="C17">
        <v>2.1813959289709501</v>
      </c>
      <c r="D17">
        <v>1.8234202743306401E-3</v>
      </c>
      <c r="E17">
        <v>1.5647036499294401E-2</v>
      </c>
      <c r="F17" s="4" t="str">
        <f t="shared" si="0"/>
        <v>DOWN</v>
      </c>
      <c r="H17" t="s">
        <v>7297</v>
      </c>
      <c r="I17" t="s">
        <v>7298</v>
      </c>
      <c r="J17" t="s">
        <v>7299</v>
      </c>
      <c r="K17" s="1" t="str">
        <f t="shared" si="1"/>
        <v>NO</v>
      </c>
    </row>
    <row r="18" spans="1:11">
      <c r="A18" s="16" t="s">
        <v>180</v>
      </c>
      <c r="B18">
        <v>1.0159993303493899</v>
      </c>
      <c r="C18">
        <v>5.7841205341726001</v>
      </c>
      <c r="D18" s="3">
        <v>2.1519693469241599E-16</v>
      </c>
      <c r="E18" s="3">
        <v>4.9000456948821802E-14</v>
      </c>
      <c r="F18" s="4" t="str">
        <f t="shared" si="0"/>
        <v>UP</v>
      </c>
      <c r="H18" t="s">
        <v>7292</v>
      </c>
      <c r="I18" t="s">
        <v>7300</v>
      </c>
      <c r="J18" t="s">
        <v>7301</v>
      </c>
      <c r="K18" s="1" t="str">
        <f t="shared" si="1"/>
        <v>NO</v>
      </c>
    </row>
    <row r="19" spans="1:11">
      <c r="A19" s="16" t="s">
        <v>580</v>
      </c>
      <c r="B19">
        <v>-0.64751521362128295</v>
      </c>
      <c r="C19">
        <v>7.1360115865985296</v>
      </c>
      <c r="D19" s="3">
        <v>1.7387746100212999E-9</v>
      </c>
      <c r="E19" s="3">
        <v>1.1415919617958499E-7</v>
      </c>
      <c r="F19" s="4" t="str">
        <f t="shared" si="0"/>
        <v>DOWN</v>
      </c>
      <c r="H19" t="s">
        <v>7302</v>
      </c>
      <c r="I19" t="s">
        <v>7303</v>
      </c>
      <c r="J19" t="s">
        <v>7304</v>
      </c>
      <c r="K19" s="1" t="str">
        <f t="shared" si="1"/>
        <v>NO</v>
      </c>
    </row>
    <row r="20" spans="1:11">
      <c r="A20" s="16" t="s">
        <v>2801</v>
      </c>
      <c r="B20">
        <v>-0.50327545292839504</v>
      </c>
      <c r="C20">
        <v>3.99780421017334</v>
      </c>
      <c r="D20">
        <v>1.8874840196379301E-4</v>
      </c>
      <c r="E20">
        <v>2.4507459238791501E-3</v>
      </c>
      <c r="F20" s="4" t="str">
        <f t="shared" si="0"/>
        <v>DOWN</v>
      </c>
      <c r="H20" t="s">
        <v>7305</v>
      </c>
      <c r="I20" t="s">
        <v>7306</v>
      </c>
      <c r="J20" t="s">
        <v>7307</v>
      </c>
      <c r="K20" s="1" t="str">
        <f t="shared" si="1"/>
        <v>NO</v>
      </c>
    </row>
    <row r="21" spans="1:11">
      <c r="A21" s="16" t="s">
        <v>2708</v>
      </c>
      <c r="B21">
        <v>-0.38121972490338601</v>
      </c>
      <c r="C21">
        <v>4.6250276063089002</v>
      </c>
      <c r="D21">
        <v>1.56007063062626E-4</v>
      </c>
      <c r="E21">
        <v>2.0950852834977301E-3</v>
      </c>
      <c r="F21" s="4" t="str">
        <f t="shared" si="0"/>
        <v>DOWN</v>
      </c>
      <c r="H21" t="s">
        <v>7308</v>
      </c>
      <c r="I21" t="s">
        <v>7309</v>
      </c>
      <c r="J21" t="s">
        <v>7310</v>
      </c>
      <c r="K21" s="1" t="str">
        <f t="shared" si="1"/>
        <v>NO</v>
      </c>
    </row>
    <row r="22" spans="1:11">
      <c r="A22" s="16" t="s">
        <v>1247</v>
      </c>
      <c r="B22">
        <v>0.53152577308315796</v>
      </c>
      <c r="C22">
        <v>4.7194581299710299</v>
      </c>
      <c r="D22" s="3">
        <v>9.2077353339232603E-7</v>
      </c>
      <c r="E22" s="3">
        <v>2.7290000697836199E-5</v>
      </c>
      <c r="F22" s="4" t="str">
        <f t="shared" si="0"/>
        <v>UP</v>
      </c>
      <c r="H22" t="s">
        <v>7311</v>
      </c>
      <c r="I22" t="s">
        <v>7312</v>
      </c>
      <c r="J22" t="s">
        <v>7313</v>
      </c>
      <c r="K22" s="1" t="str">
        <f t="shared" si="1"/>
        <v>NO</v>
      </c>
    </row>
    <row r="23" spans="1:11">
      <c r="A23" s="16" t="s">
        <v>5250</v>
      </c>
      <c r="B23">
        <v>0.35792091320085201</v>
      </c>
      <c r="C23">
        <v>4.6984776811874802</v>
      </c>
      <c r="D23">
        <v>5.6530158482664596E-3</v>
      </c>
      <c r="E23">
        <v>3.8678575478411997E-2</v>
      </c>
      <c r="F23" s="4" t="str">
        <f t="shared" si="0"/>
        <v>UP</v>
      </c>
      <c r="H23" t="s">
        <v>7314</v>
      </c>
      <c r="I23" t="s">
        <v>7315</v>
      </c>
      <c r="J23" t="s">
        <v>7316</v>
      </c>
      <c r="K23" s="1" t="str">
        <f t="shared" si="1"/>
        <v>NO</v>
      </c>
    </row>
    <row r="24" spans="1:11">
      <c r="A24" s="16" t="s">
        <v>3681</v>
      </c>
      <c r="B24">
        <v>0.309998668535302</v>
      </c>
      <c r="C24">
        <v>6.2662851405902602</v>
      </c>
      <c r="D24">
        <v>9.2291426729061699E-4</v>
      </c>
      <c r="E24">
        <v>9.0599462071160805E-3</v>
      </c>
      <c r="F24" s="4" t="str">
        <f t="shared" si="0"/>
        <v>UP</v>
      </c>
      <c r="G24" s="20" t="s">
        <v>23367</v>
      </c>
      <c r="H24" t="s">
        <v>7317</v>
      </c>
      <c r="I24" t="s">
        <v>7318</v>
      </c>
      <c r="J24" t="s">
        <v>7319</v>
      </c>
      <c r="K24" s="1" t="str">
        <f t="shared" si="1"/>
        <v>NO</v>
      </c>
    </row>
    <row r="25" spans="1:11">
      <c r="A25" s="16" t="s">
        <v>1213</v>
      </c>
      <c r="B25">
        <v>0.56102801060426399</v>
      </c>
      <c r="C25">
        <v>4.92510956159839</v>
      </c>
      <c r="D25" s="3">
        <v>8.0928119494153302E-7</v>
      </c>
      <c r="E25" s="3">
        <v>2.4689673846762501E-5</v>
      </c>
      <c r="F25" s="4" t="str">
        <f t="shared" si="0"/>
        <v>UP</v>
      </c>
      <c r="H25" t="s">
        <v>7320</v>
      </c>
      <c r="I25" t="s">
        <v>7321</v>
      </c>
      <c r="J25" t="s">
        <v>7322</v>
      </c>
      <c r="K25" s="1" t="str">
        <f t="shared" si="1"/>
        <v>NO</v>
      </c>
    </row>
    <row r="26" spans="1:11">
      <c r="A26" s="16" t="s">
        <v>1652</v>
      </c>
      <c r="B26">
        <v>0.51053666994045899</v>
      </c>
      <c r="C26">
        <v>6.1930000021885503</v>
      </c>
      <c r="D26" s="3">
        <v>6.4971276692658298E-6</v>
      </c>
      <c r="E26">
        <v>1.4482445865555399E-4</v>
      </c>
      <c r="F26" s="4" t="str">
        <f t="shared" si="0"/>
        <v>UP</v>
      </c>
      <c r="H26" t="s">
        <v>7323</v>
      </c>
      <c r="I26" t="s">
        <v>7324</v>
      </c>
      <c r="J26" t="s">
        <v>7325</v>
      </c>
      <c r="K26" s="1" t="str">
        <f t="shared" si="1"/>
        <v>NO</v>
      </c>
    </row>
    <row r="27" spans="1:11">
      <c r="A27" s="16" t="s">
        <v>3424</v>
      </c>
      <c r="B27">
        <v>0.390912339092923</v>
      </c>
      <c r="C27">
        <v>4.5338047918897404</v>
      </c>
      <c r="D27">
        <v>6.1696466461601002E-4</v>
      </c>
      <c r="E27">
        <v>6.5202343485823103E-3</v>
      </c>
      <c r="F27" s="4" t="str">
        <f t="shared" si="0"/>
        <v>UP</v>
      </c>
      <c r="G27" s="20" t="s">
        <v>23367</v>
      </c>
      <c r="H27" t="s">
        <v>7292</v>
      </c>
      <c r="I27" t="s">
        <v>7326</v>
      </c>
      <c r="J27" t="s">
        <v>7327</v>
      </c>
      <c r="K27" s="1" t="str">
        <f t="shared" si="1"/>
        <v>NO</v>
      </c>
    </row>
    <row r="28" spans="1:11">
      <c r="A28" s="16" t="s">
        <v>3038</v>
      </c>
      <c r="B28">
        <v>0.67498152212607598</v>
      </c>
      <c r="C28">
        <v>2.1324309571951701</v>
      </c>
      <c r="D28">
        <v>3.1935988388173198E-4</v>
      </c>
      <c r="E28">
        <v>3.8156652178150401E-3</v>
      </c>
      <c r="F28" s="4" t="str">
        <f t="shared" si="0"/>
        <v>UP</v>
      </c>
      <c r="H28" t="s">
        <v>7308</v>
      </c>
      <c r="I28" t="s">
        <v>7328</v>
      </c>
      <c r="J28" t="s">
        <v>7329</v>
      </c>
      <c r="K28" s="1" t="str">
        <f t="shared" si="1"/>
        <v>NO</v>
      </c>
    </row>
    <row r="29" spans="1:11">
      <c r="A29" s="16" t="s">
        <v>5139</v>
      </c>
      <c r="B29">
        <v>-1.4170751090734199</v>
      </c>
      <c r="C29">
        <v>0.130583940788081</v>
      </c>
      <c r="D29">
        <v>5.0761748488050698E-3</v>
      </c>
      <c r="E29">
        <v>3.5507922135535497E-2</v>
      </c>
      <c r="F29" s="4" t="str">
        <f t="shared" si="0"/>
        <v>DOWN</v>
      </c>
      <c r="H29" t="s">
        <v>7330</v>
      </c>
      <c r="I29" t="s">
        <v>7331</v>
      </c>
      <c r="J29" t="s">
        <v>7332</v>
      </c>
      <c r="K29" s="1" t="str">
        <f t="shared" si="1"/>
        <v>NO</v>
      </c>
    </row>
    <row r="30" spans="1:11">
      <c r="A30" s="16" t="s">
        <v>2604</v>
      </c>
      <c r="B30">
        <v>0.902615961567512</v>
      </c>
      <c r="C30">
        <v>4.9504876010843102</v>
      </c>
      <c r="D30">
        <v>1.2627590278846301E-4</v>
      </c>
      <c r="E30">
        <v>1.7625771578194101E-3</v>
      </c>
      <c r="F30" s="4" t="str">
        <f t="shared" si="0"/>
        <v>UP</v>
      </c>
      <c r="H30" t="s">
        <v>7333</v>
      </c>
      <c r="I30" t="s">
        <v>7334</v>
      </c>
      <c r="J30" t="s">
        <v>7335</v>
      </c>
      <c r="K30" s="1" t="str">
        <f t="shared" si="1"/>
        <v>NO</v>
      </c>
    </row>
    <row r="31" spans="1:11">
      <c r="A31" s="16" t="s">
        <v>2073</v>
      </c>
      <c r="B31">
        <v>1.13359656904343</v>
      </c>
      <c r="C31">
        <v>5.4913986959945102</v>
      </c>
      <c r="D31" s="3">
        <v>3.1394884502978399E-5</v>
      </c>
      <c r="E31">
        <v>5.5419869231908595E-4</v>
      </c>
      <c r="F31" s="4" t="str">
        <f t="shared" si="0"/>
        <v>UP</v>
      </c>
      <c r="H31" t="s">
        <v>7336</v>
      </c>
      <c r="I31" t="s">
        <v>7337</v>
      </c>
      <c r="J31" t="s">
        <v>7338</v>
      </c>
      <c r="K31" s="1" t="str">
        <f t="shared" si="1"/>
        <v>NO</v>
      </c>
    </row>
    <row r="32" spans="1:11">
      <c r="A32" s="16" t="s">
        <v>4927</v>
      </c>
      <c r="B32">
        <v>0.43630484675418302</v>
      </c>
      <c r="C32">
        <v>3.21521187885326</v>
      </c>
      <c r="D32">
        <v>4.1122990364191297E-3</v>
      </c>
      <c r="E32">
        <v>3.0044760053282601E-2</v>
      </c>
      <c r="F32" s="4" t="str">
        <f t="shared" si="0"/>
        <v>UP</v>
      </c>
      <c r="H32" t="s">
        <v>7339</v>
      </c>
      <c r="I32" t="s">
        <v>7340</v>
      </c>
      <c r="J32" t="s">
        <v>7341</v>
      </c>
      <c r="K32" s="1" t="str">
        <f t="shared" si="1"/>
        <v>NO</v>
      </c>
    </row>
    <row r="33" spans="1:11">
      <c r="A33" s="16" t="s">
        <v>937</v>
      </c>
      <c r="B33">
        <v>0.904040229989301</v>
      </c>
      <c r="C33">
        <v>4.08164009061597</v>
      </c>
      <c r="D33" s="3">
        <v>1.0458986387888E-7</v>
      </c>
      <c r="E33" s="3">
        <v>4.1738047456215201E-6</v>
      </c>
      <c r="F33" s="4" t="str">
        <f t="shared" si="0"/>
        <v>UP</v>
      </c>
      <c r="H33" t="s">
        <v>7342</v>
      </c>
      <c r="I33" t="s">
        <v>7343</v>
      </c>
      <c r="J33" t="s">
        <v>7344</v>
      </c>
      <c r="K33" s="1" t="str">
        <f t="shared" si="1"/>
        <v>NO</v>
      </c>
    </row>
    <row r="34" spans="1:11">
      <c r="A34" s="16" t="s">
        <v>722</v>
      </c>
      <c r="B34">
        <v>-1.9136083841517</v>
      </c>
      <c r="C34">
        <v>0.17058080671562101</v>
      </c>
      <c r="D34" s="3">
        <v>1.06741205694881E-8</v>
      </c>
      <c r="E34" s="3">
        <v>5.5738768201694103E-7</v>
      </c>
      <c r="F34" s="4" t="str">
        <f t="shared" si="0"/>
        <v>DOWN</v>
      </c>
      <c r="H34" t="s">
        <v>7345</v>
      </c>
      <c r="I34" t="s">
        <v>7346</v>
      </c>
      <c r="J34" t="s">
        <v>7347</v>
      </c>
      <c r="K34" s="1" t="str">
        <f t="shared" si="1"/>
        <v>NO</v>
      </c>
    </row>
    <row r="35" spans="1:11">
      <c r="A35" s="16" t="s">
        <v>3808</v>
      </c>
      <c r="B35">
        <v>0.31573656855684001</v>
      </c>
      <c r="C35">
        <v>8.83854664808681</v>
      </c>
      <c r="D35">
        <v>1.1176554889275601E-3</v>
      </c>
      <c r="E35">
        <v>1.0598720821805499E-2</v>
      </c>
      <c r="F35" s="4" t="str">
        <f t="shared" si="0"/>
        <v>UP</v>
      </c>
      <c r="H35" t="s">
        <v>7348</v>
      </c>
      <c r="I35" t="s">
        <v>7349</v>
      </c>
      <c r="J35" t="s">
        <v>7350</v>
      </c>
      <c r="K35" s="1" t="str">
        <f t="shared" si="1"/>
        <v>NO</v>
      </c>
    </row>
    <row r="36" spans="1:11">
      <c r="A36" s="16" t="s">
        <v>5508</v>
      </c>
      <c r="B36">
        <v>-0.61788566261478794</v>
      </c>
      <c r="C36">
        <v>2.1451201844551</v>
      </c>
      <c r="D36">
        <v>7.0197601424692602E-3</v>
      </c>
      <c r="E36">
        <v>4.5784767885071097E-2</v>
      </c>
      <c r="F36" s="4" t="str">
        <f t="shared" si="0"/>
        <v>DOWN</v>
      </c>
      <c r="H36" t="s">
        <v>7351</v>
      </c>
      <c r="I36" t="s">
        <v>7352</v>
      </c>
      <c r="J36" t="s">
        <v>7353</v>
      </c>
      <c r="K36" s="1" t="str">
        <f t="shared" si="1"/>
        <v>NO</v>
      </c>
    </row>
    <row r="37" spans="1:11">
      <c r="A37" s="16" t="s">
        <v>1143</v>
      </c>
      <c r="B37">
        <v>-1.0948824442088001</v>
      </c>
      <c r="C37">
        <v>4.5675361446246896</v>
      </c>
      <c r="D37" s="3">
        <v>5.5858774063419997E-7</v>
      </c>
      <c r="E37" s="3">
        <v>1.8125042092774999E-5</v>
      </c>
      <c r="F37" s="4" t="str">
        <f t="shared" si="0"/>
        <v>DOWN</v>
      </c>
      <c r="H37" t="s">
        <v>7354</v>
      </c>
      <c r="I37" t="s">
        <v>7355</v>
      </c>
      <c r="J37" t="s">
        <v>7356</v>
      </c>
      <c r="K37" s="1" t="str">
        <f t="shared" si="1"/>
        <v>NO</v>
      </c>
    </row>
    <row r="38" spans="1:11">
      <c r="A38" s="16" t="s">
        <v>2809</v>
      </c>
      <c r="B38">
        <v>-0.65539395640783205</v>
      </c>
      <c r="C38">
        <v>6.3411368423986998</v>
      </c>
      <c r="D38">
        <v>1.9262611922721501E-4</v>
      </c>
      <c r="E38">
        <v>2.4942601769038899E-3</v>
      </c>
      <c r="F38" s="4" t="str">
        <f t="shared" si="0"/>
        <v>DOWN</v>
      </c>
      <c r="H38" t="s">
        <v>7357</v>
      </c>
      <c r="I38" t="s">
        <v>7358</v>
      </c>
      <c r="J38" t="s">
        <v>7359</v>
      </c>
      <c r="K38" s="1" t="str">
        <f t="shared" si="1"/>
        <v>NO</v>
      </c>
    </row>
    <row r="39" spans="1:11">
      <c r="A39" s="16" t="s">
        <v>1804</v>
      </c>
      <c r="B39">
        <v>0.60524129491612599</v>
      </c>
      <c r="C39">
        <v>3.6727389034203699</v>
      </c>
      <c r="D39" s="3">
        <v>1.22623150008387E-5</v>
      </c>
      <c r="E39">
        <v>2.5000425638211201E-4</v>
      </c>
      <c r="F39" s="4" t="str">
        <f t="shared" si="0"/>
        <v>UP</v>
      </c>
      <c r="H39" t="s">
        <v>7292</v>
      </c>
      <c r="I39" t="s">
        <v>7360</v>
      </c>
      <c r="J39" t="s">
        <v>7361</v>
      </c>
      <c r="K39" s="1" t="str">
        <f t="shared" si="1"/>
        <v>NO</v>
      </c>
    </row>
    <row r="40" spans="1:11">
      <c r="A40" s="16" t="s">
        <v>827</v>
      </c>
      <c r="B40">
        <v>-1.0746627807306</v>
      </c>
      <c r="C40">
        <v>2.7252297605157798</v>
      </c>
      <c r="D40" s="3">
        <v>3.7682693382743503E-8</v>
      </c>
      <c r="E40" s="3">
        <v>1.7081975717687601E-6</v>
      </c>
      <c r="F40" s="4" t="str">
        <f t="shared" si="0"/>
        <v>DOWN</v>
      </c>
      <c r="H40" t="s">
        <v>7292</v>
      </c>
      <c r="I40" t="s">
        <v>7362</v>
      </c>
      <c r="J40" t="s">
        <v>7363</v>
      </c>
      <c r="K40" s="1" t="str">
        <f t="shared" si="1"/>
        <v>NO</v>
      </c>
    </row>
    <row r="41" spans="1:11">
      <c r="A41" s="16" t="s">
        <v>3148</v>
      </c>
      <c r="B41">
        <v>0.68223800946380098</v>
      </c>
      <c r="C41">
        <v>1.81024064671792</v>
      </c>
      <c r="D41">
        <v>3.8631733838589402E-4</v>
      </c>
      <c r="E41">
        <v>4.4447463797178599E-3</v>
      </c>
      <c r="F41" s="4" t="str">
        <f t="shared" si="0"/>
        <v>UP</v>
      </c>
      <c r="H41" t="s">
        <v>7364</v>
      </c>
      <c r="I41" t="s">
        <v>7365</v>
      </c>
      <c r="J41" t="s">
        <v>7329</v>
      </c>
      <c r="K41" s="1" t="str">
        <f t="shared" si="1"/>
        <v>NO</v>
      </c>
    </row>
    <row r="42" spans="1:11">
      <c r="A42" s="16" t="s">
        <v>3995</v>
      </c>
      <c r="B42">
        <v>-1.9506592328650201</v>
      </c>
      <c r="C42">
        <v>-1.96836080398609</v>
      </c>
      <c r="D42">
        <v>1.43260892870695E-3</v>
      </c>
      <c r="E42">
        <v>1.2936112956509E-2</v>
      </c>
      <c r="F42" s="4" t="str">
        <f t="shared" si="0"/>
        <v>DOWN</v>
      </c>
      <c r="H42" t="s">
        <v>7292</v>
      </c>
      <c r="I42" t="s">
        <v>7366</v>
      </c>
      <c r="J42" t="s">
        <v>7292</v>
      </c>
      <c r="K42" s="1" t="str">
        <f t="shared" si="1"/>
        <v>NO</v>
      </c>
    </row>
    <row r="43" spans="1:11">
      <c r="A43" s="16" t="s">
        <v>4862</v>
      </c>
      <c r="B43">
        <v>0.55653459412550599</v>
      </c>
      <c r="C43">
        <v>2.9811491392412401</v>
      </c>
      <c r="D43">
        <v>3.8820030259893502E-3</v>
      </c>
      <c r="E43">
        <v>2.8736498584382399E-2</v>
      </c>
      <c r="F43" s="4" t="str">
        <f t="shared" si="0"/>
        <v>UP</v>
      </c>
      <c r="H43" t="s">
        <v>7367</v>
      </c>
      <c r="I43" t="s">
        <v>7368</v>
      </c>
      <c r="J43" t="s">
        <v>7369</v>
      </c>
      <c r="K43" s="1" t="str">
        <f t="shared" si="1"/>
        <v>NO</v>
      </c>
    </row>
    <row r="44" spans="1:11">
      <c r="A44" s="16" t="s">
        <v>3858</v>
      </c>
      <c r="B44">
        <v>0.32154458814321701</v>
      </c>
      <c r="C44">
        <v>5.7264954819514502</v>
      </c>
      <c r="D44">
        <v>1.18363620531682E-3</v>
      </c>
      <c r="E44">
        <v>1.10724624711131E-2</v>
      </c>
      <c r="F44" s="4" t="str">
        <f t="shared" si="0"/>
        <v>UP</v>
      </c>
      <c r="G44" s="20" t="s">
        <v>23367</v>
      </c>
      <c r="H44" t="s">
        <v>7370</v>
      </c>
      <c r="I44" t="s">
        <v>7371</v>
      </c>
      <c r="J44" t="s">
        <v>7372</v>
      </c>
      <c r="K44" s="1" t="str">
        <f t="shared" si="1"/>
        <v>NO</v>
      </c>
    </row>
    <row r="45" spans="1:11">
      <c r="A45" s="16" t="s">
        <v>3747</v>
      </c>
      <c r="B45">
        <v>-0.314357344263275</v>
      </c>
      <c r="C45">
        <v>5.8205583767318503</v>
      </c>
      <c r="D45">
        <v>1.0185018211005801E-3</v>
      </c>
      <c r="E45">
        <v>9.8180194151369707E-3</v>
      </c>
      <c r="F45" s="4" t="str">
        <f t="shared" si="0"/>
        <v>DOWN</v>
      </c>
      <c r="H45" t="s">
        <v>7373</v>
      </c>
      <c r="I45" t="s">
        <v>7374</v>
      </c>
      <c r="J45" t="s">
        <v>7375</v>
      </c>
      <c r="K45" s="1" t="str">
        <f t="shared" si="1"/>
        <v>NO</v>
      </c>
    </row>
    <row r="46" spans="1:11">
      <c r="A46" s="16" t="s">
        <v>3276</v>
      </c>
      <c r="B46">
        <v>0.72216899220089503</v>
      </c>
      <c r="C46">
        <v>1.65295401317532</v>
      </c>
      <c r="D46">
        <v>4.77941949094247E-4</v>
      </c>
      <c r="E46">
        <v>5.2830859164566301E-3</v>
      </c>
      <c r="F46" s="4" t="str">
        <f t="shared" si="0"/>
        <v>UP</v>
      </c>
      <c r="H46" t="s">
        <v>7292</v>
      </c>
      <c r="I46" t="s">
        <v>7376</v>
      </c>
      <c r="J46" t="s">
        <v>7292</v>
      </c>
      <c r="K46" s="1" t="str">
        <f t="shared" si="1"/>
        <v>NO</v>
      </c>
    </row>
    <row r="47" spans="1:11">
      <c r="A47" s="16" t="s">
        <v>4736</v>
      </c>
      <c r="B47">
        <v>-0.50836527587167402</v>
      </c>
      <c r="C47">
        <v>2.4226912105447398</v>
      </c>
      <c r="D47">
        <v>3.4466204665578501E-3</v>
      </c>
      <c r="E47">
        <v>2.61913915043369E-2</v>
      </c>
      <c r="F47" s="4" t="str">
        <f t="shared" si="0"/>
        <v>DOWN</v>
      </c>
      <c r="H47" t="s">
        <v>7292</v>
      </c>
      <c r="I47" t="s">
        <v>7377</v>
      </c>
      <c r="J47" t="s">
        <v>7292</v>
      </c>
      <c r="K47" s="1" t="str">
        <f t="shared" si="1"/>
        <v>NO</v>
      </c>
    </row>
    <row r="48" spans="1:11">
      <c r="A48" s="16" t="s">
        <v>1174</v>
      </c>
      <c r="B48">
        <v>0.57639966364736395</v>
      </c>
      <c r="C48">
        <v>4.5296600466319097</v>
      </c>
      <c r="D48" s="3">
        <v>6.6865771785081197E-7</v>
      </c>
      <c r="E48" s="3">
        <v>2.1067409349797199E-5</v>
      </c>
      <c r="F48" s="4" t="str">
        <f t="shared" si="0"/>
        <v>UP</v>
      </c>
      <c r="H48" t="s">
        <v>7275</v>
      </c>
      <c r="I48" t="s">
        <v>7378</v>
      </c>
      <c r="J48" t="s">
        <v>7277</v>
      </c>
      <c r="K48" s="1" t="str">
        <f t="shared" si="1"/>
        <v>NO</v>
      </c>
    </row>
    <row r="49" spans="1:12">
      <c r="A49" s="16" t="s">
        <v>1192</v>
      </c>
      <c r="B49">
        <v>0.798143533167188</v>
      </c>
      <c r="C49">
        <v>2.7035387663341299</v>
      </c>
      <c r="D49" s="3">
        <v>7.3270874402639603E-7</v>
      </c>
      <c r="E49" s="3">
        <v>2.2766017719144899E-5</v>
      </c>
      <c r="F49" s="4" t="str">
        <f t="shared" si="0"/>
        <v>UP</v>
      </c>
      <c r="H49" t="s">
        <v>7379</v>
      </c>
      <c r="I49" t="s">
        <v>7380</v>
      </c>
      <c r="J49" t="s">
        <v>7381</v>
      </c>
      <c r="K49" s="1" t="str">
        <f t="shared" si="1"/>
        <v>NO</v>
      </c>
    </row>
    <row r="50" spans="1:12">
      <c r="A50" s="16" t="s">
        <v>520</v>
      </c>
      <c r="B50">
        <v>-0.74410870049893896</v>
      </c>
      <c r="C50">
        <v>4.5864600955859798</v>
      </c>
      <c r="D50" s="3">
        <v>3.6936861445693E-10</v>
      </c>
      <c r="E50" s="3">
        <v>2.70450093554866E-8</v>
      </c>
      <c r="F50" s="4" t="str">
        <f t="shared" si="0"/>
        <v>DOWN</v>
      </c>
      <c r="H50" t="s">
        <v>7382</v>
      </c>
      <c r="I50" t="s">
        <v>7383</v>
      </c>
      <c r="J50" t="s">
        <v>7384</v>
      </c>
      <c r="K50" s="1" t="str">
        <f t="shared" si="1"/>
        <v>YES</v>
      </c>
      <c r="L50" t="s">
        <v>521</v>
      </c>
    </row>
    <row r="51" spans="1:12">
      <c r="A51" s="16" t="s">
        <v>24</v>
      </c>
      <c r="B51">
        <v>-2.4745801873446802</v>
      </c>
      <c r="C51">
        <v>3.7543692629938299</v>
      </c>
      <c r="D51" s="3">
        <v>1.07716113458872E-48</v>
      </c>
      <c r="E51" s="3">
        <v>3.0233220145068897E-45</v>
      </c>
      <c r="F51" s="4" t="str">
        <f t="shared" si="0"/>
        <v>DOWN</v>
      </c>
      <c r="H51" t="s">
        <v>7382</v>
      </c>
      <c r="I51" t="s">
        <v>7385</v>
      </c>
      <c r="J51" t="s">
        <v>7384</v>
      </c>
      <c r="K51" s="1" t="str">
        <f t="shared" si="1"/>
        <v>NO</v>
      </c>
    </row>
    <row r="52" spans="1:12">
      <c r="A52" s="16" t="s">
        <v>4675</v>
      </c>
      <c r="B52">
        <v>-0.42988970863124099</v>
      </c>
      <c r="C52">
        <v>5.4585258685156299</v>
      </c>
      <c r="D52">
        <v>3.2316736615528498E-3</v>
      </c>
      <c r="E52">
        <v>2.48790858502312E-2</v>
      </c>
      <c r="F52" s="4" t="str">
        <f t="shared" si="0"/>
        <v>DOWN</v>
      </c>
      <c r="H52" t="s">
        <v>7386</v>
      </c>
      <c r="I52" t="s">
        <v>7387</v>
      </c>
      <c r="J52" t="s">
        <v>7388</v>
      </c>
      <c r="K52" s="1" t="str">
        <f t="shared" si="1"/>
        <v>YES</v>
      </c>
      <c r="L52" t="s">
        <v>4676</v>
      </c>
    </row>
    <row r="53" spans="1:12">
      <c r="A53" s="16" t="s">
        <v>4632</v>
      </c>
      <c r="B53">
        <v>0.45680633528627101</v>
      </c>
      <c r="C53">
        <v>3.22486186469698</v>
      </c>
      <c r="D53">
        <v>3.0573305137466199E-3</v>
      </c>
      <c r="E53">
        <v>2.3770533017890099E-2</v>
      </c>
      <c r="F53" s="4" t="str">
        <f t="shared" si="0"/>
        <v>UP</v>
      </c>
      <c r="H53" t="s">
        <v>7389</v>
      </c>
      <c r="I53" t="s">
        <v>7390</v>
      </c>
      <c r="J53" t="s">
        <v>7391</v>
      </c>
      <c r="K53" s="1" t="str">
        <f t="shared" si="1"/>
        <v>NO</v>
      </c>
    </row>
    <row r="54" spans="1:12">
      <c r="A54" s="16" t="s">
        <v>4800</v>
      </c>
      <c r="B54">
        <v>0.82459570551612604</v>
      </c>
      <c r="C54">
        <v>-0.16504928388457701</v>
      </c>
      <c r="D54">
        <v>3.6708885491761102E-3</v>
      </c>
      <c r="E54">
        <v>2.75304380371411E-2</v>
      </c>
      <c r="F54" s="4" t="str">
        <f t="shared" si="0"/>
        <v>UP</v>
      </c>
      <c r="K54" s="1" t="str">
        <f t="shared" si="1"/>
        <v>YES</v>
      </c>
      <c r="L54" t="s">
        <v>4801</v>
      </c>
    </row>
    <row r="55" spans="1:12">
      <c r="A55" s="16" t="s">
        <v>50</v>
      </c>
      <c r="B55">
        <v>-1.9611824190357201</v>
      </c>
      <c r="C55">
        <v>3.0597756147189399</v>
      </c>
      <c r="D55" s="3">
        <v>6.2440770568285599E-32</v>
      </c>
      <c r="E55" s="3">
        <v>6.0087645528869295E-29</v>
      </c>
      <c r="F55" s="4" t="str">
        <f t="shared" si="0"/>
        <v>DOWN</v>
      </c>
      <c r="H55" t="s">
        <v>7392</v>
      </c>
      <c r="I55" t="s">
        <v>7393</v>
      </c>
      <c r="J55" t="s">
        <v>7394</v>
      </c>
      <c r="K55" s="1" t="str">
        <f t="shared" si="1"/>
        <v>YES</v>
      </c>
      <c r="L55" t="s">
        <v>51</v>
      </c>
    </row>
    <row r="56" spans="1:12">
      <c r="A56" s="16" t="s">
        <v>656</v>
      </c>
      <c r="B56">
        <v>0.64988508593578398</v>
      </c>
      <c r="C56">
        <v>5.1790240842247597</v>
      </c>
      <c r="D56" s="3">
        <v>4.8642488609627997E-9</v>
      </c>
      <c r="E56" s="3">
        <v>2.8101675109105999E-7</v>
      </c>
      <c r="F56" s="4" t="str">
        <f t="shared" si="0"/>
        <v>UP</v>
      </c>
      <c r="H56" t="s">
        <v>7395</v>
      </c>
      <c r="I56" t="s">
        <v>7396</v>
      </c>
      <c r="J56" t="s">
        <v>7397</v>
      </c>
      <c r="K56" s="1" t="str">
        <f t="shared" si="1"/>
        <v>YES</v>
      </c>
      <c r="L56" t="s">
        <v>657</v>
      </c>
    </row>
    <row r="57" spans="1:12">
      <c r="A57" s="16" t="s">
        <v>469</v>
      </c>
      <c r="B57">
        <v>0.805362309177447</v>
      </c>
      <c r="C57">
        <v>6.7488037290933196</v>
      </c>
      <c r="D57" s="3">
        <v>1.08628277263741E-10</v>
      </c>
      <c r="E57" s="3">
        <v>8.8161662807711901E-9</v>
      </c>
      <c r="F57" s="4" t="str">
        <f t="shared" si="0"/>
        <v>UP</v>
      </c>
      <c r="H57" t="s">
        <v>7398</v>
      </c>
      <c r="I57" t="s">
        <v>7399</v>
      </c>
      <c r="J57" t="s">
        <v>7400</v>
      </c>
      <c r="K57" s="1" t="str">
        <f t="shared" si="1"/>
        <v>NO</v>
      </c>
    </row>
    <row r="58" spans="1:12">
      <c r="A58" s="16" t="s">
        <v>2305</v>
      </c>
      <c r="B58">
        <v>-0.378070945064927</v>
      </c>
      <c r="C58">
        <v>7.8980256907180504</v>
      </c>
      <c r="D58" s="3">
        <v>6.1164581532832305E-5</v>
      </c>
      <c r="E58">
        <v>9.6763000028526295E-4</v>
      </c>
      <c r="F58" s="4" t="str">
        <f t="shared" si="0"/>
        <v>DOWN</v>
      </c>
      <c r="H58" t="s">
        <v>7401</v>
      </c>
      <c r="I58" t="s">
        <v>7402</v>
      </c>
      <c r="J58" t="s">
        <v>7403</v>
      </c>
      <c r="K58" s="1" t="str">
        <f t="shared" si="1"/>
        <v>NO</v>
      </c>
    </row>
    <row r="59" spans="1:12">
      <c r="A59" s="16" t="s">
        <v>3829</v>
      </c>
      <c r="B59">
        <v>-3.5339504660574499</v>
      </c>
      <c r="C59">
        <v>-3.0568217661532899</v>
      </c>
      <c r="D59">
        <v>1.1488659072943299E-3</v>
      </c>
      <c r="E59">
        <v>1.0832853478046E-2</v>
      </c>
      <c r="F59" s="4" t="str">
        <f t="shared" si="0"/>
        <v>DOWN</v>
      </c>
      <c r="H59" t="s">
        <v>7404</v>
      </c>
      <c r="I59" t="s">
        <v>7405</v>
      </c>
      <c r="J59" t="s">
        <v>7406</v>
      </c>
      <c r="K59" s="1" t="str">
        <f t="shared" si="1"/>
        <v>NO</v>
      </c>
    </row>
    <row r="60" spans="1:12">
      <c r="A60" s="16" t="s">
        <v>1118</v>
      </c>
      <c r="B60">
        <v>0.80996028554857002</v>
      </c>
      <c r="C60">
        <v>3.2158194947436498</v>
      </c>
      <c r="D60" s="3">
        <v>4.44077484235634E-7</v>
      </c>
      <c r="E60" s="3">
        <v>1.4753526325334901E-5</v>
      </c>
      <c r="F60" s="4" t="str">
        <f t="shared" si="0"/>
        <v>UP</v>
      </c>
      <c r="H60" t="s">
        <v>7407</v>
      </c>
      <c r="I60" t="s">
        <v>7408</v>
      </c>
      <c r="J60" t="s">
        <v>7409</v>
      </c>
      <c r="K60" s="1" t="str">
        <f t="shared" si="1"/>
        <v>NO</v>
      </c>
    </row>
    <row r="61" spans="1:12">
      <c r="A61" s="16" t="s">
        <v>2968</v>
      </c>
      <c r="B61">
        <v>0.78523658681116704</v>
      </c>
      <c r="C61">
        <v>2.6033475551027698</v>
      </c>
      <c r="D61">
        <v>2.7443756097330599E-4</v>
      </c>
      <c r="E61">
        <v>3.3578442168368801E-3</v>
      </c>
      <c r="F61" s="4" t="str">
        <f t="shared" si="0"/>
        <v>UP</v>
      </c>
      <c r="H61" t="s">
        <v>7410</v>
      </c>
      <c r="I61" t="s">
        <v>7411</v>
      </c>
      <c r="J61" t="s">
        <v>7412</v>
      </c>
      <c r="K61" s="1" t="str">
        <f t="shared" si="1"/>
        <v>NO</v>
      </c>
    </row>
    <row r="62" spans="1:12">
      <c r="A62" s="16" t="s">
        <v>4770</v>
      </c>
      <c r="B62">
        <v>0.69987780385527898</v>
      </c>
      <c r="C62">
        <v>3.97200123625516</v>
      </c>
      <c r="D62">
        <v>3.5536584732084701E-3</v>
      </c>
      <c r="E62">
        <v>2.6812448708811502E-2</v>
      </c>
      <c r="F62" s="4" t="str">
        <f t="shared" si="0"/>
        <v>UP</v>
      </c>
      <c r="H62" t="s">
        <v>7413</v>
      </c>
      <c r="I62" t="s">
        <v>7414</v>
      </c>
      <c r="J62" t="s">
        <v>7415</v>
      </c>
      <c r="K62" s="1" t="str">
        <f t="shared" si="1"/>
        <v>NO</v>
      </c>
    </row>
    <row r="63" spans="1:12">
      <c r="A63" s="16" t="s">
        <v>1678</v>
      </c>
      <c r="B63">
        <v>0.70808533759909897</v>
      </c>
      <c r="C63">
        <v>2.9319387603775899</v>
      </c>
      <c r="D63" s="3">
        <v>7.3158743153303198E-6</v>
      </c>
      <c r="E63">
        <v>1.6052505720823499E-4</v>
      </c>
      <c r="F63" s="4" t="str">
        <f t="shared" si="0"/>
        <v>UP</v>
      </c>
      <c r="H63" t="s">
        <v>7416</v>
      </c>
      <c r="I63" t="s">
        <v>7417</v>
      </c>
      <c r="J63" t="s">
        <v>7418</v>
      </c>
      <c r="K63" s="1" t="str">
        <f t="shared" si="1"/>
        <v>NO</v>
      </c>
    </row>
    <row r="64" spans="1:12">
      <c r="A64" s="16" t="s">
        <v>1650</v>
      </c>
      <c r="B64">
        <v>0.47052825389077402</v>
      </c>
      <c r="C64">
        <v>5.6823215267193801</v>
      </c>
      <c r="D64" s="3">
        <v>6.48718299523543E-6</v>
      </c>
      <c r="E64">
        <v>1.44794440333018E-4</v>
      </c>
      <c r="F64" s="4" t="str">
        <f t="shared" si="0"/>
        <v>UP</v>
      </c>
      <c r="H64" t="s">
        <v>7419</v>
      </c>
      <c r="I64" t="s">
        <v>7420</v>
      </c>
      <c r="J64" t="s">
        <v>7421</v>
      </c>
      <c r="K64" s="1" t="str">
        <f t="shared" si="1"/>
        <v>NO</v>
      </c>
    </row>
    <row r="65" spans="1:12">
      <c r="A65" s="16" t="s">
        <v>2897</v>
      </c>
      <c r="B65">
        <v>0.35682817286405999</v>
      </c>
      <c r="C65">
        <v>5.8595135963881102</v>
      </c>
      <c r="D65">
        <v>2.3352390724958399E-4</v>
      </c>
      <c r="E65">
        <v>2.9310173573611001E-3</v>
      </c>
      <c r="F65" s="4" t="str">
        <f t="shared" si="0"/>
        <v>UP</v>
      </c>
      <c r="G65" s="20" t="s">
        <v>23367</v>
      </c>
      <c r="H65" t="s">
        <v>7292</v>
      </c>
      <c r="I65" t="s">
        <v>7422</v>
      </c>
      <c r="J65" t="s">
        <v>7423</v>
      </c>
      <c r="K65" s="1" t="str">
        <f t="shared" si="1"/>
        <v>NO</v>
      </c>
    </row>
    <row r="66" spans="1:12">
      <c r="A66" s="16" t="s">
        <v>2310</v>
      </c>
      <c r="B66">
        <v>-1.07331914489094</v>
      </c>
      <c r="C66">
        <v>0.86797154663746201</v>
      </c>
      <c r="D66" s="3">
        <v>6.1556263942211896E-5</v>
      </c>
      <c r="E66">
        <v>9.7154476374772204E-4</v>
      </c>
      <c r="F66" s="4" t="str">
        <f t="shared" ref="F66:F129" si="2">IF(B66 &gt; 0, "UP", "DOWN")</f>
        <v>DOWN</v>
      </c>
      <c r="H66" t="s">
        <v>7424</v>
      </c>
      <c r="I66" t="s">
        <v>7424</v>
      </c>
      <c r="J66" t="s">
        <v>7292</v>
      </c>
      <c r="K66" s="1" t="str">
        <f t="shared" ref="K66:K129" si="3">IF(L66 &lt;&gt; "", "YES", "NO")</f>
        <v>NO</v>
      </c>
    </row>
    <row r="67" spans="1:12">
      <c r="A67" s="16" t="s">
        <v>3617</v>
      </c>
      <c r="B67">
        <v>0.334198963070302</v>
      </c>
      <c r="C67">
        <v>5.00324723573463</v>
      </c>
      <c r="D67">
        <v>8.3086204317085396E-4</v>
      </c>
      <c r="E67">
        <v>8.3014727012867204E-3</v>
      </c>
      <c r="F67" s="4" t="str">
        <f t="shared" si="2"/>
        <v>UP</v>
      </c>
      <c r="H67" t="s">
        <v>7425</v>
      </c>
      <c r="I67" t="s">
        <v>7426</v>
      </c>
      <c r="J67" t="s">
        <v>7427</v>
      </c>
      <c r="K67" s="1" t="str">
        <f t="shared" si="3"/>
        <v>NO</v>
      </c>
    </row>
    <row r="68" spans="1:12">
      <c r="A68" s="16" t="s">
        <v>4198</v>
      </c>
      <c r="B68">
        <v>-0.498784225503213</v>
      </c>
      <c r="C68">
        <v>3.1680702111933199</v>
      </c>
      <c r="D68">
        <v>1.8219797089636699E-3</v>
      </c>
      <c r="E68">
        <v>1.5640025266993499E-2</v>
      </c>
      <c r="F68" s="4" t="str">
        <f t="shared" si="2"/>
        <v>DOWN</v>
      </c>
      <c r="H68" t="s">
        <v>7292</v>
      </c>
      <c r="I68" t="s">
        <v>7428</v>
      </c>
      <c r="J68" t="s">
        <v>7292</v>
      </c>
      <c r="K68" s="1" t="str">
        <f t="shared" si="3"/>
        <v>NO</v>
      </c>
    </row>
    <row r="69" spans="1:12">
      <c r="A69" s="16" t="s">
        <v>1500</v>
      </c>
      <c r="B69">
        <v>-3.1548959239079801</v>
      </c>
      <c r="C69">
        <v>-1.86735042520658</v>
      </c>
      <c r="D69" s="3">
        <v>3.3622808038536198E-6</v>
      </c>
      <c r="E69" s="3">
        <v>8.2720949418987406E-5</v>
      </c>
      <c r="F69" s="4" t="str">
        <f t="shared" si="2"/>
        <v>DOWN</v>
      </c>
      <c r="H69" t="s">
        <v>7429</v>
      </c>
      <c r="I69" t="s">
        <v>7430</v>
      </c>
      <c r="J69" t="s">
        <v>7431</v>
      </c>
      <c r="K69" s="1" t="str">
        <f t="shared" si="3"/>
        <v>NO</v>
      </c>
    </row>
    <row r="70" spans="1:12">
      <c r="A70" s="16" t="s">
        <v>3064</v>
      </c>
      <c r="B70">
        <v>0.80628843929432603</v>
      </c>
      <c r="C70">
        <v>2.1036536384073301</v>
      </c>
      <c r="D70">
        <v>3.4214155902147501E-4</v>
      </c>
      <c r="E70">
        <v>4.0494573975392301E-3</v>
      </c>
      <c r="F70" s="4" t="str">
        <f t="shared" si="2"/>
        <v>UP</v>
      </c>
      <c r="H70" t="s">
        <v>7432</v>
      </c>
      <c r="I70" t="s">
        <v>7433</v>
      </c>
      <c r="J70" t="s">
        <v>7434</v>
      </c>
      <c r="K70" s="1" t="str">
        <f t="shared" si="3"/>
        <v>NO</v>
      </c>
    </row>
    <row r="71" spans="1:12">
      <c r="A71" s="16" t="s">
        <v>4106</v>
      </c>
      <c r="B71">
        <v>0.41898234901968101</v>
      </c>
      <c r="C71">
        <v>3.4993668072238799</v>
      </c>
      <c r="D71">
        <v>1.6369680217636501E-3</v>
      </c>
      <c r="E71">
        <v>1.43767196717135E-2</v>
      </c>
      <c r="F71" s="4" t="str">
        <f t="shared" si="2"/>
        <v>UP</v>
      </c>
      <c r="H71" t="s">
        <v>7308</v>
      </c>
      <c r="I71" t="s">
        <v>7435</v>
      </c>
      <c r="J71" t="s">
        <v>7436</v>
      </c>
      <c r="K71" s="1" t="str">
        <f t="shared" si="3"/>
        <v>NO</v>
      </c>
    </row>
    <row r="72" spans="1:12">
      <c r="A72" s="16" t="s">
        <v>2298</v>
      </c>
      <c r="B72">
        <v>0.43912485296970599</v>
      </c>
      <c r="C72">
        <v>4.4539773179400903</v>
      </c>
      <c r="D72" s="3">
        <v>6.0156414022896097E-5</v>
      </c>
      <c r="E72">
        <v>9.5482006630780495E-4</v>
      </c>
      <c r="F72" s="4" t="str">
        <f t="shared" si="2"/>
        <v>UP</v>
      </c>
      <c r="H72" t="s">
        <v>7308</v>
      </c>
      <c r="I72" t="s">
        <v>7437</v>
      </c>
      <c r="J72" t="s">
        <v>7438</v>
      </c>
      <c r="K72" s="1" t="str">
        <f t="shared" si="3"/>
        <v>NO</v>
      </c>
    </row>
    <row r="73" spans="1:12">
      <c r="A73" s="16" t="s">
        <v>4293</v>
      </c>
      <c r="B73">
        <v>-0.54285172178346797</v>
      </c>
      <c r="C73">
        <v>4.7058566352931503</v>
      </c>
      <c r="D73">
        <v>2.0651470072907E-3</v>
      </c>
      <c r="E73">
        <v>1.7337042959261698E-2</v>
      </c>
      <c r="F73" s="4" t="str">
        <f t="shared" si="2"/>
        <v>DOWN</v>
      </c>
      <c r="H73" t="s">
        <v>7439</v>
      </c>
      <c r="I73" t="s">
        <v>7440</v>
      </c>
      <c r="J73" t="s">
        <v>7441</v>
      </c>
      <c r="K73" s="1" t="str">
        <f t="shared" si="3"/>
        <v>NO</v>
      </c>
    </row>
    <row r="74" spans="1:12">
      <c r="A74" s="16" t="s">
        <v>1178</v>
      </c>
      <c r="B74">
        <v>0.46318495740875598</v>
      </c>
      <c r="C74">
        <v>7.6121755787218897</v>
      </c>
      <c r="D74" s="3">
        <v>6.8030423237584204E-7</v>
      </c>
      <c r="E74" s="3">
        <v>2.13544518645394E-5</v>
      </c>
      <c r="F74" s="4" t="str">
        <f t="shared" si="2"/>
        <v>UP</v>
      </c>
      <c r="H74" t="s">
        <v>7442</v>
      </c>
      <c r="I74" t="s">
        <v>7443</v>
      </c>
      <c r="J74" t="s">
        <v>7444</v>
      </c>
      <c r="K74" s="1" t="str">
        <f t="shared" si="3"/>
        <v>NO</v>
      </c>
    </row>
    <row r="75" spans="1:12">
      <c r="A75" s="16" t="s">
        <v>4014</v>
      </c>
      <c r="B75">
        <v>0.43088648312435301</v>
      </c>
      <c r="C75">
        <v>5.4060649362667901</v>
      </c>
      <c r="D75">
        <v>1.46838703506671E-3</v>
      </c>
      <c r="E75">
        <v>1.3195502595539499E-2</v>
      </c>
      <c r="F75" s="4" t="str">
        <f t="shared" si="2"/>
        <v>UP</v>
      </c>
      <c r="H75" t="s">
        <v>7445</v>
      </c>
      <c r="I75" t="s">
        <v>7446</v>
      </c>
      <c r="J75" t="s">
        <v>7447</v>
      </c>
      <c r="K75" s="1" t="str">
        <f t="shared" si="3"/>
        <v>YES</v>
      </c>
      <c r="L75" t="s">
        <v>4015</v>
      </c>
    </row>
    <row r="76" spans="1:12">
      <c r="A76" s="16" t="s">
        <v>167</v>
      </c>
      <c r="B76">
        <v>-0.78794102045546899</v>
      </c>
      <c r="C76">
        <v>6.5536766593590601</v>
      </c>
      <c r="D76" s="3">
        <v>3.9921228742802899E-17</v>
      </c>
      <c r="E76" s="3">
        <v>1.0034230636465201E-14</v>
      </c>
      <c r="F76" s="4" t="str">
        <f t="shared" si="2"/>
        <v>DOWN</v>
      </c>
      <c r="H76" t="s">
        <v>7382</v>
      </c>
      <c r="I76" t="s">
        <v>7448</v>
      </c>
      <c r="J76" t="s">
        <v>7384</v>
      </c>
      <c r="K76" s="1" t="str">
        <f t="shared" si="3"/>
        <v>NO</v>
      </c>
    </row>
    <row r="77" spans="1:12">
      <c r="A77" s="16" t="s">
        <v>1819</v>
      </c>
      <c r="B77">
        <v>0.45816914295226702</v>
      </c>
      <c r="C77">
        <v>6.3064671261996503</v>
      </c>
      <c r="D77" s="3">
        <v>1.288670917475E-5</v>
      </c>
      <c r="E77">
        <v>2.6037027697345801E-4</v>
      </c>
      <c r="F77" s="4" t="str">
        <f t="shared" si="2"/>
        <v>UP</v>
      </c>
      <c r="H77" t="s">
        <v>7449</v>
      </c>
      <c r="I77" t="s">
        <v>7450</v>
      </c>
      <c r="J77" t="s">
        <v>7451</v>
      </c>
      <c r="K77" s="1" t="str">
        <f t="shared" si="3"/>
        <v>NO</v>
      </c>
    </row>
    <row r="78" spans="1:12">
      <c r="A78" s="16" t="s">
        <v>4906</v>
      </c>
      <c r="B78">
        <v>0.27862124462775201</v>
      </c>
      <c r="C78">
        <v>5.5755616605121796</v>
      </c>
      <c r="D78">
        <v>4.0318603694079504E-3</v>
      </c>
      <c r="E78">
        <v>2.95854224623157E-2</v>
      </c>
      <c r="F78" s="4" t="str">
        <f t="shared" si="2"/>
        <v>UP</v>
      </c>
      <c r="G78" s="20" t="s">
        <v>23367</v>
      </c>
      <c r="H78" t="s">
        <v>7452</v>
      </c>
      <c r="I78" t="s">
        <v>7453</v>
      </c>
      <c r="J78" t="s">
        <v>7454</v>
      </c>
      <c r="K78" s="1" t="str">
        <f t="shared" si="3"/>
        <v>YES</v>
      </c>
      <c r="L78" t="s">
        <v>4907</v>
      </c>
    </row>
    <row r="79" spans="1:12">
      <c r="A79" s="16" t="s">
        <v>904</v>
      </c>
      <c r="B79">
        <v>0.85688387199303295</v>
      </c>
      <c r="C79">
        <v>3.01145014989046</v>
      </c>
      <c r="D79" s="3">
        <v>7.9446141262653698E-8</v>
      </c>
      <c r="E79" s="3">
        <v>3.29129825813953E-6</v>
      </c>
      <c r="F79" s="4" t="str">
        <f t="shared" si="2"/>
        <v>UP</v>
      </c>
      <c r="H79" t="s">
        <v>7455</v>
      </c>
      <c r="I79" t="s">
        <v>7456</v>
      </c>
      <c r="J79" t="s">
        <v>7457</v>
      </c>
      <c r="K79" s="1" t="str">
        <f t="shared" si="3"/>
        <v>NO</v>
      </c>
    </row>
    <row r="80" spans="1:12">
      <c r="A80" s="16" t="s">
        <v>5027</v>
      </c>
      <c r="B80">
        <v>-0.30325462138680098</v>
      </c>
      <c r="C80">
        <v>4.5942655193604596</v>
      </c>
      <c r="D80">
        <v>4.5316045089721499E-3</v>
      </c>
      <c r="E80">
        <v>3.2425955272294603E-2</v>
      </c>
      <c r="F80" s="4" t="str">
        <f t="shared" si="2"/>
        <v>DOWN</v>
      </c>
      <c r="H80" t="s">
        <v>7458</v>
      </c>
      <c r="I80" t="s">
        <v>7459</v>
      </c>
      <c r="J80" t="s">
        <v>7460</v>
      </c>
      <c r="K80" s="1" t="str">
        <f t="shared" si="3"/>
        <v>NO</v>
      </c>
    </row>
    <row r="81" spans="1:11">
      <c r="A81" s="16" t="s">
        <v>3048</v>
      </c>
      <c r="B81">
        <v>0.61329391412804601</v>
      </c>
      <c r="C81">
        <v>4.9369984112571101</v>
      </c>
      <c r="D81">
        <v>3.2940455925079503E-4</v>
      </c>
      <c r="E81">
        <v>3.9217656274747404E-3</v>
      </c>
      <c r="F81" s="4" t="str">
        <f t="shared" si="2"/>
        <v>UP</v>
      </c>
      <c r="H81" t="s">
        <v>7461</v>
      </c>
      <c r="I81" t="s">
        <v>7462</v>
      </c>
      <c r="J81" t="s">
        <v>7463</v>
      </c>
      <c r="K81" s="1" t="str">
        <f t="shared" si="3"/>
        <v>NO</v>
      </c>
    </row>
    <row r="82" spans="1:11">
      <c r="A82" s="16" t="s">
        <v>1050</v>
      </c>
      <c r="B82">
        <v>0.86858469777330405</v>
      </c>
      <c r="C82">
        <v>2.1220530508717101</v>
      </c>
      <c r="D82" s="3">
        <v>2.6880021903398002E-7</v>
      </c>
      <c r="E82" s="3">
        <v>9.5299580813510199E-6</v>
      </c>
      <c r="F82" s="4" t="str">
        <f t="shared" si="2"/>
        <v>UP</v>
      </c>
      <c r="H82" t="s">
        <v>7464</v>
      </c>
      <c r="I82" t="s">
        <v>7465</v>
      </c>
      <c r="J82" t="s">
        <v>7466</v>
      </c>
      <c r="K82" s="1" t="str">
        <f t="shared" si="3"/>
        <v>NO</v>
      </c>
    </row>
    <row r="83" spans="1:11">
      <c r="A83" s="16" t="s">
        <v>5255</v>
      </c>
      <c r="B83">
        <v>0.72427451796042097</v>
      </c>
      <c r="C83">
        <v>0.423975884812756</v>
      </c>
      <c r="D83">
        <v>5.6748310757580803E-3</v>
      </c>
      <c r="E83">
        <v>3.8793177483784899E-2</v>
      </c>
      <c r="F83" s="4" t="str">
        <f t="shared" si="2"/>
        <v>UP</v>
      </c>
      <c r="H83" t="s">
        <v>7467</v>
      </c>
      <c r="I83" t="s">
        <v>7468</v>
      </c>
      <c r="J83" t="s">
        <v>7469</v>
      </c>
      <c r="K83" s="1" t="str">
        <f t="shared" si="3"/>
        <v>NO</v>
      </c>
    </row>
    <row r="84" spans="1:11">
      <c r="A84" s="16" t="s">
        <v>5083</v>
      </c>
      <c r="B84">
        <v>-0.75275013202139796</v>
      </c>
      <c r="C84">
        <v>3.9642317540383898</v>
      </c>
      <c r="D84">
        <v>4.75414480981853E-3</v>
      </c>
      <c r="E84">
        <v>3.3639569609138199E-2</v>
      </c>
      <c r="F84" s="4" t="str">
        <f t="shared" si="2"/>
        <v>DOWN</v>
      </c>
      <c r="H84" t="s">
        <v>7308</v>
      </c>
      <c r="I84" t="s">
        <v>7470</v>
      </c>
      <c r="J84" t="s">
        <v>7292</v>
      </c>
      <c r="K84" s="1" t="str">
        <f t="shared" si="3"/>
        <v>NO</v>
      </c>
    </row>
    <row r="85" spans="1:11">
      <c r="A85" s="16" t="s">
        <v>5135</v>
      </c>
      <c r="B85">
        <v>0.283764921723626</v>
      </c>
      <c r="C85">
        <v>5.9021239924821502</v>
      </c>
      <c r="D85">
        <v>5.0491098209902701E-3</v>
      </c>
      <c r="E85">
        <v>3.5347966718098797E-2</v>
      </c>
      <c r="F85" s="4" t="str">
        <f t="shared" si="2"/>
        <v>UP</v>
      </c>
      <c r="H85" t="s">
        <v>7471</v>
      </c>
      <c r="I85" t="s">
        <v>7472</v>
      </c>
      <c r="J85" t="s">
        <v>7473</v>
      </c>
      <c r="K85" s="1" t="str">
        <f t="shared" si="3"/>
        <v>NO</v>
      </c>
    </row>
    <row r="86" spans="1:11">
      <c r="A86" s="16" t="s">
        <v>3764</v>
      </c>
      <c r="B86">
        <v>0.450945737471104</v>
      </c>
      <c r="C86">
        <v>8.0291564763858503</v>
      </c>
      <c r="D86">
        <v>1.0364770640404601E-3</v>
      </c>
      <c r="E86">
        <v>9.9457504256258208E-3</v>
      </c>
      <c r="F86" s="4" t="str">
        <f t="shared" si="2"/>
        <v>UP</v>
      </c>
      <c r="H86" t="s">
        <v>7474</v>
      </c>
      <c r="I86" t="s">
        <v>7475</v>
      </c>
      <c r="J86" t="s">
        <v>7476</v>
      </c>
      <c r="K86" s="1" t="str">
        <f t="shared" si="3"/>
        <v>NO</v>
      </c>
    </row>
    <row r="87" spans="1:11">
      <c r="A87" s="16" t="s">
        <v>5555</v>
      </c>
      <c r="B87">
        <v>0.66907702013525305</v>
      </c>
      <c r="C87">
        <v>0.87980384990378502</v>
      </c>
      <c r="D87">
        <v>7.3232965327061604E-3</v>
      </c>
      <c r="E87">
        <v>4.7342792805772797E-2</v>
      </c>
      <c r="F87" s="4" t="str">
        <f t="shared" si="2"/>
        <v>UP</v>
      </c>
      <c r="H87" t="s">
        <v>7308</v>
      </c>
      <c r="I87" t="s">
        <v>7477</v>
      </c>
      <c r="J87" t="s">
        <v>7329</v>
      </c>
      <c r="K87" s="1" t="str">
        <f t="shared" si="3"/>
        <v>NO</v>
      </c>
    </row>
    <row r="88" spans="1:11">
      <c r="A88" s="16" t="s">
        <v>1302</v>
      </c>
      <c r="B88">
        <v>0.66738865848988804</v>
      </c>
      <c r="C88">
        <v>4.8074377410500997</v>
      </c>
      <c r="D88" s="3">
        <v>1.33956954462842E-6</v>
      </c>
      <c r="E88" s="3">
        <v>3.7978149690765901E-5</v>
      </c>
      <c r="F88" s="4" t="str">
        <f t="shared" si="2"/>
        <v>UP</v>
      </c>
      <c r="H88" t="s">
        <v>7478</v>
      </c>
      <c r="I88" t="s">
        <v>7479</v>
      </c>
      <c r="J88" t="s">
        <v>7480</v>
      </c>
      <c r="K88" s="1" t="str">
        <f t="shared" si="3"/>
        <v>NO</v>
      </c>
    </row>
    <row r="89" spans="1:11">
      <c r="A89" s="16" t="s">
        <v>2780</v>
      </c>
      <c r="B89">
        <v>0.64044433241199505</v>
      </c>
      <c r="C89">
        <v>2.8995783233806902</v>
      </c>
      <c r="D89">
        <v>1.80525023577241E-4</v>
      </c>
      <c r="E89">
        <v>2.3603506673544401E-3</v>
      </c>
      <c r="F89" s="4" t="str">
        <f t="shared" si="2"/>
        <v>UP</v>
      </c>
      <c r="H89" t="s">
        <v>7481</v>
      </c>
      <c r="I89" t="s">
        <v>7482</v>
      </c>
      <c r="J89" t="s">
        <v>7483</v>
      </c>
      <c r="K89" s="1" t="str">
        <f t="shared" si="3"/>
        <v>NO</v>
      </c>
    </row>
    <row r="90" spans="1:11">
      <c r="A90" s="16" t="s">
        <v>2722</v>
      </c>
      <c r="B90">
        <v>0.37346660872075799</v>
      </c>
      <c r="C90">
        <v>5.0611882551932403</v>
      </c>
      <c r="D90">
        <v>1.6057837400844301E-4</v>
      </c>
      <c r="E90">
        <v>2.1445044468589901E-3</v>
      </c>
      <c r="F90" s="4" t="str">
        <f t="shared" si="2"/>
        <v>UP</v>
      </c>
      <c r="H90" t="s">
        <v>7484</v>
      </c>
      <c r="I90" t="s">
        <v>7485</v>
      </c>
      <c r="J90" t="s">
        <v>7486</v>
      </c>
      <c r="K90" s="1" t="str">
        <f t="shared" si="3"/>
        <v>NO</v>
      </c>
    </row>
    <row r="91" spans="1:11">
      <c r="A91" s="16" t="s">
        <v>2784</v>
      </c>
      <c r="B91">
        <v>-0.35713341557488798</v>
      </c>
      <c r="C91">
        <v>5.7110259570314703</v>
      </c>
      <c r="D91">
        <v>1.81396126304747E-4</v>
      </c>
      <c r="E91">
        <v>2.3680631511899899E-3</v>
      </c>
      <c r="F91" s="4" t="str">
        <f t="shared" si="2"/>
        <v>DOWN</v>
      </c>
      <c r="H91" t="s">
        <v>7487</v>
      </c>
      <c r="I91" t="s">
        <v>7488</v>
      </c>
      <c r="J91" t="s">
        <v>7489</v>
      </c>
      <c r="K91" s="1" t="str">
        <f t="shared" si="3"/>
        <v>NO</v>
      </c>
    </row>
    <row r="92" spans="1:11">
      <c r="A92" s="16" t="s">
        <v>5153</v>
      </c>
      <c r="B92">
        <v>0.60171728887600795</v>
      </c>
      <c r="C92">
        <v>2.9941948534431302</v>
      </c>
      <c r="D92">
        <v>5.1571423934578297E-3</v>
      </c>
      <c r="E92">
        <v>3.59697065549913E-2</v>
      </c>
      <c r="F92" s="4" t="str">
        <f t="shared" si="2"/>
        <v>UP</v>
      </c>
      <c r="H92" t="s">
        <v>7490</v>
      </c>
      <c r="I92" t="s">
        <v>7491</v>
      </c>
      <c r="J92" t="s">
        <v>7492</v>
      </c>
      <c r="K92" s="1" t="str">
        <f t="shared" si="3"/>
        <v>NO</v>
      </c>
    </row>
    <row r="93" spans="1:11">
      <c r="A93" s="16" t="s">
        <v>2911</v>
      </c>
      <c r="B93">
        <v>0.85954450235261004</v>
      </c>
      <c r="C93">
        <v>2.02817656088548</v>
      </c>
      <c r="D93">
        <v>2.3803269422859901E-4</v>
      </c>
      <c r="E93">
        <v>2.9748345730291098E-3</v>
      </c>
      <c r="F93" s="4" t="str">
        <f t="shared" si="2"/>
        <v>UP</v>
      </c>
      <c r="H93" t="s">
        <v>7493</v>
      </c>
      <c r="I93" t="s">
        <v>7494</v>
      </c>
      <c r="J93" t="s">
        <v>7495</v>
      </c>
      <c r="K93" s="1" t="str">
        <f t="shared" si="3"/>
        <v>NO</v>
      </c>
    </row>
    <row r="94" spans="1:11">
      <c r="A94" s="16" t="s">
        <v>4559</v>
      </c>
      <c r="B94">
        <v>0.44804482498127102</v>
      </c>
      <c r="C94">
        <v>3.6441888649016101</v>
      </c>
      <c r="D94">
        <v>2.7805180522414699E-3</v>
      </c>
      <c r="E94">
        <v>2.1973399464463899E-2</v>
      </c>
      <c r="F94" s="4" t="str">
        <f t="shared" si="2"/>
        <v>UP</v>
      </c>
      <c r="H94" t="s">
        <v>7496</v>
      </c>
      <c r="I94" t="s">
        <v>7497</v>
      </c>
      <c r="J94" t="s">
        <v>7292</v>
      </c>
      <c r="K94" s="1" t="str">
        <f t="shared" si="3"/>
        <v>NO</v>
      </c>
    </row>
    <row r="95" spans="1:11">
      <c r="A95" s="16" t="s">
        <v>4281</v>
      </c>
      <c r="B95">
        <v>0.95180960258613201</v>
      </c>
      <c r="C95">
        <v>0.75497456143500097</v>
      </c>
      <c r="D95">
        <v>2.0287715408886398E-3</v>
      </c>
      <c r="E95">
        <v>1.7082763567167598E-2</v>
      </c>
      <c r="F95" s="4" t="str">
        <f t="shared" si="2"/>
        <v>UP</v>
      </c>
      <c r="H95" t="s">
        <v>7498</v>
      </c>
      <c r="I95" t="s">
        <v>7499</v>
      </c>
      <c r="J95" t="s">
        <v>7500</v>
      </c>
      <c r="K95" s="1" t="str">
        <f t="shared" si="3"/>
        <v>NO</v>
      </c>
    </row>
    <row r="96" spans="1:11">
      <c r="A96" s="16" t="s">
        <v>4165</v>
      </c>
      <c r="B96">
        <v>-0.30606135984411997</v>
      </c>
      <c r="C96">
        <v>6.2873421567679104</v>
      </c>
      <c r="D96">
        <v>1.7461655033310199E-3</v>
      </c>
      <c r="E96">
        <v>1.51150347770989E-2</v>
      </c>
      <c r="F96" s="4" t="str">
        <f t="shared" si="2"/>
        <v>DOWN</v>
      </c>
      <c r="H96" t="s">
        <v>7501</v>
      </c>
      <c r="I96" t="s">
        <v>7502</v>
      </c>
      <c r="J96" t="s">
        <v>7503</v>
      </c>
      <c r="K96" s="1" t="str">
        <f t="shared" si="3"/>
        <v>NO</v>
      </c>
    </row>
    <row r="97" spans="1:11">
      <c r="A97" s="16" t="s">
        <v>2075</v>
      </c>
      <c r="B97">
        <v>0.44188105710272302</v>
      </c>
      <c r="C97">
        <v>5.0571803277567602</v>
      </c>
      <c r="D97" s="3">
        <v>3.18088730503952E-5</v>
      </c>
      <c r="E97">
        <v>5.6091866660228399E-4</v>
      </c>
      <c r="F97" s="4" t="str">
        <f t="shared" si="2"/>
        <v>UP</v>
      </c>
      <c r="H97" t="s">
        <v>7281</v>
      </c>
      <c r="I97" t="s">
        <v>7504</v>
      </c>
      <c r="J97" t="s">
        <v>7505</v>
      </c>
      <c r="K97" s="1" t="str">
        <f t="shared" si="3"/>
        <v>NO</v>
      </c>
    </row>
    <row r="98" spans="1:11">
      <c r="A98" s="16" t="s">
        <v>4092</v>
      </c>
      <c r="B98">
        <v>0.73955014109784101</v>
      </c>
      <c r="C98">
        <v>0.95710426886899203</v>
      </c>
      <c r="D98">
        <v>1.61228678581968E-3</v>
      </c>
      <c r="E98">
        <v>1.4208119108632299E-2</v>
      </c>
      <c r="F98" s="4" t="str">
        <f t="shared" si="2"/>
        <v>UP</v>
      </c>
      <c r="H98" t="s">
        <v>7506</v>
      </c>
      <c r="I98" t="s">
        <v>7507</v>
      </c>
      <c r="J98" t="s">
        <v>7508</v>
      </c>
      <c r="K98" s="1" t="str">
        <f t="shared" si="3"/>
        <v>NO</v>
      </c>
    </row>
    <row r="99" spans="1:11">
      <c r="A99" s="16" t="s">
        <v>2074</v>
      </c>
      <c r="B99">
        <v>-1.3503064149006101</v>
      </c>
      <c r="C99">
        <v>2.7757330842974901</v>
      </c>
      <c r="D99" s="3">
        <v>3.1455966145947997E-5</v>
      </c>
      <c r="E99">
        <v>5.54986063782963E-4</v>
      </c>
      <c r="F99" s="4" t="str">
        <f t="shared" si="2"/>
        <v>DOWN</v>
      </c>
      <c r="H99" t="s">
        <v>7509</v>
      </c>
      <c r="I99" t="s">
        <v>7510</v>
      </c>
      <c r="J99" t="s">
        <v>7511</v>
      </c>
      <c r="K99" s="1" t="str">
        <f t="shared" si="3"/>
        <v>NO</v>
      </c>
    </row>
    <row r="100" spans="1:11">
      <c r="A100" s="16" t="s">
        <v>4769</v>
      </c>
      <c r="B100">
        <v>-0.95523887674988694</v>
      </c>
      <c r="C100">
        <v>2.4695008100584399</v>
      </c>
      <c r="D100">
        <v>3.5521380483621201E-3</v>
      </c>
      <c r="E100">
        <v>2.68069822108188E-2</v>
      </c>
      <c r="F100" s="4" t="str">
        <f t="shared" si="2"/>
        <v>DOWN</v>
      </c>
      <c r="H100" t="s">
        <v>7461</v>
      </c>
      <c r="I100" t="s">
        <v>7512</v>
      </c>
      <c r="J100" t="s">
        <v>7513</v>
      </c>
      <c r="K100" s="1" t="str">
        <f t="shared" si="3"/>
        <v>NO</v>
      </c>
    </row>
    <row r="101" spans="1:11">
      <c r="A101" s="16" t="s">
        <v>2620</v>
      </c>
      <c r="B101">
        <v>0.59388840358182504</v>
      </c>
      <c r="C101">
        <v>4.74111682991657</v>
      </c>
      <c r="D101">
        <v>1.28981070992402E-4</v>
      </c>
      <c r="E101">
        <v>1.7899511545509199E-3</v>
      </c>
      <c r="F101" s="4" t="str">
        <f t="shared" si="2"/>
        <v>UP</v>
      </c>
      <c r="H101" t="s">
        <v>7292</v>
      </c>
      <c r="I101" t="s">
        <v>7514</v>
      </c>
      <c r="J101" t="s">
        <v>7292</v>
      </c>
      <c r="K101" s="1" t="str">
        <f t="shared" si="3"/>
        <v>NO</v>
      </c>
    </row>
    <row r="102" spans="1:11">
      <c r="A102" s="16" t="s">
        <v>4480</v>
      </c>
      <c r="B102">
        <v>0.71428441779390806</v>
      </c>
      <c r="C102">
        <v>1.13387267231789</v>
      </c>
      <c r="D102">
        <v>2.5547296249857402E-3</v>
      </c>
      <c r="E102">
        <v>2.05584932029888E-2</v>
      </c>
      <c r="F102" s="4" t="str">
        <f t="shared" si="2"/>
        <v>UP</v>
      </c>
      <c r="H102" t="s">
        <v>7515</v>
      </c>
      <c r="I102" t="s">
        <v>7516</v>
      </c>
      <c r="J102" t="s">
        <v>7517</v>
      </c>
      <c r="K102" s="1" t="str">
        <f t="shared" si="3"/>
        <v>NO</v>
      </c>
    </row>
    <row r="103" spans="1:11">
      <c r="A103" s="16" t="s">
        <v>528</v>
      </c>
      <c r="B103">
        <v>-0.82922814842393699</v>
      </c>
      <c r="C103">
        <v>4.1381668481269704</v>
      </c>
      <c r="D103" s="3">
        <v>4.3631485121174403E-10</v>
      </c>
      <c r="E103" s="3">
        <v>3.1535451724598198E-8</v>
      </c>
      <c r="F103" s="4" t="str">
        <f t="shared" si="2"/>
        <v>DOWN</v>
      </c>
      <c r="H103" t="s">
        <v>7518</v>
      </c>
      <c r="I103" t="s">
        <v>7519</v>
      </c>
      <c r="J103" t="s">
        <v>7520</v>
      </c>
      <c r="K103" s="1" t="str">
        <f t="shared" si="3"/>
        <v>NO</v>
      </c>
    </row>
    <row r="104" spans="1:11">
      <c r="A104" s="16" t="s">
        <v>5423</v>
      </c>
      <c r="B104">
        <v>-1.44165017790686</v>
      </c>
      <c r="C104">
        <v>-1.30933514485659</v>
      </c>
      <c r="D104">
        <v>6.5875157381634604E-3</v>
      </c>
      <c r="E104">
        <v>4.3641643897931397E-2</v>
      </c>
      <c r="F104" s="4" t="str">
        <f t="shared" si="2"/>
        <v>DOWN</v>
      </c>
      <c r="H104" t="s">
        <v>7521</v>
      </c>
      <c r="I104" t="s">
        <v>7522</v>
      </c>
      <c r="J104" t="s">
        <v>7523</v>
      </c>
      <c r="K104" s="1" t="str">
        <f t="shared" si="3"/>
        <v>NO</v>
      </c>
    </row>
    <row r="105" spans="1:11">
      <c r="A105" s="16" t="s">
        <v>3586</v>
      </c>
      <c r="B105">
        <v>1.0082743532279499</v>
      </c>
      <c r="C105">
        <v>5.3007634328080797E-2</v>
      </c>
      <c r="D105">
        <v>7.9119329198810496E-4</v>
      </c>
      <c r="E105">
        <v>7.9765917029759898E-3</v>
      </c>
      <c r="F105" s="4" t="str">
        <f t="shared" si="2"/>
        <v>UP</v>
      </c>
      <c r="H105" t="s">
        <v>7524</v>
      </c>
      <c r="I105" t="s">
        <v>7525</v>
      </c>
      <c r="J105" t="s">
        <v>7526</v>
      </c>
      <c r="K105" s="1" t="str">
        <f t="shared" si="3"/>
        <v>NO</v>
      </c>
    </row>
    <row r="106" spans="1:11">
      <c r="A106" s="16" t="s">
        <v>1489</v>
      </c>
      <c r="B106">
        <v>0.57279358656892798</v>
      </c>
      <c r="C106">
        <v>3.8083202545003099</v>
      </c>
      <c r="D106" s="3">
        <v>3.2576857580067601E-6</v>
      </c>
      <c r="E106" s="3">
        <v>8.0678025011342297E-5</v>
      </c>
      <c r="F106" s="4" t="str">
        <f t="shared" si="2"/>
        <v>UP</v>
      </c>
      <c r="G106" s="20" t="s">
        <v>23367</v>
      </c>
      <c r="H106" t="s">
        <v>7464</v>
      </c>
      <c r="I106" t="s">
        <v>7527</v>
      </c>
      <c r="J106" t="s">
        <v>7528</v>
      </c>
      <c r="K106" s="1" t="str">
        <f t="shared" si="3"/>
        <v>NO</v>
      </c>
    </row>
    <row r="107" spans="1:11">
      <c r="A107" s="16" t="s">
        <v>4400</v>
      </c>
      <c r="B107">
        <v>0.29331089166223701</v>
      </c>
      <c r="C107">
        <v>5.5965691795652797</v>
      </c>
      <c r="D107">
        <v>2.34246724892223E-3</v>
      </c>
      <c r="E107">
        <v>1.91962626304014E-2</v>
      </c>
      <c r="F107" s="4" t="str">
        <f t="shared" si="2"/>
        <v>UP</v>
      </c>
      <c r="H107" t="s">
        <v>7529</v>
      </c>
      <c r="I107" t="s">
        <v>7530</v>
      </c>
      <c r="J107" t="s">
        <v>7531</v>
      </c>
      <c r="K107" s="1" t="str">
        <f t="shared" si="3"/>
        <v>NO</v>
      </c>
    </row>
    <row r="108" spans="1:11">
      <c r="A108" s="16" t="s">
        <v>3327</v>
      </c>
      <c r="B108">
        <v>-2.5288223469115598</v>
      </c>
      <c r="C108">
        <v>-1.38275915567896</v>
      </c>
      <c r="D108">
        <v>5.2505568908856298E-4</v>
      </c>
      <c r="E108">
        <v>5.7138612808374503E-3</v>
      </c>
      <c r="F108" s="4" t="str">
        <f t="shared" si="2"/>
        <v>DOWN</v>
      </c>
      <c r="H108" t="s">
        <v>7532</v>
      </c>
      <c r="I108" t="s">
        <v>7533</v>
      </c>
      <c r="J108" t="s">
        <v>7534</v>
      </c>
      <c r="K108" s="1" t="str">
        <f t="shared" si="3"/>
        <v>NO</v>
      </c>
    </row>
    <row r="109" spans="1:11">
      <c r="A109" s="16" t="s">
        <v>1555</v>
      </c>
      <c r="B109">
        <v>-0.70867536305743595</v>
      </c>
      <c r="C109">
        <v>5.5201243034323397</v>
      </c>
      <c r="D109" s="3">
        <v>4.21196325055363E-6</v>
      </c>
      <c r="E109" s="3">
        <v>9.98333105150576E-5</v>
      </c>
      <c r="F109" s="4" t="str">
        <f t="shared" si="2"/>
        <v>DOWN</v>
      </c>
      <c r="H109" t="s">
        <v>7535</v>
      </c>
      <c r="I109" t="s">
        <v>7536</v>
      </c>
      <c r="J109" t="s">
        <v>7292</v>
      </c>
      <c r="K109" s="1" t="str">
        <f t="shared" si="3"/>
        <v>NO</v>
      </c>
    </row>
    <row r="110" spans="1:11">
      <c r="A110" s="16" t="s">
        <v>1186</v>
      </c>
      <c r="B110">
        <v>-0.67197876181381999</v>
      </c>
      <c r="C110">
        <v>3.9660348301961199</v>
      </c>
      <c r="D110" s="3">
        <v>7.0747031103068905E-7</v>
      </c>
      <c r="E110" s="3">
        <v>2.2083695593906099E-5</v>
      </c>
      <c r="F110" s="4" t="str">
        <f t="shared" si="2"/>
        <v>DOWN</v>
      </c>
      <c r="K110" s="1" t="str">
        <f t="shared" si="3"/>
        <v>NO</v>
      </c>
    </row>
    <row r="111" spans="1:11">
      <c r="A111" s="16" t="s">
        <v>1273</v>
      </c>
      <c r="B111">
        <v>0.64822297611166302</v>
      </c>
      <c r="C111">
        <v>3.81836120124269</v>
      </c>
      <c r="D111" s="3">
        <v>1.09204453651414E-6</v>
      </c>
      <c r="E111" s="3">
        <v>3.1680578840941197E-5</v>
      </c>
      <c r="F111" s="4" t="str">
        <f t="shared" si="2"/>
        <v>UP</v>
      </c>
      <c r="H111" t="s">
        <v>7308</v>
      </c>
      <c r="I111" t="s">
        <v>7537</v>
      </c>
      <c r="J111" t="s">
        <v>7329</v>
      </c>
      <c r="K111" s="1" t="str">
        <f t="shared" si="3"/>
        <v>NO</v>
      </c>
    </row>
    <row r="112" spans="1:11">
      <c r="A112" s="16" t="s">
        <v>1986</v>
      </c>
      <c r="B112">
        <v>-1.68365208818768</v>
      </c>
      <c r="C112">
        <v>3.39137585999344</v>
      </c>
      <c r="D112" s="3">
        <v>2.26307742786863E-5</v>
      </c>
      <c r="E112">
        <v>4.1733197365150898E-4</v>
      </c>
      <c r="F112" s="4" t="str">
        <f t="shared" si="2"/>
        <v>DOWN</v>
      </c>
      <c r="H112" t="s">
        <v>7538</v>
      </c>
      <c r="I112" t="s">
        <v>7539</v>
      </c>
      <c r="J112" t="s">
        <v>7540</v>
      </c>
      <c r="K112" s="1" t="str">
        <f t="shared" si="3"/>
        <v>NO</v>
      </c>
    </row>
    <row r="113" spans="1:11">
      <c r="A113" s="16" t="s">
        <v>2232</v>
      </c>
      <c r="B113">
        <v>0.51350017396944903</v>
      </c>
      <c r="C113">
        <v>4.0154251187599703</v>
      </c>
      <c r="D113" s="3">
        <v>5.1416741872177497E-5</v>
      </c>
      <c r="E113">
        <v>8.42299262157981E-4</v>
      </c>
      <c r="F113" s="4" t="str">
        <f t="shared" si="2"/>
        <v>UP</v>
      </c>
      <c r="H113" t="s">
        <v>7541</v>
      </c>
      <c r="I113" t="s">
        <v>7542</v>
      </c>
      <c r="J113" t="s">
        <v>7543</v>
      </c>
      <c r="K113" s="1" t="str">
        <f t="shared" si="3"/>
        <v>NO</v>
      </c>
    </row>
    <row r="114" spans="1:11">
      <c r="A114" s="16" t="s">
        <v>1546</v>
      </c>
      <c r="B114">
        <v>1.6504557833553899</v>
      </c>
      <c r="C114">
        <v>-0.55283343234481097</v>
      </c>
      <c r="D114" s="3">
        <v>4.0551765187234698E-6</v>
      </c>
      <c r="E114" s="3">
        <v>9.6661288271143096E-5</v>
      </c>
      <c r="F114" s="4" t="str">
        <f t="shared" si="2"/>
        <v>UP</v>
      </c>
      <c r="H114" t="s">
        <v>7544</v>
      </c>
      <c r="I114" t="s">
        <v>7545</v>
      </c>
      <c r="J114" t="s">
        <v>7546</v>
      </c>
      <c r="K114" s="1" t="str">
        <f t="shared" si="3"/>
        <v>NO</v>
      </c>
    </row>
    <row r="115" spans="1:11">
      <c r="A115" s="16" t="s">
        <v>4227</v>
      </c>
      <c r="B115">
        <v>-0.73609635631102699</v>
      </c>
      <c r="C115">
        <v>1.03707197114003</v>
      </c>
      <c r="D115">
        <v>1.8985822341963401E-3</v>
      </c>
      <c r="E115">
        <v>1.61929977791762E-2</v>
      </c>
      <c r="F115" s="4" t="str">
        <f t="shared" si="2"/>
        <v>DOWN</v>
      </c>
      <c r="H115" t="s">
        <v>7547</v>
      </c>
      <c r="I115" t="s">
        <v>7548</v>
      </c>
      <c r="J115" t="s">
        <v>7549</v>
      </c>
      <c r="K115" s="1" t="str">
        <f t="shared" si="3"/>
        <v>NO</v>
      </c>
    </row>
    <row r="116" spans="1:11">
      <c r="A116" s="16" t="s">
        <v>4214</v>
      </c>
      <c r="B116">
        <v>-0.341870798173392</v>
      </c>
      <c r="C116">
        <v>4.5951606572027099</v>
      </c>
      <c r="D116">
        <v>1.8676937582872001E-3</v>
      </c>
      <c r="E116">
        <v>1.5978103498316298E-2</v>
      </c>
      <c r="F116" s="4" t="str">
        <f t="shared" si="2"/>
        <v>DOWN</v>
      </c>
      <c r="H116" t="s">
        <v>7550</v>
      </c>
      <c r="I116" t="s">
        <v>7551</v>
      </c>
      <c r="J116" t="s">
        <v>7552</v>
      </c>
      <c r="K116" s="1" t="str">
        <f t="shared" si="3"/>
        <v>NO</v>
      </c>
    </row>
    <row r="117" spans="1:11">
      <c r="A117" s="16" t="s">
        <v>280</v>
      </c>
      <c r="B117">
        <v>-0.74588912781916294</v>
      </c>
      <c r="C117">
        <v>5.2554830174916001</v>
      </c>
      <c r="D117" s="3">
        <v>1.8451363597861901E-13</v>
      </c>
      <c r="E117" s="3">
        <v>2.6333066836423199E-11</v>
      </c>
      <c r="F117" s="4" t="str">
        <f t="shared" si="2"/>
        <v>DOWN</v>
      </c>
      <c r="H117" t="s">
        <v>7553</v>
      </c>
      <c r="I117" t="s">
        <v>7554</v>
      </c>
      <c r="J117" t="s">
        <v>7555</v>
      </c>
      <c r="K117" s="1" t="str">
        <f t="shared" si="3"/>
        <v>NO</v>
      </c>
    </row>
    <row r="118" spans="1:11">
      <c r="A118" s="16" t="s">
        <v>1838</v>
      </c>
      <c r="B118">
        <v>-1.81854265033965</v>
      </c>
      <c r="C118">
        <v>-0.55204457064496004</v>
      </c>
      <c r="D118" s="3">
        <v>1.3760329051904301E-5</v>
      </c>
      <c r="E118">
        <v>2.7505142005767799E-4</v>
      </c>
      <c r="F118" s="4" t="str">
        <f t="shared" si="2"/>
        <v>DOWN</v>
      </c>
      <c r="H118" t="s">
        <v>7556</v>
      </c>
      <c r="I118" t="s">
        <v>7557</v>
      </c>
      <c r="J118" t="s">
        <v>7558</v>
      </c>
      <c r="K118" s="1" t="str">
        <f t="shared" si="3"/>
        <v>NO</v>
      </c>
    </row>
    <row r="119" spans="1:11">
      <c r="A119" s="16" t="s">
        <v>2621</v>
      </c>
      <c r="B119">
        <v>0.87213313205894505</v>
      </c>
      <c r="C119">
        <v>0.47421344575256202</v>
      </c>
      <c r="D119">
        <v>1.2904828753206E-4</v>
      </c>
      <c r="E119">
        <v>1.7901463642369601E-3</v>
      </c>
      <c r="F119" s="4" t="str">
        <f t="shared" si="2"/>
        <v>UP</v>
      </c>
      <c r="H119" t="s">
        <v>7364</v>
      </c>
      <c r="I119" t="s">
        <v>7559</v>
      </c>
      <c r="J119" t="s">
        <v>7329</v>
      </c>
      <c r="K119" s="1" t="str">
        <f t="shared" si="3"/>
        <v>NO</v>
      </c>
    </row>
    <row r="120" spans="1:11">
      <c r="A120" s="16" t="s">
        <v>4957</v>
      </c>
      <c r="B120">
        <v>0.27293199337674501</v>
      </c>
      <c r="C120">
        <v>6.2812344638363404</v>
      </c>
      <c r="D120">
        <v>4.2148131156598198E-3</v>
      </c>
      <c r="E120">
        <v>3.0596733370925201E-2</v>
      </c>
      <c r="F120" s="4" t="str">
        <f t="shared" si="2"/>
        <v>UP</v>
      </c>
      <c r="H120" t="s">
        <v>7560</v>
      </c>
      <c r="I120" t="s">
        <v>7561</v>
      </c>
      <c r="J120" t="s">
        <v>7562</v>
      </c>
      <c r="K120" s="1" t="str">
        <f t="shared" si="3"/>
        <v>NO</v>
      </c>
    </row>
    <row r="121" spans="1:11">
      <c r="A121" s="16" t="s">
        <v>4960</v>
      </c>
      <c r="B121">
        <v>0.27241377891072899</v>
      </c>
      <c r="C121">
        <v>5.8213400302173097</v>
      </c>
      <c r="D121">
        <v>4.2189029790028702E-3</v>
      </c>
      <c r="E121">
        <v>3.0611131244247299E-2</v>
      </c>
      <c r="F121" s="4" t="str">
        <f t="shared" si="2"/>
        <v>UP</v>
      </c>
      <c r="H121" t="s">
        <v>7563</v>
      </c>
      <c r="I121" t="s">
        <v>7564</v>
      </c>
      <c r="J121" t="s">
        <v>7292</v>
      </c>
      <c r="K121" s="1" t="str">
        <f t="shared" si="3"/>
        <v>NO</v>
      </c>
    </row>
    <row r="122" spans="1:11">
      <c r="A122" s="16" t="s">
        <v>2794</v>
      </c>
      <c r="B122">
        <v>0.34456601544375698</v>
      </c>
      <c r="C122">
        <v>5.9909295938970102</v>
      </c>
      <c r="D122">
        <v>1.8517067914147601E-4</v>
      </c>
      <c r="E122">
        <v>2.4089353588891702E-3</v>
      </c>
      <c r="F122" s="4" t="str">
        <f t="shared" si="2"/>
        <v>UP</v>
      </c>
      <c r="G122" s="20" t="s">
        <v>23367</v>
      </c>
      <c r="H122" t="s">
        <v>7565</v>
      </c>
      <c r="I122" t="s">
        <v>7566</v>
      </c>
      <c r="J122" t="s">
        <v>7567</v>
      </c>
      <c r="K122" s="1" t="str">
        <f t="shared" si="3"/>
        <v>NO</v>
      </c>
    </row>
    <row r="123" spans="1:11">
      <c r="A123" s="16" t="s">
        <v>3481</v>
      </c>
      <c r="B123">
        <v>0.60854289950492702</v>
      </c>
      <c r="C123">
        <v>2.21376312118917</v>
      </c>
      <c r="D123">
        <v>6.6936142503733198E-4</v>
      </c>
      <c r="E123">
        <v>6.9604081990374701E-3</v>
      </c>
      <c r="F123" s="4" t="str">
        <f t="shared" si="2"/>
        <v>UP</v>
      </c>
      <c r="H123" t="s">
        <v>7364</v>
      </c>
      <c r="I123" t="s">
        <v>7568</v>
      </c>
      <c r="J123" t="s">
        <v>7310</v>
      </c>
      <c r="K123" s="1" t="str">
        <f t="shared" si="3"/>
        <v>NO</v>
      </c>
    </row>
    <row r="124" spans="1:11">
      <c r="A124" s="16" t="s">
        <v>151</v>
      </c>
      <c r="B124">
        <v>1.15056874745879</v>
      </c>
      <c r="C124">
        <v>5.6305584278343899</v>
      </c>
      <c r="D124" s="3">
        <v>2.2743483208270901E-18</v>
      </c>
      <c r="E124" s="3">
        <v>6.3835271494814404E-16</v>
      </c>
      <c r="F124" s="4" t="str">
        <f t="shared" si="2"/>
        <v>UP</v>
      </c>
      <c r="H124" t="s">
        <v>7556</v>
      </c>
      <c r="I124" t="s">
        <v>7569</v>
      </c>
      <c r="J124" t="s">
        <v>7558</v>
      </c>
      <c r="K124" s="1" t="str">
        <f t="shared" si="3"/>
        <v>NO</v>
      </c>
    </row>
    <row r="125" spans="1:11">
      <c r="A125" s="16" t="s">
        <v>3699</v>
      </c>
      <c r="B125">
        <v>0.53135032817241001</v>
      </c>
      <c r="C125">
        <v>2.6373128895473599</v>
      </c>
      <c r="D125">
        <v>9.4492749061402101E-4</v>
      </c>
      <c r="E125">
        <v>9.2312865743689292E-3</v>
      </c>
      <c r="F125" s="4" t="str">
        <f t="shared" si="2"/>
        <v>UP</v>
      </c>
      <c r="H125" t="s">
        <v>7570</v>
      </c>
      <c r="I125" t="s">
        <v>7571</v>
      </c>
      <c r="J125" t="s">
        <v>7572</v>
      </c>
      <c r="K125" s="1" t="str">
        <f t="shared" si="3"/>
        <v>NO</v>
      </c>
    </row>
    <row r="126" spans="1:11">
      <c r="A126" s="16" t="s">
        <v>5284</v>
      </c>
      <c r="B126">
        <v>0.26598741453598301</v>
      </c>
      <c r="C126">
        <v>6.2244622469731103</v>
      </c>
      <c r="D126">
        <v>5.7993055898277104E-3</v>
      </c>
      <c r="E126">
        <v>3.9451911042413003E-2</v>
      </c>
      <c r="F126" s="4" t="str">
        <f t="shared" si="2"/>
        <v>UP</v>
      </c>
      <c r="H126" t="s">
        <v>7573</v>
      </c>
      <c r="I126" t="s">
        <v>7574</v>
      </c>
      <c r="J126" t="s">
        <v>7500</v>
      </c>
      <c r="K126" s="1" t="str">
        <f t="shared" si="3"/>
        <v>NO</v>
      </c>
    </row>
    <row r="127" spans="1:11">
      <c r="A127" s="16" t="s">
        <v>5323</v>
      </c>
      <c r="B127">
        <v>0.90769839022922605</v>
      </c>
      <c r="C127">
        <v>-0.35221248446762399</v>
      </c>
      <c r="D127">
        <v>6.0376642158147496E-3</v>
      </c>
      <c r="E127">
        <v>4.0760586981931503E-2</v>
      </c>
      <c r="F127" s="4" t="str">
        <f t="shared" si="2"/>
        <v>UP</v>
      </c>
      <c r="H127" t="s">
        <v>7292</v>
      </c>
      <c r="I127" t="s">
        <v>7575</v>
      </c>
      <c r="J127" t="s">
        <v>7292</v>
      </c>
      <c r="K127" s="1" t="str">
        <f t="shared" si="3"/>
        <v>NO</v>
      </c>
    </row>
    <row r="128" spans="1:11">
      <c r="A128" s="16" t="s">
        <v>3286</v>
      </c>
      <c r="B128">
        <v>0.74458949269730001</v>
      </c>
      <c r="C128">
        <v>1.1222650948889099</v>
      </c>
      <c r="D128">
        <v>4.9379067747836499E-4</v>
      </c>
      <c r="E128">
        <v>5.4404199568690902E-3</v>
      </c>
      <c r="F128" s="4" t="str">
        <f t="shared" si="2"/>
        <v>UP</v>
      </c>
      <c r="H128" t="s">
        <v>7576</v>
      </c>
      <c r="I128" t="s">
        <v>7577</v>
      </c>
      <c r="J128" t="s">
        <v>7578</v>
      </c>
      <c r="K128" s="1" t="str">
        <f t="shared" si="3"/>
        <v>NO</v>
      </c>
    </row>
    <row r="129" spans="1:11">
      <c r="A129" s="16" t="s">
        <v>3524</v>
      </c>
      <c r="B129">
        <v>0.62974780741084302</v>
      </c>
      <c r="C129">
        <v>2.2577877845282002</v>
      </c>
      <c r="D129">
        <v>7.1395748118218804E-4</v>
      </c>
      <c r="E129">
        <v>7.3278057813178296E-3</v>
      </c>
      <c r="F129" s="4" t="str">
        <f t="shared" si="2"/>
        <v>UP</v>
      </c>
      <c r="H129" t="s">
        <v>7579</v>
      </c>
      <c r="I129" t="s">
        <v>7580</v>
      </c>
      <c r="J129" t="s">
        <v>7581</v>
      </c>
      <c r="K129" s="1" t="str">
        <f t="shared" si="3"/>
        <v>NO</v>
      </c>
    </row>
    <row r="130" spans="1:11">
      <c r="A130" s="16" t="s">
        <v>3461</v>
      </c>
      <c r="B130">
        <v>-0.32659113796945899</v>
      </c>
      <c r="C130">
        <v>6.6140714294672103</v>
      </c>
      <c r="D130">
        <v>6.4624190315102595E-4</v>
      </c>
      <c r="E130">
        <v>6.75755154921754E-3</v>
      </c>
      <c r="F130" s="4" t="str">
        <f t="shared" ref="F130:F193" si="4">IF(B130 &gt; 0, "UP", "DOWN")</f>
        <v>DOWN</v>
      </c>
      <c r="H130" t="s">
        <v>7582</v>
      </c>
      <c r="I130" t="s">
        <v>7583</v>
      </c>
      <c r="J130" t="s">
        <v>7584</v>
      </c>
      <c r="K130" s="1" t="str">
        <f t="shared" ref="K130:K193" si="5">IF(L130 &lt;&gt; "", "YES", "NO")</f>
        <v>NO</v>
      </c>
    </row>
    <row r="131" spans="1:11">
      <c r="A131" s="16" t="s">
        <v>4257</v>
      </c>
      <c r="B131">
        <v>-0.386795327329855</v>
      </c>
      <c r="C131">
        <v>4.1763925275287903</v>
      </c>
      <c r="D131">
        <v>1.9724578055581601E-3</v>
      </c>
      <c r="E131">
        <v>1.6704639514459201E-2</v>
      </c>
      <c r="F131" s="4" t="str">
        <f t="shared" si="4"/>
        <v>DOWN</v>
      </c>
      <c r="H131" t="s">
        <v>7585</v>
      </c>
      <c r="I131" t="s">
        <v>7586</v>
      </c>
      <c r="J131" t="s">
        <v>7587</v>
      </c>
      <c r="K131" s="1" t="str">
        <f t="shared" si="5"/>
        <v>NO</v>
      </c>
    </row>
    <row r="132" spans="1:11">
      <c r="A132" s="16" t="s">
        <v>2732</v>
      </c>
      <c r="B132">
        <v>0.39485296487816002</v>
      </c>
      <c r="C132">
        <v>5.6667259178716503</v>
      </c>
      <c r="D132">
        <v>1.6375204865699301E-4</v>
      </c>
      <c r="E132">
        <v>2.1791121101604901E-3</v>
      </c>
      <c r="F132" s="4" t="str">
        <f t="shared" si="4"/>
        <v>UP</v>
      </c>
      <c r="H132" t="s">
        <v>7588</v>
      </c>
      <c r="I132" t="s">
        <v>7589</v>
      </c>
      <c r="J132" t="s">
        <v>7292</v>
      </c>
      <c r="K132" s="1" t="str">
        <f t="shared" si="5"/>
        <v>NO</v>
      </c>
    </row>
    <row r="133" spans="1:11">
      <c r="A133" s="16" t="s">
        <v>4874</v>
      </c>
      <c r="B133">
        <v>0.35346379464722699</v>
      </c>
      <c r="C133">
        <v>5.2059175080094597</v>
      </c>
      <c r="D133">
        <v>3.9049374472190602E-3</v>
      </c>
      <c r="E133">
        <v>2.8848913831933502E-2</v>
      </c>
      <c r="F133" s="4" t="str">
        <f t="shared" si="4"/>
        <v>UP</v>
      </c>
      <c r="H133" t="s">
        <v>7590</v>
      </c>
      <c r="I133" t="s">
        <v>7591</v>
      </c>
      <c r="J133" t="s">
        <v>7592</v>
      </c>
      <c r="K133" s="1" t="str">
        <f t="shared" si="5"/>
        <v>NO</v>
      </c>
    </row>
    <row r="134" spans="1:11">
      <c r="A134" s="16" t="s">
        <v>880</v>
      </c>
      <c r="B134">
        <v>0.80914089953816504</v>
      </c>
      <c r="C134">
        <v>3.51408781043444</v>
      </c>
      <c r="D134" s="3">
        <v>6.7626543220586197E-8</v>
      </c>
      <c r="E134" s="3">
        <v>2.8759212149148502E-6</v>
      </c>
      <c r="F134" s="4" t="str">
        <f t="shared" si="4"/>
        <v>UP</v>
      </c>
      <c r="H134" t="s">
        <v>7593</v>
      </c>
      <c r="I134" t="s">
        <v>7594</v>
      </c>
      <c r="J134" t="s">
        <v>7595</v>
      </c>
      <c r="K134" s="1" t="str">
        <f t="shared" si="5"/>
        <v>NO</v>
      </c>
    </row>
    <row r="135" spans="1:11">
      <c r="A135" s="16" t="s">
        <v>2342</v>
      </c>
      <c r="B135">
        <v>0.56525097079845898</v>
      </c>
      <c r="C135">
        <v>3.4703229137075899</v>
      </c>
      <c r="D135" s="3">
        <v>6.6253584799398906E-5</v>
      </c>
      <c r="E135">
        <v>1.03070992592543E-3</v>
      </c>
      <c r="F135" s="4" t="str">
        <f t="shared" si="4"/>
        <v>UP</v>
      </c>
      <c r="H135" t="s">
        <v>7292</v>
      </c>
      <c r="I135" t="s">
        <v>7366</v>
      </c>
      <c r="J135" t="s">
        <v>7596</v>
      </c>
      <c r="K135" s="1" t="str">
        <f t="shared" si="5"/>
        <v>NO</v>
      </c>
    </row>
    <row r="136" spans="1:11">
      <c r="A136" s="16" t="s">
        <v>3291</v>
      </c>
      <c r="B136">
        <v>0.39458081440826798</v>
      </c>
      <c r="C136">
        <v>4.4862351397959701</v>
      </c>
      <c r="D136">
        <v>4.9676293595803903E-4</v>
      </c>
      <c r="E136">
        <v>5.4638503048259103E-3</v>
      </c>
      <c r="F136" s="4" t="str">
        <f t="shared" si="4"/>
        <v>UP</v>
      </c>
      <c r="H136" t="s">
        <v>7597</v>
      </c>
      <c r="I136" t="s">
        <v>7598</v>
      </c>
      <c r="J136" t="s">
        <v>7599</v>
      </c>
      <c r="K136" s="1" t="str">
        <f t="shared" si="5"/>
        <v>NO</v>
      </c>
    </row>
    <row r="137" spans="1:11">
      <c r="A137" s="16" t="s">
        <v>4195</v>
      </c>
      <c r="B137">
        <v>0.32203980041924202</v>
      </c>
      <c r="C137">
        <v>5.2674033546525303</v>
      </c>
      <c r="D137">
        <v>1.8153664597950799E-3</v>
      </c>
      <c r="E137">
        <v>1.5597795339887199E-2</v>
      </c>
      <c r="F137" s="4" t="str">
        <f t="shared" si="4"/>
        <v>UP</v>
      </c>
      <c r="H137" t="s">
        <v>7600</v>
      </c>
      <c r="I137" t="s">
        <v>7601</v>
      </c>
      <c r="J137" t="s">
        <v>7292</v>
      </c>
      <c r="K137" s="1" t="str">
        <f t="shared" si="5"/>
        <v>NO</v>
      </c>
    </row>
    <row r="138" spans="1:11">
      <c r="A138" s="16" t="s">
        <v>907</v>
      </c>
      <c r="B138">
        <v>0.70979620758036199</v>
      </c>
      <c r="C138">
        <v>4.1846499702858502</v>
      </c>
      <c r="D138" s="3">
        <v>8.03054798941539E-8</v>
      </c>
      <c r="E138" s="3">
        <v>3.31466773077818E-6</v>
      </c>
      <c r="F138" s="4" t="str">
        <f t="shared" si="4"/>
        <v>UP</v>
      </c>
      <c r="H138" t="s">
        <v>7464</v>
      </c>
      <c r="I138" t="s">
        <v>7602</v>
      </c>
      <c r="J138" t="s">
        <v>7603</v>
      </c>
      <c r="K138" s="1" t="str">
        <f t="shared" si="5"/>
        <v>NO</v>
      </c>
    </row>
    <row r="139" spans="1:11">
      <c r="A139" s="16" t="s">
        <v>3040</v>
      </c>
      <c r="B139">
        <v>0.70128147248881101</v>
      </c>
      <c r="C139">
        <v>2.3836103847991201</v>
      </c>
      <c r="D139">
        <v>3.2160694567818203E-4</v>
      </c>
      <c r="E139">
        <v>3.8394678203870201E-3</v>
      </c>
      <c r="F139" s="4" t="str">
        <f t="shared" si="4"/>
        <v>UP</v>
      </c>
      <c r="H139" t="s">
        <v>7604</v>
      </c>
      <c r="I139" t="s">
        <v>7605</v>
      </c>
      <c r="J139" t="s">
        <v>7606</v>
      </c>
      <c r="K139" s="1" t="str">
        <f t="shared" si="5"/>
        <v>NO</v>
      </c>
    </row>
    <row r="140" spans="1:11">
      <c r="A140" s="16" t="s">
        <v>5308</v>
      </c>
      <c r="B140">
        <v>-0.29795166689264002</v>
      </c>
      <c r="C140">
        <v>7.3697616257314396</v>
      </c>
      <c r="D140">
        <v>5.9361561335360101E-3</v>
      </c>
      <c r="E140">
        <v>4.0196154952478198E-2</v>
      </c>
      <c r="F140" s="4" t="str">
        <f t="shared" si="4"/>
        <v>DOWN</v>
      </c>
      <c r="H140" t="s">
        <v>7607</v>
      </c>
      <c r="I140" t="s">
        <v>7608</v>
      </c>
      <c r="J140" t="s">
        <v>7609</v>
      </c>
      <c r="K140" s="1" t="str">
        <f t="shared" si="5"/>
        <v>NO</v>
      </c>
    </row>
    <row r="141" spans="1:11">
      <c r="A141" s="16" t="s">
        <v>3027</v>
      </c>
      <c r="B141">
        <v>0.380214371669994</v>
      </c>
      <c r="C141">
        <v>5.41257675519772</v>
      </c>
      <c r="D141">
        <v>3.1232743786429299E-4</v>
      </c>
      <c r="E141">
        <v>3.74626083857095E-3</v>
      </c>
      <c r="F141" s="4" t="str">
        <f t="shared" si="4"/>
        <v>UP</v>
      </c>
      <c r="H141" t="s">
        <v>7257</v>
      </c>
      <c r="I141" t="s">
        <v>7610</v>
      </c>
      <c r="J141" t="s">
        <v>7611</v>
      </c>
      <c r="K141" s="1" t="str">
        <f t="shared" si="5"/>
        <v>NO</v>
      </c>
    </row>
    <row r="142" spans="1:11">
      <c r="A142" s="16" t="s">
        <v>2587</v>
      </c>
      <c r="B142">
        <v>0.411890690073068</v>
      </c>
      <c r="C142">
        <v>5.6789871793196101</v>
      </c>
      <c r="D142">
        <v>1.21231533263637E-4</v>
      </c>
      <c r="E142">
        <v>1.7034623578859301E-3</v>
      </c>
      <c r="F142" s="4" t="str">
        <f t="shared" si="4"/>
        <v>UP</v>
      </c>
      <c r="H142" t="s">
        <v>7612</v>
      </c>
      <c r="I142" t="s">
        <v>7613</v>
      </c>
      <c r="J142" t="s">
        <v>7614</v>
      </c>
      <c r="K142" s="1" t="str">
        <f t="shared" si="5"/>
        <v>NO</v>
      </c>
    </row>
    <row r="143" spans="1:11">
      <c r="A143" s="16" t="s">
        <v>3822</v>
      </c>
      <c r="B143">
        <v>0.31779375243624702</v>
      </c>
      <c r="C143">
        <v>7.3363448512110097</v>
      </c>
      <c r="D143">
        <v>1.14331651047903E-3</v>
      </c>
      <c r="E143">
        <v>1.0801695200405101E-2</v>
      </c>
      <c r="F143" s="4" t="str">
        <f t="shared" si="4"/>
        <v>UP</v>
      </c>
      <c r="H143" t="s">
        <v>7615</v>
      </c>
      <c r="I143" t="s">
        <v>7616</v>
      </c>
      <c r="J143" t="s">
        <v>7292</v>
      </c>
      <c r="K143" s="1" t="str">
        <f t="shared" si="5"/>
        <v>NO</v>
      </c>
    </row>
    <row r="144" spans="1:11">
      <c r="A144" s="16" t="s">
        <v>3798</v>
      </c>
      <c r="B144">
        <v>0.427055364643941</v>
      </c>
      <c r="C144">
        <v>4.13136773000753</v>
      </c>
      <c r="D144">
        <v>1.0997756463057499E-3</v>
      </c>
      <c r="E144">
        <v>1.04519290637655E-2</v>
      </c>
      <c r="F144" s="4" t="str">
        <f t="shared" si="4"/>
        <v>UP</v>
      </c>
      <c r="H144" t="s">
        <v>7617</v>
      </c>
      <c r="I144" t="s">
        <v>7618</v>
      </c>
      <c r="J144" t="s">
        <v>7619</v>
      </c>
      <c r="K144" s="1" t="str">
        <f t="shared" si="5"/>
        <v>NO</v>
      </c>
    </row>
    <row r="145" spans="1:11">
      <c r="A145" s="16" t="s">
        <v>1132</v>
      </c>
      <c r="B145">
        <v>-0.52173581317497397</v>
      </c>
      <c r="C145">
        <v>6.6835234924562696</v>
      </c>
      <c r="D145" s="3">
        <v>5.0361249290249702E-7</v>
      </c>
      <c r="E145" s="3">
        <v>1.6516234053991201E-5</v>
      </c>
      <c r="F145" s="4" t="str">
        <f t="shared" si="4"/>
        <v>DOWN</v>
      </c>
      <c r="H145" t="s">
        <v>7620</v>
      </c>
      <c r="I145" t="s">
        <v>7621</v>
      </c>
      <c r="J145" t="s">
        <v>7622</v>
      </c>
      <c r="K145" s="1" t="str">
        <f t="shared" si="5"/>
        <v>NO</v>
      </c>
    </row>
    <row r="146" spans="1:11">
      <c r="A146" s="16" t="s">
        <v>3232</v>
      </c>
      <c r="B146">
        <v>0.48519443980184201</v>
      </c>
      <c r="C146">
        <v>3.2914986696367698</v>
      </c>
      <c r="D146">
        <v>4.4538938905178002E-4</v>
      </c>
      <c r="E146">
        <v>4.9920230968021097E-3</v>
      </c>
      <c r="F146" s="4" t="str">
        <f t="shared" si="4"/>
        <v>UP</v>
      </c>
      <c r="H146" t="s">
        <v>7292</v>
      </c>
      <c r="I146" t="s">
        <v>7366</v>
      </c>
      <c r="J146" t="s">
        <v>7292</v>
      </c>
      <c r="K146" s="1" t="str">
        <f t="shared" si="5"/>
        <v>NO</v>
      </c>
    </row>
    <row r="147" spans="1:11">
      <c r="A147" s="16" t="s">
        <v>3869</v>
      </c>
      <c r="B147">
        <v>0.47012823863671799</v>
      </c>
      <c r="C147">
        <v>3.0789138559353302</v>
      </c>
      <c r="D147">
        <v>1.19631964703173E-3</v>
      </c>
      <c r="E147">
        <v>1.1167750008779301E-2</v>
      </c>
      <c r="F147" s="4" t="str">
        <f t="shared" si="4"/>
        <v>UP</v>
      </c>
      <c r="H147" t="s">
        <v>7623</v>
      </c>
      <c r="I147" t="s">
        <v>7624</v>
      </c>
      <c r="J147" t="s">
        <v>7625</v>
      </c>
      <c r="K147" s="1" t="str">
        <f t="shared" si="5"/>
        <v>NO</v>
      </c>
    </row>
    <row r="148" spans="1:11">
      <c r="A148" s="16" t="s">
        <v>1934</v>
      </c>
      <c r="B148">
        <v>-0.40420655487984503</v>
      </c>
      <c r="C148">
        <v>7.0343369834685703</v>
      </c>
      <c r="D148" s="3">
        <v>1.93193685274673E-5</v>
      </c>
      <c r="E148">
        <v>3.6658909936542302E-4</v>
      </c>
      <c r="F148" s="4" t="str">
        <f t="shared" si="4"/>
        <v>DOWN</v>
      </c>
      <c r="H148" t="s">
        <v>7626</v>
      </c>
      <c r="I148" t="s">
        <v>7627</v>
      </c>
      <c r="J148" t="s">
        <v>7628</v>
      </c>
      <c r="K148" s="1" t="str">
        <f t="shared" si="5"/>
        <v>NO</v>
      </c>
    </row>
    <row r="149" spans="1:11">
      <c r="A149" s="16" t="s">
        <v>3605</v>
      </c>
      <c r="B149">
        <v>0.31224519988230398</v>
      </c>
      <c r="C149">
        <v>6.6135851600364504</v>
      </c>
      <c r="D149">
        <v>8.1716618694071305E-4</v>
      </c>
      <c r="E149">
        <v>8.1938000423787301E-3</v>
      </c>
      <c r="F149" s="4" t="str">
        <f t="shared" si="4"/>
        <v>UP</v>
      </c>
      <c r="H149" t="s">
        <v>7629</v>
      </c>
      <c r="I149" t="s">
        <v>7630</v>
      </c>
      <c r="J149" t="s">
        <v>7631</v>
      </c>
      <c r="K149" s="1" t="str">
        <f t="shared" si="5"/>
        <v>NO</v>
      </c>
    </row>
    <row r="150" spans="1:11">
      <c r="A150" s="16" t="s">
        <v>3397</v>
      </c>
      <c r="B150">
        <v>0.47409365627153699</v>
      </c>
      <c r="C150">
        <v>4.0214717979102801</v>
      </c>
      <c r="D150">
        <v>5.9256475955428E-4</v>
      </c>
      <c r="E150">
        <v>6.3098873432019297E-3</v>
      </c>
      <c r="F150" s="4" t="str">
        <f t="shared" si="4"/>
        <v>UP</v>
      </c>
      <c r="G150" s="20" t="s">
        <v>23367</v>
      </c>
      <c r="H150" t="s">
        <v>7632</v>
      </c>
      <c r="I150" t="s">
        <v>7633</v>
      </c>
      <c r="J150" t="s">
        <v>7634</v>
      </c>
      <c r="K150" s="1" t="str">
        <f t="shared" si="5"/>
        <v>NO</v>
      </c>
    </row>
    <row r="151" spans="1:11">
      <c r="A151" s="16" t="s">
        <v>1481</v>
      </c>
      <c r="B151">
        <v>-0.57986004097427801</v>
      </c>
      <c r="C151">
        <v>6.7543255053419697</v>
      </c>
      <c r="D151" s="3">
        <v>3.1889801176960401E-6</v>
      </c>
      <c r="E151" s="3">
        <v>7.9394378295575006E-5</v>
      </c>
      <c r="F151" s="4" t="str">
        <f t="shared" si="4"/>
        <v>DOWN</v>
      </c>
      <c r="H151" t="s">
        <v>7635</v>
      </c>
      <c r="I151" t="s">
        <v>7636</v>
      </c>
      <c r="J151" t="s">
        <v>7637</v>
      </c>
      <c r="K151" s="1" t="str">
        <f t="shared" si="5"/>
        <v>NO</v>
      </c>
    </row>
    <row r="152" spans="1:11">
      <c r="A152" s="16" t="s">
        <v>3846</v>
      </c>
      <c r="B152">
        <v>0.38012072826876397</v>
      </c>
      <c r="C152">
        <v>5.07233375365211</v>
      </c>
      <c r="D152">
        <v>1.1664239145881799E-3</v>
      </c>
      <c r="E152">
        <v>1.09493656263223E-2</v>
      </c>
      <c r="F152" s="4" t="str">
        <f t="shared" si="4"/>
        <v>UP</v>
      </c>
      <c r="H152" t="s">
        <v>7638</v>
      </c>
      <c r="I152" t="s">
        <v>7639</v>
      </c>
      <c r="J152" t="s">
        <v>7640</v>
      </c>
      <c r="K152" s="1" t="str">
        <f t="shared" si="5"/>
        <v>NO</v>
      </c>
    </row>
    <row r="153" spans="1:11">
      <c r="A153" s="16" t="s">
        <v>2446</v>
      </c>
      <c r="B153">
        <v>0.44792169949155097</v>
      </c>
      <c r="C153">
        <v>4.6247686831314399</v>
      </c>
      <c r="D153" s="3">
        <v>8.5254754576637198E-5</v>
      </c>
      <c r="E153">
        <v>1.2699979605907601E-3</v>
      </c>
      <c r="F153" s="4" t="str">
        <f t="shared" si="4"/>
        <v>UP</v>
      </c>
      <c r="H153" t="s">
        <v>7641</v>
      </c>
      <c r="I153" t="s">
        <v>7642</v>
      </c>
      <c r="J153" t="s">
        <v>7641</v>
      </c>
      <c r="K153" s="1" t="str">
        <f t="shared" si="5"/>
        <v>NO</v>
      </c>
    </row>
    <row r="154" spans="1:11">
      <c r="A154" s="16" t="s">
        <v>3329</v>
      </c>
      <c r="B154">
        <v>0.33846169740620802</v>
      </c>
      <c r="C154">
        <v>6.01793914070727</v>
      </c>
      <c r="D154">
        <v>5.2730378300347197E-4</v>
      </c>
      <c r="E154">
        <v>5.7346201857733101E-3</v>
      </c>
      <c r="F154" s="4" t="str">
        <f t="shared" si="4"/>
        <v>UP</v>
      </c>
      <c r="H154" t="s">
        <v>7643</v>
      </c>
      <c r="I154" t="s">
        <v>7644</v>
      </c>
      <c r="J154" t="s">
        <v>7645</v>
      </c>
      <c r="K154" s="1" t="str">
        <f t="shared" si="5"/>
        <v>NO</v>
      </c>
    </row>
    <row r="155" spans="1:11">
      <c r="A155" s="16" t="s">
        <v>1914</v>
      </c>
      <c r="B155">
        <v>1.0621542632077201</v>
      </c>
      <c r="C155">
        <v>1.8409640879751801</v>
      </c>
      <c r="D155" s="3">
        <v>1.78936773896038E-5</v>
      </c>
      <c r="E155">
        <v>3.4321010715219E-4</v>
      </c>
      <c r="F155" s="4" t="str">
        <f t="shared" si="4"/>
        <v>UP</v>
      </c>
      <c r="H155" t="s">
        <v>7646</v>
      </c>
      <c r="I155" t="s">
        <v>7647</v>
      </c>
      <c r="J155" t="s">
        <v>7292</v>
      </c>
      <c r="K155" s="1" t="str">
        <f t="shared" si="5"/>
        <v>NO</v>
      </c>
    </row>
    <row r="156" spans="1:11">
      <c r="A156" s="16" t="s">
        <v>5143</v>
      </c>
      <c r="B156">
        <v>-2.2358222611164602</v>
      </c>
      <c r="C156">
        <v>-2.6363267123190099</v>
      </c>
      <c r="D156">
        <v>5.1037236926945303E-3</v>
      </c>
      <c r="E156">
        <v>3.5666745335130201E-2</v>
      </c>
      <c r="F156" s="4" t="str">
        <f t="shared" si="4"/>
        <v>DOWN</v>
      </c>
      <c r="H156" t="s">
        <v>7292</v>
      </c>
      <c r="I156" t="s">
        <v>7648</v>
      </c>
      <c r="J156" t="s">
        <v>7292</v>
      </c>
      <c r="K156" s="1" t="str">
        <f t="shared" si="5"/>
        <v>NO</v>
      </c>
    </row>
    <row r="157" spans="1:11">
      <c r="A157" s="16" t="s">
        <v>4224</v>
      </c>
      <c r="B157">
        <v>-0.35472574377687</v>
      </c>
      <c r="C157">
        <v>5.4820285836037996</v>
      </c>
      <c r="D157">
        <v>1.8971227019959E-3</v>
      </c>
      <c r="E157">
        <v>1.61928509188859E-2</v>
      </c>
      <c r="F157" s="4" t="str">
        <f t="shared" si="4"/>
        <v>DOWN</v>
      </c>
      <c r="H157" t="s">
        <v>7617</v>
      </c>
      <c r="I157" t="s">
        <v>7649</v>
      </c>
      <c r="J157" t="s">
        <v>7650</v>
      </c>
      <c r="K157" s="1" t="str">
        <f t="shared" si="5"/>
        <v>NO</v>
      </c>
    </row>
    <row r="158" spans="1:11">
      <c r="A158" s="16" t="s">
        <v>603</v>
      </c>
      <c r="B158">
        <v>0.99229174967291001</v>
      </c>
      <c r="C158">
        <v>2.2935671267012201</v>
      </c>
      <c r="D158" s="3">
        <v>2.3705512196321701E-9</v>
      </c>
      <c r="E158" s="3">
        <v>1.49517856982081E-7</v>
      </c>
      <c r="F158" s="4" t="str">
        <f t="shared" si="4"/>
        <v>UP</v>
      </c>
      <c r="H158" t="s">
        <v>7651</v>
      </c>
      <c r="I158" t="s">
        <v>7652</v>
      </c>
      <c r="J158" t="s">
        <v>7653</v>
      </c>
      <c r="K158" s="1" t="str">
        <f t="shared" si="5"/>
        <v>NO</v>
      </c>
    </row>
    <row r="159" spans="1:11">
      <c r="A159" s="16" t="s">
        <v>4623</v>
      </c>
      <c r="B159">
        <v>-0.833640429736622</v>
      </c>
      <c r="C159">
        <v>1.53234523246251</v>
      </c>
      <c r="D159">
        <v>2.9997397176704998E-3</v>
      </c>
      <c r="E159">
        <v>2.3371323948845699E-2</v>
      </c>
      <c r="F159" s="4" t="str">
        <f t="shared" si="4"/>
        <v>DOWN</v>
      </c>
      <c r="H159" t="s">
        <v>7281</v>
      </c>
      <c r="I159" t="s">
        <v>7654</v>
      </c>
      <c r="J159" t="s">
        <v>7655</v>
      </c>
      <c r="K159" s="1" t="str">
        <f t="shared" si="5"/>
        <v>NO</v>
      </c>
    </row>
    <row r="160" spans="1:11">
      <c r="A160" s="16" t="s">
        <v>3549</v>
      </c>
      <c r="B160">
        <v>0.52417569742633996</v>
      </c>
      <c r="C160">
        <v>3.7731787398197998</v>
      </c>
      <c r="D160">
        <v>7.5189509534078099E-4</v>
      </c>
      <c r="E160">
        <v>7.6625049035318801E-3</v>
      </c>
      <c r="F160" s="4" t="str">
        <f t="shared" si="4"/>
        <v>UP</v>
      </c>
      <c r="H160" t="s">
        <v>7656</v>
      </c>
      <c r="I160" t="s">
        <v>7657</v>
      </c>
      <c r="J160" t="s">
        <v>7658</v>
      </c>
      <c r="K160" s="1" t="str">
        <f t="shared" si="5"/>
        <v>NO</v>
      </c>
    </row>
    <row r="161" spans="1:11">
      <c r="A161" s="16" t="s">
        <v>1152</v>
      </c>
      <c r="B161">
        <v>-2.8397430524877398</v>
      </c>
      <c r="C161">
        <v>-1.4363818408890101</v>
      </c>
      <c r="D161" s="3">
        <v>5.9071305757192803E-7</v>
      </c>
      <c r="E161" s="3">
        <v>1.9001975701547399E-5</v>
      </c>
      <c r="F161" s="4" t="str">
        <f t="shared" si="4"/>
        <v>DOWN</v>
      </c>
      <c r="H161" t="s">
        <v>7659</v>
      </c>
      <c r="I161" t="s">
        <v>7660</v>
      </c>
      <c r="J161" t="s">
        <v>7661</v>
      </c>
      <c r="K161" s="1" t="str">
        <f t="shared" si="5"/>
        <v>NO</v>
      </c>
    </row>
    <row r="162" spans="1:11">
      <c r="A162" s="16" t="s">
        <v>2746</v>
      </c>
      <c r="B162">
        <v>-0.702039538629321</v>
      </c>
      <c r="C162">
        <v>2.3454427897407899</v>
      </c>
      <c r="D162">
        <v>1.68893926198607E-4</v>
      </c>
      <c r="E162">
        <v>2.2351734099392102E-3</v>
      </c>
      <c r="F162" s="4" t="str">
        <f t="shared" si="4"/>
        <v>DOWN</v>
      </c>
      <c r="H162" t="s">
        <v>7662</v>
      </c>
      <c r="I162" t="s">
        <v>7663</v>
      </c>
      <c r="J162" t="s">
        <v>7292</v>
      </c>
      <c r="K162" s="1" t="str">
        <f t="shared" si="5"/>
        <v>NO</v>
      </c>
    </row>
    <row r="163" spans="1:11">
      <c r="A163" s="16" t="s">
        <v>3444</v>
      </c>
      <c r="B163">
        <v>0.59214572131810705</v>
      </c>
      <c r="C163">
        <v>3.0886267569312</v>
      </c>
      <c r="D163">
        <v>6.3300128127017003E-4</v>
      </c>
      <c r="E163">
        <v>6.6500674218529596E-3</v>
      </c>
      <c r="F163" s="4" t="str">
        <f t="shared" si="4"/>
        <v>UP</v>
      </c>
      <c r="H163" t="s">
        <v>7664</v>
      </c>
      <c r="I163" t="s">
        <v>7665</v>
      </c>
      <c r="J163" t="s">
        <v>7666</v>
      </c>
      <c r="K163" s="1" t="str">
        <f t="shared" si="5"/>
        <v>NO</v>
      </c>
    </row>
    <row r="164" spans="1:11">
      <c r="A164" s="16" t="s">
        <v>574</v>
      </c>
      <c r="B164">
        <v>-0.66300788923313803</v>
      </c>
      <c r="C164">
        <v>5.1658899190052399</v>
      </c>
      <c r="D164" s="3">
        <v>1.6081798852993101E-9</v>
      </c>
      <c r="E164" s="3">
        <v>1.06624225820406E-7</v>
      </c>
      <c r="F164" s="4" t="str">
        <f t="shared" si="4"/>
        <v>DOWN</v>
      </c>
      <c r="H164" t="s">
        <v>7667</v>
      </c>
      <c r="I164" t="s">
        <v>7668</v>
      </c>
      <c r="J164" t="s">
        <v>7669</v>
      </c>
      <c r="K164" s="1" t="str">
        <f t="shared" si="5"/>
        <v>NO</v>
      </c>
    </row>
    <row r="165" spans="1:11">
      <c r="A165" s="16" t="s">
        <v>5470</v>
      </c>
      <c r="B165">
        <v>-0.256062332759876</v>
      </c>
      <c r="C165">
        <v>5.9265384386041502</v>
      </c>
      <c r="D165">
        <v>6.7916436683156398E-3</v>
      </c>
      <c r="E165">
        <v>4.4607907642850803E-2</v>
      </c>
      <c r="F165" s="4" t="str">
        <f t="shared" si="4"/>
        <v>DOWN</v>
      </c>
      <c r="H165" t="s">
        <v>7670</v>
      </c>
      <c r="I165" t="s">
        <v>7671</v>
      </c>
      <c r="J165" t="s">
        <v>7672</v>
      </c>
      <c r="K165" s="1" t="str">
        <f t="shared" si="5"/>
        <v>NO</v>
      </c>
    </row>
    <row r="166" spans="1:11">
      <c r="A166" s="16" t="s">
        <v>5045</v>
      </c>
      <c r="B166">
        <v>-0.44638377210846603</v>
      </c>
      <c r="C166">
        <v>5.7199646887205997</v>
      </c>
      <c r="D166">
        <v>4.6173440078626296E-3</v>
      </c>
      <c r="E166">
        <v>3.2922503202718702E-2</v>
      </c>
      <c r="F166" s="4" t="str">
        <f t="shared" si="4"/>
        <v>DOWN</v>
      </c>
      <c r="H166" t="s">
        <v>7673</v>
      </c>
      <c r="I166" t="s">
        <v>7674</v>
      </c>
      <c r="J166" t="s">
        <v>7292</v>
      </c>
      <c r="K166" s="1" t="str">
        <f t="shared" si="5"/>
        <v>NO</v>
      </c>
    </row>
    <row r="167" spans="1:11">
      <c r="A167" s="16" t="s">
        <v>3363</v>
      </c>
      <c r="B167">
        <v>0.49348167668640203</v>
      </c>
      <c r="C167">
        <v>3.3188500644566399</v>
      </c>
      <c r="D167">
        <v>5.5973922349765697E-4</v>
      </c>
      <c r="E167">
        <v>6.0251124278122596E-3</v>
      </c>
      <c r="F167" s="4" t="str">
        <f t="shared" si="4"/>
        <v>UP</v>
      </c>
      <c r="H167" t="s">
        <v>7675</v>
      </c>
      <c r="I167" t="s">
        <v>7676</v>
      </c>
      <c r="J167" t="s">
        <v>7677</v>
      </c>
      <c r="K167" s="1" t="str">
        <f t="shared" si="5"/>
        <v>NO</v>
      </c>
    </row>
    <row r="168" spans="1:11">
      <c r="A168" s="16" t="s">
        <v>2924</v>
      </c>
      <c r="B168">
        <v>0.45628580206326502</v>
      </c>
      <c r="C168">
        <v>4.6350911961579504</v>
      </c>
      <c r="D168">
        <v>2.44043322743952E-4</v>
      </c>
      <c r="E168">
        <v>3.0353113564767602E-3</v>
      </c>
      <c r="F168" s="4" t="str">
        <f t="shared" si="4"/>
        <v>UP</v>
      </c>
      <c r="H168" t="s">
        <v>7278</v>
      </c>
      <c r="I168" t="s">
        <v>7678</v>
      </c>
      <c r="J168" t="s">
        <v>7679</v>
      </c>
      <c r="K168" s="1" t="str">
        <f t="shared" si="5"/>
        <v>NO</v>
      </c>
    </row>
    <row r="169" spans="1:11">
      <c r="A169" s="16" t="s">
        <v>5022</v>
      </c>
      <c r="B169">
        <v>0.26568086815964598</v>
      </c>
      <c r="C169">
        <v>5.8863658470408096</v>
      </c>
      <c r="D169">
        <v>4.5160187386312804E-3</v>
      </c>
      <c r="E169">
        <v>3.2347620648013303E-2</v>
      </c>
      <c r="F169" s="4" t="str">
        <f t="shared" si="4"/>
        <v>UP</v>
      </c>
      <c r="H169" t="s">
        <v>7680</v>
      </c>
      <c r="I169" t="s">
        <v>7681</v>
      </c>
      <c r="J169" t="s">
        <v>7682</v>
      </c>
      <c r="K169" s="1" t="str">
        <f t="shared" si="5"/>
        <v>NO</v>
      </c>
    </row>
    <row r="170" spans="1:11">
      <c r="A170" s="16" t="s">
        <v>879</v>
      </c>
      <c r="B170">
        <v>0.65554785782490199</v>
      </c>
      <c r="C170">
        <v>6.1302406100345204</v>
      </c>
      <c r="D170" s="3">
        <v>6.7474605579263396E-8</v>
      </c>
      <c r="E170" s="3">
        <v>2.87308747220628E-6</v>
      </c>
      <c r="F170" s="4" t="str">
        <f t="shared" si="4"/>
        <v>UP</v>
      </c>
      <c r="H170" t="s">
        <v>7278</v>
      </c>
      <c r="I170" t="s">
        <v>7683</v>
      </c>
      <c r="J170" t="s">
        <v>7684</v>
      </c>
      <c r="K170" s="1" t="str">
        <f t="shared" si="5"/>
        <v>NO</v>
      </c>
    </row>
    <row r="171" spans="1:11">
      <c r="A171" s="16" t="s">
        <v>2583</v>
      </c>
      <c r="B171">
        <v>-0.486458517456547</v>
      </c>
      <c r="C171">
        <v>8.6872932750985896</v>
      </c>
      <c r="D171">
        <v>1.2003661702385E-4</v>
      </c>
      <c r="E171">
        <v>1.6894915578688999E-3</v>
      </c>
      <c r="F171" s="4" t="str">
        <f t="shared" si="4"/>
        <v>DOWN</v>
      </c>
      <c r="H171" t="s">
        <v>7685</v>
      </c>
      <c r="I171" t="s">
        <v>7686</v>
      </c>
      <c r="J171" t="s">
        <v>7687</v>
      </c>
      <c r="K171" s="1" t="str">
        <f t="shared" si="5"/>
        <v>NO</v>
      </c>
    </row>
    <row r="172" spans="1:11">
      <c r="A172" s="16" t="s">
        <v>4759</v>
      </c>
      <c r="B172">
        <v>1.3862039850058701</v>
      </c>
      <c r="C172">
        <v>6.5653039378959501E-4</v>
      </c>
      <c r="D172">
        <v>3.5130306354815102E-3</v>
      </c>
      <c r="E172">
        <v>2.6565420932566801E-2</v>
      </c>
      <c r="F172" s="4" t="str">
        <f t="shared" si="4"/>
        <v>UP</v>
      </c>
      <c r="H172" t="s">
        <v>7688</v>
      </c>
      <c r="I172" t="s">
        <v>7689</v>
      </c>
      <c r="J172" t="s">
        <v>7292</v>
      </c>
      <c r="K172" s="1" t="str">
        <f t="shared" si="5"/>
        <v>NO</v>
      </c>
    </row>
    <row r="173" spans="1:11">
      <c r="A173" s="16" t="s">
        <v>5222</v>
      </c>
      <c r="B173">
        <v>-1.0331348664923301</v>
      </c>
      <c r="C173">
        <v>-0.93971942941403397</v>
      </c>
      <c r="D173">
        <v>5.5282165895870596E-3</v>
      </c>
      <c r="E173">
        <v>3.8045742328132702E-2</v>
      </c>
      <c r="F173" s="4" t="str">
        <f t="shared" si="4"/>
        <v>DOWN</v>
      </c>
      <c r="K173" s="1" t="str">
        <f t="shared" si="5"/>
        <v>NO</v>
      </c>
    </row>
    <row r="174" spans="1:11">
      <c r="A174" s="16" t="s">
        <v>2327</v>
      </c>
      <c r="B174">
        <v>0.37166691201178498</v>
      </c>
      <c r="C174">
        <v>8.3105066358826303</v>
      </c>
      <c r="D174" s="3">
        <v>6.39508814484752E-5</v>
      </c>
      <c r="E174">
        <v>1.00136198887313E-3</v>
      </c>
      <c r="F174" s="4" t="str">
        <f t="shared" si="4"/>
        <v>UP</v>
      </c>
      <c r="H174" t="s">
        <v>7690</v>
      </c>
      <c r="I174" t="s">
        <v>7691</v>
      </c>
      <c r="J174" t="s">
        <v>7692</v>
      </c>
      <c r="K174" s="1" t="str">
        <f t="shared" si="5"/>
        <v>NO</v>
      </c>
    </row>
    <row r="175" spans="1:11">
      <c r="A175" s="16" t="s">
        <v>4229</v>
      </c>
      <c r="B175">
        <v>0.34577609257703101</v>
      </c>
      <c r="C175">
        <v>4.6017564038513896</v>
      </c>
      <c r="D175">
        <v>1.90516303125558E-3</v>
      </c>
      <c r="E175">
        <v>1.6240900039412601E-2</v>
      </c>
      <c r="F175" s="4" t="str">
        <f t="shared" si="4"/>
        <v>UP</v>
      </c>
      <c r="H175" t="s">
        <v>7693</v>
      </c>
      <c r="I175" t="s">
        <v>7694</v>
      </c>
      <c r="J175" t="s">
        <v>7695</v>
      </c>
      <c r="K175" s="1" t="str">
        <f t="shared" si="5"/>
        <v>NO</v>
      </c>
    </row>
    <row r="176" spans="1:11">
      <c r="A176" s="16" t="s">
        <v>1948</v>
      </c>
      <c r="B176">
        <v>0.51113283200235604</v>
      </c>
      <c r="C176">
        <v>4.1040709934953403</v>
      </c>
      <c r="D176" s="3">
        <v>2.02710553657577E-5</v>
      </c>
      <c r="E176">
        <v>3.8163745990725902E-4</v>
      </c>
      <c r="F176" s="4" t="str">
        <f t="shared" si="4"/>
        <v>UP</v>
      </c>
      <c r="H176" t="s">
        <v>7292</v>
      </c>
      <c r="I176" t="s">
        <v>7696</v>
      </c>
      <c r="J176" t="s">
        <v>7697</v>
      </c>
      <c r="K176" s="1" t="str">
        <f t="shared" si="5"/>
        <v>NO</v>
      </c>
    </row>
    <row r="177" spans="1:11">
      <c r="A177" s="16" t="s">
        <v>584</v>
      </c>
      <c r="B177">
        <v>1.75719056223206</v>
      </c>
      <c r="C177">
        <v>3.9551010966562701</v>
      </c>
      <c r="D177" s="3">
        <v>1.8817823471607299E-9</v>
      </c>
      <c r="E177" s="3">
        <v>1.2259247821029099E-7</v>
      </c>
      <c r="F177" s="4" t="str">
        <f t="shared" si="4"/>
        <v>UP</v>
      </c>
      <c r="H177" t="s">
        <v>7698</v>
      </c>
      <c r="I177" t="s">
        <v>7699</v>
      </c>
      <c r="J177" t="s">
        <v>7292</v>
      </c>
      <c r="K177" s="1" t="str">
        <f t="shared" si="5"/>
        <v>NO</v>
      </c>
    </row>
    <row r="178" spans="1:11">
      <c r="A178" s="16" t="s">
        <v>2245</v>
      </c>
      <c r="B178">
        <v>0.88001514601522202</v>
      </c>
      <c r="C178">
        <v>1.19270091945866</v>
      </c>
      <c r="D178" s="3">
        <v>5.2848710611205302E-5</v>
      </c>
      <c r="E178">
        <v>8.6031774871725799E-4</v>
      </c>
      <c r="F178" s="4" t="str">
        <f t="shared" si="4"/>
        <v>UP</v>
      </c>
      <c r="H178" t="s">
        <v>7308</v>
      </c>
      <c r="I178" t="s">
        <v>7700</v>
      </c>
      <c r="J178" t="s">
        <v>7329</v>
      </c>
      <c r="K178" s="1" t="str">
        <f t="shared" si="5"/>
        <v>NO</v>
      </c>
    </row>
    <row r="179" spans="1:11">
      <c r="A179" s="16" t="s">
        <v>981</v>
      </c>
      <c r="B179">
        <v>0.55799359002277804</v>
      </c>
      <c r="C179">
        <v>4.8725332944030599</v>
      </c>
      <c r="D179" s="3">
        <v>1.5812425156206301E-7</v>
      </c>
      <c r="E179" s="3">
        <v>6.01783380436368E-6</v>
      </c>
      <c r="F179" s="4" t="str">
        <f t="shared" si="4"/>
        <v>UP</v>
      </c>
      <c r="H179" t="s">
        <v>7701</v>
      </c>
      <c r="I179" t="s">
        <v>7702</v>
      </c>
      <c r="J179" t="s">
        <v>7703</v>
      </c>
      <c r="K179" s="1" t="str">
        <f t="shared" si="5"/>
        <v>NO</v>
      </c>
    </row>
    <row r="180" spans="1:11">
      <c r="A180" s="16" t="s">
        <v>5532</v>
      </c>
      <c r="B180">
        <v>-0.47206093416393502</v>
      </c>
      <c r="C180">
        <v>2.4737537835432999</v>
      </c>
      <c r="D180">
        <v>7.2078144730908502E-3</v>
      </c>
      <c r="E180">
        <v>4.6802853145975098E-2</v>
      </c>
      <c r="F180" s="4" t="str">
        <f t="shared" si="4"/>
        <v>DOWN</v>
      </c>
      <c r="H180" t="s">
        <v>7292</v>
      </c>
      <c r="I180" t="s">
        <v>7366</v>
      </c>
      <c r="J180" t="s">
        <v>7292</v>
      </c>
      <c r="K180" s="1" t="str">
        <f t="shared" si="5"/>
        <v>NO</v>
      </c>
    </row>
    <row r="181" spans="1:11">
      <c r="A181" s="16" t="s">
        <v>1740</v>
      </c>
      <c r="B181">
        <v>0.51426325784617299</v>
      </c>
      <c r="C181">
        <v>4.5950622362199303</v>
      </c>
      <c r="D181" s="3">
        <v>9.3122046889397801E-6</v>
      </c>
      <c r="E181">
        <v>1.97012792794083E-4</v>
      </c>
      <c r="F181" s="4" t="str">
        <f t="shared" si="4"/>
        <v>UP</v>
      </c>
      <c r="H181" t="s">
        <v>7275</v>
      </c>
      <c r="I181" t="s">
        <v>7704</v>
      </c>
      <c r="J181" t="s">
        <v>7292</v>
      </c>
      <c r="K181" s="1" t="str">
        <f t="shared" si="5"/>
        <v>NO</v>
      </c>
    </row>
    <row r="182" spans="1:11">
      <c r="A182" s="16" t="s">
        <v>128</v>
      </c>
      <c r="B182">
        <v>-1.12418367815233</v>
      </c>
      <c r="C182">
        <v>4.5033966215953596</v>
      </c>
      <c r="D182" s="3">
        <v>7.2675139754268002E-20</v>
      </c>
      <c r="E182" s="3">
        <v>2.42353602184505E-17</v>
      </c>
      <c r="F182" s="4" t="str">
        <f t="shared" si="4"/>
        <v>DOWN</v>
      </c>
      <c r="H182" t="s">
        <v>7705</v>
      </c>
      <c r="I182" t="s">
        <v>7706</v>
      </c>
      <c r="J182" t="s">
        <v>7707</v>
      </c>
      <c r="K182" s="1" t="str">
        <f t="shared" si="5"/>
        <v>NO</v>
      </c>
    </row>
    <row r="183" spans="1:11">
      <c r="A183" s="16" t="s">
        <v>1938</v>
      </c>
      <c r="B183">
        <v>-1.36138141921637</v>
      </c>
      <c r="C183">
        <v>-0.59234789173621105</v>
      </c>
      <c r="D183" s="3">
        <v>1.9504771368921599E-5</v>
      </c>
      <c r="E183">
        <v>3.6927498846354599E-4</v>
      </c>
      <c r="F183" s="4" t="str">
        <f t="shared" si="4"/>
        <v>DOWN</v>
      </c>
      <c r="H183" t="s">
        <v>7292</v>
      </c>
      <c r="I183" t="s">
        <v>7708</v>
      </c>
      <c r="J183" t="s">
        <v>7709</v>
      </c>
      <c r="K183" s="1" t="str">
        <f t="shared" si="5"/>
        <v>NO</v>
      </c>
    </row>
    <row r="184" spans="1:11">
      <c r="A184" s="16" t="s">
        <v>1488</v>
      </c>
      <c r="B184">
        <v>0.47134639661938699</v>
      </c>
      <c r="C184">
        <v>7.52525625066444</v>
      </c>
      <c r="D184" s="3">
        <v>3.2465685920037798E-6</v>
      </c>
      <c r="E184" s="3">
        <v>8.0461866627872899E-5</v>
      </c>
      <c r="F184" s="4" t="str">
        <f t="shared" si="4"/>
        <v>UP</v>
      </c>
      <c r="H184" t="s">
        <v>7570</v>
      </c>
      <c r="I184" t="s">
        <v>7710</v>
      </c>
      <c r="J184" t="s">
        <v>7711</v>
      </c>
      <c r="K184" s="1" t="str">
        <f t="shared" si="5"/>
        <v>NO</v>
      </c>
    </row>
    <row r="185" spans="1:11">
      <c r="A185" s="16" t="s">
        <v>2595</v>
      </c>
      <c r="B185">
        <v>0.54879173544896398</v>
      </c>
      <c r="C185">
        <v>3.6688851649710799</v>
      </c>
      <c r="D185">
        <v>1.2432781429817799E-4</v>
      </c>
      <c r="E185">
        <v>1.7418823266958899E-3</v>
      </c>
      <c r="F185" s="4" t="str">
        <f t="shared" si="4"/>
        <v>UP</v>
      </c>
      <c r="H185" t="s">
        <v>7464</v>
      </c>
      <c r="I185" t="s">
        <v>7712</v>
      </c>
      <c r="J185" t="s">
        <v>7713</v>
      </c>
      <c r="K185" s="1" t="str">
        <f t="shared" si="5"/>
        <v>NO</v>
      </c>
    </row>
    <row r="186" spans="1:11">
      <c r="A186" s="16" t="s">
        <v>770</v>
      </c>
      <c r="B186">
        <v>-0.608479514906338</v>
      </c>
      <c r="C186">
        <v>4.8039880103286299</v>
      </c>
      <c r="D186" s="3">
        <v>2.0449671495913599E-8</v>
      </c>
      <c r="E186" s="3">
        <v>9.982046765355811E-7</v>
      </c>
      <c r="F186" s="4" t="str">
        <f t="shared" si="4"/>
        <v>DOWN</v>
      </c>
      <c r="H186" t="s">
        <v>7714</v>
      </c>
      <c r="I186" t="s">
        <v>7715</v>
      </c>
      <c r="J186" t="s">
        <v>7716</v>
      </c>
      <c r="K186" s="1" t="str">
        <f t="shared" si="5"/>
        <v>NO</v>
      </c>
    </row>
    <row r="187" spans="1:11">
      <c r="A187" s="16" t="s">
        <v>4396</v>
      </c>
      <c r="B187">
        <v>-0.42997993017506198</v>
      </c>
      <c r="C187">
        <v>3.1305950240617002</v>
      </c>
      <c r="D187">
        <v>2.3360206501086399E-3</v>
      </c>
      <c r="E187">
        <v>1.9157416974996101E-2</v>
      </c>
      <c r="F187" s="4" t="str">
        <f t="shared" si="4"/>
        <v>DOWN</v>
      </c>
      <c r="H187" t="s">
        <v>7292</v>
      </c>
      <c r="I187" t="s">
        <v>7717</v>
      </c>
      <c r="J187" t="s">
        <v>7292</v>
      </c>
      <c r="K187" s="1" t="str">
        <f t="shared" si="5"/>
        <v>NO</v>
      </c>
    </row>
    <row r="188" spans="1:11">
      <c r="A188" s="16" t="s">
        <v>1280</v>
      </c>
      <c r="B188">
        <v>0.93055415704183297</v>
      </c>
      <c r="C188">
        <v>3.78042145269574</v>
      </c>
      <c r="D188" s="3">
        <v>1.2199086424338699E-6</v>
      </c>
      <c r="E188" s="3">
        <v>3.5177862145389699E-5</v>
      </c>
      <c r="F188" s="4" t="str">
        <f t="shared" si="4"/>
        <v>UP</v>
      </c>
      <c r="H188" t="s">
        <v>7718</v>
      </c>
      <c r="I188" t="s">
        <v>7719</v>
      </c>
      <c r="J188" t="s">
        <v>7720</v>
      </c>
      <c r="K188" s="1" t="str">
        <f t="shared" si="5"/>
        <v>NO</v>
      </c>
    </row>
    <row r="189" spans="1:11">
      <c r="A189" s="16" t="s">
        <v>5011</v>
      </c>
      <c r="B189">
        <v>0.40969679881642201</v>
      </c>
      <c r="C189">
        <v>3.5116516597788698</v>
      </c>
      <c r="D189">
        <v>4.4170386997014303E-3</v>
      </c>
      <c r="E189">
        <v>3.1713980056415299E-2</v>
      </c>
      <c r="F189" s="4" t="str">
        <f t="shared" si="4"/>
        <v>UP</v>
      </c>
      <c r="H189" t="s">
        <v>7292</v>
      </c>
      <c r="I189" t="s">
        <v>7366</v>
      </c>
      <c r="J189" t="s">
        <v>7292</v>
      </c>
      <c r="K189" s="1" t="str">
        <f t="shared" si="5"/>
        <v>NO</v>
      </c>
    </row>
    <row r="190" spans="1:11">
      <c r="A190" s="16" t="s">
        <v>2150</v>
      </c>
      <c r="B190">
        <v>0.75898692086219499</v>
      </c>
      <c r="C190">
        <v>2.2373416242449302</v>
      </c>
      <c r="D190" s="3">
        <v>4.0620000407560203E-5</v>
      </c>
      <c r="E190">
        <v>6.8999562990578096E-4</v>
      </c>
      <c r="F190" s="4" t="str">
        <f t="shared" si="4"/>
        <v>UP</v>
      </c>
      <c r="H190" t="s">
        <v>7364</v>
      </c>
      <c r="I190" t="s">
        <v>7721</v>
      </c>
      <c r="J190" t="s">
        <v>7310</v>
      </c>
      <c r="K190" s="1" t="str">
        <f t="shared" si="5"/>
        <v>NO</v>
      </c>
    </row>
    <row r="191" spans="1:11">
      <c r="A191" s="16" t="s">
        <v>3173</v>
      </c>
      <c r="B191">
        <v>-0.76129004418186397</v>
      </c>
      <c r="C191">
        <v>3.8792698478131298</v>
      </c>
      <c r="D191">
        <v>3.9591094576511002E-4</v>
      </c>
      <c r="E191">
        <v>4.5232959851813602E-3</v>
      </c>
      <c r="F191" s="4" t="str">
        <f t="shared" si="4"/>
        <v>DOWN</v>
      </c>
      <c r="H191" t="s">
        <v>7722</v>
      </c>
      <c r="I191" t="s">
        <v>7723</v>
      </c>
      <c r="J191" t="s">
        <v>7724</v>
      </c>
      <c r="K191" s="1" t="str">
        <f t="shared" si="5"/>
        <v>NO</v>
      </c>
    </row>
    <row r="192" spans="1:11">
      <c r="A192" s="16" t="s">
        <v>1120</v>
      </c>
      <c r="B192">
        <v>-1.0335112820441399</v>
      </c>
      <c r="C192">
        <v>4.3747533925507502</v>
      </c>
      <c r="D192" s="3">
        <v>4.53821609952686E-7</v>
      </c>
      <c r="E192" s="3">
        <v>1.5059276497356099E-5</v>
      </c>
      <c r="F192" s="4" t="str">
        <f t="shared" si="4"/>
        <v>DOWN</v>
      </c>
      <c r="H192" t="s">
        <v>7725</v>
      </c>
      <c r="I192" t="s">
        <v>7726</v>
      </c>
      <c r="J192" t="s">
        <v>7500</v>
      </c>
      <c r="K192" s="1" t="str">
        <f t="shared" si="5"/>
        <v>NO</v>
      </c>
    </row>
    <row r="193" spans="1:12">
      <c r="A193" s="16" t="s">
        <v>3632</v>
      </c>
      <c r="B193">
        <v>0.421440390942381</v>
      </c>
      <c r="C193">
        <v>4.0926544023690701</v>
      </c>
      <c r="D193">
        <v>8.5701097139030897E-4</v>
      </c>
      <c r="E193">
        <v>8.5273224600877408E-3</v>
      </c>
      <c r="F193" s="4" t="str">
        <f t="shared" si="4"/>
        <v>UP</v>
      </c>
      <c r="H193" t="s">
        <v>7727</v>
      </c>
      <c r="I193" t="s">
        <v>7728</v>
      </c>
      <c r="J193" t="s">
        <v>7729</v>
      </c>
      <c r="K193" s="1" t="str">
        <f t="shared" si="5"/>
        <v>NO</v>
      </c>
    </row>
    <row r="194" spans="1:12">
      <c r="A194" s="16" t="s">
        <v>2381</v>
      </c>
      <c r="B194">
        <v>-0.40344951725949002</v>
      </c>
      <c r="C194">
        <v>4.6518150248283696</v>
      </c>
      <c r="D194" s="3">
        <v>7.33963503004061E-5</v>
      </c>
      <c r="E194">
        <v>1.12315423646887E-3</v>
      </c>
      <c r="F194" s="4" t="str">
        <f t="shared" ref="F194:F257" si="6">IF(B194 &gt; 0, "UP", "DOWN")</f>
        <v>DOWN</v>
      </c>
      <c r="H194" t="s">
        <v>7730</v>
      </c>
      <c r="I194" t="s">
        <v>7731</v>
      </c>
      <c r="J194" t="s">
        <v>7732</v>
      </c>
      <c r="K194" s="1" t="str">
        <f t="shared" ref="K194:K257" si="7">IF(L194 &lt;&gt; "", "YES", "NO")</f>
        <v>YES</v>
      </c>
      <c r="L194" t="s">
        <v>2382</v>
      </c>
    </row>
    <row r="195" spans="1:12">
      <c r="A195" s="16" t="s">
        <v>3478</v>
      </c>
      <c r="B195">
        <v>-0.32764529016454003</v>
      </c>
      <c r="C195">
        <v>5.1649661421204396</v>
      </c>
      <c r="D195">
        <v>6.6775733726960899E-4</v>
      </c>
      <c r="E195">
        <v>6.9501652894245099E-3</v>
      </c>
      <c r="F195" s="4" t="str">
        <f t="shared" si="6"/>
        <v>DOWN</v>
      </c>
      <c r="H195" t="s">
        <v>7733</v>
      </c>
      <c r="I195" t="s">
        <v>7734</v>
      </c>
      <c r="J195" t="s">
        <v>7735</v>
      </c>
      <c r="K195" s="1" t="str">
        <f t="shared" si="7"/>
        <v>NO</v>
      </c>
    </row>
    <row r="196" spans="1:12">
      <c r="A196" s="16" t="s">
        <v>4017</v>
      </c>
      <c r="B196">
        <v>0.340025932170613</v>
      </c>
      <c r="C196">
        <v>4.7944425241869499</v>
      </c>
      <c r="D196">
        <v>1.4760092123689099E-3</v>
      </c>
      <c r="E196">
        <v>1.3256924341812601E-2</v>
      </c>
      <c r="F196" s="4" t="str">
        <f t="shared" si="6"/>
        <v>UP</v>
      </c>
      <c r="H196" t="s">
        <v>7736</v>
      </c>
      <c r="I196" t="s">
        <v>7737</v>
      </c>
      <c r="J196" t="s">
        <v>7738</v>
      </c>
      <c r="K196" s="1" t="str">
        <f t="shared" si="7"/>
        <v>YES</v>
      </c>
      <c r="L196" t="s">
        <v>4018</v>
      </c>
    </row>
    <row r="197" spans="1:12">
      <c r="A197" s="16" t="s">
        <v>5070</v>
      </c>
      <c r="B197">
        <v>0.42326505412156901</v>
      </c>
      <c r="C197">
        <v>4.9202323755532396</v>
      </c>
      <c r="D197">
        <v>4.7140413726401102E-3</v>
      </c>
      <c r="E197">
        <v>3.3439533357745702E-2</v>
      </c>
      <c r="F197" s="4" t="str">
        <f t="shared" si="6"/>
        <v>UP</v>
      </c>
      <c r="H197" t="s">
        <v>7739</v>
      </c>
      <c r="I197" t="s">
        <v>7740</v>
      </c>
      <c r="J197" t="s">
        <v>7735</v>
      </c>
      <c r="K197" s="1" t="str">
        <f t="shared" si="7"/>
        <v>NO</v>
      </c>
    </row>
    <row r="198" spans="1:12">
      <c r="A198" s="16" t="s">
        <v>416</v>
      </c>
      <c r="B198">
        <v>1.2374407369617499</v>
      </c>
      <c r="C198">
        <v>2.3132411563362001</v>
      </c>
      <c r="D198" s="3">
        <v>3.1503565333960399E-11</v>
      </c>
      <c r="E198" s="3">
        <v>2.9150318242118699E-9</v>
      </c>
      <c r="F198" s="4" t="str">
        <f t="shared" si="6"/>
        <v>UP</v>
      </c>
      <c r="H198" t="s">
        <v>7741</v>
      </c>
      <c r="I198" t="s">
        <v>7742</v>
      </c>
      <c r="J198" t="s">
        <v>7500</v>
      </c>
      <c r="K198" s="1" t="str">
        <f t="shared" si="7"/>
        <v>NO</v>
      </c>
    </row>
    <row r="199" spans="1:12">
      <c r="A199" s="16" t="s">
        <v>5151</v>
      </c>
      <c r="B199">
        <v>0.42237773479886198</v>
      </c>
      <c r="C199">
        <v>2.7967454047320199</v>
      </c>
      <c r="D199">
        <v>5.1476938556727801E-3</v>
      </c>
      <c r="E199">
        <v>3.5918681738743498E-2</v>
      </c>
      <c r="F199" s="4" t="str">
        <f t="shared" si="6"/>
        <v>UP</v>
      </c>
      <c r="H199" t="s">
        <v>7292</v>
      </c>
      <c r="I199" t="s">
        <v>7743</v>
      </c>
      <c r="J199" t="s">
        <v>7744</v>
      </c>
      <c r="K199" s="1" t="str">
        <f t="shared" si="7"/>
        <v>NO</v>
      </c>
    </row>
    <row r="200" spans="1:12">
      <c r="A200" s="16" t="s">
        <v>1781</v>
      </c>
      <c r="B200">
        <v>2.8070180763931099</v>
      </c>
      <c r="C200">
        <v>-0.80550921010997401</v>
      </c>
      <c r="D200" s="3">
        <v>1.09228375212654E-5</v>
      </c>
      <c r="E200">
        <v>2.25562287280036E-4</v>
      </c>
      <c r="F200" s="4" t="str">
        <f t="shared" si="6"/>
        <v>UP</v>
      </c>
      <c r="H200" t="s">
        <v>7745</v>
      </c>
      <c r="I200" t="s">
        <v>7746</v>
      </c>
      <c r="J200" t="s">
        <v>7747</v>
      </c>
      <c r="K200" s="1" t="str">
        <f t="shared" si="7"/>
        <v>NO</v>
      </c>
    </row>
    <row r="201" spans="1:12">
      <c r="A201" s="16" t="s">
        <v>4299</v>
      </c>
      <c r="B201">
        <v>0.33530672693615099</v>
      </c>
      <c r="C201">
        <v>4.45919022411824</v>
      </c>
      <c r="D201">
        <v>2.0926422055423202E-3</v>
      </c>
      <c r="E201">
        <v>1.7541633181899201E-2</v>
      </c>
      <c r="F201" s="4" t="str">
        <f t="shared" si="6"/>
        <v>UP</v>
      </c>
      <c r="H201" t="s">
        <v>7748</v>
      </c>
      <c r="I201" t="s">
        <v>7749</v>
      </c>
      <c r="J201" t="s">
        <v>7750</v>
      </c>
      <c r="K201" s="1" t="str">
        <f t="shared" si="7"/>
        <v>NO</v>
      </c>
    </row>
    <row r="202" spans="1:12">
      <c r="A202" s="16" t="s">
        <v>3224</v>
      </c>
      <c r="B202">
        <v>-0.33381895672301198</v>
      </c>
      <c r="C202">
        <v>7.3334099523223504</v>
      </c>
      <c r="D202">
        <v>4.3656619040048698E-4</v>
      </c>
      <c r="E202">
        <v>4.9062348544807498E-3</v>
      </c>
      <c r="F202" s="4" t="str">
        <f t="shared" si="6"/>
        <v>DOWN</v>
      </c>
      <c r="H202" t="s">
        <v>7590</v>
      </c>
      <c r="I202" t="s">
        <v>7751</v>
      </c>
      <c r="J202" t="s">
        <v>7752</v>
      </c>
      <c r="K202" s="1" t="str">
        <f t="shared" si="7"/>
        <v>NO</v>
      </c>
    </row>
    <row r="203" spans="1:12">
      <c r="A203" s="16" t="s">
        <v>1727</v>
      </c>
      <c r="B203">
        <v>0.94096472770211803</v>
      </c>
      <c r="C203">
        <v>1.2534945657643199</v>
      </c>
      <c r="D203" s="3">
        <v>8.7704977189617099E-6</v>
      </c>
      <c r="E203">
        <v>1.8707988199642101E-4</v>
      </c>
      <c r="F203" s="4" t="str">
        <f t="shared" si="6"/>
        <v>UP</v>
      </c>
      <c r="H203" t="s">
        <v>7308</v>
      </c>
      <c r="I203" t="s">
        <v>7753</v>
      </c>
      <c r="J203" t="s">
        <v>7329</v>
      </c>
      <c r="K203" s="1" t="str">
        <f t="shared" si="7"/>
        <v>NO</v>
      </c>
    </row>
    <row r="204" spans="1:12">
      <c r="A204" s="16" t="s">
        <v>649</v>
      </c>
      <c r="B204">
        <v>0.66046250361962999</v>
      </c>
      <c r="C204">
        <v>4.9808855462239503</v>
      </c>
      <c r="D204" s="3">
        <v>4.6249042944969197E-9</v>
      </c>
      <c r="E204" s="3">
        <v>2.70436461012067E-7</v>
      </c>
      <c r="F204" s="4" t="str">
        <f t="shared" si="6"/>
        <v>UP</v>
      </c>
      <c r="H204" t="s">
        <v>7278</v>
      </c>
      <c r="I204" t="s">
        <v>7754</v>
      </c>
      <c r="J204" t="s">
        <v>7280</v>
      </c>
      <c r="K204" s="1" t="str">
        <f t="shared" si="7"/>
        <v>NO</v>
      </c>
    </row>
    <row r="205" spans="1:12">
      <c r="A205" s="16" t="s">
        <v>3687</v>
      </c>
      <c r="B205">
        <v>0.48936286624305703</v>
      </c>
      <c r="C205">
        <v>3.3583947909066101</v>
      </c>
      <c r="D205">
        <v>9.3052495752807697E-4</v>
      </c>
      <c r="E205">
        <v>9.1221413785238792E-3</v>
      </c>
      <c r="F205" s="4" t="str">
        <f t="shared" si="6"/>
        <v>UP</v>
      </c>
      <c r="H205" t="s">
        <v>7292</v>
      </c>
      <c r="I205" t="s">
        <v>7366</v>
      </c>
      <c r="J205" t="s">
        <v>7292</v>
      </c>
      <c r="K205" s="1" t="str">
        <f t="shared" si="7"/>
        <v>NO</v>
      </c>
    </row>
    <row r="206" spans="1:12">
      <c r="A206" s="16" t="s">
        <v>2407</v>
      </c>
      <c r="B206">
        <v>0.55699082815476197</v>
      </c>
      <c r="C206">
        <v>3.3279696491639399</v>
      </c>
      <c r="D206" s="3">
        <v>7.91148831721172E-5</v>
      </c>
      <c r="E206">
        <v>1.1976037663461001E-3</v>
      </c>
      <c r="F206" s="4" t="str">
        <f t="shared" si="6"/>
        <v>UP</v>
      </c>
      <c r="H206" t="s">
        <v>7755</v>
      </c>
      <c r="I206" t="s">
        <v>7756</v>
      </c>
      <c r="J206" t="s">
        <v>7757</v>
      </c>
      <c r="K206" s="1" t="str">
        <f t="shared" si="7"/>
        <v>NO</v>
      </c>
    </row>
    <row r="207" spans="1:12">
      <c r="A207" s="16" t="s">
        <v>1131</v>
      </c>
      <c r="B207">
        <v>-0.50547756661743004</v>
      </c>
      <c r="C207">
        <v>9.4169746054575896</v>
      </c>
      <c r="D207" s="3">
        <v>4.9401946107353001E-7</v>
      </c>
      <c r="E207" s="3">
        <v>1.62174166358846E-5</v>
      </c>
      <c r="F207" s="4" t="str">
        <f t="shared" si="6"/>
        <v>DOWN</v>
      </c>
      <c r="H207" t="s">
        <v>7758</v>
      </c>
      <c r="I207" t="s">
        <v>7759</v>
      </c>
      <c r="J207" t="s">
        <v>7760</v>
      </c>
      <c r="K207" s="1" t="str">
        <f t="shared" si="7"/>
        <v>NO</v>
      </c>
    </row>
    <row r="208" spans="1:12">
      <c r="A208" s="16" t="s">
        <v>2811</v>
      </c>
      <c r="B208">
        <v>-0.55776518853226598</v>
      </c>
      <c r="C208">
        <v>3.6411836759216301</v>
      </c>
      <c r="D208">
        <v>1.93045643567059E-4</v>
      </c>
      <c r="E208">
        <v>2.4978756515490301E-3</v>
      </c>
      <c r="F208" s="4" t="str">
        <f t="shared" si="6"/>
        <v>DOWN</v>
      </c>
      <c r="H208" t="s">
        <v>7761</v>
      </c>
      <c r="I208" t="s">
        <v>7762</v>
      </c>
      <c r="J208" t="s">
        <v>7763</v>
      </c>
      <c r="K208" s="1" t="str">
        <f t="shared" si="7"/>
        <v>NO</v>
      </c>
    </row>
    <row r="209" spans="1:11">
      <c r="A209" s="16" t="s">
        <v>2727</v>
      </c>
      <c r="B209">
        <v>0.90843170397941797</v>
      </c>
      <c r="C209">
        <v>1.30520969087664</v>
      </c>
      <c r="D209">
        <v>1.6164060087385599E-4</v>
      </c>
      <c r="E209">
        <v>2.1544191048802298E-3</v>
      </c>
      <c r="F209" s="4" t="str">
        <f t="shared" si="6"/>
        <v>UP</v>
      </c>
      <c r="H209" t="s">
        <v>7764</v>
      </c>
      <c r="I209" t="s">
        <v>7765</v>
      </c>
      <c r="J209" t="s">
        <v>7766</v>
      </c>
      <c r="K209" s="1" t="str">
        <f t="shared" si="7"/>
        <v>NO</v>
      </c>
    </row>
    <row r="210" spans="1:11">
      <c r="A210" s="16" t="s">
        <v>4605</v>
      </c>
      <c r="B210">
        <v>0.66501902992234396</v>
      </c>
      <c r="C210">
        <v>1.8301178777389</v>
      </c>
      <c r="D210">
        <v>2.9487438576135902E-3</v>
      </c>
      <c r="E210">
        <v>2.30647101412641E-2</v>
      </c>
      <c r="F210" s="4" t="str">
        <f t="shared" si="6"/>
        <v>UP</v>
      </c>
      <c r="H210" t="s">
        <v>7767</v>
      </c>
      <c r="I210" t="s">
        <v>7768</v>
      </c>
      <c r="J210" t="s">
        <v>7769</v>
      </c>
      <c r="K210" s="1" t="str">
        <f t="shared" si="7"/>
        <v>NO</v>
      </c>
    </row>
    <row r="211" spans="1:11">
      <c r="A211" s="16" t="s">
        <v>4171</v>
      </c>
      <c r="B211">
        <v>0.69748155798462397</v>
      </c>
      <c r="C211">
        <v>1.55395016443746</v>
      </c>
      <c r="D211">
        <v>1.76291644314488E-3</v>
      </c>
      <c r="E211">
        <v>1.52365380347864E-2</v>
      </c>
      <c r="F211" s="4" t="str">
        <f t="shared" si="6"/>
        <v>UP</v>
      </c>
      <c r="H211" t="s">
        <v>7292</v>
      </c>
      <c r="I211" t="s">
        <v>7770</v>
      </c>
      <c r="J211" t="s">
        <v>7292</v>
      </c>
      <c r="K211" s="1" t="str">
        <f t="shared" si="7"/>
        <v>NO</v>
      </c>
    </row>
    <row r="212" spans="1:11">
      <c r="A212" s="16" t="s">
        <v>118</v>
      </c>
      <c r="B212">
        <v>-2.4363896131228699</v>
      </c>
      <c r="C212">
        <v>1.0233537398202499</v>
      </c>
      <c r="D212" s="3">
        <v>1.5321451051476199E-20</v>
      </c>
      <c r="E212" s="3">
        <v>5.5488364824168797E-18</v>
      </c>
      <c r="F212" s="4" t="str">
        <f t="shared" si="6"/>
        <v>DOWN</v>
      </c>
      <c r="H212" t="s">
        <v>7281</v>
      </c>
      <c r="I212" t="s">
        <v>7771</v>
      </c>
      <c r="J212" t="s">
        <v>7772</v>
      </c>
      <c r="K212" s="1" t="str">
        <f t="shared" si="7"/>
        <v>NO</v>
      </c>
    </row>
    <row r="213" spans="1:11">
      <c r="A213" s="16" t="s">
        <v>2328</v>
      </c>
      <c r="B213">
        <v>-1.17545844264733</v>
      </c>
      <c r="C213">
        <v>-4.9758494694211501E-2</v>
      </c>
      <c r="D213" s="3">
        <v>6.3989385164775305E-5</v>
      </c>
      <c r="E213">
        <v>1.0014992944864299E-3</v>
      </c>
      <c r="F213" s="4" t="str">
        <f t="shared" si="6"/>
        <v>DOWN</v>
      </c>
      <c r="H213" t="s">
        <v>7292</v>
      </c>
      <c r="I213" t="s">
        <v>7773</v>
      </c>
      <c r="J213" t="s">
        <v>7292</v>
      </c>
      <c r="K213" s="1" t="str">
        <f t="shared" si="7"/>
        <v>NO</v>
      </c>
    </row>
    <row r="214" spans="1:11">
      <c r="A214" s="16" t="s">
        <v>2450</v>
      </c>
      <c r="B214">
        <v>-0.44856324483694998</v>
      </c>
      <c r="C214">
        <v>5.8087860898323296</v>
      </c>
      <c r="D214" s="3">
        <v>8.7073901368736796E-5</v>
      </c>
      <c r="E214">
        <v>1.2948062128037201E-3</v>
      </c>
      <c r="F214" s="4" t="str">
        <f t="shared" si="6"/>
        <v>DOWN</v>
      </c>
      <c r="H214" t="s">
        <v>7281</v>
      </c>
      <c r="I214" t="s">
        <v>7774</v>
      </c>
      <c r="J214" t="s">
        <v>7772</v>
      </c>
      <c r="K214" s="1" t="str">
        <f t="shared" si="7"/>
        <v>NO</v>
      </c>
    </row>
    <row r="215" spans="1:11">
      <c r="A215" s="16" t="s">
        <v>1570</v>
      </c>
      <c r="B215">
        <v>-1.6866090002613701</v>
      </c>
      <c r="C215">
        <v>4.8866854868108804</v>
      </c>
      <c r="D215" s="3">
        <v>4.5299601570093403E-6</v>
      </c>
      <c r="E215">
        <v>1.06397202265155E-4</v>
      </c>
      <c r="F215" s="4" t="str">
        <f t="shared" si="6"/>
        <v>DOWN</v>
      </c>
      <c r="H215" t="s">
        <v>7281</v>
      </c>
      <c r="I215" t="s">
        <v>7775</v>
      </c>
      <c r="J215" t="s">
        <v>7772</v>
      </c>
      <c r="K215" s="1" t="str">
        <f t="shared" si="7"/>
        <v>NO</v>
      </c>
    </row>
    <row r="216" spans="1:11">
      <c r="A216" s="16" t="s">
        <v>3951</v>
      </c>
      <c r="B216">
        <v>0.43726333917550197</v>
      </c>
      <c r="C216">
        <v>4.4065726829645397</v>
      </c>
      <c r="D216">
        <v>1.3448240924719701E-3</v>
      </c>
      <c r="E216">
        <v>1.2285061095348101E-2</v>
      </c>
      <c r="F216" s="4" t="str">
        <f t="shared" si="6"/>
        <v>UP</v>
      </c>
      <c r="H216" t="s">
        <v>7292</v>
      </c>
      <c r="I216" t="s">
        <v>7776</v>
      </c>
      <c r="J216" t="s">
        <v>7777</v>
      </c>
      <c r="K216" s="1" t="str">
        <f t="shared" si="7"/>
        <v>NO</v>
      </c>
    </row>
    <row r="217" spans="1:11">
      <c r="A217" s="16" t="s">
        <v>2363</v>
      </c>
      <c r="B217">
        <v>0.44615019973608</v>
      </c>
      <c r="C217">
        <v>6.99498131580361</v>
      </c>
      <c r="D217" s="3">
        <v>7.0148189210783102E-5</v>
      </c>
      <c r="E217">
        <v>1.0818045608096999E-3</v>
      </c>
      <c r="F217" s="4" t="str">
        <f t="shared" si="6"/>
        <v>UP</v>
      </c>
      <c r="H217" t="s">
        <v>7778</v>
      </c>
      <c r="I217" t="s">
        <v>7779</v>
      </c>
      <c r="J217" t="s">
        <v>7780</v>
      </c>
      <c r="K217" s="1" t="str">
        <f t="shared" si="7"/>
        <v>NO</v>
      </c>
    </row>
    <row r="218" spans="1:11">
      <c r="A218" s="16" t="s">
        <v>699</v>
      </c>
      <c r="B218">
        <v>1.1493885538431401</v>
      </c>
      <c r="C218">
        <v>2.9572921909424101</v>
      </c>
      <c r="D218" s="3">
        <v>8.1632260072453107E-9</v>
      </c>
      <c r="E218" s="3">
        <v>4.4132522495991802E-7</v>
      </c>
      <c r="F218" s="4" t="str">
        <f t="shared" si="6"/>
        <v>UP</v>
      </c>
      <c r="H218" t="s">
        <v>7781</v>
      </c>
      <c r="I218" t="s">
        <v>7782</v>
      </c>
      <c r="J218" t="s">
        <v>7783</v>
      </c>
      <c r="K218" s="1" t="str">
        <f t="shared" si="7"/>
        <v>NO</v>
      </c>
    </row>
    <row r="219" spans="1:11">
      <c r="A219" s="16" t="s">
        <v>1110</v>
      </c>
      <c r="B219">
        <v>0.52334653233828199</v>
      </c>
      <c r="C219">
        <v>6.2434064757635497</v>
      </c>
      <c r="D219" s="3">
        <v>4.1931614358534599E-7</v>
      </c>
      <c r="E219" s="3">
        <v>1.4038754505067601E-5</v>
      </c>
      <c r="F219" s="4" t="str">
        <f t="shared" si="6"/>
        <v>UP</v>
      </c>
      <c r="H219" t="s">
        <v>7784</v>
      </c>
      <c r="I219" t="s">
        <v>7785</v>
      </c>
      <c r="J219" t="s">
        <v>7786</v>
      </c>
      <c r="K219" s="1" t="str">
        <f t="shared" si="7"/>
        <v>NO</v>
      </c>
    </row>
    <row r="220" spans="1:11">
      <c r="A220" s="16" t="s">
        <v>4236</v>
      </c>
      <c r="B220">
        <v>0.98627071031243996</v>
      </c>
      <c r="C220">
        <v>8.1601760274603294E-2</v>
      </c>
      <c r="D220">
        <v>1.9151526878942199E-3</v>
      </c>
      <c r="E220">
        <v>1.6287862136753602E-2</v>
      </c>
      <c r="F220" s="4" t="str">
        <f t="shared" si="6"/>
        <v>UP</v>
      </c>
      <c r="H220" t="s">
        <v>7764</v>
      </c>
      <c r="I220" t="s">
        <v>7787</v>
      </c>
      <c r="J220" t="s">
        <v>7500</v>
      </c>
      <c r="K220" s="1" t="str">
        <f t="shared" si="7"/>
        <v>NO</v>
      </c>
    </row>
    <row r="221" spans="1:11">
      <c r="A221" s="16" t="s">
        <v>4084</v>
      </c>
      <c r="B221">
        <v>0.29049473973027601</v>
      </c>
      <c r="C221">
        <v>6.8531081340531097</v>
      </c>
      <c r="D221">
        <v>1.6004351018893599E-3</v>
      </c>
      <c r="E221">
        <v>1.41332602692018E-2</v>
      </c>
      <c r="F221" s="4" t="str">
        <f t="shared" si="6"/>
        <v>UP</v>
      </c>
      <c r="H221" t="s">
        <v>7788</v>
      </c>
      <c r="I221" t="s">
        <v>7789</v>
      </c>
      <c r="J221" t="s">
        <v>7790</v>
      </c>
      <c r="K221" s="1" t="str">
        <f t="shared" si="7"/>
        <v>NO</v>
      </c>
    </row>
    <row r="222" spans="1:11">
      <c r="A222" s="16" t="s">
        <v>4110</v>
      </c>
      <c r="B222">
        <v>0.40301463461466103</v>
      </c>
      <c r="C222">
        <v>3.5512088466963299</v>
      </c>
      <c r="D222">
        <v>1.64426461922113E-3</v>
      </c>
      <c r="E222">
        <v>1.44235537990748E-2</v>
      </c>
      <c r="F222" s="4" t="str">
        <f t="shared" si="6"/>
        <v>UP</v>
      </c>
      <c r="H222" t="s">
        <v>7791</v>
      </c>
      <c r="I222" t="s">
        <v>7792</v>
      </c>
      <c r="J222" t="s">
        <v>7793</v>
      </c>
      <c r="K222" s="1" t="str">
        <f t="shared" si="7"/>
        <v>NO</v>
      </c>
    </row>
    <row r="223" spans="1:11">
      <c r="A223" s="16" t="s">
        <v>5447</v>
      </c>
      <c r="B223">
        <v>0.64876081505638605</v>
      </c>
      <c r="C223">
        <v>1.2290391996332499</v>
      </c>
      <c r="D223">
        <v>6.6856104261701303E-3</v>
      </c>
      <c r="E223">
        <v>4.4092039311501102E-2</v>
      </c>
      <c r="F223" s="4" t="str">
        <f t="shared" si="6"/>
        <v>UP</v>
      </c>
      <c r="H223" t="s">
        <v>7364</v>
      </c>
      <c r="I223" t="s">
        <v>7794</v>
      </c>
      <c r="J223" t="s">
        <v>7310</v>
      </c>
      <c r="K223" s="1" t="str">
        <f t="shared" si="7"/>
        <v>NO</v>
      </c>
    </row>
    <row r="224" spans="1:11">
      <c r="A224" s="16" t="s">
        <v>2531</v>
      </c>
      <c r="B224">
        <v>0.38685348692187899</v>
      </c>
      <c r="C224">
        <v>7.67390371761776</v>
      </c>
      <c r="D224">
        <v>1.0729910956089E-4</v>
      </c>
      <c r="E224">
        <v>1.5424418732908E-3</v>
      </c>
      <c r="F224" s="4" t="str">
        <f t="shared" si="6"/>
        <v>UP</v>
      </c>
      <c r="H224" t="s">
        <v>7784</v>
      </c>
      <c r="I224" t="s">
        <v>7795</v>
      </c>
      <c r="J224" t="s">
        <v>7786</v>
      </c>
      <c r="K224" s="1" t="str">
        <f t="shared" si="7"/>
        <v>NO</v>
      </c>
    </row>
    <row r="225" spans="1:12">
      <c r="A225" s="16" t="s">
        <v>2776</v>
      </c>
      <c r="B225">
        <v>0.55656595897922601</v>
      </c>
      <c r="C225">
        <v>3.31806652775045</v>
      </c>
      <c r="D225">
        <v>1.7955523402412801E-4</v>
      </c>
      <c r="E225">
        <v>2.3513218651503298E-3</v>
      </c>
      <c r="F225" s="4" t="str">
        <f t="shared" si="6"/>
        <v>UP</v>
      </c>
      <c r="H225" t="s">
        <v>7796</v>
      </c>
      <c r="I225" t="s">
        <v>7797</v>
      </c>
      <c r="J225" t="s">
        <v>7798</v>
      </c>
      <c r="K225" s="1" t="str">
        <f t="shared" si="7"/>
        <v>NO</v>
      </c>
    </row>
    <row r="226" spans="1:12">
      <c r="A226" s="16" t="s">
        <v>5122</v>
      </c>
      <c r="B226">
        <v>0.43424560442938598</v>
      </c>
      <c r="C226">
        <v>3.2103933043031798</v>
      </c>
      <c r="D226">
        <v>4.9847206000891396E-3</v>
      </c>
      <c r="E226">
        <v>3.4984449787789598E-2</v>
      </c>
      <c r="F226" s="4" t="str">
        <f t="shared" si="6"/>
        <v>UP</v>
      </c>
      <c r="H226" t="s">
        <v>7254</v>
      </c>
      <c r="I226" t="s">
        <v>7799</v>
      </c>
      <c r="J226" t="s">
        <v>7800</v>
      </c>
      <c r="K226" s="1" t="str">
        <f t="shared" si="7"/>
        <v>NO</v>
      </c>
    </row>
    <row r="227" spans="1:12">
      <c r="A227" s="16" t="s">
        <v>2526</v>
      </c>
      <c r="B227">
        <v>0.36454490615596502</v>
      </c>
      <c r="C227">
        <v>5.6161227569902596</v>
      </c>
      <c r="D227">
        <v>1.0558558207717999E-4</v>
      </c>
      <c r="E227">
        <v>1.52105559877738E-3</v>
      </c>
      <c r="F227" s="4" t="str">
        <f t="shared" si="6"/>
        <v>UP</v>
      </c>
      <c r="H227" t="s">
        <v>7801</v>
      </c>
      <c r="I227" t="s">
        <v>7802</v>
      </c>
      <c r="J227" t="s">
        <v>7803</v>
      </c>
      <c r="K227" s="1" t="str">
        <f t="shared" si="7"/>
        <v>NO</v>
      </c>
    </row>
    <row r="228" spans="1:12">
      <c r="A228" s="16" t="s">
        <v>4795</v>
      </c>
      <c r="B228">
        <v>0.29651908245047198</v>
      </c>
      <c r="C228">
        <v>7.0663124534520998</v>
      </c>
      <c r="D228">
        <v>3.6428171756190601E-3</v>
      </c>
      <c r="E228">
        <v>2.73442668357534E-2</v>
      </c>
      <c r="F228" s="4" t="str">
        <f t="shared" si="6"/>
        <v>UP</v>
      </c>
      <c r="G228" s="20" t="s">
        <v>23367</v>
      </c>
      <c r="H228" t="s">
        <v>7804</v>
      </c>
      <c r="I228" t="s">
        <v>7805</v>
      </c>
      <c r="J228" t="s">
        <v>7806</v>
      </c>
      <c r="K228" s="1" t="str">
        <f t="shared" si="7"/>
        <v>NO</v>
      </c>
    </row>
    <row r="229" spans="1:12">
      <c r="A229" s="16" t="s">
        <v>4947</v>
      </c>
      <c r="B229">
        <v>0.34817626329658902</v>
      </c>
      <c r="C229">
        <v>6.0938634911950498</v>
      </c>
      <c r="D229">
        <v>4.1856646386525601E-3</v>
      </c>
      <c r="E229">
        <v>3.0448676175908601E-2</v>
      </c>
      <c r="F229" s="4" t="str">
        <f t="shared" si="6"/>
        <v>UP</v>
      </c>
      <c r="H229" t="s">
        <v>7807</v>
      </c>
      <c r="I229" t="s">
        <v>7808</v>
      </c>
      <c r="J229" t="s">
        <v>7809</v>
      </c>
      <c r="K229" s="1" t="str">
        <f t="shared" si="7"/>
        <v>NO</v>
      </c>
    </row>
    <row r="230" spans="1:12">
      <c r="A230" s="16" t="s">
        <v>2917</v>
      </c>
      <c r="B230">
        <v>0.45832766200399999</v>
      </c>
      <c r="C230">
        <v>3.7309728573404501</v>
      </c>
      <c r="D230">
        <v>2.40727417889074E-4</v>
      </c>
      <c r="E230">
        <v>3.00182901218879E-3</v>
      </c>
      <c r="F230" s="4" t="str">
        <f t="shared" si="6"/>
        <v>UP</v>
      </c>
      <c r="H230" t="s">
        <v>7810</v>
      </c>
      <c r="I230" t="s">
        <v>7811</v>
      </c>
      <c r="J230" t="s">
        <v>7812</v>
      </c>
      <c r="K230" s="1" t="str">
        <f t="shared" si="7"/>
        <v>NO</v>
      </c>
    </row>
    <row r="231" spans="1:12">
      <c r="A231" s="16" t="s">
        <v>1881</v>
      </c>
      <c r="B231">
        <v>0.50485158420957699</v>
      </c>
      <c r="C231">
        <v>4.3964755622220597</v>
      </c>
      <c r="D231" s="3">
        <v>1.5853045610150899E-5</v>
      </c>
      <c r="E231">
        <v>3.0971370602986801E-4</v>
      </c>
      <c r="F231" s="4" t="str">
        <f t="shared" si="6"/>
        <v>UP</v>
      </c>
      <c r="H231" t="s">
        <v>7813</v>
      </c>
      <c r="I231" t="s">
        <v>7814</v>
      </c>
      <c r="J231" t="s">
        <v>7815</v>
      </c>
      <c r="K231" s="1" t="str">
        <f t="shared" si="7"/>
        <v>NO</v>
      </c>
    </row>
    <row r="232" spans="1:12">
      <c r="A232" s="16" t="s">
        <v>4387</v>
      </c>
      <c r="B232">
        <v>0.60953901951030898</v>
      </c>
      <c r="C232">
        <v>2.2216057131885001</v>
      </c>
      <c r="D232">
        <v>2.3025918649033101E-3</v>
      </c>
      <c r="E232">
        <v>1.8924742948220701E-2</v>
      </c>
      <c r="F232" s="4" t="str">
        <f t="shared" si="6"/>
        <v>UP</v>
      </c>
      <c r="H232" t="s">
        <v>7816</v>
      </c>
      <c r="I232" t="s">
        <v>7817</v>
      </c>
      <c r="J232" t="s">
        <v>7818</v>
      </c>
      <c r="K232" s="1" t="str">
        <f t="shared" si="7"/>
        <v>NO</v>
      </c>
    </row>
    <row r="233" spans="1:12">
      <c r="A233" s="16" t="s">
        <v>4046</v>
      </c>
      <c r="B233">
        <v>0.49054745810797901</v>
      </c>
      <c r="C233">
        <v>3.15971314024732</v>
      </c>
      <c r="D233">
        <v>1.5331781981647999E-3</v>
      </c>
      <c r="E233">
        <v>1.3668336392903199E-2</v>
      </c>
      <c r="F233" s="4" t="str">
        <f t="shared" si="6"/>
        <v>UP</v>
      </c>
      <c r="H233" t="s">
        <v>7819</v>
      </c>
      <c r="I233" t="s">
        <v>7820</v>
      </c>
      <c r="J233" t="s">
        <v>7821</v>
      </c>
      <c r="K233" s="1" t="str">
        <f t="shared" si="7"/>
        <v>NO</v>
      </c>
    </row>
    <row r="234" spans="1:12">
      <c r="A234" s="16" t="s">
        <v>4426</v>
      </c>
      <c r="B234">
        <v>0.50032334407918999</v>
      </c>
      <c r="C234">
        <v>2.9946587761465899</v>
      </c>
      <c r="D234">
        <v>2.4320782096395599E-3</v>
      </c>
      <c r="E234">
        <v>1.9810115158130599E-2</v>
      </c>
      <c r="F234" s="4" t="str">
        <f t="shared" si="6"/>
        <v>UP</v>
      </c>
      <c r="H234" t="s">
        <v>7822</v>
      </c>
      <c r="I234" t="s">
        <v>7823</v>
      </c>
      <c r="J234" t="s">
        <v>7824</v>
      </c>
      <c r="K234" s="1" t="str">
        <f t="shared" si="7"/>
        <v>YES</v>
      </c>
      <c r="L234" t="s">
        <v>4427</v>
      </c>
    </row>
    <row r="235" spans="1:12">
      <c r="A235" s="16" t="s">
        <v>1414</v>
      </c>
      <c r="B235">
        <v>2.18416004593072</v>
      </c>
      <c r="C235">
        <v>-1.08543109228215</v>
      </c>
      <c r="D235" s="3">
        <v>2.3740093666999799E-6</v>
      </c>
      <c r="E235" s="3">
        <v>6.1935716095911798E-5</v>
      </c>
      <c r="F235" s="4" t="str">
        <f t="shared" si="6"/>
        <v>UP</v>
      </c>
      <c r="H235" t="s">
        <v>7825</v>
      </c>
      <c r="I235" t="s">
        <v>7826</v>
      </c>
      <c r="J235" t="s">
        <v>7827</v>
      </c>
      <c r="K235" s="1" t="str">
        <f t="shared" si="7"/>
        <v>NO</v>
      </c>
    </row>
    <row r="236" spans="1:12">
      <c r="A236" s="16" t="s">
        <v>2173</v>
      </c>
      <c r="B236">
        <v>0.53749043004673303</v>
      </c>
      <c r="C236">
        <v>4.7558165270625397</v>
      </c>
      <c r="D236" s="3">
        <v>4.34870891286647E-5</v>
      </c>
      <c r="E236">
        <v>7.3124745329134096E-4</v>
      </c>
      <c r="F236" s="4" t="str">
        <f t="shared" si="6"/>
        <v>UP</v>
      </c>
      <c r="H236" t="s">
        <v>7828</v>
      </c>
      <c r="I236" t="s">
        <v>7829</v>
      </c>
      <c r="J236" t="s">
        <v>7780</v>
      </c>
      <c r="K236" s="1" t="str">
        <f t="shared" si="7"/>
        <v>NO</v>
      </c>
    </row>
    <row r="237" spans="1:12">
      <c r="A237" s="16" t="s">
        <v>2084</v>
      </c>
      <c r="B237">
        <v>0.53652252758093699</v>
      </c>
      <c r="C237">
        <v>5.1488178871474801</v>
      </c>
      <c r="D237" s="3">
        <v>3.3054621197120401E-5</v>
      </c>
      <c r="E237">
        <v>5.8045500340991201E-4</v>
      </c>
      <c r="F237" s="4" t="str">
        <f t="shared" si="6"/>
        <v>UP</v>
      </c>
      <c r="H237" t="s">
        <v>7830</v>
      </c>
      <c r="I237" t="s">
        <v>7831</v>
      </c>
      <c r="J237" t="s">
        <v>7830</v>
      </c>
      <c r="K237" s="1" t="str">
        <f t="shared" si="7"/>
        <v>NO</v>
      </c>
    </row>
    <row r="238" spans="1:12">
      <c r="A238" s="16" t="s">
        <v>3435</v>
      </c>
      <c r="B238">
        <v>0.42897182962677499</v>
      </c>
      <c r="C238">
        <v>5.9751349749447096</v>
      </c>
      <c r="D238">
        <v>6.2896030755960303E-4</v>
      </c>
      <c r="E238">
        <v>6.6221968072366303E-3</v>
      </c>
      <c r="F238" s="4" t="str">
        <f t="shared" si="6"/>
        <v>UP</v>
      </c>
      <c r="H238" t="s">
        <v>7832</v>
      </c>
      <c r="I238" t="s">
        <v>7833</v>
      </c>
      <c r="J238" t="s">
        <v>7292</v>
      </c>
      <c r="K238" s="1" t="str">
        <f t="shared" si="7"/>
        <v>NO</v>
      </c>
    </row>
    <row r="239" spans="1:12">
      <c r="A239" s="16" t="s">
        <v>1714</v>
      </c>
      <c r="B239">
        <v>0.56823040151720505</v>
      </c>
      <c r="C239">
        <v>3.7663162160593999</v>
      </c>
      <c r="D239" s="3">
        <v>8.3851883962880603E-6</v>
      </c>
      <c r="E239">
        <v>1.8011577192307299E-4</v>
      </c>
      <c r="F239" s="4" t="str">
        <f t="shared" si="6"/>
        <v>UP</v>
      </c>
      <c r="H239" t="s">
        <v>7834</v>
      </c>
      <c r="I239" t="s">
        <v>7835</v>
      </c>
      <c r="J239" t="s">
        <v>7836</v>
      </c>
      <c r="K239" s="1" t="str">
        <f t="shared" si="7"/>
        <v>NO</v>
      </c>
    </row>
    <row r="240" spans="1:12">
      <c r="A240" s="16" t="s">
        <v>2331</v>
      </c>
      <c r="B240">
        <v>0.73922592199168002</v>
      </c>
      <c r="C240">
        <v>2.4680765541233001</v>
      </c>
      <c r="D240" s="3">
        <v>6.4925737930558096E-5</v>
      </c>
      <c r="E240">
        <v>1.01473957273277E-3</v>
      </c>
      <c r="F240" s="4" t="str">
        <f t="shared" si="6"/>
        <v>UP</v>
      </c>
      <c r="H240" t="s">
        <v>7837</v>
      </c>
      <c r="I240" t="s">
        <v>7838</v>
      </c>
      <c r="J240" t="s">
        <v>7329</v>
      </c>
      <c r="K240" s="1" t="str">
        <f t="shared" si="7"/>
        <v>NO</v>
      </c>
    </row>
    <row r="241" spans="1:11">
      <c r="A241" s="16" t="s">
        <v>1422</v>
      </c>
      <c r="B241">
        <v>0.57196256196919704</v>
      </c>
      <c r="C241">
        <v>4.6297481104047904</v>
      </c>
      <c r="D241" s="3">
        <v>2.48341247441127E-6</v>
      </c>
      <c r="E241" s="3">
        <v>6.4390928060543506E-5</v>
      </c>
      <c r="F241" s="4" t="str">
        <f t="shared" si="6"/>
        <v>UP</v>
      </c>
      <c r="H241" t="s">
        <v>7413</v>
      </c>
      <c r="I241" t="s">
        <v>7839</v>
      </c>
      <c r="J241" t="s">
        <v>7840</v>
      </c>
      <c r="K241" s="1" t="str">
        <f t="shared" si="7"/>
        <v>NO</v>
      </c>
    </row>
    <row r="242" spans="1:11">
      <c r="A242" s="16" t="s">
        <v>4080</v>
      </c>
      <c r="B242">
        <v>-0.32015959265941102</v>
      </c>
      <c r="C242">
        <v>5.75173195863389</v>
      </c>
      <c r="D242">
        <v>1.5946951682822401E-3</v>
      </c>
      <c r="E242">
        <v>1.4093657298061901E-2</v>
      </c>
      <c r="F242" s="4" t="str">
        <f t="shared" si="6"/>
        <v>DOWN</v>
      </c>
      <c r="H242" t="s">
        <v>7841</v>
      </c>
      <c r="I242" t="s">
        <v>7842</v>
      </c>
      <c r="J242" t="s">
        <v>7843</v>
      </c>
      <c r="K242" s="1" t="str">
        <f t="shared" si="7"/>
        <v>NO</v>
      </c>
    </row>
    <row r="243" spans="1:11">
      <c r="A243" s="16" t="s">
        <v>2203</v>
      </c>
      <c r="B243">
        <v>2.79570093889307</v>
      </c>
      <c r="C243">
        <v>-1.92940545344309</v>
      </c>
      <c r="D243" s="3">
        <v>4.7122988518808198E-5</v>
      </c>
      <c r="E243">
        <v>7.8184698339999002E-4</v>
      </c>
      <c r="F243" s="4" t="str">
        <f t="shared" si="6"/>
        <v>UP</v>
      </c>
      <c r="H243" t="s">
        <v>7844</v>
      </c>
      <c r="I243" t="s">
        <v>7845</v>
      </c>
      <c r="J243" t="s">
        <v>7292</v>
      </c>
      <c r="K243" s="1" t="str">
        <f t="shared" si="7"/>
        <v>NO</v>
      </c>
    </row>
    <row r="244" spans="1:11">
      <c r="A244" s="16" t="s">
        <v>2888</v>
      </c>
      <c r="B244">
        <v>1.0840431050829</v>
      </c>
      <c r="C244">
        <v>-0.25207213822749402</v>
      </c>
      <c r="D244">
        <v>2.2809628937025801E-4</v>
      </c>
      <c r="E244">
        <v>2.8729759679522598E-3</v>
      </c>
      <c r="F244" s="4" t="str">
        <f t="shared" si="6"/>
        <v>UP</v>
      </c>
      <c r="H244" t="s">
        <v>7292</v>
      </c>
      <c r="I244" t="s">
        <v>7366</v>
      </c>
      <c r="J244" t="s">
        <v>7292</v>
      </c>
      <c r="K244" s="1" t="str">
        <f t="shared" si="7"/>
        <v>NO</v>
      </c>
    </row>
    <row r="245" spans="1:11">
      <c r="A245" s="16" t="s">
        <v>2538</v>
      </c>
      <c r="B245">
        <v>0.40950728947044202</v>
      </c>
      <c r="C245">
        <v>4.9688475374106398</v>
      </c>
      <c r="D245">
        <v>1.09605270465101E-4</v>
      </c>
      <c r="E245">
        <v>1.5709000487383301E-3</v>
      </c>
      <c r="F245" s="4" t="str">
        <f t="shared" si="6"/>
        <v>UP</v>
      </c>
      <c r="H245" t="s">
        <v>7846</v>
      </c>
      <c r="I245" t="s">
        <v>7847</v>
      </c>
      <c r="J245" t="s">
        <v>7292</v>
      </c>
      <c r="K245" s="1" t="str">
        <f t="shared" si="7"/>
        <v>NO</v>
      </c>
    </row>
    <row r="246" spans="1:11">
      <c r="A246" s="16" t="s">
        <v>2112</v>
      </c>
      <c r="B246">
        <v>0.54376614011991298</v>
      </c>
      <c r="C246">
        <v>4.1471999820615704</v>
      </c>
      <c r="D246" s="3">
        <v>3.5872073144315703E-5</v>
      </c>
      <c r="E246">
        <v>6.2118627021783804E-4</v>
      </c>
      <c r="F246" s="4" t="str">
        <f t="shared" si="6"/>
        <v>UP</v>
      </c>
      <c r="H246" t="s">
        <v>7848</v>
      </c>
      <c r="I246" t="s">
        <v>7849</v>
      </c>
      <c r="J246" t="s">
        <v>7850</v>
      </c>
      <c r="K246" s="1" t="str">
        <f t="shared" si="7"/>
        <v>NO</v>
      </c>
    </row>
    <row r="247" spans="1:11">
      <c r="A247" s="16" t="s">
        <v>2399</v>
      </c>
      <c r="B247">
        <v>-0.38019240315320602</v>
      </c>
      <c r="C247">
        <v>6.2266194906435297</v>
      </c>
      <c r="D247" s="3">
        <v>7.7633821971525099E-5</v>
      </c>
      <c r="E247">
        <v>1.17942478927512E-3</v>
      </c>
      <c r="F247" s="4" t="str">
        <f t="shared" si="6"/>
        <v>DOWN</v>
      </c>
      <c r="H247" t="s">
        <v>7851</v>
      </c>
      <c r="I247" t="s">
        <v>7852</v>
      </c>
      <c r="J247" t="s">
        <v>7853</v>
      </c>
      <c r="K247" s="1" t="str">
        <f t="shared" si="7"/>
        <v>NO</v>
      </c>
    </row>
    <row r="248" spans="1:11">
      <c r="A248" s="16" t="s">
        <v>5034</v>
      </c>
      <c r="B248">
        <v>0.28804640396923697</v>
      </c>
      <c r="C248">
        <v>5.0466922146997897</v>
      </c>
      <c r="D248">
        <v>4.5588941150887796E-3</v>
      </c>
      <c r="E248">
        <v>3.2579513187006297E-2</v>
      </c>
      <c r="F248" s="4" t="str">
        <f t="shared" si="6"/>
        <v>UP</v>
      </c>
      <c r="G248" s="20" t="s">
        <v>23367</v>
      </c>
      <c r="H248" t="s">
        <v>7367</v>
      </c>
      <c r="I248" t="s">
        <v>7854</v>
      </c>
      <c r="J248" t="s">
        <v>7855</v>
      </c>
      <c r="K248" s="1" t="str">
        <f t="shared" si="7"/>
        <v>NO</v>
      </c>
    </row>
    <row r="249" spans="1:11">
      <c r="A249" s="16" t="s">
        <v>56</v>
      </c>
      <c r="B249">
        <v>-1.89827155199715</v>
      </c>
      <c r="C249">
        <v>3.2426050193816098</v>
      </c>
      <c r="D249" s="3">
        <v>2.5861239576194699E-30</v>
      </c>
      <c r="E249" s="3">
        <v>2.1775810254145401E-27</v>
      </c>
      <c r="F249" s="4" t="str">
        <f t="shared" si="6"/>
        <v>DOWN</v>
      </c>
      <c r="H249" t="s">
        <v>7828</v>
      </c>
      <c r="I249" t="s">
        <v>7856</v>
      </c>
      <c r="J249" t="s">
        <v>7857</v>
      </c>
      <c r="K249" s="1" t="str">
        <f t="shared" si="7"/>
        <v>NO</v>
      </c>
    </row>
    <row r="250" spans="1:11">
      <c r="A250" s="16" t="s">
        <v>3920</v>
      </c>
      <c r="B250">
        <v>-0.66269305286098401</v>
      </c>
      <c r="C250">
        <v>1.9027963408764299</v>
      </c>
      <c r="D250">
        <v>1.2821893638368901E-3</v>
      </c>
      <c r="E250">
        <v>1.1808974559308299E-2</v>
      </c>
      <c r="F250" s="4" t="str">
        <f t="shared" si="6"/>
        <v>DOWN</v>
      </c>
      <c r="H250" t="s">
        <v>7858</v>
      </c>
      <c r="I250" t="s">
        <v>7859</v>
      </c>
      <c r="J250" t="s">
        <v>7860</v>
      </c>
      <c r="K250" s="1" t="str">
        <f t="shared" si="7"/>
        <v>NO</v>
      </c>
    </row>
    <row r="251" spans="1:11">
      <c r="A251" s="16" t="s">
        <v>1230</v>
      </c>
      <c r="B251">
        <v>0.73557167546188595</v>
      </c>
      <c r="C251">
        <v>5.3652801007636697</v>
      </c>
      <c r="D251" s="3">
        <v>8.5662672969149298E-7</v>
      </c>
      <c r="E251" s="3">
        <v>2.5760754359588502E-5</v>
      </c>
      <c r="F251" s="4" t="str">
        <f t="shared" si="6"/>
        <v>UP</v>
      </c>
      <c r="H251" t="s">
        <v>7861</v>
      </c>
      <c r="I251" t="s">
        <v>7292</v>
      </c>
      <c r="J251" t="s">
        <v>7292</v>
      </c>
      <c r="K251" s="1" t="str">
        <f t="shared" si="7"/>
        <v>NO</v>
      </c>
    </row>
    <row r="252" spans="1:11">
      <c r="A252" s="16" t="s">
        <v>2507</v>
      </c>
      <c r="B252">
        <v>0.61657823412817103</v>
      </c>
      <c r="C252">
        <v>3.46270108694597</v>
      </c>
      <c r="D252">
        <v>1.01451998766412E-4</v>
      </c>
      <c r="E252">
        <v>1.47221230954396E-3</v>
      </c>
      <c r="F252" s="4" t="str">
        <f t="shared" si="6"/>
        <v>UP</v>
      </c>
      <c r="H252" t="s">
        <v>7292</v>
      </c>
      <c r="I252" t="s">
        <v>7862</v>
      </c>
      <c r="J252" t="s">
        <v>7292</v>
      </c>
      <c r="K252" s="1" t="str">
        <f t="shared" si="7"/>
        <v>NO</v>
      </c>
    </row>
    <row r="253" spans="1:11">
      <c r="A253" s="16" t="s">
        <v>4126</v>
      </c>
      <c r="B253">
        <v>0.329456422136087</v>
      </c>
      <c r="C253">
        <v>4.6740098348411001</v>
      </c>
      <c r="D253">
        <v>1.66828548422763E-3</v>
      </c>
      <c r="E253">
        <v>1.45795338334901E-2</v>
      </c>
      <c r="F253" s="4" t="str">
        <f t="shared" si="6"/>
        <v>UP</v>
      </c>
      <c r="H253" t="s">
        <v>7863</v>
      </c>
      <c r="I253" t="s">
        <v>7864</v>
      </c>
      <c r="J253" t="s">
        <v>7865</v>
      </c>
      <c r="K253" s="1" t="str">
        <f t="shared" si="7"/>
        <v>NO</v>
      </c>
    </row>
    <row r="254" spans="1:11">
      <c r="A254" s="16" t="s">
        <v>5310</v>
      </c>
      <c r="B254">
        <v>0.35100899718819201</v>
      </c>
      <c r="C254">
        <v>3.8790514563043601</v>
      </c>
      <c r="D254">
        <v>5.9434206840439504E-3</v>
      </c>
      <c r="E254">
        <v>4.0229040837308598E-2</v>
      </c>
      <c r="F254" s="4" t="str">
        <f t="shared" si="6"/>
        <v>UP</v>
      </c>
      <c r="H254" t="s">
        <v>7292</v>
      </c>
      <c r="I254" t="s">
        <v>7866</v>
      </c>
      <c r="J254" t="s">
        <v>7867</v>
      </c>
      <c r="K254" s="1" t="str">
        <f t="shared" si="7"/>
        <v>NO</v>
      </c>
    </row>
    <row r="255" spans="1:11">
      <c r="A255" s="16" t="s">
        <v>209</v>
      </c>
      <c r="B255">
        <v>-0.82843009795700095</v>
      </c>
      <c r="C255">
        <v>5.88283016444535</v>
      </c>
      <c r="D255" s="3">
        <v>2.8531700391523999E-15</v>
      </c>
      <c r="E255" s="3">
        <v>5.4912925764966904E-13</v>
      </c>
      <c r="F255" s="4" t="str">
        <f t="shared" si="6"/>
        <v>DOWN</v>
      </c>
      <c r="G255" s="20" t="s">
        <v>23367</v>
      </c>
      <c r="H255" t="s">
        <v>7292</v>
      </c>
      <c r="I255" t="s">
        <v>7868</v>
      </c>
      <c r="J255" t="s">
        <v>7292</v>
      </c>
      <c r="K255" s="1" t="str">
        <f t="shared" si="7"/>
        <v>NO</v>
      </c>
    </row>
    <row r="256" spans="1:11">
      <c r="A256" s="16" t="s">
        <v>4803</v>
      </c>
      <c r="B256">
        <v>-0.28332906383197598</v>
      </c>
      <c r="C256">
        <v>5.5973946470825</v>
      </c>
      <c r="D256">
        <v>3.6784856074662002E-3</v>
      </c>
      <c r="E256">
        <v>2.7569593907199801E-2</v>
      </c>
      <c r="F256" s="4" t="str">
        <f t="shared" si="6"/>
        <v>DOWN</v>
      </c>
      <c r="H256" t="s">
        <v>7364</v>
      </c>
      <c r="I256" t="s">
        <v>7869</v>
      </c>
      <c r="J256" t="s">
        <v>7310</v>
      </c>
      <c r="K256" s="1" t="str">
        <f t="shared" si="7"/>
        <v>NO</v>
      </c>
    </row>
    <row r="257" spans="1:12">
      <c r="A257" s="16" t="s">
        <v>1836</v>
      </c>
      <c r="B257">
        <v>-0.54930259436070905</v>
      </c>
      <c r="C257">
        <v>3.5734360632433302</v>
      </c>
      <c r="D257" s="3">
        <v>1.3645796496325799E-5</v>
      </c>
      <c r="E257">
        <v>2.7308619833199598E-4</v>
      </c>
      <c r="F257" s="4" t="str">
        <f t="shared" si="6"/>
        <v>DOWN</v>
      </c>
      <c r="H257" t="s">
        <v>7870</v>
      </c>
      <c r="I257" t="s">
        <v>7871</v>
      </c>
      <c r="J257" t="s">
        <v>7872</v>
      </c>
      <c r="K257" s="1" t="str">
        <f t="shared" si="7"/>
        <v>NO</v>
      </c>
    </row>
    <row r="258" spans="1:12">
      <c r="A258" s="16" t="s">
        <v>3333</v>
      </c>
      <c r="B258">
        <v>0.40725907856726401</v>
      </c>
      <c r="C258">
        <v>4.3381346300840704</v>
      </c>
      <c r="D258">
        <v>5.3215491028834998E-4</v>
      </c>
      <c r="E258">
        <v>5.7799127808519602E-3</v>
      </c>
      <c r="F258" s="4" t="str">
        <f t="shared" ref="F258:F321" si="8">IF(B258 &gt; 0, "UP", "DOWN")</f>
        <v>UP</v>
      </c>
      <c r="H258" t="s">
        <v>7873</v>
      </c>
      <c r="I258" t="s">
        <v>7874</v>
      </c>
      <c r="J258" t="s">
        <v>7875</v>
      </c>
      <c r="K258" s="1" t="str">
        <f t="shared" ref="K258:K321" si="9">IF(L258 &lt;&gt; "", "YES", "NO")</f>
        <v>YES</v>
      </c>
      <c r="L258" t="s">
        <v>3334</v>
      </c>
    </row>
    <row r="259" spans="1:12">
      <c r="A259" s="16" t="s">
        <v>4155</v>
      </c>
      <c r="B259">
        <v>0.31746816346983397</v>
      </c>
      <c r="C259">
        <v>6.6826529960864596</v>
      </c>
      <c r="D259">
        <v>1.7234086649822601E-3</v>
      </c>
      <c r="E259">
        <v>1.4956487308752301E-2</v>
      </c>
      <c r="F259" s="4" t="str">
        <f t="shared" si="8"/>
        <v>UP</v>
      </c>
      <c r="H259" t="s">
        <v>7764</v>
      </c>
      <c r="I259" t="s">
        <v>7876</v>
      </c>
      <c r="J259" t="s">
        <v>7500</v>
      </c>
      <c r="K259" s="1" t="str">
        <f t="shared" si="9"/>
        <v>NO</v>
      </c>
    </row>
    <row r="260" spans="1:12">
      <c r="A260" s="16" t="s">
        <v>446</v>
      </c>
      <c r="B260">
        <v>-1.41504205888015</v>
      </c>
      <c r="C260">
        <v>2.2786433894807399</v>
      </c>
      <c r="D260" s="3">
        <v>6.8319482172566795E-11</v>
      </c>
      <c r="E260" s="3">
        <v>5.8551360790183798E-9</v>
      </c>
      <c r="F260" s="4" t="str">
        <f t="shared" si="8"/>
        <v>DOWN</v>
      </c>
      <c r="H260" t="s">
        <v>7604</v>
      </c>
      <c r="I260" t="s">
        <v>7877</v>
      </c>
      <c r="J260" t="s">
        <v>7292</v>
      </c>
      <c r="K260" s="1" t="str">
        <f t="shared" si="9"/>
        <v>NO</v>
      </c>
    </row>
    <row r="261" spans="1:12">
      <c r="A261" s="16" t="s">
        <v>785</v>
      </c>
      <c r="B261">
        <v>1.7263307587258001</v>
      </c>
      <c r="C261">
        <v>-0.27825058583617901</v>
      </c>
      <c r="D261" s="3">
        <v>2.2739132753364499E-8</v>
      </c>
      <c r="E261" s="3">
        <v>1.08634997200861E-6</v>
      </c>
      <c r="F261" s="4" t="str">
        <f t="shared" si="8"/>
        <v>UP</v>
      </c>
      <c r="H261" t="s">
        <v>7878</v>
      </c>
      <c r="I261" t="s">
        <v>7879</v>
      </c>
      <c r="J261" t="s">
        <v>7720</v>
      </c>
      <c r="K261" s="1" t="str">
        <f t="shared" si="9"/>
        <v>NO</v>
      </c>
    </row>
    <row r="262" spans="1:12">
      <c r="A262" s="16" t="s">
        <v>2044</v>
      </c>
      <c r="B262">
        <v>-0.85754476597124796</v>
      </c>
      <c r="C262">
        <v>2.1983725669867802</v>
      </c>
      <c r="D262" s="3">
        <v>2.8681461230889401E-5</v>
      </c>
      <c r="E262">
        <v>5.1329452482337104E-4</v>
      </c>
      <c r="F262" s="4" t="str">
        <f t="shared" si="8"/>
        <v>DOWN</v>
      </c>
      <c r="H262" t="s">
        <v>7880</v>
      </c>
      <c r="I262" t="s">
        <v>7881</v>
      </c>
      <c r="J262" t="s">
        <v>7882</v>
      </c>
      <c r="K262" s="1" t="str">
        <f t="shared" si="9"/>
        <v>NO</v>
      </c>
    </row>
    <row r="263" spans="1:12">
      <c r="A263" s="16" t="s">
        <v>2104</v>
      </c>
      <c r="B263">
        <v>-0.49453097043410299</v>
      </c>
      <c r="C263">
        <v>4.8380040830534004</v>
      </c>
      <c r="D263" s="3">
        <v>3.5584897043811699E-5</v>
      </c>
      <c r="E263">
        <v>6.1875834658369703E-4</v>
      </c>
      <c r="F263" s="4" t="str">
        <f t="shared" si="8"/>
        <v>DOWN</v>
      </c>
      <c r="H263" t="s">
        <v>7883</v>
      </c>
      <c r="I263" t="s">
        <v>7884</v>
      </c>
      <c r="J263" t="s">
        <v>7885</v>
      </c>
      <c r="K263" s="1" t="str">
        <f t="shared" si="9"/>
        <v>NO</v>
      </c>
    </row>
    <row r="264" spans="1:12">
      <c r="A264" s="16" t="s">
        <v>1947</v>
      </c>
      <c r="B264">
        <v>-0.85006055820021498</v>
      </c>
      <c r="C264">
        <v>1.70986378178549</v>
      </c>
      <c r="D264" s="3">
        <v>2.0245195759447999E-5</v>
      </c>
      <c r="E264">
        <v>3.81363779851212E-4</v>
      </c>
      <c r="F264" s="4" t="str">
        <f t="shared" si="8"/>
        <v>DOWN</v>
      </c>
      <c r="H264" t="s">
        <v>7886</v>
      </c>
      <c r="I264" t="s">
        <v>7887</v>
      </c>
      <c r="J264" t="s">
        <v>7292</v>
      </c>
      <c r="K264" s="1" t="str">
        <f t="shared" si="9"/>
        <v>NO</v>
      </c>
    </row>
    <row r="265" spans="1:12">
      <c r="A265" s="16" t="s">
        <v>5594</v>
      </c>
      <c r="B265">
        <v>0.46069366537082801</v>
      </c>
      <c r="C265">
        <v>1.9810511612169901</v>
      </c>
      <c r="D265">
        <v>7.6588839441336896E-3</v>
      </c>
      <c r="E265">
        <v>4.9153748117829098E-2</v>
      </c>
      <c r="F265" s="4" t="str">
        <f t="shared" si="8"/>
        <v>UP</v>
      </c>
      <c r="H265" t="s">
        <v>7292</v>
      </c>
      <c r="I265" t="s">
        <v>7888</v>
      </c>
      <c r="J265" t="s">
        <v>7292</v>
      </c>
      <c r="K265" s="1" t="str">
        <f t="shared" si="9"/>
        <v>NO</v>
      </c>
    </row>
    <row r="266" spans="1:12">
      <c r="A266" s="16" t="s">
        <v>4037</v>
      </c>
      <c r="B266">
        <v>0.36575166473303899</v>
      </c>
      <c r="C266">
        <v>4.5539135504078896</v>
      </c>
      <c r="D266">
        <v>1.5146653212084E-3</v>
      </c>
      <c r="E266">
        <v>1.3535537989816999E-2</v>
      </c>
      <c r="F266" s="4" t="str">
        <f t="shared" si="8"/>
        <v>UP</v>
      </c>
      <c r="H266" t="s">
        <v>7889</v>
      </c>
      <c r="I266" t="s">
        <v>7890</v>
      </c>
      <c r="J266" t="s">
        <v>7891</v>
      </c>
      <c r="K266" s="1" t="str">
        <f t="shared" si="9"/>
        <v>NO</v>
      </c>
    </row>
    <row r="267" spans="1:12">
      <c r="A267" s="16" t="s">
        <v>2390</v>
      </c>
      <c r="B267">
        <v>-0.44495400740379598</v>
      </c>
      <c r="C267">
        <v>5.1650578922807302</v>
      </c>
      <c r="D267" s="3">
        <v>7.4435890458294504E-5</v>
      </c>
      <c r="E267">
        <v>1.1349367254530601E-3</v>
      </c>
      <c r="F267" s="4" t="str">
        <f t="shared" si="8"/>
        <v>DOWN</v>
      </c>
      <c r="H267" t="s">
        <v>7883</v>
      </c>
      <c r="I267" t="s">
        <v>7892</v>
      </c>
      <c r="J267" t="s">
        <v>7893</v>
      </c>
      <c r="K267" s="1" t="str">
        <f t="shared" si="9"/>
        <v>NO</v>
      </c>
    </row>
    <row r="268" spans="1:12">
      <c r="A268" s="16" t="s">
        <v>120</v>
      </c>
      <c r="B268">
        <v>-1.94457911511031</v>
      </c>
      <c r="C268">
        <v>2.2931073437418301</v>
      </c>
      <c r="D268" s="3">
        <v>2.20455317669349E-20</v>
      </c>
      <c r="E268" s="3">
        <v>7.8159532151803706E-18</v>
      </c>
      <c r="F268" s="4" t="str">
        <f t="shared" si="8"/>
        <v>DOWN</v>
      </c>
      <c r="H268" t="s">
        <v>7292</v>
      </c>
      <c r="I268" t="s">
        <v>7894</v>
      </c>
      <c r="J268" t="s">
        <v>7292</v>
      </c>
      <c r="K268" s="1" t="str">
        <f t="shared" si="9"/>
        <v>NO</v>
      </c>
    </row>
    <row r="269" spans="1:12">
      <c r="A269" s="16" t="s">
        <v>2525</v>
      </c>
      <c r="B269">
        <v>0.45927663118470302</v>
      </c>
      <c r="C269">
        <v>4.51218386431644</v>
      </c>
      <c r="D269">
        <v>1.05181619071941E-4</v>
      </c>
      <c r="E269">
        <v>1.5158845151741699E-3</v>
      </c>
      <c r="F269" s="4" t="str">
        <f t="shared" si="8"/>
        <v>UP</v>
      </c>
      <c r="H269" t="s">
        <v>7895</v>
      </c>
      <c r="I269" t="s">
        <v>7896</v>
      </c>
      <c r="J269" t="s">
        <v>7897</v>
      </c>
      <c r="K269" s="1" t="str">
        <f t="shared" si="9"/>
        <v>NO</v>
      </c>
    </row>
    <row r="270" spans="1:12">
      <c r="A270" s="16" t="s">
        <v>1295</v>
      </c>
      <c r="B270">
        <v>1.3925301219553601</v>
      </c>
      <c r="C270">
        <v>3.3221786341080999</v>
      </c>
      <c r="D270" s="3">
        <v>1.3125023524699599E-6</v>
      </c>
      <c r="E270" s="3">
        <v>3.7431322382337698E-5</v>
      </c>
      <c r="F270" s="4" t="str">
        <f t="shared" si="8"/>
        <v>UP</v>
      </c>
      <c r="H270" t="s">
        <v>7898</v>
      </c>
      <c r="I270" t="s">
        <v>7899</v>
      </c>
      <c r="J270" t="s">
        <v>7268</v>
      </c>
      <c r="K270" s="1" t="str">
        <f t="shared" si="9"/>
        <v>NO</v>
      </c>
    </row>
    <row r="271" spans="1:12">
      <c r="A271" s="16" t="s">
        <v>1435</v>
      </c>
      <c r="B271">
        <v>0.43543715741582401</v>
      </c>
      <c r="C271">
        <v>7.9013394623634596</v>
      </c>
      <c r="D271" s="3">
        <v>2.6212740424219002E-6</v>
      </c>
      <c r="E271" s="3">
        <v>6.73947565059633E-5</v>
      </c>
      <c r="F271" s="4" t="str">
        <f t="shared" si="8"/>
        <v>UP</v>
      </c>
      <c r="H271" t="s">
        <v>7617</v>
      </c>
      <c r="I271" t="s">
        <v>7900</v>
      </c>
      <c r="J271" t="s">
        <v>7650</v>
      </c>
      <c r="K271" s="1" t="str">
        <f t="shared" si="9"/>
        <v>NO</v>
      </c>
    </row>
    <row r="272" spans="1:12">
      <c r="A272" s="16" t="s">
        <v>2564</v>
      </c>
      <c r="B272">
        <v>0.36938389391969101</v>
      </c>
      <c r="C272">
        <v>5.1968542812926204</v>
      </c>
      <c r="D272">
        <v>1.1539310294697301E-4</v>
      </c>
      <c r="E272">
        <v>1.6357555136182599E-3</v>
      </c>
      <c r="F272" s="4" t="str">
        <f t="shared" si="8"/>
        <v>UP</v>
      </c>
      <c r="H272" t="s">
        <v>7901</v>
      </c>
      <c r="I272" t="s">
        <v>7902</v>
      </c>
      <c r="J272" t="s">
        <v>7903</v>
      </c>
      <c r="K272" s="1" t="str">
        <f t="shared" si="9"/>
        <v>NO</v>
      </c>
    </row>
    <row r="273" spans="1:11">
      <c r="A273" s="16" t="s">
        <v>4788</v>
      </c>
      <c r="B273">
        <v>-0.46923696389957098</v>
      </c>
      <c r="C273">
        <v>3.6965804354674501</v>
      </c>
      <c r="D273">
        <v>3.6193824919855898E-3</v>
      </c>
      <c r="E273">
        <v>2.7210808417983699E-2</v>
      </c>
      <c r="F273" s="4" t="str">
        <f t="shared" si="8"/>
        <v>DOWN</v>
      </c>
      <c r="H273" t="s">
        <v>7904</v>
      </c>
      <c r="I273" t="s">
        <v>7905</v>
      </c>
      <c r="J273" t="s">
        <v>7906</v>
      </c>
      <c r="K273" s="1" t="str">
        <f t="shared" si="9"/>
        <v>NO</v>
      </c>
    </row>
    <row r="274" spans="1:11">
      <c r="A274" s="16" t="s">
        <v>4380</v>
      </c>
      <c r="B274">
        <v>-0.28569960868816802</v>
      </c>
      <c r="C274">
        <v>6.3416569904431199</v>
      </c>
      <c r="D274">
        <v>2.28687881261416E-3</v>
      </c>
      <c r="E274">
        <v>1.88231586724481E-2</v>
      </c>
      <c r="F274" s="4" t="str">
        <f t="shared" si="8"/>
        <v>DOWN</v>
      </c>
      <c r="H274" t="s">
        <v>7907</v>
      </c>
      <c r="I274" t="s">
        <v>7908</v>
      </c>
      <c r="J274" t="s">
        <v>7909</v>
      </c>
      <c r="K274" s="1" t="str">
        <f t="shared" si="9"/>
        <v>NO</v>
      </c>
    </row>
    <row r="275" spans="1:11">
      <c r="A275" s="16" t="s">
        <v>2693</v>
      </c>
      <c r="B275">
        <v>0.88052301570815805</v>
      </c>
      <c r="C275">
        <v>4.0473769053146604</v>
      </c>
      <c r="D275">
        <v>1.4752674882105501E-4</v>
      </c>
      <c r="E275">
        <v>1.9931201071167002E-3</v>
      </c>
      <c r="F275" s="4" t="str">
        <f t="shared" si="8"/>
        <v>UP</v>
      </c>
      <c r="H275" t="s">
        <v>7292</v>
      </c>
      <c r="I275" t="s">
        <v>7910</v>
      </c>
      <c r="J275" t="s">
        <v>7292</v>
      </c>
      <c r="K275" s="1" t="str">
        <f t="shared" si="9"/>
        <v>NO</v>
      </c>
    </row>
    <row r="276" spans="1:11">
      <c r="A276" s="16" t="s">
        <v>2736</v>
      </c>
      <c r="B276">
        <v>0.62547122891535301</v>
      </c>
      <c r="C276">
        <v>2.97209343632001</v>
      </c>
      <c r="D276">
        <v>1.6418385089233601E-4</v>
      </c>
      <c r="E276">
        <v>2.1798684684887202E-3</v>
      </c>
      <c r="F276" s="4" t="str">
        <f t="shared" si="8"/>
        <v>UP</v>
      </c>
      <c r="H276" t="s">
        <v>7911</v>
      </c>
      <c r="I276" t="s">
        <v>7912</v>
      </c>
      <c r="J276" t="s">
        <v>7913</v>
      </c>
      <c r="K276" s="1" t="str">
        <f t="shared" si="9"/>
        <v>NO</v>
      </c>
    </row>
    <row r="277" spans="1:11">
      <c r="A277" s="16" t="s">
        <v>830</v>
      </c>
      <c r="B277">
        <v>0.52320667249036601</v>
      </c>
      <c r="C277">
        <v>5.6490901729959599</v>
      </c>
      <c r="D277" s="3">
        <v>3.8224162122477203E-8</v>
      </c>
      <c r="E277" s="3">
        <v>1.72577480488895E-6</v>
      </c>
      <c r="F277" s="4" t="str">
        <f t="shared" si="8"/>
        <v>UP</v>
      </c>
      <c r="H277" t="s">
        <v>7914</v>
      </c>
      <c r="I277" t="s">
        <v>7915</v>
      </c>
      <c r="J277" t="s">
        <v>7916</v>
      </c>
      <c r="K277" s="1" t="str">
        <f t="shared" si="9"/>
        <v>NO</v>
      </c>
    </row>
    <row r="278" spans="1:11">
      <c r="A278" s="16" t="s">
        <v>4761</v>
      </c>
      <c r="B278">
        <v>0.28685431202425499</v>
      </c>
      <c r="C278">
        <v>6.1674355872050599</v>
      </c>
      <c r="D278">
        <v>3.52123524421874E-3</v>
      </c>
      <c r="E278">
        <v>2.6611399784176801E-2</v>
      </c>
      <c r="F278" s="4" t="str">
        <f t="shared" si="8"/>
        <v>UP</v>
      </c>
      <c r="H278" t="s">
        <v>7917</v>
      </c>
      <c r="I278" t="s">
        <v>7918</v>
      </c>
      <c r="J278" t="s">
        <v>7919</v>
      </c>
      <c r="K278" s="1" t="str">
        <f t="shared" si="9"/>
        <v>NO</v>
      </c>
    </row>
    <row r="279" spans="1:11">
      <c r="A279" s="16" t="s">
        <v>5175</v>
      </c>
      <c r="B279">
        <v>-0.63401247594176702</v>
      </c>
      <c r="C279">
        <v>1.3612401877086</v>
      </c>
      <c r="D279">
        <v>5.2426777235058102E-3</v>
      </c>
      <c r="E279">
        <v>3.6422984407054299E-2</v>
      </c>
      <c r="F279" s="4" t="str">
        <f t="shared" si="8"/>
        <v>DOWN</v>
      </c>
      <c r="H279" t="s">
        <v>7920</v>
      </c>
      <c r="I279" t="s">
        <v>7921</v>
      </c>
      <c r="J279" t="s">
        <v>7922</v>
      </c>
      <c r="K279" s="1" t="str">
        <f t="shared" si="9"/>
        <v>NO</v>
      </c>
    </row>
    <row r="280" spans="1:11">
      <c r="A280" s="16" t="s">
        <v>1730</v>
      </c>
      <c r="B280">
        <v>-0.57034421143657099</v>
      </c>
      <c r="C280">
        <v>4.0209462855532303</v>
      </c>
      <c r="D280" s="3">
        <v>8.8982662249106403E-6</v>
      </c>
      <c r="E280">
        <v>1.8940612464452499E-4</v>
      </c>
      <c r="F280" s="4" t="str">
        <f t="shared" si="8"/>
        <v>DOWN</v>
      </c>
      <c r="H280" t="s">
        <v>7923</v>
      </c>
      <c r="I280" t="s">
        <v>7924</v>
      </c>
      <c r="J280" t="s">
        <v>7922</v>
      </c>
      <c r="K280" s="1" t="str">
        <f t="shared" si="9"/>
        <v>NO</v>
      </c>
    </row>
    <row r="281" spans="1:11">
      <c r="A281" s="16" t="s">
        <v>3302</v>
      </c>
      <c r="B281">
        <v>-0.34258858830551098</v>
      </c>
      <c r="C281">
        <v>6.2664869188594396</v>
      </c>
      <c r="D281">
        <v>5.0370618740407601E-4</v>
      </c>
      <c r="E281">
        <v>5.5218224116084904E-3</v>
      </c>
      <c r="F281" s="4" t="str">
        <f t="shared" si="8"/>
        <v>DOWN</v>
      </c>
      <c r="H281" t="s">
        <v>7925</v>
      </c>
      <c r="I281" t="s">
        <v>7926</v>
      </c>
      <c r="J281" t="s">
        <v>7927</v>
      </c>
      <c r="K281" s="1" t="str">
        <f t="shared" si="9"/>
        <v>NO</v>
      </c>
    </row>
    <row r="282" spans="1:11">
      <c r="A282" s="16" t="s">
        <v>2728</v>
      </c>
      <c r="B282">
        <v>0.36833679567870797</v>
      </c>
      <c r="C282">
        <v>5.3408716562505996</v>
      </c>
      <c r="D282">
        <v>1.62351444838652E-4</v>
      </c>
      <c r="E282">
        <v>2.1630375844978798E-3</v>
      </c>
      <c r="F282" s="4" t="str">
        <f t="shared" si="8"/>
        <v>UP</v>
      </c>
      <c r="H282" t="s">
        <v>7928</v>
      </c>
      <c r="I282" t="s">
        <v>7929</v>
      </c>
      <c r="J282" t="s">
        <v>7930</v>
      </c>
      <c r="K282" s="1" t="str">
        <f t="shared" si="9"/>
        <v>NO</v>
      </c>
    </row>
    <row r="283" spans="1:11">
      <c r="A283" s="16" t="s">
        <v>3356</v>
      </c>
      <c r="B283">
        <v>0.33947740608686</v>
      </c>
      <c r="C283">
        <v>5.4236700555933499</v>
      </c>
      <c r="D283">
        <v>5.5078530732222304E-4</v>
      </c>
      <c r="E283">
        <v>5.9411497076347804E-3</v>
      </c>
      <c r="F283" s="4" t="str">
        <f t="shared" si="8"/>
        <v>UP</v>
      </c>
      <c r="H283" t="s">
        <v>7931</v>
      </c>
      <c r="I283" t="s">
        <v>7932</v>
      </c>
      <c r="J283" t="s">
        <v>7933</v>
      </c>
      <c r="K283" s="1" t="str">
        <f t="shared" si="9"/>
        <v>NO</v>
      </c>
    </row>
    <row r="284" spans="1:11">
      <c r="A284" s="16" t="s">
        <v>3715</v>
      </c>
      <c r="B284">
        <v>-0.740301554706979</v>
      </c>
      <c r="C284">
        <v>1.00027535700253</v>
      </c>
      <c r="D284">
        <v>9.7491058756698796E-4</v>
      </c>
      <c r="E284">
        <v>9.4819415246444501E-3</v>
      </c>
      <c r="F284" s="4" t="str">
        <f t="shared" si="8"/>
        <v>DOWN</v>
      </c>
      <c r="H284" t="s">
        <v>7934</v>
      </c>
      <c r="I284" t="s">
        <v>7935</v>
      </c>
      <c r="J284" t="s">
        <v>7936</v>
      </c>
      <c r="K284" s="1" t="str">
        <f t="shared" si="9"/>
        <v>NO</v>
      </c>
    </row>
    <row r="285" spans="1:11">
      <c r="A285" s="16" t="s">
        <v>4666</v>
      </c>
      <c r="B285">
        <v>-0.44205991710283898</v>
      </c>
      <c r="C285">
        <v>3.8036977487043599</v>
      </c>
      <c r="D285">
        <v>3.17805710900144E-3</v>
      </c>
      <c r="E285">
        <v>2.4516752516783698E-2</v>
      </c>
      <c r="F285" s="4" t="str">
        <f t="shared" si="8"/>
        <v>DOWN</v>
      </c>
      <c r="H285" t="s">
        <v>7659</v>
      </c>
      <c r="I285" t="s">
        <v>7937</v>
      </c>
      <c r="J285" t="s">
        <v>7938</v>
      </c>
      <c r="K285" s="1" t="str">
        <f t="shared" si="9"/>
        <v>NO</v>
      </c>
    </row>
    <row r="286" spans="1:11">
      <c r="A286" s="16" t="s">
        <v>1674</v>
      </c>
      <c r="B286">
        <v>-0.71766628189930504</v>
      </c>
      <c r="C286">
        <v>3.27032120109671</v>
      </c>
      <c r="D286" s="3">
        <v>7.2211341331927197E-6</v>
      </c>
      <c r="E286">
        <v>1.5886023431748101E-4</v>
      </c>
      <c r="F286" s="4" t="str">
        <f t="shared" si="8"/>
        <v>DOWN</v>
      </c>
      <c r="H286" t="s">
        <v>7939</v>
      </c>
      <c r="I286" t="s">
        <v>7940</v>
      </c>
      <c r="J286" t="s">
        <v>7941</v>
      </c>
      <c r="K286" s="1" t="str">
        <f t="shared" si="9"/>
        <v>NO</v>
      </c>
    </row>
    <row r="287" spans="1:11">
      <c r="A287" s="16" t="s">
        <v>4932</v>
      </c>
      <c r="B287">
        <v>0.272065339638214</v>
      </c>
      <c r="C287">
        <v>5.7265427092521399</v>
      </c>
      <c r="D287">
        <v>4.1324933608121997E-3</v>
      </c>
      <c r="E287">
        <v>3.01595902243804E-2</v>
      </c>
      <c r="F287" s="4" t="str">
        <f t="shared" si="8"/>
        <v>UP</v>
      </c>
      <c r="H287" t="s">
        <v>7942</v>
      </c>
      <c r="I287" t="s">
        <v>7943</v>
      </c>
      <c r="J287" t="s">
        <v>7500</v>
      </c>
      <c r="K287" s="1" t="str">
        <f t="shared" si="9"/>
        <v>NO</v>
      </c>
    </row>
    <row r="288" spans="1:11">
      <c r="A288" s="16" t="s">
        <v>3115</v>
      </c>
      <c r="B288">
        <v>-0.66396452005524198</v>
      </c>
      <c r="C288">
        <v>2.5609763900939799</v>
      </c>
      <c r="D288">
        <v>3.7023935356710497E-4</v>
      </c>
      <c r="E288">
        <v>4.3059501614273604E-3</v>
      </c>
      <c r="F288" s="4" t="str">
        <f t="shared" si="8"/>
        <v>DOWN</v>
      </c>
      <c r="H288" t="s">
        <v>7364</v>
      </c>
      <c r="I288" t="s">
        <v>7944</v>
      </c>
      <c r="J288" t="s">
        <v>7329</v>
      </c>
      <c r="K288" s="1" t="str">
        <f t="shared" si="9"/>
        <v>NO</v>
      </c>
    </row>
    <row r="289" spans="1:11">
      <c r="A289" s="16" t="s">
        <v>5383</v>
      </c>
      <c r="B289">
        <v>0.316491142721116</v>
      </c>
      <c r="C289">
        <v>4.4245378934151596</v>
      </c>
      <c r="D289">
        <v>6.4080804469883101E-3</v>
      </c>
      <c r="E289">
        <v>4.2760436397075101E-2</v>
      </c>
      <c r="F289" s="4" t="str">
        <f t="shared" si="8"/>
        <v>UP</v>
      </c>
      <c r="H289" t="s">
        <v>7292</v>
      </c>
      <c r="I289" t="s">
        <v>7945</v>
      </c>
      <c r="J289" t="s">
        <v>7946</v>
      </c>
      <c r="K289" s="1" t="str">
        <f t="shared" si="9"/>
        <v>NO</v>
      </c>
    </row>
    <row r="290" spans="1:11">
      <c r="A290" s="16" t="s">
        <v>4635</v>
      </c>
      <c r="B290">
        <v>-2.8245498295824301</v>
      </c>
      <c r="C290">
        <v>-2.90358875238244</v>
      </c>
      <c r="D290">
        <v>3.0656778899785801E-3</v>
      </c>
      <c r="E290">
        <v>2.38189381804772E-2</v>
      </c>
      <c r="F290" s="4" t="str">
        <f t="shared" si="8"/>
        <v>DOWN</v>
      </c>
      <c r="H290" t="s">
        <v>7292</v>
      </c>
      <c r="I290" t="s">
        <v>7947</v>
      </c>
      <c r="J290" t="s">
        <v>7292</v>
      </c>
      <c r="K290" s="1" t="str">
        <f t="shared" si="9"/>
        <v>NO</v>
      </c>
    </row>
    <row r="291" spans="1:11">
      <c r="A291" s="16" t="s">
        <v>1906</v>
      </c>
      <c r="B291">
        <v>0.414673555548633</v>
      </c>
      <c r="C291">
        <v>5.7829521993143702</v>
      </c>
      <c r="D291" s="3">
        <v>1.7704143479930599E-5</v>
      </c>
      <c r="E291">
        <v>3.40735861552259E-4</v>
      </c>
      <c r="F291" s="4" t="str">
        <f t="shared" si="8"/>
        <v>UP</v>
      </c>
      <c r="H291" t="s">
        <v>7464</v>
      </c>
      <c r="I291" t="s">
        <v>7948</v>
      </c>
      <c r="J291" t="s">
        <v>7949</v>
      </c>
      <c r="K291" s="1" t="str">
        <f t="shared" si="9"/>
        <v>NO</v>
      </c>
    </row>
    <row r="292" spans="1:11">
      <c r="A292" s="16" t="s">
        <v>3752</v>
      </c>
      <c r="B292">
        <v>0.40556526102347801</v>
      </c>
      <c r="C292">
        <v>3.89587818359065</v>
      </c>
      <c r="D292">
        <v>1.0223719004754099E-3</v>
      </c>
      <c r="E292">
        <v>9.8412426350135505E-3</v>
      </c>
      <c r="F292" s="4" t="str">
        <f t="shared" si="8"/>
        <v>UP</v>
      </c>
      <c r="H292" t="s">
        <v>7292</v>
      </c>
      <c r="I292" t="s">
        <v>7950</v>
      </c>
      <c r="J292" t="s">
        <v>7951</v>
      </c>
      <c r="K292" s="1" t="str">
        <f t="shared" si="9"/>
        <v>NO</v>
      </c>
    </row>
    <row r="293" spans="1:11">
      <c r="A293" s="16" t="s">
        <v>5111</v>
      </c>
      <c r="B293">
        <v>0.30023672129270701</v>
      </c>
      <c r="C293">
        <v>5.8183188237292196</v>
      </c>
      <c r="D293">
        <v>4.9160873468552203E-3</v>
      </c>
      <c r="E293">
        <v>3.4582025465628802E-2</v>
      </c>
      <c r="F293" s="4" t="str">
        <f t="shared" si="8"/>
        <v>UP</v>
      </c>
      <c r="H293" t="s">
        <v>7828</v>
      </c>
      <c r="I293" t="s">
        <v>7952</v>
      </c>
      <c r="J293" t="s">
        <v>7953</v>
      </c>
      <c r="K293" s="1" t="str">
        <f t="shared" si="9"/>
        <v>NO</v>
      </c>
    </row>
    <row r="294" spans="1:11">
      <c r="A294" s="16" t="s">
        <v>1154</v>
      </c>
      <c r="B294">
        <v>0.96173306792336799</v>
      </c>
      <c r="C294">
        <v>3.8256004229977298</v>
      </c>
      <c r="D294" s="3">
        <v>5.9596662105382898E-7</v>
      </c>
      <c r="E294" s="3">
        <v>1.91351303753232E-5</v>
      </c>
      <c r="F294" s="4" t="str">
        <f t="shared" si="8"/>
        <v>UP</v>
      </c>
      <c r="H294" t="s">
        <v>7954</v>
      </c>
      <c r="I294" t="s">
        <v>7955</v>
      </c>
      <c r="J294" t="s">
        <v>7956</v>
      </c>
      <c r="K294" s="1" t="str">
        <f t="shared" si="9"/>
        <v>NO</v>
      </c>
    </row>
    <row r="295" spans="1:11">
      <c r="A295" s="16" t="s">
        <v>3431</v>
      </c>
      <c r="B295">
        <v>0.34817465593119301</v>
      </c>
      <c r="C295">
        <v>5.1344042509346703</v>
      </c>
      <c r="D295">
        <v>6.2502204002887196E-4</v>
      </c>
      <c r="E295">
        <v>6.5909102474052701E-3</v>
      </c>
      <c r="F295" s="4" t="str">
        <f t="shared" si="8"/>
        <v>UP</v>
      </c>
      <c r="H295" t="s">
        <v>7367</v>
      </c>
      <c r="I295" t="s">
        <v>7957</v>
      </c>
      <c r="J295" t="s">
        <v>7958</v>
      </c>
      <c r="K295" s="1" t="str">
        <f t="shared" si="9"/>
        <v>NO</v>
      </c>
    </row>
    <row r="296" spans="1:11">
      <c r="A296" s="16" t="s">
        <v>4766</v>
      </c>
      <c r="B296">
        <v>0.34991804741187499</v>
      </c>
      <c r="C296">
        <v>3.84780429276192</v>
      </c>
      <c r="D296">
        <v>3.5390504149631899E-3</v>
      </c>
      <c r="E296">
        <v>2.67205138656199E-2</v>
      </c>
      <c r="F296" s="4" t="str">
        <f t="shared" si="8"/>
        <v>UP</v>
      </c>
      <c r="H296" t="s">
        <v>7959</v>
      </c>
      <c r="I296" t="s">
        <v>7960</v>
      </c>
      <c r="J296" t="s">
        <v>7961</v>
      </c>
      <c r="K296" s="1" t="str">
        <f t="shared" si="9"/>
        <v>NO</v>
      </c>
    </row>
    <row r="297" spans="1:11">
      <c r="A297" s="16" t="s">
        <v>1729</v>
      </c>
      <c r="B297">
        <v>0.71259231935993805</v>
      </c>
      <c r="C297">
        <v>2.64893353439026</v>
      </c>
      <c r="D297" s="3">
        <v>8.8819370002901698E-6</v>
      </c>
      <c r="E297">
        <v>1.89217280269939E-4</v>
      </c>
      <c r="F297" s="4" t="str">
        <f t="shared" si="8"/>
        <v>UP</v>
      </c>
      <c r="H297" t="s">
        <v>7962</v>
      </c>
      <c r="I297" t="s">
        <v>7962</v>
      </c>
      <c r="J297" t="s">
        <v>7963</v>
      </c>
      <c r="K297" s="1" t="str">
        <f t="shared" si="9"/>
        <v>NO</v>
      </c>
    </row>
    <row r="298" spans="1:11">
      <c r="A298" s="16" t="s">
        <v>2540</v>
      </c>
      <c r="B298">
        <v>-0.42718173024853201</v>
      </c>
      <c r="C298">
        <v>5.99302118537521</v>
      </c>
      <c r="D298">
        <v>1.09860714822612E-4</v>
      </c>
      <c r="E298">
        <v>1.5732222516753401E-3</v>
      </c>
      <c r="F298" s="4" t="str">
        <f t="shared" si="8"/>
        <v>DOWN</v>
      </c>
      <c r="H298" t="s">
        <v>7964</v>
      </c>
      <c r="I298" t="s">
        <v>7965</v>
      </c>
      <c r="J298" t="s">
        <v>7268</v>
      </c>
      <c r="K298" s="1" t="str">
        <f t="shared" si="9"/>
        <v>NO</v>
      </c>
    </row>
    <row r="299" spans="1:11">
      <c r="A299" s="16" t="s">
        <v>5095</v>
      </c>
      <c r="B299">
        <v>-0.27223720875886198</v>
      </c>
      <c r="C299">
        <v>6.2607254298339896</v>
      </c>
      <c r="D299">
        <v>4.7970199016116799E-3</v>
      </c>
      <c r="E299">
        <v>3.3857591640021598E-2</v>
      </c>
      <c r="F299" s="4" t="str">
        <f t="shared" si="8"/>
        <v>DOWN</v>
      </c>
      <c r="H299" t="s">
        <v>7966</v>
      </c>
      <c r="I299" t="s">
        <v>7967</v>
      </c>
      <c r="J299" t="s">
        <v>7268</v>
      </c>
      <c r="K299" s="1" t="str">
        <f t="shared" si="9"/>
        <v>NO</v>
      </c>
    </row>
    <row r="300" spans="1:11">
      <c r="A300" s="16" t="s">
        <v>2931</v>
      </c>
      <c r="B300">
        <v>0.49316027878651603</v>
      </c>
      <c r="C300">
        <v>4.1967304928606701</v>
      </c>
      <c r="D300">
        <v>2.5066120696885899E-4</v>
      </c>
      <c r="E300">
        <v>3.1095838349606401E-3</v>
      </c>
      <c r="F300" s="4" t="str">
        <f t="shared" si="8"/>
        <v>UP</v>
      </c>
      <c r="H300" t="s">
        <v>7968</v>
      </c>
      <c r="I300" t="s">
        <v>7969</v>
      </c>
      <c r="J300" t="s">
        <v>7970</v>
      </c>
      <c r="K300" s="1" t="str">
        <f t="shared" si="9"/>
        <v>NO</v>
      </c>
    </row>
    <row r="301" spans="1:11">
      <c r="A301" s="16" t="s">
        <v>3482</v>
      </c>
      <c r="B301">
        <v>0.38276102526265998</v>
      </c>
      <c r="C301">
        <v>4.5206185621044401</v>
      </c>
      <c r="D301">
        <v>6.6963460930246905E-4</v>
      </c>
      <c r="E301">
        <v>6.9610997765174303E-3</v>
      </c>
      <c r="F301" s="4" t="str">
        <f t="shared" si="8"/>
        <v>UP</v>
      </c>
      <c r="H301" t="s">
        <v>7971</v>
      </c>
      <c r="I301" t="s">
        <v>7972</v>
      </c>
      <c r="J301" t="s">
        <v>7973</v>
      </c>
      <c r="K301" s="1" t="str">
        <f t="shared" si="9"/>
        <v>NO</v>
      </c>
    </row>
    <row r="302" spans="1:11">
      <c r="A302" s="16" t="s">
        <v>3577</v>
      </c>
      <c r="B302">
        <v>0.71752888929901704</v>
      </c>
      <c r="C302">
        <v>1.1471588558396499</v>
      </c>
      <c r="D302">
        <v>7.8191099922389105E-4</v>
      </c>
      <c r="E302">
        <v>7.9061976478114297E-3</v>
      </c>
      <c r="F302" s="4" t="str">
        <f t="shared" si="8"/>
        <v>UP</v>
      </c>
      <c r="H302" t="s">
        <v>7974</v>
      </c>
      <c r="I302" t="s">
        <v>7975</v>
      </c>
      <c r="J302" t="s">
        <v>7976</v>
      </c>
      <c r="K302" s="1" t="str">
        <f t="shared" si="9"/>
        <v>NO</v>
      </c>
    </row>
    <row r="303" spans="1:11">
      <c r="A303" s="16" t="s">
        <v>891</v>
      </c>
      <c r="B303">
        <v>-0.55727981476433697</v>
      </c>
      <c r="C303">
        <v>5.5400888581599803</v>
      </c>
      <c r="D303" s="3">
        <v>7.4448523313768397E-8</v>
      </c>
      <c r="E303" s="3">
        <v>3.12339199430461E-6</v>
      </c>
      <c r="F303" s="4" t="str">
        <f t="shared" si="8"/>
        <v>DOWN</v>
      </c>
      <c r="G303" s="20" t="s">
        <v>23367</v>
      </c>
      <c r="H303" t="s">
        <v>7764</v>
      </c>
      <c r="I303" t="s">
        <v>7977</v>
      </c>
      <c r="J303" t="s">
        <v>7978</v>
      </c>
      <c r="K303" s="1" t="str">
        <f t="shared" si="9"/>
        <v>NO</v>
      </c>
    </row>
    <row r="304" spans="1:11">
      <c r="A304" s="16" t="s">
        <v>3554</v>
      </c>
      <c r="B304">
        <v>0.87123458935818698</v>
      </c>
      <c r="C304">
        <v>1.08066360712336</v>
      </c>
      <c r="D304">
        <v>7.6084537405115703E-4</v>
      </c>
      <c r="E304">
        <v>7.7420039406093802E-3</v>
      </c>
      <c r="F304" s="4" t="str">
        <f t="shared" si="8"/>
        <v>UP</v>
      </c>
      <c r="H304" t="s">
        <v>7308</v>
      </c>
      <c r="I304" t="s">
        <v>7979</v>
      </c>
      <c r="J304" t="s">
        <v>7329</v>
      </c>
      <c r="K304" s="1" t="str">
        <f t="shared" si="9"/>
        <v>NO</v>
      </c>
    </row>
    <row r="305" spans="1:11">
      <c r="A305" s="16" t="s">
        <v>2384</v>
      </c>
      <c r="B305">
        <v>-0.46958237116083201</v>
      </c>
      <c r="C305">
        <v>4.1029761806042098</v>
      </c>
      <c r="D305" s="3">
        <v>7.37523722643877E-5</v>
      </c>
      <c r="E305">
        <v>1.12757768962181E-3</v>
      </c>
      <c r="F305" s="4" t="str">
        <f t="shared" si="8"/>
        <v>DOWN</v>
      </c>
      <c r="H305" t="s">
        <v>7980</v>
      </c>
      <c r="I305" t="s">
        <v>7981</v>
      </c>
      <c r="J305" t="s">
        <v>7982</v>
      </c>
      <c r="K305" s="1" t="str">
        <f t="shared" si="9"/>
        <v>NO</v>
      </c>
    </row>
    <row r="306" spans="1:11">
      <c r="A306" s="16" t="s">
        <v>1444</v>
      </c>
      <c r="B306">
        <v>1.3973235506223201</v>
      </c>
      <c r="C306">
        <v>1.7179289325068601</v>
      </c>
      <c r="D306" s="3">
        <v>2.7217939978134401E-6</v>
      </c>
      <c r="E306" s="3">
        <v>6.9607246499889497E-5</v>
      </c>
      <c r="F306" s="4" t="str">
        <f t="shared" si="8"/>
        <v>UP</v>
      </c>
      <c r="H306" t="s">
        <v>7983</v>
      </c>
      <c r="I306" t="s">
        <v>7984</v>
      </c>
      <c r="J306" t="s">
        <v>7985</v>
      </c>
      <c r="K306" s="1" t="str">
        <f t="shared" si="9"/>
        <v>NO</v>
      </c>
    </row>
    <row r="307" spans="1:11">
      <c r="A307" s="16" t="s">
        <v>4162</v>
      </c>
      <c r="B307">
        <v>-0.88567272625552296</v>
      </c>
      <c r="C307">
        <v>0.43834257250013098</v>
      </c>
      <c r="D307">
        <v>1.7422399598146601E-3</v>
      </c>
      <c r="E307">
        <v>1.50926913802772E-2</v>
      </c>
      <c r="F307" s="4" t="str">
        <f t="shared" si="8"/>
        <v>DOWN</v>
      </c>
      <c r="H307" t="s">
        <v>7986</v>
      </c>
      <c r="I307" t="s">
        <v>7987</v>
      </c>
      <c r="J307" t="s">
        <v>7988</v>
      </c>
      <c r="K307" s="1" t="str">
        <f t="shared" si="9"/>
        <v>NO</v>
      </c>
    </row>
    <row r="308" spans="1:11">
      <c r="A308" s="16" t="s">
        <v>3503</v>
      </c>
      <c r="B308">
        <v>0.71218364653113497</v>
      </c>
      <c r="C308">
        <v>3.2703563245054101</v>
      </c>
      <c r="D308">
        <v>6.9196510258055105E-4</v>
      </c>
      <c r="E308">
        <v>7.14691095369995E-3</v>
      </c>
      <c r="F308" s="4" t="str">
        <f t="shared" si="8"/>
        <v>UP</v>
      </c>
      <c r="H308" t="s">
        <v>7292</v>
      </c>
      <c r="I308" t="s">
        <v>7366</v>
      </c>
      <c r="J308" t="s">
        <v>7292</v>
      </c>
      <c r="K308" s="1" t="str">
        <f t="shared" si="9"/>
        <v>NO</v>
      </c>
    </row>
    <row r="309" spans="1:11">
      <c r="A309" s="16" t="s">
        <v>2676</v>
      </c>
      <c r="B309">
        <v>0.750703187682628</v>
      </c>
      <c r="C309">
        <v>4.8694051610650799</v>
      </c>
      <c r="D309">
        <v>1.4503779212686699E-4</v>
      </c>
      <c r="E309">
        <v>1.9697652728326701E-3</v>
      </c>
      <c r="F309" s="4" t="str">
        <f t="shared" si="8"/>
        <v>UP</v>
      </c>
      <c r="H309" t="s">
        <v>7989</v>
      </c>
      <c r="I309" t="s">
        <v>7990</v>
      </c>
      <c r="J309" t="s">
        <v>7991</v>
      </c>
      <c r="K309" s="1" t="str">
        <f t="shared" si="9"/>
        <v>NO</v>
      </c>
    </row>
    <row r="310" spans="1:11">
      <c r="A310" s="16" t="s">
        <v>1311</v>
      </c>
      <c r="B310">
        <v>1.41650578136264</v>
      </c>
      <c r="C310">
        <v>0.93136547654382895</v>
      </c>
      <c r="D310" s="3">
        <v>1.4229144500959299E-6</v>
      </c>
      <c r="E310" s="3">
        <v>4.0037745692298203E-5</v>
      </c>
      <c r="F310" s="4" t="str">
        <f t="shared" si="8"/>
        <v>UP</v>
      </c>
      <c r="H310" t="s">
        <v>7992</v>
      </c>
      <c r="I310" t="s">
        <v>7993</v>
      </c>
      <c r="J310" t="s">
        <v>7268</v>
      </c>
      <c r="K310" s="1" t="str">
        <f t="shared" si="9"/>
        <v>NO</v>
      </c>
    </row>
    <row r="311" spans="1:11">
      <c r="A311" s="16" t="s">
        <v>1535</v>
      </c>
      <c r="B311">
        <v>0.56163076983328197</v>
      </c>
      <c r="C311">
        <v>4.2543697303542798</v>
      </c>
      <c r="D311" s="3">
        <v>3.8762380542937701E-6</v>
      </c>
      <c r="E311" s="3">
        <v>9.2988300503325102E-5</v>
      </c>
      <c r="F311" s="4" t="str">
        <f t="shared" si="8"/>
        <v>UP</v>
      </c>
      <c r="H311" t="s">
        <v>7994</v>
      </c>
      <c r="I311" t="s">
        <v>7995</v>
      </c>
      <c r="J311" t="s">
        <v>7996</v>
      </c>
      <c r="K311" s="1" t="str">
        <f t="shared" si="9"/>
        <v>NO</v>
      </c>
    </row>
    <row r="312" spans="1:11">
      <c r="A312" s="16" t="s">
        <v>404</v>
      </c>
      <c r="B312">
        <v>1.1618353449813901</v>
      </c>
      <c r="C312">
        <v>1.97399695280506</v>
      </c>
      <c r="D312" s="3">
        <v>1.8670360074296099E-11</v>
      </c>
      <c r="E312" s="3">
        <v>1.7864670388135401E-9</v>
      </c>
      <c r="F312" s="4" t="str">
        <f t="shared" si="8"/>
        <v>UP</v>
      </c>
      <c r="H312" t="s">
        <v>7997</v>
      </c>
      <c r="I312" t="s">
        <v>7998</v>
      </c>
      <c r="J312" t="s">
        <v>7999</v>
      </c>
      <c r="K312" s="1" t="str">
        <f t="shared" si="9"/>
        <v>NO</v>
      </c>
    </row>
    <row r="313" spans="1:11">
      <c r="A313" s="16" t="s">
        <v>3648</v>
      </c>
      <c r="B313">
        <v>0.54979605990924996</v>
      </c>
      <c r="C313">
        <v>2.3272826709180698</v>
      </c>
      <c r="D313">
        <v>8.8168142302564505E-4</v>
      </c>
      <c r="E313">
        <v>8.7340917673313992E-3</v>
      </c>
      <c r="F313" s="4" t="str">
        <f t="shared" si="8"/>
        <v>UP</v>
      </c>
      <c r="H313" t="s">
        <v>8000</v>
      </c>
      <c r="I313" t="s">
        <v>8001</v>
      </c>
      <c r="J313" t="s">
        <v>7292</v>
      </c>
      <c r="K313" s="1" t="str">
        <f t="shared" si="9"/>
        <v>NO</v>
      </c>
    </row>
    <row r="314" spans="1:11">
      <c r="A314" s="16" t="s">
        <v>566</v>
      </c>
      <c r="B314">
        <v>-0.60626452052609803</v>
      </c>
      <c r="C314">
        <v>5.7958523596063003</v>
      </c>
      <c r="D314" s="3">
        <v>1.22712556242383E-9</v>
      </c>
      <c r="E314" s="3">
        <v>8.2661632135994294E-8</v>
      </c>
      <c r="F314" s="4" t="str">
        <f t="shared" si="8"/>
        <v>DOWN</v>
      </c>
      <c r="H314" t="s">
        <v>7336</v>
      </c>
      <c r="I314" t="s">
        <v>8002</v>
      </c>
      <c r="J314" t="s">
        <v>8003</v>
      </c>
      <c r="K314" s="1" t="str">
        <f t="shared" si="9"/>
        <v>NO</v>
      </c>
    </row>
    <row r="315" spans="1:11">
      <c r="A315" s="16" t="s">
        <v>2842</v>
      </c>
      <c r="B315">
        <v>0.38332691728490698</v>
      </c>
      <c r="C315">
        <v>5.0746714894447198</v>
      </c>
      <c r="D315">
        <v>2.05188627782123E-4</v>
      </c>
      <c r="E315">
        <v>2.6267419887228E-3</v>
      </c>
      <c r="F315" s="4" t="str">
        <f t="shared" si="8"/>
        <v>UP</v>
      </c>
      <c r="H315" t="s">
        <v>7917</v>
      </c>
      <c r="I315" t="s">
        <v>8004</v>
      </c>
      <c r="J315" t="s">
        <v>7919</v>
      </c>
      <c r="K315" s="1" t="str">
        <f t="shared" si="9"/>
        <v>NO</v>
      </c>
    </row>
    <row r="316" spans="1:11">
      <c r="A316" s="16" t="s">
        <v>1540</v>
      </c>
      <c r="B316">
        <v>-0.88072939459831401</v>
      </c>
      <c r="C316">
        <v>2.34438920047134</v>
      </c>
      <c r="D316" s="3">
        <v>3.9944699099301799E-6</v>
      </c>
      <c r="E316" s="3">
        <v>9.5552372895140895E-5</v>
      </c>
      <c r="F316" s="4" t="str">
        <f t="shared" si="8"/>
        <v>DOWN</v>
      </c>
      <c r="H316" t="s">
        <v>8005</v>
      </c>
      <c r="I316" t="s">
        <v>8006</v>
      </c>
      <c r="J316" t="s">
        <v>8007</v>
      </c>
      <c r="K316" s="1" t="str">
        <f t="shared" si="9"/>
        <v>NO</v>
      </c>
    </row>
    <row r="317" spans="1:11">
      <c r="A317" s="16" t="s">
        <v>5347</v>
      </c>
      <c r="B317">
        <v>-0.61255197051270804</v>
      </c>
      <c r="C317">
        <v>1.4748599877117801</v>
      </c>
      <c r="D317">
        <v>6.1827349820416603E-3</v>
      </c>
      <c r="E317">
        <v>4.15650093672945E-2</v>
      </c>
      <c r="F317" s="4" t="str">
        <f t="shared" si="8"/>
        <v>DOWN</v>
      </c>
      <c r="H317" t="s">
        <v>8008</v>
      </c>
      <c r="I317" t="s">
        <v>8009</v>
      </c>
      <c r="J317" t="s">
        <v>8010</v>
      </c>
      <c r="K317" s="1" t="str">
        <f t="shared" si="9"/>
        <v>NO</v>
      </c>
    </row>
    <row r="318" spans="1:11">
      <c r="A318" s="16" t="s">
        <v>1624</v>
      </c>
      <c r="B318">
        <v>-0.51763471177450704</v>
      </c>
      <c r="C318">
        <v>6.1306260049430303</v>
      </c>
      <c r="D318" s="3">
        <v>5.8388872911504499E-6</v>
      </c>
      <c r="E318">
        <v>1.3239594098961901E-4</v>
      </c>
      <c r="F318" s="4" t="str">
        <f t="shared" si="8"/>
        <v>DOWN</v>
      </c>
      <c r="H318" t="s">
        <v>7292</v>
      </c>
      <c r="I318" t="s">
        <v>8011</v>
      </c>
      <c r="J318" t="s">
        <v>8012</v>
      </c>
      <c r="K318" s="1" t="str">
        <f t="shared" si="9"/>
        <v>NO</v>
      </c>
    </row>
    <row r="319" spans="1:11">
      <c r="A319" s="16" t="s">
        <v>3399</v>
      </c>
      <c r="B319">
        <v>-0.33052152608401503</v>
      </c>
      <c r="C319">
        <v>5.8052075550941602</v>
      </c>
      <c r="D319">
        <v>5.9515606878244199E-4</v>
      </c>
      <c r="E319">
        <v>6.3354777347223203E-3</v>
      </c>
      <c r="F319" s="4" t="str">
        <f t="shared" si="8"/>
        <v>DOWN</v>
      </c>
      <c r="H319" t="s">
        <v>8013</v>
      </c>
      <c r="I319" t="s">
        <v>8014</v>
      </c>
      <c r="J319" t="s">
        <v>8015</v>
      </c>
      <c r="K319" s="1" t="str">
        <f t="shared" si="9"/>
        <v>NO</v>
      </c>
    </row>
    <row r="320" spans="1:11">
      <c r="A320" s="16" t="s">
        <v>1873</v>
      </c>
      <c r="B320">
        <v>-0.86533524843763898</v>
      </c>
      <c r="C320">
        <v>2.8401835002760598</v>
      </c>
      <c r="D320" s="3">
        <v>1.5375989754140799E-5</v>
      </c>
      <c r="E320">
        <v>3.0179412057646697E-4</v>
      </c>
      <c r="F320" s="4" t="str">
        <f t="shared" si="8"/>
        <v>DOWN</v>
      </c>
      <c r="H320" t="s">
        <v>7382</v>
      </c>
      <c r="I320" t="s">
        <v>8016</v>
      </c>
      <c r="J320" t="s">
        <v>7384</v>
      </c>
      <c r="K320" s="1" t="str">
        <f t="shared" si="9"/>
        <v>NO</v>
      </c>
    </row>
    <row r="321" spans="1:11">
      <c r="A321" s="16" t="s">
        <v>4232</v>
      </c>
      <c r="B321">
        <v>-0.51849599165136395</v>
      </c>
      <c r="C321">
        <v>2.5882307099828501</v>
      </c>
      <c r="D321">
        <v>1.9073906508016299E-3</v>
      </c>
      <c r="E321">
        <v>1.6247552986760099E-2</v>
      </c>
      <c r="F321" s="4" t="str">
        <f t="shared" si="8"/>
        <v>DOWN</v>
      </c>
      <c r="H321" t="s">
        <v>7382</v>
      </c>
      <c r="I321" t="s">
        <v>8017</v>
      </c>
      <c r="J321" t="s">
        <v>7384</v>
      </c>
      <c r="K321" s="1" t="str">
        <f t="shared" si="9"/>
        <v>NO</v>
      </c>
    </row>
    <row r="322" spans="1:11">
      <c r="A322" s="16" t="s">
        <v>340</v>
      </c>
      <c r="B322">
        <v>-0.74564128711477795</v>
      </c>
      <c r="C322">
        <v>5.7794530369297004</v>
      </c>
      <c r="D322" s="3">
        <v>1.8541244105941899E-12</v>
      </c>
      <c r="E322" s="3">
        <v>2.1460056451279299E-10</v>
      </c>
      <c r="F322" s="4" t="str">
        <f t="shared" ref="F322:F385" si="10">IF(B322 &gt; 0, "UP", "DOWN")</f>
        <v>DOWN</v>
      </c>
      <c r="H322" t="s">
        <v>8018</v>
      </c>
      <c r="I322" t="s">
        <v>8019</v>
      </c>
      <c r="J322" t="s">
        <v>7292</v>
      </c>
      <c r="K322" s="1" t="str">
        <f t="shared" ref="K322:K385" si="11">IF(L322 &lt;&gt; "", "YES", "NO")</f>
        <v>NO</v>
      </c>
    </row>
    <row r="323" spans="1:11">
      <c r="A323" s="16" t="s">
        <v>4936</v>
      </c>
      <c r="B323">
        <v>0.51375821028047397</v>
      </c>
      <c r="C323">
        <v>2.0819734787768902</v>
      </c>
      <c r="D323">
        <v>4.1452794232110296E-3</v>
      </c>
      <c r="E323">
        <v>3.02215848117291E-2</v>
      </c>
      <c r="F323" s="4" t="str">
        <f t="shared" si="10"/>
        <v>UP</v>
      </c>
      <c r="H323" t="s">
        <v>7287</v>
      </c>
      <c r="I323" t="s">
        <v>8020</v>
      </c>
      <c r="J323" t="s">
        <v>8021</v>
      </c>
      <c r="K323" s="1" t="str">
        <f t="shared" si="11"/>
        <v>NO</v>
      </c>
    </row>
    <row r="324" spans="1:11">
      <c r="A324" s="16" t="s">
        <v>5534</v>
      </c>
      <c r="B324">
        <v>0.37081579838521</v>
      </c>
      <c r="C324">
        <v>4.5456183920493496</v>
      </c>
      <c r="D324">
        <v>7.2162844909374E-3</v>
      </c>
      <c r="E324">
        <v>4.68332223509123E-2</v>
      </c>
      <c r="F324" s="4" t="str">
        <f t="shared" si="10"/>
        <v>UP</v>
      </c>
      <c r="H324" t="s">
        <v>8022</v>
      </c>
      <c r="I324" t="s">
        <v>8023</v>
      </c>
      <c r="J324" t="s">
        <v>8024</v>
      </c>
      <c r="K324" s="1" t="str">
        <f t="shared" si="11"/>
        <v>NO</v>
      </c>
    </row>
    <row r="325" spans="1:11">
      <c r="A325" s="16" t="s">
        <v>4656</v>
      </c>
      <c r="B325">
        <v>0.458710957245131</v>
      </c>
      <c r="C325">
        <v>3.76562815726232</v>
      </c>
      <c r="D325">
        <v>3.14220214080459E-3</v>
      </c>
      <c r="E325">
        <v>2.4289768156018798E-2</v>
      </c>
      <c r="F325" s="4" t="str">
        <f t="shared" si="10"/>
        <v>UP</v>
      </c>
      <c r="H325" t="s">
        <v>7968</v>
      </c>
      <c r="I325" t="s">
        <v>8025</v>
      </c>
      <c r="J325" t="s">
        <v>8026</v>
      </c>
      <c r="K325" s="1" t="str">
        <f t="shared" si="11"/>
        <v>NO</v>
      </c>
    </row>
    <row r="326" spans="1:11">
      <c r="A326" s="16" t="s">
        <v>2006</v>
      </c>
      <c r="B326">
        <v>0.402669019141494</v>
      </c>
      <c r="C326">
        <v>8.2768684969247701</v>
      </c>
      <c r="D326" s="3">
        <v>2.4110842956485699E-5</v>
      </c>
      <c r="E326">
        <v>4.3991186436478599E-4</v>
      </c>
      <c r="F326" s="4" t="str">
        <f t="shared" si="10"/>
        <v>UP</v>
      </c>
      <c r="H326" t="s">
        <v>8027</v>
      </c>
      <c r="I326" t="s">
        <v>8028</v>
      </c>
      <c r="J326" t="s">
        <v>8029</v>
      </c>
      <c r="K326" s="1" t="str">
        <f t="shared" si="11"/>
        <v>NO</v>
      </c>
    </row>
    <row r="327" spans="1:11">
      <c r="A327" s="16" t="s">
        <v>2348</v>
      </c>
      <c r="B327">
        <v>-0.41705392393331497</v>
      </c>
      <c r="C327">
        <v>6.1230110139859599</v>
      </c>
      <c r="D327" s="3">
        <v>6.7193175395778297E-5</v>
      </c>
      <c r="E327">
        <v>1.04301511756769E-3</v>
      </c>
      <c r="F327" s="4" t="str">
        <f t="shared" si="10"/>
        <v>DOWN</v>
      </c>
      <c r="H327" t="s">
        <v>8030</v>
      </c>
      <c r="I327" t="s">
        <v>8031</v>
      </c>
      <c r="J327" t="s">
        <v>8032</v>
      </c>
      <c r="K327" s="1" t="str">
        <f t="shared" si="11"/>
        <v>NO</v>
      </c>
    </row>
    <row r="328" spans="1:11">
      <c r="A328" s="16" t="s">
        <v>3766</v>
      </c>
      <c r="B328">
        <v>0.51961852846524403</v>
      </c>
      <c r="C328">
        <v>4.4854061334181301</v>
      </c>
      <c r="D328">
        <v>1.04009612146023E-3</v>
      </c>
      <c r="E328">
        <v>9.9747942673411097E-3</v>
      </c>
      <c r="F328" s="4" t="str">
        <f t="shared" si="10"/>
        <v>UP</v>
      </c>
      <c r="H328" t="s">
        <v>8033</v>
      </c>
      <c r="I328" t="s">
        <v>8034</v>
      </c>
      <c r="J328" t="s">
        <v>8035</v>
      </c>
      <c r="K328" s="1" t="str">
        <f t="shared" si="11"/>
        <v>NO</v>
      </c>
    </row>
    <row r="329" spans="1:11">
      <c r="A329" s="16" t="s">
        <v>1605</v>
      </c>
      <c r="B329">
        <v>0.63584985075373401</v>
      </c>
      <c r="C329">
        <v>4.2816884821479304</v>
      </c>
      <c r="D329" s="3">
        <v>5.2787791583026103E-6</v>
      </c>
      <c r="E329">
        <v>1.2119601965289E-4</v>
      </c>
      <c r="F329" s="4" t="str">
        <f t="shared" si="10"/>
        <v>UP</v>
      </c>
      <c r="H329" t="s">
        <v>8036</v>
      </c>
      <c r="I329" t="s">
        <v>8037</v>
      </c>
      <c r="J329" t="s">
        <v>8038</v>
      </c>
      <c r="K329" s="1" t="str">
        <f t="shared" si="11"/>
        <v>NO</v>
      </c>
    </row>
    <row r="330" spans="1:11">
      <c r="A330" s="16" t="s">
        <v>2909</v>
      </c>
      <c r="B330">
        <v>0.60353490113191899</v>
      </c>
      <c r="C330">
        <v>2.6793364312201802</v>
      </c>
      <c r="D330">
        <v>2.37375867558581E-4</v>
      </c>
      <c r="E330">
        <v>2.9688290364799702E-3</v>
      </c>
      <c r="F330" s="4" t="str">
        <f t="shared" si="10"/>
        <v>UP</v>
      </c>
      <c r="H330" t="s">
        <v>8039</v>
      </c>
      <c r="I330" t="s">
        <v>8040</v>
      </c>
      <c r="J330" t="s">
        <v>8041</v>
      </c>
      <c r="K330" s="1" t="str">
        <f t="shared" si="11"/>
        <v>NO</v>
      </c>
    </row>
    <row r="331" spans="1:11">
      <c r="A331" s="16" t="s">
        <v>5098</v>
      </c>
      <c r="B331">
        <v>0.31579556216155003</v>
      </c>
      <c r="C331">
        <v>5.19712264056822</v>
      </c>
      <c r="D331">
        <v>4.8104788309150503E-3</v>
      </c>
      <c r="E331">
        <v>3.3931253927549698E-2</v>
      </c>
      <c r="F331" s="4" t="str">
        <f t="shared" si="10"/>
        <v>UP</v>
      </c>
      <c r="H331" t="s">
        <v>8042</v>
      </c>
      <c r="I331" t="s">
        <v>8043</v>
      </c>
      <c r="J331" t="s">
        <v>8044</v>
      </c>
      <c r="K331" s="1" t="str">
        <f t="shared" si="11"/>
        <v>NO</v>
      </c>
    </row>
    <row r="332" spans="1:11">
      <c r="A332" s="16" t="s">
        <v>1013</v>
      </c>
      <c r="B332">
        <v>0.75417994850980297</v>
      </c>
      <c r="C332">
        <v>3.67486439292828</v>
      </c>
      <c r="D332" s="3">
        <v>2.0558618973408899E-7</v>
      </c>
      <c r="E332" s="3">
        <v>7.5675939414577596E-6</v>
      </c>
      <c r="F332" s="4" t="str">
        <f t="shared" si="10"/>
        <v>UP</v>
      </c>
      <c r="H332" t="s">
        <v>8045</v>
      </c>
      <c r="I332" t="s">
        <v>8046</v>
      </c>
      <c r="J332" t="s">
        <v>8047</v>
      </c>
      <c r="K332" s="1" t="str">
        <f t="shared" si="11"/>
        <v>NO</v>
      </c>
    </row>
    <row r="333" spans="1:11">
      <c r="A333" s="16" t="s">
        <v>145</v>
      </c>
      <c r="B333">
        <v>1.3808513060944201</v>
      </c>
      <c r="C333">
        <v>3.0630572775530598</v>
      </c>
      <c r="D333" s="3">
        <v>1.4212517387385999E-18</v>
      </c>
      <c r="E333" s="3">
        <v>4.1266534321081698E-16</v>
      </c>
      <c r="F333" s="4" t="str">
        <f t="shared" si="10"/>
        <v>UP</v>
      </c>
      <c r="G333" s="20" t="s">
        <v>23367</v>
      </c>
      <c r="H333" t="s">
        <v>8048</v>
      </c>
      <c r="I333" t="s">
        <v>8049</v>
      </c>
      <c r="J333" t="s">
        <v>8050</v>
      </c>
      <c r="K333" s="1" t="str">
        <f t="shared" si="11"/>
        <v>NO</v>
      </c>
    </row>
    <row r="334" spans="1:11">
      <c r="A334" s="16" t="s">
        <v>4745</v>
      </c>
      <c r="B334">
        <v>1.1049536077355699</v>
      </c>
      <c r="C334">
        <v>-0.79232283192650399</v>
      </c>
      <c r="D334">
        <v>3.4653185681546698E-3</v>
      </c>
      <c r="E334">
        <v>2.6281331838328599E-2</v>
      </c>
      <c r="F334" s="4" t="str">
        <f t="shared" si="10"/>
        <v>UP</v>
      </c>
      <c r="H334" t="s">
        <v>7292</v>
      </c>
      <c r="I334" t="s">
        <v>8051</v>
      </c>
      <c r="J334" t="s">
        <v>7292</v>
      </c>
      <c r="K334" s="1" t="str">
        <f t="shared" si="11"/>
        <v>NO</v>
      </c>
    </row>
    <row r="335" spans="1:11">
      <c r="A335" s="16" t="s">
        <v>4488</v>
      </c>
      <c r="B335">
        <v>0.30172423126644998</v>
      </c>
      <c r="C335">
        <v>6.2214820604838401</v>
      </c>
      <c r="D335">
        <v>2.5769568736078801E-3</v>
      </c>
      <c r="E335">
        <v>2.0698612691169498E-2</v>
      </c>
      <c r="F335" s="4" t="str">
        <f t="shared" si="10"/>
        <v>UP</v>
      </c>
      <c r="G335" s="20" t="s">
        <v>23367</v>
      </c>
      <c r="H335" t="s">
        <v>8052</v>
      </c>
      <c r="I335" t="s">
        <v>8053</v>
      </c>
      <c r="J335" t="s">
        <v>8054</v>
      </c>
      <c r="K335" s="1" t="str">
        <f t="shared" si="11"/>
        <v>NO</v>
      </c>
    </row>
    <row r="336" spans="1:11">
      <c r="A336" s="16" t="s">
        <v>3061</v>
      </c>
      <c r="B336">
        <v>0.84555101464190696</v>
      </c>
      <c r="C336">
        <v>0.53381446120704201</v>
      </c>
      <c r="D336">
        <v>3.40058349904998E-4</v>
      </c>
      <c r="E336">
        <v>4.0300863065271704E-3</v>
      </c>
      <c r="F336" s="4" t="str">
        <f t="shared" si="10"/>
        <v>UP</v>
      </c>
      <c r="H336" t="s">
        <v>7292</v>
      </c>
      <c r="I336" t="s">
        <v>8055</v>
      </c>
      <c r="J336" t="s">
        <v>7292</v>
      </c>
      <c r="K336" s="1" t="str">
        <f t="shared" si="11"/>
        <v>NO</v>
      </c>
    </row>
    <row r="337" spans="1:11">
      <c r="A337" s="16" t="s">
        <v>3709</v>
      </c>
      <c r="B337">
        <v>0.32096112491736301</v>
      </c>
      <c r="C337">
        <v>5.3855844176771299</v>
      </c>
      <c r="D337">
        <v>9.63234672841377E-4</v>
      </c>
      <c r="E337">
        <v>9.3846418906480909E-3</v>
      </c>
      <c r="F337" s="4" t="str">
        <f t="shared" si="10"/>
        <v>UP</v>
      </c>
      <c r="H337" t="s">
        <v>8056</v>
      </c>
      <c r="I337" t="s">
        <v>8057</v>
      </c>
      <c r="J337" t="s">
        <v>8058</v>
      </c>
      <c r="K337" s="1" t="str">
        <f t="shared" si="11"/>
        <v>NO</v>
      </c>
    </row>
    <row r="338" spans="1:11">
      <c r="A338" s="16" t="s">
        <v>1868</v>
      </c>
      <c r="B338">
        <v>0.57827665106222303</v>
      </c>
      <c r="C338">
        <v>6.0240939834371101</v>
      </c>
      <c r="D338" s="3">
        <v>1.52760070634996E-5</v>
      </c>
      <c r="E338">
        <v>3.0053223943091699E-4</v>
      </c>
      <c r="F338" s="4" t="str">
        <f t="shared" si="10"/>
        <v>UP</v>
      </c>
      <c r="H338" t="s">
        <v>8059</v>
      </c>
      <c r="I338" t="s">
        <v>8060</v>
      </c>
      <c r="J338" t="s">
        <v>8061</v>
      </c>
      <c r="K338" s="1" t="str">
        <f t="shared" si="11"/>
        <v>NO</v>
      </c>
    </row>
    <row r="339" spans="1:11">
      <c r="A339" s="16" t="s">
        <v>2197</v>
      </c>
      <c r="B339">
        <v>0.39402466721191698</v>
      </c>
      <c r="C339">
        <v>5.7973513794884903</v>
      </c>
      <c r="D339" s="3">
        <v>4.5954740726198302E-5</v>
      </c>
      <c r="E339">
        <v>7.64626783696736E-4</v>
      </c>
      <c r="F339" s="4" t="str">
        <f t="shared" si="10"/>
        <v>UP</v>
      </c>
      <c r="H339" t="s">
        <v>8062</v>
      </c>
      <c r="I339" t="s">
        <v>8063</v>
      </c>
      <c r="J339" t="s">
        <v>8064</v>
      </c>
      <c r="K339" s="1" t="str">
        <f t="shared" si="11"/>
        <v>NO</v>
      </c>
    </row>
    <row r="340" spans="1:11">
      <c r="A340" s="16" t="s">
        <v>3694</v>
      </c>
      <c r="B340">
        <v>0.57992418280710001</v>
      </c>
      <c r="C340">
        <v>2.9011306114080799</v>
      </c>
      <c r="D340">
        <v>9.4044165849946901E-4</v>
      </c>
      <c r="E340">
        <v>9.2025030505289394E-3</v>
      </c>
      <c r="F340" s="4" t="str">
        <f t="shared" si="10"/>
        <v>UP</v>
      </c>
      <c r="H340" t="s">
        <v>7333</v>
      </c>
      <c r="I340" t="s">
        <v>8065</v>
      </c>
      <c r="J340" t="s">
        <v>8066</v>
      </c>
      <c r="K340" s="1" t="str">
        <f t="shared" si="11"/>
        <v>NO</v>
      </c>
    </row>
    <row r="341" spans="1:11">
      <c r="A341" s="16" t="s">
        <v>1187</v>
      </c>
      <c r="B341">
        <v>0.48439753669452401</v>
      </c>
      <c r="C341">
        <v>5.2890428111430401</v>
      </c>
      <c r="D341" s="3">
        <v>7.1163993256262099E-7</v>
      </c>
      <c r="E341" s="3">
        <v>2.2193282008001501E-5</v>
      </c>
      <c r="F341" s="4" t="str">
        <f t="shared" si="10"/>
        <v>UP</v>
      </c>
      <c r="H341" t="s">
        <v>8067</v>
      </c>
      <c r="I341" t="s">
        <v>8068</v>
      </c>
      <c r="J341" t="s">
        <v>8069</v>
      </c>
      <c r="K341" s="1" t="str">
        <f t="shared" si="11"/>
        <v>NO</v>
      </c>
    </row>
    <row r="342" spans="1:11">
      <c r="A342" s="16" t="s">
        <v>1833</v>
      </c>
      <c r="B342">
        <v>0.46690890677785502</v>
      </c>
      <c r="C342">
        <v>4.9689174557790903</v>
      </c>
      <c r="D342" s="3">
        <v>1.3421245984786801E-5</v>
      </c>
      <c r="E342">
        <v>2.6907201548428798E-4</v>
      </c>
      <c r="F342" s="4" t="str">
        <f t="shared" si="10"/>
        <v>UP</v>
      </c>
      <c r="H342" t="s">
        <v>8070</v>
      </c>
      <c r="I342" t="s">
        <v>8071</v>
      </c>
      <c r="J342" t="s">
        <v>8072</v>
      </c>
      <c r="K342" s="1" t="str">
        <f t="shared" si="11"/>
        <v>NO</v>
      </c>
    </row>
    <row r="343" spans="1:11">
      <c r="A343" s="16" t="s">
        <v>1494</v>
      </c>
      <c r="B343">
        <v>0.78612549011982003</v>
      </c>
      <c r="C343">
        <v>6.5297135505311301</v>
      </c>
      <c r="D343" s="3">
        <v>3.2937825946290298E-6</v>
      </c>
      <c r="E343" s="3">
        <v>8.1392436955025896E-5</v>
      </c>
      <c r="F343" s="4" t="str">
        <f t="shared" si="10"/>
        <v>UP</v>
      </c>
      <c r="H343" t="s">
        <v>8073</v>
      </c>
      <c r="I343" t="s">
        <v>8074</v>
      </c>
      <c r="J343" t="s">
        <v>8075</v>
      </c>
      <c r="K343" s="1" t="str">
        <f t="shared" si="11"/>
        <v>NO</v>
      </c>
    </row>
    <row r="344" spans="1:11">
      <c r="A344" s="16" t="s">
        <v>2459</v>
      </c>
      <c r="B344">
        <v>0.55966157876030598</v>
      </c>
      <c r="C344">
        <v>5.6109371812466096</v>
      </c>
      <c r="D344" s="3">
        <v>8.9219600384105307E-5</v>
      </c>
      <c r="E344">
        <v>1.32146233972606E-3</v>
      </c>
      <c r="F344" s="4" t="str">
        <f t="shared" si="10"/>
        <v>UP</v>
      </c>
      <c r="H344" t="s">
        <v>8076</v>
      </c>
      <c r="I344" t="s">
        <v>8077</v>
      </c>
      <c r="J344" t="s">
        <v>8078</v>
      </c>
      <c r="K344" s="1" t="str">
        <f t="shared" si="11"/>
        <v>NO</v>
      </c>
    </row>
    <row r="345" spans="1:11">
      <c r="A345" s="16" t="s">
        <v>4159</v>
      </c>
      <c r="B345">
        <v>0.54339513958327001</v>
      </c>
      <c r="C345">
        <v>2.5866801582101302</v>
      </c>
      <c r="D345">
        <v>1.7309321987274699E-3</v>
      </c>
      <c r="E345">
        <v>1.5006313355299899E-2</v>
      </c>
      <c r="F345" s="4" t="str">
        <f t="shared" si="10"/>
        <v>UP</v>
      </c>
      <c r="H345" t="s">
        <v>7484</v>
      </c>
      <c r="I345" t="s">
        <v>8079</v>
      </c>
      <c r="J345" t="s">
        <v>7486</v>
      </c>
      <c r="K345" s="1" t="str">
        <f t="shared" si="11"/>
        <v>NO</v>
      </c>
    </row>
    <row r="346" spans="1:11">
      <c r="A346" s="16" t="s">
        <v>185</v>
      </c>
      <c r="B346">
        <v>0.82960271650405804</v>
      </c>
      <c r="C346">
        <v>5.6018375661151003</v>
      </c>
      <c r="D346" s="3">
        <v>3.8464596076655501E-16</v>
      </c>
      <c r="E346" s="3">
        <v>8.5231977661699605E-14</v>
      </c>
      <c r="F346" s="4" t="str">
        <f t="shared" si="10"/>
        <v>UP</v>
      </c>
      <c r="H346" t="s">
        <v>8080</v>
      </c>
      <c r="I346" t="s">
        <v>8081</v>
      </c>
      <c r="J346" t="s">
        <v>8082</v>
      </c>
      <c r="K346" s="1" t="str">
        <f t="shared" si="11"/>
        <v>NO</v>
      </c>
    </row>
    <row r="347" spans="1:11">
      <c r="A347" s="16" t="s">
        <v>5219</v>
      </c>
      <c r="B347">
        <v>0.44685711749695001</v>
      </c>
      <c r="C347">
        <v>3.54304601977281</v>
      </c>
      <c r="D347">
        <v>5.5158531743190698E-3</v>
      </c>
      <c r="E347">
        <v>3.7983940045847597E-2</v>
      </c>
      <c r="F347" s="4" t="str">
        <f t="shared" si="10"/>
        <v>UP</v>
      </c>
      <c r="H347" t="s">
        <v>8083</v>
      </c>
      <c r="I347" t="s">
        <v>8084</v>
      </c>
      <c r="J347" t="s">
        <v>8085</v>
      </c>
      <c r="K347" s="1" t="str">
        <f t="shared" si="11"/>
        <v>NO</v>
      </c>
    </row>
    <row r="348" spans="1:11">
      <c r="A348" s="16" t="s">
        <v>5020</v>
      </c>
      <c r="B348">
        <v>-1.84938633420229</v>
      </c>
      <c r="C348">
        <v>-1.96693518802626</v>
      </c>
      <c r="D348">
        <v>4.4938154692887797E-3</v>
      </c>
      <c r="E348">
        <v>3.2203446557684097E-2</v>
      </c>
      <c r="F348" s="4" t="str">
        <f t="shared" si="10"/>
        <v>DOWN</v>
      </c>
      <c r="H348" t="s">
        <v>8086</v>
      </c>
      <c r="I348" t="s">
        <v>8087</v>
      </c>
      <c r="J348" t="s">
        <v>8088</v>
      </c>
      <c r="K348" s="1" t="str">
        <f t="shared" si="11"/>
        <v>NO</v>
      </c>
    </row>
    <row r="349" spans="1:11">
      <c r="A349" s="16" t="s">
        <v>3328</v>
      </c>
      <c r="B349">
        <v>-0.69055685336606898</v>
      </c>
      <c r="C349">
        <v>2.2315352671917199</v>
      </c>
      <c r="D349">
        <v>5.2671264899782004E-4</v>
      </c>
      <c r="E349">
        <v>5.73004157974663E-3</v>
      </c>
      <c r="F349" s="4" t="str">
        <f t="shared" si="10"/>
        <v>DOWN</v>
      </c>
      <c r="H349" t="s">
        <v>7333</v>
      </c>
      <c r="I349" t="s">
        <v>8089</v>
      </c>
      <c r="J349" t="s">
        <v>8090</v>
      </c>
      <c r="K349" s="1" t="str">
        <f t="shared" si="11"/>
        <v>NO</v>
      </c>
    </row>
    <row r="350" spans="1:11">
      <c r="A350" s="16" t="s">
        <v>5223</v>
      </c>
      <c r="B350">
        <v>-0.45034153077177003</v>
      </c>
      <c r="C350">
        <v>3.4072689167507302</v>
      </c>
      <c r="D350">
        <v>5.532128769448E-3</v>
      </c>
      <c r="E350">
        <v>3.8061803560131197E-2</v>
      </c>
      <c r="F350" s="4" t="str">
        <f t="shared" si="10"/>
        <v>DOWN</v>
      </c>
      <c r="H350" t="s">
        <v>8086</v>
      </c>
      <c r="I350" t="s">
        <v>8091</v>
      </c>
      <c r="J350" t="s">
        <v>8088</v>
      </c>
      <c r="K350" s="1" t="str">
        <f t="shared" si="11"/>
        <v>NO</v>
      </c>
    </row>
    <row r="351" spans="1:11">
      <c r="A351" s="16" t="s">
        <v>3726</v>
      </c>
      <c r="B351">
        <v>0.340071467099062</v>
      </c>
      <c r="C351">
        <v>5.9078354331511802</v>
      </c>
      <c r="D351">
        <v>9.91829170318497E-4</v>
      </c>
      <c r="E351">
        <v>9.6133075907355193E-3</v>
      </c>
      <c r="F351" s="4" t="str">
        <f t="shared" si="10"/>
        <v>UP</v>
      </c>
      <c r="H351" t="s">
        <v>8092</v>
      </c>
      <c r="I351" t="s">
        <v>8093</v>
      </c>
      <c r="J351" t="s">
        <v>8094</v>
      </c>
      <c r="K351" s="1" t="str">
        <f t="shared" si="11"/>
        <v>NO</v>
      </c>
    </row>
    <row r="352" spans="1:11">
      <c r="A352" s="16" t="s">
        <v>2777</v>
      </c>
      <c r="B352">
        <v>0.52194132281934702</v>
      </c>
      <c r="C352">
        <v>3.10863301239125</v>
      </c>
      <c r="D352">
        <v>1.7985640506469299E-4</v>
      </c>
      <c r="E352">
        <v>2.3543503999160298E-3</v>
      </c>
      <c r="F352" s="4" t="str">
        <f t="shared" si="10"/>
        <v>UP</v>
      </c>
      <c r="H352" t="s">
        <v>7292</v>
      </c>
      <c r="I352" t="s">
        <v>8095</v>
      </c>
      <c r="J352" t="s">
        <v>7292</v>
      </c>
      <c r="K352" s="1" t="str">
        <f t="shared" si="11"/>
        <v>NO</v>
      </c>
    </row>
    <row r="353" spans="1:11">
      <c r="A353" s="16" t="s">
        <v>5295</v>
      </c>
      <c r="B353">
        <v>0.33413270599118799</v>
      </c>
      <c r="C353">
        <v>4.64459307853609</v>
      </c>
      <c r="D353">
        <v>5.86668664349235E-3</v>
      </c>
      <c r="E353">
        <v>3.98218204029556E-2</v>
      </c>
      <c r="F353" s="4" t="str">
        <f t="shared" si="10"/>
        <v>UP</v>
      </c>
      <c r="H353" t="s">
        <v>7292</v>
      </c>
      <c r="I353" t="s">
        <v>8096</v>
      </c>
      <c r="J353" t="s">
        <v>7292</v>
      </c>
      <c r="K353" s="1" t="str">
        <f t="shared" si="11"/>
        <v>NO</v>
      </c>
    </row>
    <row r="354" spans="1:11">
      <c r="A354" s="16" t="s">
        <v>1625</v>
      </c>
      <c r="B354">
        <v>0.60227487234238897</v>
      </c>
      <c r="C354">
        <v>3.6869301214911001</v>
      </c>
      <c r="D354" s="3">
        <v>5.8412864318331898E-6</v>
      </c>
      <c r="E354">
        <v>1.3239594098961901E-4</v>
      </c>
      <c r="F354" s="4" t="str">
        <f t="shared" si="10"/>
        <v>UP</v>
      </c>
      <c r="H354" t="s">
        <v>8097</v>
      </c>
      <c r="I354" t="s">
        <v>8098</v>
      </c>
      <c r="J354" t="s">
        <v>8099</v>
      </c>
      <c r="K354" s="1" t="str">
        <f t="shared" si="11"/>
        <v>NO</v>
      </c>
    </row>
    <row r="355" spans="1:11">
      <c r="A355" s="16" t="s">
        <v>3194</v>
      </c>
      <c r="B355">
        <v>-0.45932295990857602</v>
      </c>
      <c r="C355">
        <v>4.8305060422407697</v>
      </c>
      <c r="D355">
        <v>4.0895776990866199E-4</v>
      </c>
      <c r="E355">
        <v>4.6408715122283201E-3</v>
      </c>
      <c r="F355" s="4" t="str">
        <f t="shared" si="10"/>
        <v>DOWN</v>
      </c>
      <c r="H355" t="s">
        <v>7292</v>
      </c>
      <c r="I355" t="s">
        <v>8100</v>
      </c>
      <c r="J355" t="s">
        <v>7292</v>
      </c>
      <c r="K355" s="1" t="str">
        <f t="shared" si="11"/>
        <v>NO</v>
      </c>
    </row>
    <row r="356" spans="1:11">
      <c r="A356" s="16" t="s">
        <v>1303</v>
      </c>
      <c r="B356">
        <v>0.830269707533278</v>
      </c>
      <c r="C356">
        <v>2.2740491872443598</v>
      </c>
      <c r="D356" s="3">
        <v>1.3463566857472E-6</v>
      </c>
      <c r="E356" s="3">
        <v>3.8138468908874301E-5</v>
      </c>
      <c r="F356" s="4" t="str">
        <f t="shared" si="10"/>
        <v>UP</v>
      </c>
      <c r="H356" t="s">
        <v>7604</v>
      </c>
      <c r="I356" t="s">
        <v>8101</v>
      </c>
      <c r="J356" t="s">
        <v>8102</v>
      </c>
      <c r="K356" s="1" t="str">
        <f t="shared" si="11"/>
        <v>NO</v>
      </c>
    </row>
    <row r="357" spans="1:11">
      <c r="A357" s="16" t="s">
        <v>21</v>
      </c>
      <c r="B357">
        <v>2.9626918648515401</v>
      </c>
      <c r="C357">
        <v>2.7059370995302499</v>
      </c>
      <c r="D357" s="3">
        <v>2.4240316026184802E-50</v>
      </c>
      <c r="E357" s="3">
        <v>8.1643808407793099E-47</v>
      </c>
      <c r="F357" s="4" t="str">
        <f t="shared" si="10"/>
        <v>UP</v>
      </c>
      <c r="H357" t="s">
        <v>7861</v>
      </c>
      <c r="I357" t="s">
        <v>7292</v>
      </c>
      <c r="J357" t="s">
        <v>7292</v>
      </c>
      <c r="K357" s="1" t="str">
        <f t="shared" si="11"/>
        <v>NO</v>
      </c>
    </row>
    <row r="358" spans="1:11">
      <c r="A358" s="16" t="s">
        <v>994</v>
      </c>
      <c r="B358">
        <v>0.67536550029472497</v>
      </c>
      <c r="C358">
        <v>3.63894973834695</v>
      </c>
      <c r="D358" s="3">
        <v>1.75489856085322E-7</v>
      </c>
      <c r="E358" s="3">
        <v>6.5893799808358104E-6</v>
      </c>
      <c r="F358" s="4" t="str">
        <f t="shared" si="10"/>
        <v>UP</v>
      </c>
      <c r="H358" t="s">
        <v>7292</v>
      </c>
      <c r="I358" t="s">
        <v>8103</v>
      </c>
      <c r="J358" t="s">
        <v>8104</v>
      </c>
      <c r="K358" s="1" t="str">
        <f t="shared" si="11"/>
        <v>NO</v>
      </c>
    </row>
    <row r="359" spans="1:11">
      <c r="A359" s="16" t="s">
        <v>1721</v>
      </c>
      <c r="B359">
        <v>0.65830993282097705</v>
      </c>
      <c r="C359">
        <v>3.6001147408837899</v>
      </c>
      <c r="D359" s="3">
        <v>8.4781211066021493E-6</v>
      </c>
      <c r="E359">
        <v>1.8141778716103399E-4</v>
      </c>
      <c r="F359" s="4" t="str">
        <f t="shared" si="10"/>
        <v>UP</v>
      </c>
      <c r="H359" t="s">
        <v>8105</v>
      </c>
      <c r="I359" t="s">
        <v>8106</v>
      </c>
      <c r="J359" t="s">
        <v>8107</v>
      </c>
      <c r="K359" s="1" t="str">
        <f t="shared" si="11"/>
        <v>NO</v>
      </c>
    </row>
    <row r="360" spans="1:11">
      <c r="A360" s="16" t="s">
        <v>750</v>
      </c>
      <c r="B360">
        <v>1.0530358387445</v>
      </c>
      <c r="C360">
        <v>2.6281874031340302</v>
      </c>
      <c r="D360" s="3">
        <v>1.6408336014212599E-8</v>
      </c>
      <c r="E360" s="3">
        <v>8.2239459121234303E-7</v>
      </c>
      <c r="F360" s="4" t="str">
        <f t="shared" si="10"/>
        <v>UP</v>
      </c>
      <c r="H360" t="s">
        <v>7308</v>
      </c>
      <c r="I360" t="s">
        <v>8108</v>
      </c>
      <c r="J360" t="s">
        <v>7329</v>
      </c>
      <c r="K360" s="1" t="str">
        <f t="shared" si="11"/>
        <v>NO</v>
      </c>
    </row>
    <row r="361" spans="1:11">
      <c r="A361" s="16" t="s">
        <v>1582</v>
      </c>
      <c r="B361">
        <v>0.71908024453068298</v>
      </c>
      <c r="C361">
        <v>3.6301785839424801</v>
      </c>
      <c r="D361" s="3">
        <v>4.7859285927997699E-6</v>
      </c>
      <c r="E361">
        <v>1.11553536978608E-4</v>
      </c>
      <c r="F361" s="4" t="str">
        <f t="shared" si="10"/>
        <v>UP</v>
      </c>
      <c r="H361" t="s">
        <v>8109</v>
      </c>
      <c r="I361" t="s">
        <v>8110</v>
      </c>
      <c r="J361" t="s">
        <v>8111</v>
      </c>
      <c r="K361" s="1" t="str">
        <f t="shared" si="11"/>
        <v>NO</v>
      </c>
    </row>
    <row r="362" spans="1:11">
      <c r="A362" s="16" t="s">
        <v>4911</v>
      </c>
      <c r="B362">
        <v>-0.89682810962729897</v>
      </c>
      <c r="C362">
        <v>2.3187241211381701E-2</v>
      </c>
      <c r="D362">
        <v>4.05724604929432E-3</v>
      </c>
      <c r="E362">
        <v>2.9745778011815899E-2</v>
      </c>
      <c r="F362" s="4" t="str">
        <f t="shared" si="10"/>
        <v>DOWN</v>
      </c>
      <c r="H362" t="s">
        <v>8112</v>
      </c>
      <c r="I362" t="s">
        <v>8113</v>
      </c>
      <c r="J362" t="s">
        <v>8114</v>
      </c>
      <c r="K362" s="1" t="str">
        <f t="shared" si="11"/>
        <v>NO</v>
      </c>
    </row>
    <row r="363" spans="1:11">
      <c r="A363" s="16" t="s">
        <v>238</v>
      </c>
      <c r="B363">
        <v>0.92083822964290596</v>
      </c>
      <c r="C363">
        <v>4.0476845059068802</v>
      </c>
      <c r="D363" s="3">
        <v>2.21692135554348E-14</v>
      </c>
      <c r="E363" s="3">
        <v>3.7711175846494803E-12</v>
      </c>
      <c r="F363" s="4" t="str">
        <f t="shared" si="10"/>
        <v>UP</v>
      </c>
      <c r="H363" t="s">
        <v>8115</v>
      </c>
      <c r="I363" t="s">
        <v>8116</v>
      </c>
      <c r="J363" t="s">
        <v>8117</v>
      </c>
      <c r="K363" s="1" t="str">
        <f t="shared" si="11"/>
        <v>NO</v>
      </c>
    </row>
    <row r="364" spans="1:11">
      <c r="A364" s="16" t="s">
        <v>4448</v>
      </c>
      <c r="B364">
        <v>1.08847348299448</v>
      </c>
      <c r="C364">
        <v>-0.29349643721413299</v>
      </c>
      <c r="D364">
        <v>2.47185429985436E-3</v>
      </c>
      <c r="E364">
        <v>2.0037190053765301E-2</v>
      </c>
      <c r="F364" s="4" t="str">
        <f t="shared" si="10"/>
        <v>UP</v>
      </c>
      <c r="H364" t="s">
        <v>8118</v>
      </c>
      <c r="I364" t="s">
        <v>8119</v>
      </c>
      <c r="J364" t="s">
        <v>8120</v>
      </c>
      <c r="K364" s="1" t="str">
        <f t="shared" si="11"/>
        <v>NO</v>
      </c>
    </row>
    <row r="365" spans="1:11">
      <c r="A365" s="16" t="s">
        <v>3318</v>
      </c>
      <c r="B365">
        <v>0.406456388954821</v>
      </c>
      <c r="C365">
        <v>4.8287244841622101</v>
      </c>
      <c r="D365">
        <v>5.1446175428214002E-4</v>
      </c>
      <c r="E365">
        <v>5.6115400941339696E-3</v>
      </c>
      <c r="F365" s="4" t="str">
        <f t="shared" si="10"/>
        <v>UP</v>
      </c>
      <c r="H365" t="s">
        <v>7997</v>
      </c>
      <c r="I365" t="s">
        <v>8121</v>
      </c>
      <c r="J365" t="s">
        <v>7999</v>
      </c>
      <c r="K365" s="1" t="str">
        <f t="shared" si="11"/>
        <v>NO</v>
      </c>
    </row>
    <row r="366" spans="1:11">
      <c r="A366" s="16" t="s">
        <v>2095</v>
      </c>
      <c r="B366">
        <v>0.43738523746880598</v>
      </c>
      <c r="C366">
        <v>7.0497176618229203</v>
      </c>
      <c r="D366" s="3">
        <v>3.4118436060677998E-5</v>
      </c>
      <c r="E366">
        <v>5.9571956711233505E-4</v>
      </c>
      <c r="F366" s="4" t="str">
        <f t="shared" si="10"/>
        <v>UP</v>
      </c>
      <c r="H366" t="s">
        <v>8122</v>
      </c>
      <c r="I366" t="s">
        <v>8123</v>
      </c>
      <c r="J366" t="s">
        <v>8124</v>
      </c>
      <c r="K366" s="1" t="str">
        <f t="shared" si="11"/>
        <v>NO</v>
      </c>
    </row>
    <row r="367" spans="1:11">
      <c r="A367" s="16" t="s">
        <v>1165</v>
      </c>
      <c r="B367">
        <v>-0.50465580457922599</v>
      </c>
      <c r="C367">
        <v>8.0233196182365205</v>
      </c>
      <c r="D367" s="3">
        <v>6.2456840592440705E-7</v>
      </c>
      <c r="E367" s="3">
        <v>1.9845366490509399E-5</v>
      </c>
      <c r="F367" s="4" t="str">
        <f t="shared" si="10"/>
        <v>DOWN</v>
      </c>
      <c r="H367" t="s">
        <v>8125</v>
      </c>
      <c r="I367" t="s">
        <v>8126</v>
      </c>
      <c r="J367" t="s">
        <v>7292</v>
      </c>
      <c r="K367" s="1" t="str">
        <f t="shared" si="11"/>
        <v>NO</v>
      </c>
    </row>
    <row r="368" spans="1:11">
      <c r="A368" s="16" t="s">
        <v>4535</v>
      </c>
      <c r="B368">
        <v>0.529157389154018</v>
      </c>
      <c r="C368">
        <v>2.4408247151109199</v>
      </c>
      <c r="D368">
        <v>2.7046319591782701E-3</v>
      </c>
      <c r="E368">
        <v>2.14942563678873E-2</v>
      </c>
      <c r="F368" s="4" t="str">
        <f t="shared" si="10"/>
        <v>UP</v>
      </c>
      <c r="H368" t="s">
        <v>7292</v>
      </c>
      <c r="I368" t="s">
        <v>8127</v>
      </c>
      <c r="J368" t="s">
        <v>7292</v>
      </c>
      <c r="K368" s="1" t="str">
        <f t="shared" si="11"/>
        <v>NO</v>
      </c>
    </row>
    <row r="369" spans="1:11">
      <c r="A369" s="16" t="s">
        <v>5368</v>
      </c>
      <c r="B369">
        <v>1.44477116945671</v>
      </c>
      <c r="C369">
        <v>-1.5369094304325099</v>
      </c>
      <c r="D369">
        <v>6.3194131993595196E-3</v>
      </c>
      <c r="E369">
        <v>4.2306530703165902E-2</v>
      </c>
      <c r="F369" s="4" t="str">
        <f t="shared" si="10"/>
        <v>UP</v>
      </c>
      <c r="H369" t="s">
        <v>7292</v>
      </c>
      <c r="I369" t="s">
        <v>8128</v>
      </c>
      <c r="J369" t="s">
        <v>7292</v>
      </c>
      <c r="K369" s="1" t="str">
        <f t="shared" si="11"/>
        <v>NO</v>
      </c>
    </row>
    <row r="370" spans="1:11">
      <c r="A370" s="16" t="s">
        <v>4697</v>
      </c>
      <c r="B370">
        <v>0.31971486843080599</v>
      </c>
      <c r="C370">
        <v>6.9859089231571803</v>
      </c>
      <c r="D370">
        <v>3.2988812304019701E-3</v>
      </c>
      <c r="E370">
        <v>2.5286667892846799E-2</v>
      </c>
      <c r="F370" s="4" t="str">
        <f t="shared" si="10"/>
        <v>UP</v>
      </c>
      <c r="H370" t="s">
        <v>7292</v>
      </c>
      <c r="I370" t="s">
        <v>8129</v>
      </c>
      <c r="J370" t="s">
        <v>8130</v>
      </c>
      <c r="K370" s="1" t="str">
        <f t="shared" si="11"/>
        <v>NO</v>
      </c>
    </row>
    <row r="371" spans="1:11">
      <c r="A371" s="16" t="s">
        <v>14</v>
      </c>
      <c r="B371">
        <v>-5.3196906665239698</v>
      </c>
      <c r="C371">
        <v>1.8031359041172299</v>
      </c>
      <c r="D371" s="3">
        <v>6.6153622902360699E-68</v>
      </c>
      <c r="E371" s="3">
        <v>7.4270672432480302E-64</v>
      </c>
      <c r="F371" s="4" t="str">
        <f t="shared" si="10"/>
        <v>DOWN</v>
      </c>
      <c r="H371" t="s">
        <v>8131</v>
      </c>
      <c r="I371" t="s">
        <v>8132</v>
      </c>
      <c r="J371" t="s">
        <v>8133</v>
      </c>
      <c r="K371" s="1" t="str">
        <f t="shared" si="11"/>
        <v>NO</v>
      </c>
    </row>
    <row r="372" spans="1:11">
      <c r="A372" s="16" t="s">
        <v>5577</v>
      </c>
      <c r="B372">
        <v>-0.43201678536739802</v>
      </c>
      <c r="C372">
        <v>3.81666268527368</v>
      </c>
      <c r="D372">
        <v>7.5074430261271802E-3</v>
      </c>
      <c r="E372">
        <v>4.8329164480693701E-2</v>
      </c>
      <c r="F372" s="4" t="str">
        <f t="shared" si="10"/>
        <v>DOWN</v>
      </c>
      <c r="H372" t="s">
        <v>8134</v>
      </c>
      <c r="I372" t="s">
        <v>8135</v>
      </c>
      <c r="J372" t="s">
        <v>8136</v>
      </c>
      <c r="K372" s="1" t="str">
        <f t="shared" si="11"/>
        <v>NO</v>
      </c>
    </row>
    <row r="373" spans="1:11">
      <c r="A373" s="16" t="s">
        <v>2706</v>
      </c>
      <c r="B373">
        <v>0.45415098963158601</v>
      </c>
      <c r="C373">
        <v>3.9871569608067698</v>
      </c>
      <c r="D373">
        <v>1.5308171866514899E-4</v>
      </c>
      <c r="E373">
        <v>2.0574402898487099E-3</v>
      </c>
      <c r="F373" s="4" t="str">
        <f t="shared" si="10"/>
        <v>UP</v>
      </c>
      <c r="H373" t="s">
        <v>8137</v>
      </c>
      <c r="I373" t="s">
        <v>8138</v>
      </c>
      <c r="J373" t="s">
        <v>8139</v>
      </c>
      <c r="K373" s="1" t="str">
        <f t="shared" si="11"/>
        <v>NO</v>
      </c>
    </row>
    <row r="374" spans="1:11">
      <c r="A374" s="16" t="s">
        <v>1250</v>
      </c>
      <c r="B374">
        <v>-0.55077417822823305</v>
      </c>
      <c r="C374">
        <v>4.4255742029034497</v>
      </c>
      <c r="D374" s="3">
        <v>9.2215324319895496E-7</v>
      </c>
      <c r="E374" s="3">
        <v>2.7290000697836199E-5</v>
      </c>
      <c r="F374" s="4" t="str">
        <f t="shared" si="10"/>
        <v>DOWN</v>
      </c>
      <c r="H374" t="s">
        <v>8140</v>
      </c>
      <c r="I374" t="s">
        <v>8141</v>
      </c>
      <c r="J374" t="s">
        <v>8142</v>
      </c>
      <c r="K374" s="1" t="str">
        <f t="shared" si="11"/>
        <v>NO</v>
      </c>
    </row>
    <row r="375" spans="1:11">
      <c r="A375" s="16" t="s">
        <v>1239</v>
      </c>
      <c r="B375">
        <v>0.78383086949216396</v>
      </c>
      <c r="C375">
        <v>2.8882684021724701</v>
      </c>
      <c r="D375" s="3">
        <v>8.9313815674746104E-7</v>
      </c>
      <c r="E375" s="3">
        <v>2.6668250228201399E-5</v>
      </c>
      <c r="F375" s="4" t="str">
        <f t="shared" si="10"/>
        <v>UP</v>
      </c>
      <c r="H375" t="s">
        <v>8143</v>
      </c>
      <c r="I375" t="s">
        <v>8144</v>
      </c>
      <c r="J375" t="s">
        <v>8145</v>
      </c>
      <c r="K375" s="1" t="str">
        <f t="shared" si="11"/>
        <v>NO</v>
      </c>
    </row>
    <row r="376" spans="1:11">
      <c r="A376" s="16" t="s">
        <v>5307</v>
      </c>
      <c r="B376">
        <v>0.72707749510828401</v>
      </c>
      <c r="C376">
        <v>0.46870084793699601</v>
      </c>
      <c r="D376">
        <v>5.9300471979739002E-3</v>
      </c>
      <c r="E376">
        <v>4.0162863397337399E-2</v>
      </c>
      <c r="F376" s="4" t="str">
        <f t="shared" si="10"/>
        <v>UP</v>
      </c>
      <c r="H376" t="s">
        <v>8146</v>
      </c>
      <c r="I376" t="s">
        <v>8147</v>
      </c>
      <c r="J376" t="s">
        <v>7292</v>
      </c>
      <c r="K376" s="1" t="str">
        <f t="shared" si="11"/>
        <v>NO</v>
      </c>
    </row>
    <row r="377" spans="1:11">
      <c r="A377" s="16" t="s">
        <v>3294</v>
      </c>
      <c r="B377">
        <v>0.483473420047905</v>
      </c>
      <c r="C377">
        <v>3.8742251405036598</v>
      </c>
      <c r="D377">
        <v>4.9911724884649103E-4</v>
      </c>
      <c r="E377">
        <v>5.4847530369979301E-3</v>
      </c>
      <c r="F377" s="4" t="str">
        <f t="shared" si="10"/>
        <v>UP</v>
      </c>
      <c r="H377" t="s">
        <v>8148</v>
      </c>
      <c r="I377" t="s">
        <v>8149</v>
      </c>
      <c r="J377" t="s">
        <v>8150</v>
      </c>
      <c r="K377" s="1" t="str">
        <f t="shared" si="11"/>
        <v>NO</v>
      </c>
    </row>
    <row r="378" spans="1:11">
      <c r="A378" s="16" t="s">
        <v>334</v>
      </c>
      <c r="B378">
        <v>0.73213459855964902</v>
      </c>
      <c r="C378">
        <v>5.2226577630470796</v>
      </c>
      <c r="D378" s="3">
        <v>1.49036840490981E-12</v>
      </c>
      <c r="E378" s="3">
        <v>1.7613016928339399E-10</v>
      </c>
      <c r="F378" s="4" t="str">
        <f t="shared" si="10"/>
        <v>UP</v>
      </c>
      <c r="H378" t="s">
        <v>8151</v>
      </c>
      <c r="I378" t="s">
        <v>8152</v>
      </c>
      <c r="J378" t="s">
        <v>8153</v>
      </c>
      <c r="K378" s="1" t="str">
        <f t="shared" si="11"/>
        <v>NO</v>
      </c>
    </row>
    <row r="379" spans="1:11">
      <c r="A379" s="16" t="s">
        <v>2616</v>
      </c>
      <c r="B379">
        <v>-0.39558087522062502</v>
      </c>
      <c r="C379">
        <v>6.0105801734440201</v>
      </c>
      <c r="D379">
        <v>1.2756476938917299E-4</v>
      </c>
      <c r="E379">
        <v>1.77321873619345E-3</v>
      </c>
      <c r="F379" s="4" t="str">
        <f t="shared" si="10"/>
        <v>DOWN</v>
      </c>
      <c r="H379" t="s">
        <v>8154</v>
      </c>
      <c r="I379" t="s">
        <v>8155</v>
      </c>
      <c r="J379" t="s">
        <v>8156</v>
      </c>
      <c r="K379" s="1" t="str">
        <f t="shared" si="11"/>
        <v>NO</v>
      </c>
    </row>
    <row r="380" spans="1:11">
      <c r="A380" s="16" t="s">
        <v>5569</v>
      </c>
      <c r="B380">
        <v>0.64102317354988003</v>
      </c>
      <c r="C380">
        <v>1.4626519647876599</v>
      </c>
      <c r="D380">
        <v>7.4409286501756098E-3</v>
      </c>
      <c r="E380">
        <v>4.7974333435406698E-2</v>
      </c>
      <c r="F380" s="4" t="str">
        <f t="shared" si="10"/>
        <v>UP</v>
      </c>
      <c r="H380" t="s">
        <v>7308</v>
      </c>
      <c r="I380" t="s">
        <v>8157</v>
      </c>
      <c r="J380" t="s">
        <v>7329</v>
      </c>
      <c r="K380" s="1" t="str">
        <f t="shared" si="11"/>
        <v>NO</v>
      </c>
    </row>
    <row r="381" spans="1:11">
      <c r="A381" s="16" t="s">
        <v>638</v>
      </c>
      <c r="B381">
        <v>-1.67324367735382</v>
      </c>
      <c r="C381">
        <v>0.43932703538316698</v>
      </c>
      <c r="D381" s="3">
        <v>3.8685838258801101E-9</v>
      </c>
      <c r="E381" s="3">
        <v>2.3061552537959001E-7</v>
      </c>
      <c r="F381" s="4" t="str">
        <f t="shared" si="10"/>
        <v>DOWN</v>
      </c>
      <c r="H381" t="s">
        <v>7861</v>
      </c>
      <c r="I381" t="s">
        <v>7292</v>
      </c>
      <c r="J381" t="s">
        <v>7292</v>
      </c>
      <c r="K381" s="1" t="str">
        <f t="shared" si="11"/>
        <v>NO</v>
      </c>
    </row>
    <row r="382" spans="1:11">
      <c r="A382" s="16" t="s">
        <v>3892</v>
      </c>
      <c r="B382">
        <v>-0.82432015564323002</v>
      </c>
      <c r="C382">
        <v>0.45914384656561602</v>
      </c>
      <c r="D382">
        <v>1.2374752871563801E-3</v>
      </c>
      <c r="E382">
        <v>1.1481929792483201E-2</v>
      </c>
      <c r="F382" s="4" t="str">
        <f t="shared" si="10"/>
        <v>DOWN</v>
      </c>
      <c r="H382" t="s">
        <v>7292</v>
      </c>
      <c r="I382" t="s">
        <v>8158</v>
      </c>
      <c r="J382" t="s">
        <v>7292</v>
      </c>
      <c r="K382" s="1" t="str">
        <f t="shared" si="11"/>
        <v>NO</v>
      </c>
    </row>
    <row r="383" spans="1:11">
      <c r="A383" s="16" t="s">
        <v>2490</v>
      </c>
      <c r="B383">
        <v>0.66825308236380798</v>
      </c>
      <c r="C383">
        <v>3.0869441331422398</v>
      </c>
      <c r="D383" s="3">
        <v>9.7078480355858695E-5</v>
      </c>
      <c r="E383">
        <v>1.4191407538479499E-3</v>
      </c>
      <c r="F383" s="4" t="str">
        <f t="shared" si="10"/>
        <v>UP</v>
      </c>
      <c r="H383" t="s">
        <v>7292</v>
      </c>
      <c r="I383" t="s">
        <v>8159</v>
      </c>
      <c r="J383" t="s">
        <v>7292</v>
      </c>
      <c r="K383" s="1" t="str">
        <f t="shared" si="11"/>
        <v>NO</v>
      </c>
    </row>
    <row r="384" spans="1:11">
      <c r="A384" s="16" t="s">
        <v>3077</v>
      </c>
      <c r="B384">
        <v>0.87638554421412096</v>
      </c>
      <c r="C384">
        <v>1.4777784727074399</v>
      </c>
      <c r="D384">
        <v>3.4890347203764402E-4</v>
      </c>
      <c r="E384">
        <v>4.1107930438322501E-3</v>
      </c>
      <c r="F384" s="4" t="str">
        <f t="shared" si="10"/>
        <v>UP</v>
      </c>
      <c r="H384" t="s">
        <v>7292</v>
      </c>
      <c r="I384" t="s">
        <v>8160</v>
      </c>
      <c r="J384" t="s">
        <v>7292</v>
      </c>
      <c r="K384" s="1" t="str">
        <f t="shared" si="11"/>
        <v>NO</v>
      </c>
    </row>
    <row r="385" spans="1:11">
      <c r="A385" s="16" t="s">
        <v>1973</v>
      </c>
      <c r="B385">
        <v>0.463218169444503</v>
      </c>
      <c r="C385">
        <v>5.1786201940037504</v>
      </c>
      <c r="D385" s="3">
        <v>2.1705530853686401E-5</v>
      </c>
      <c r="E385">
        <v>4.03012119450393E-4</v>
      </c>
      <c r="F385" s="4" t="str">
        <f t="shared" si="10"/>
        <v>UP</v>
      </c>
      <c r="H385" t="s">
        <v>8161</v>
      </c>
      <c r="I385" t="s">
        <v>8162</v>
      </c>
      <c r="J385" t="s">
        <v>8163</v>
      </c>
      <c r="K385" s="1" t="str">
        <f t="shared" si="11"/>
        <v>NO</v>
      </c>
    </row>
    <row r="386" spans="1:11">
      <c r="A386" s="16" t="s">
        <v>1690</v>
      </c>
      <c r="B386">
        <v>1.6708561003592399</v>
      </c>
      <c r="C386">
        <v>-0.80576552015082104</v>
      </c>
      <c r="D386" s="3">
        <v>7.6063035181082904E-6</v>
      </c>
      <c r="E386">
        <v>1.6571016092717001E-4</v>
      </c>
      <c r="F386" s="4" t="str">
        <f t="shared" ref="F386:F449" si="12">IF(B386 &gt; 0, "UP", "DOWN")</f>
        <v>UP</v>
      </c>
      <c r="H386" t="s">
        <v>8164</v>
      </c>
      <c r="I386" t="s">
        <v>8165</v>
      </c>
      <c r="J386" t="s">
        <v>7292</v>
      </c>
      <c r="K386" s="1" t="str">
        <f t="shared" ref="K386:K449" si="13">IF(L386 &lt;&gt; "", "YES", "NO")</f>
        <v>NO</v>
      </c>
    </row>
    <row r="387" spans="1:11">
      <c r="A387" s="16" t="s">
        <v>2350</v>
      </c>
      <c r="B387">
        <v>0.53562559612081595</v>
      </c>
      <c r="C387">
        <v>3.1412858834806401</v>
      </c>
      <c r="D387" s="3">
        <v>6.7455306636957806E-5</v>
      </c>
      <c r="E387">
        <v>1.0465049206998501E-3</v>
      </c>
      <c r="F387" s="4" t="str">
        <f t="shared" si="12"/>
        <v>UP</v>
      </c>
      <c r="H387" t="s">
        <v>8166</v>
      </c>
      <c r="I387" t="s">
        <v>8167</v>
      </c>
      <c r="J387" t="s">
        <v>7292</v>
      </c>
      <c r="K387" s="1" t="str">
        <f t="shared" si="13"/>
        <v>NO</v>
      </c>
    </row>
    <row r="388" spans="1:11">
      <c r="A388" s="16" t="s">
        <v>2034</v>
      </c>
      <c r="B388">
        <v>0.49839804781548502</v>
      </c>
      <c r="C388">
        <v>4.2852214547563197</v>
      </c>
      <c r="D388" s="3">
        <v>2.7661371071265601E-5</v>
      </c>
      <c r="E388">
        <v>4.9741731930127899E-4</v>
      </c>
      <c r="F388" s="4" t="str">
        <f t="shared" si="12"/>
        <v>UP</v>
      </c>
      <c r="H388" t="s">
        <v>8168</v>
      </c>
      <c r="I388" t="s">
        <v>8169</v>
      </c>
      <c r="J388" t="s">
        <v>8170</v>
      </c>
      <c r="K388" s="1" t="str">
        <f t="shared" si="13"/>
        <v>NO</v>
      </c>
    </row>
    <row r="389" spans="1:11">
      <c r="A389" s="16" t="s">
        <v>2279</v>
      </c>
      <c r="B389">
        <v>-0.379385667957779</v>
      </c>
      <c r="C389">
        <v>8.3774598138596996</v>
      </c>
      <c r="D389" s="3">
        <v>5.7708822000165103E-5</v>
      </c>
      <c r="E389">
        <v>9.2424671126370005E-4</v>
      </c>
      <c r="F389" s="4" t="str">
        <f t="shared" si="12"/>
        <v>DOWN</v>
      </c>
      <c r="H389" t="s">
        <v>8171</v>
      </c>
      <c r="I389" t="s">
        <v>8172</v>
      </c>
      <c r="J389" t="s">
        <v>8173</v>
      </c>
      <c r="K389" s="1" t="str">
        <f t="shared" si="13"/>
        <v>NO</v>
      </c>
    </row>
    <row r="390" spans="1:11">
      <c r="A390" s="16" t="s">
        <v>2136</v>
      </c>
      <c r="B390">
        <v>0.55798693317874604</v>
      </c>
      <c r="C390">
        <v>4.7964249517267801</v>
      </c>
      <c r="D390" s="3">
        <v>3.9240412613325197E-5</v>
      </c>
      <c r="E390">
        <v>6.7157334208811301E-4</v>
      </c>
      <c r="F390" s="4" t="str">
        <f t="shared" si="12"/>
        <v>UP</v>
      </c>
      <c r="H390" t="s">
        <v>8174</v>
      </c>
      <c r="I390" t="s">
        <v>8175</v>
      </c>
      <c r="J390" t="s">
        <v>7793</v>
      </c>
      <c r="K390" s="1" t="str">
        <f t="shared" si="13"/>
        <v>NO</v>
      </c>
    </row>
    <row r="391" spans="1:11">
      <c r="A391" s="16" t="s">
        <v>1978</v>
      </c>
      <c r="B391">
        <v>-0.51509577254975902</v>
      </c>
      <c r="C391">
        <v>5.8861374051320503</v>
      </c>
      <c r="D391" s="3">
        <v>2.2178716820835E-5</v>
      </c>
      <c r="E391">
        <v>4.10665949006346E-4</v>
      </c>
      <c r="F391" s="4" t="str">
        <f t="shared" si="12"/>
        <v>DOWN</v>
      </c>
      <c r="H391" t="s">
        <v>8176</v>
      </c>
      <c r="I391" t="s">
        <v>8177</v>
      </c>
      <c r="J391" t="s">
        <v>8178</v>
      </c>
      <c r="K391" s="1" t="str">
        <f t="shared" si="13"/>
        <v>NO</v>
      </c>
    </row>
    <row r="392" spans="1:11">
      <c r="A392" s="16" t="s">
        <v>1308</v>
      </c>
      <c r="B392">
        <v>-0.50807731835886105</v>
      </c>
      <c r="C392">
        <v>5.6797727011564403</v>
      </c>
      <c r="D392" s="3">
        <v>1.3705270658157199E-6</v>
      </c>
      <c r="E392" s="3">
        <v>3.8660571276163398E-5</v>
      </c>
      <c r="F392" s="4" t="str">
        <f t="shared" si="12"/>
        <v>DOWN</v>
      </c>
      <c r="H392" t="s">
        <v>8179</v>
      </c>
      <c r="I392" t="s">
        <v>8180</v>
      </c>
      <c r="J392" t="s">
        <v>8181</v>
      </c>
      <c r="K392" s="1" t="str">
        <f t="shared" si="13"/>
        <v>NO</v>
      </c>
    </row>
    <row r="393" spans="1:11">
      <c r="A393" s="16" t="s">
        <v>301</v>
      </c>
      <c r="B393">
        <v>0.76686177305373204</v>
      </c>
      <c r="C393">
        <v>5.2066503156594299</v>
      </c>
      <c r="D393" s="3">
        <v>4.9739470945965803E-13</v>
      </c>
      <c r="E393" s="3">
        <v>6.5955713422483194E-11</v>
      </c>
      <c r="F393" s="4" t="str">
        <f t="shared" si="12"/>
        <v>UP</v>
      </c>
      <c r="H393" t="s">
        <v>7287</v>
      </c>
      <c r="I393" t="s">
        <v>8182</v>
      </c>
      <c r="J393" t="s">
        <v>8021</v>
      </c>
      <c r="K393" s="1" t="str">
        <f t="shared" si="13"/>
        <v>NO</v>
      </c>
    </row>
    <row r="394" spans="1:11">
      <c r="A394" s="16" t="s">
        <v>5521</v>
      </c>
      <c r="B394">
        <v>0.71108181822858796</v>
      </c>
      <c r="C394">
        <v>2.0726960178696299</v>
      </c>
      <c r="D394">
        <v>7.10680250549766E-3</v>
      </c>
      <c r="E394">
        <v>4.62450183901984E-2</v>
      </c>
      <c r="F394" s="4" t="str">
        <f t="shared" si="12"/>
        <v>UP</v>
      </c>
      <c r="H394" t="s">
        <v>8183</v>
      </c>
      <c r="I394" t="s">
        <v>8184</v>
      </c>
      <c r="J394" t="s">
        <v>8185</v>
      </c>
      <c r="K394" s="1" t="str">
        <f t="shared" si="13"/>
        <v>NO</v>
      </c>
    </row>
    <row r="395" spans="1:11">
      <c r="A395" s="16" t="s">
        <v>4668</v>
      </c>
      <c r="B395">
        <v>-1.2094519048960499</v>
      </c>
      <c r="C395">
        <v>2.9658130156031599</v>
      </c>
      <c r="D395">
        <v>3.1963056132392601E-3</v>
      </c>
      <c r="E395">
        <v>2.4646238406481599E-2</v>
      </c>
      <c r="F395" s="4" t="str">
        <f t="shared" si="12"/>
        <v>DOWN</v>
      </c>
      <c r="H395" t="s">
        <v>8186</v>
      </c>
      <c r="I395" t="s">
        <v>8187</v>
      </c>
      <c r="J395" t="s">
        <v>7843</v>
      </c>
      <c r="K395" s="1" t="str">
        <f t="shared" si="13"/>
        <v>NO</v>
      </c>
    </row>
    <row r="396" spans="1:11">
      <c r="A396" s="16" t="s">
        <v>1454</v>
      </c>
      <c r="B396">
        <v>-1.46536206635494</v>
      </c>
      <c r="C396">
        <v>-0.480932260093208</v>
      </c>
      <c r="D396" s="3">
        <v>2.9170110719743202E-6</v>
      </c>
      <c r="E396" s="3">
        <v>7.4037565874278096E-5</v>
      </c>
      <c r="F396" s="4" t="str">
        <f t="shared" si="12"/>
        <v>DOWN</v>
      </c>
      <c r="H396" t="s">
        <v>8188</v>
      </c>
      <c r="I396" t="s">
        <v>8189</v>
      </c>
      <c r="J396" t="s">
        <v>8190</v>
      </c>
      <c r="K396" s="1" t="str">
        <f t="shared" si="13"/>
        <v>NO</v>
      </c>
    </row>
    <row r="397" spans="1:11">
      <c r="A397" s="16" t="s">
        <v>1712</v>
      </c>
      <c r="B397">
        <v>-0.455776763748727</v>
      </c>
      <c r="C397">
        <v>5.7558349066037602</v>
      </c>
      <c r="D397" s="3">
        <v>8.2527428713737092E-6</v>
      </c>
      <c r="E397">
        <v>1.77497211143511E-4</v>
      </c>
      <c r="F397" s="4" t="str">
        <f t="shared" si="12"/>
        <v>DOWN</v>
      </c>
      <c r="H397" t="s">
        <v>7292</v>
      </c>
      <c r="I397" t="s">
        <v>8191</v>
      </c>
      <c r="J397" t="s">
        <v>7292</v>
      </c>
      <c r="K397" s="1" t="str">
        <f t="shared" si="13"/>
        <v>NO</v>
      </c>
    </row>
    <row r="398" spans="1:11">
      <c r="A398" s="16" t="s">
        <v>107</v>
      </c>
      <c r="B398">
        <v>-2.01670446945201</v>
      </c>
      <c r="C398">
        <v>2.0170236714327698</v>
      </c>
      <c r="D398" s="3">
        <v>5.8544139675436399E-22</v>
      </c>
      <c r="E398" s="3">
        <v>2.40466483952241E-19</v>
      </c>
      <c r="F398" s="4" t="str">
        <f t="shared" si="12"/>
        <v>DOWN</v>
      </c>
      <c r="H398" t="s">
        <v>8192</v>
      </c>
      <c r="I398" t="s">
        <v>8193</v>
      </c>
      <c r="J398" t="s">
        <v>8194</v>
      </c>
      <c r="K398" s="1" t="str">
        <f t="shared" si="13"/>
        <v>NO</v>
      </c>
    </row>
    <row r="399" spans="1:11">
      <c r="A399" s="16" t="s">
        <v>5057</v>
      </c>
      <c r="B399">
        <v>0.49903565780041798</v>
      </c>
      <c r="C399">
        <v>2.2959759165082301</v>
      </c>
      <c r="D399">
        <v>4.6756385861030196E-3</v>
      </c>
      <c r="E399">
        <v>3.32587504157415E-2</v>
      </c>
      <c r="F399" s="4" t="str">
        <f t="shared" si="12"/>
        <v>UP</v>
      </c>
      <c r="H399" t="s">
        <v>7292</v>
      </c>
      <c r="I399" t="s">
        <v>7366</v>
      </c>
      <c r="J399" t="s">
        <v>7292</v>
      </c>
      <c r="K399" s="1" t="str">
        <f t="shared" si="13"/>
        <v>NO</v>
      </c>
    </row>
    <row r="400" spans="1:11">
      <c r="A400" s="16" t="s">
        <v>5374</v>
      </c>
      <c r="B400">
        <v>0.269457763386803</v>
      </c>
      <c r="C400">
        <v>5.02735998634674</v>
      </c>
      <c r="D400">
        <v>6.3609616278797196E-3</v>
      </c>
      <c r="E400">
        <v>4.25339584253756E-2</v>
      </c>
      <c r="F400" s="4" t="str">
        <f t="shared" si="12"/>
        <v>UP</v>
      </c>
      <c r="H400" t="s">
        <v>8195</v>
      </c>
      <c r="I400" t="s">
        <v>8196</v>
      </c>
      <c r="J400" t="s">
        <v>8197</v>
      </c>
      <c r="K400" s="1" t="str">
        <f t="shared" si="13"/>
        <v>NO</v>
      </c>
    </row>
    <row r="401" spans="1:12">
      <c r="A401" s="16" t="s">
        <v>2063</v>
      </c>
      <c r="B401">
        <v>0.50665078046589096</v>
      </c>
      <c r="C401">
        <v>4.2117606718145604</v>
      </c>
      <c r="D401" s="3">
        <v>3.0105841450091602E-5</v>
      </c>
      <c r="E401">
        <v>5.3368149783186096E-4</v>
      </c>
      <c r="F401" s="4" t="str">
        <f t="shared" si="12"/>
        <v>UP</v>
      </c>
      <c r="H401" t="s">
        <v>7292</v>
      </c>
      <c r="I401" t="s">
        <v>8198</v>
      </c>
      <c r="J401" t="s">
        <v>8199</v>
      </c>
      <c r="K401" s="1" t="str">
        <f t="shared" si="13"/>
        <v>YES</v>
      </c>
      <c r="L401" t="s">
        <v>2064</v>
      </c>
    </row>
    <row r="402" spans="1:12">
      <c r="A402" s="16" t="s">
        <v>1337</v>
      </c>
      <c r="B402">
        <v>0.43938909793446601</v>
      </c>
      <c r="C402">
        <v>6.8195366565603202</v>
      </c>
      <c r="D402" s="3">
        <v>1.6331836042503699E-6</v>
      </c>
      <c r="E402" s="3">
        <v>4.5050988513314299E-5</v>
      </c>
      <c r="F402" s="4" t="str">
        <f t="shared" si="12"/>
        <v>UP</v>
      </c>
      <c r="H402" t="s">
        <v>8200</v>
      </c>
      <c r="I402" t="s">
        <v>8201</v>
      </c>
      <c r="J402" t="s">
        <v>8202</v>
      </c>
      <c r="K402" s="1" t="str">
        <f t="shared" si="13"/>
        <v>NO</v>
      </c>
    </row>
    <row r="403" spans="1:12">
      <c r="A403" s="16" t="s">
        <v>2712</v>
      </c>
      <c r="B403">
        <v>0.42115061243048302</v>
      </c>
      <c r="C403">
        <v>5.1792812355353304</v>
      </c>
      <c r="D403">
        <v>1.57456740591515E-4</v>
      </c>
      <c r="E403">
        <v>2.1111864967606701E-3</v>
      </c>
      <c r="F403" s="4" t="str">
        <f t="shared" si="12"/>
        <v>UP</v>
      </c>
      <c r="H403" t="s">
        <v>8203</v>
      </c>
      <c r="I403" t="s">
        <v>8204</v>
      </c>
      <c r="J403" t="s">
        <v>8205</v>
      </c>
      <c r="K403" s="1" t="str">
        <f t="shared" si="13"/>
        <v>NO</v>
      </c>
    </row>
    <row r="404" spans="1:12">
      <c r="A404" s="16" t="s">
        <v>297</v>
      </c>
      <c r="B404">
        <v>-1.4433993292751599</v>
      </c>
      <c r="C404">
        <v>5.61295088945635</v>
      </c>
      <c r="D404" s="3">
        <v>3.96141248966188E-13</v>
      </c>
      <c r="E404" s="3">
        <v>5.3369733625720703E-11</v>
      </c>
      <c r="F404" s="4" t="str">
        <f t="shared" si="12"/>
        <v>DOWN</v>
      </c>
      <c r="H404" t="s">
        <v>8206</v>
      </c>
      <c r="I404" t="s">
        <v>8207</v>
      </c>
      <c r="J404" t="s">
        <v>8208</v>
      </c>
      <c r="K404" s="1" t="str">
        <f t="shared" si="13"/>
        <v>NO</v>
      </c>
    </row>
    <row r="405" spans="1:12">
      <c r="A405" s="16" t="s">
        <v>4373</v>
      </c>
      <c r="B405">
        <v>-3.9915537125523199</v>
      </c>
      <c r="C405">
        <v>2.0445094311005101E-2</v>
      </c>
      <c r="D405">
        <v>2.2742132937124998E-3</v>
      </c>
      <c r="E405">
        <v>1.8750986033177701E-2</v>
      </c>
      <c r="F405" s="4" t="str">
        <f t="shared" si="12"/>
        <v>DOWN</v>
      </c>
      <c r="H405" t="s">
        <v>7733</v>
      </c>
      <c r="I405" t="s">
        <v>8209</v>
      </c>
      <c r="J405" t="s">
        <v>8210</v>
      </c>
      <c r="K405" s="1" t="str">
        <f t="shared" si="13"/>
        <v>NO</v>
      </c>
    </row>
    <row r="406" spans="1:12">
      <c r="A406" s="16" t="s">
        <v>4607</v>
      </c>
      <c r="B406">
        <v>-0.29084067512873002</v>
      </c>
      <c r="C406">
        <v>6.3846286683325904</v>
      </c>
      <c r="D406">
        <v>2.95915189539809E-3</v>
      </c>
      <c r="E406">
        <v>2.3135374881360998E-2</v>
      </c>
      <c r="F406" s="4" t="str">
        <f t="shared" si="12"/>
        <v>DOWN</v>
      </c>
      <c r="H406" t="s">
        <v>7292</v>
      </c>
      <c r="I406" t="s">
        <v>8211</v>
      </c>
      <c r="J406" t="s">
        <v>7292</v>
      </c>
      <c r="K406" s="1" t="str">
        <f t="shared" si="13"/>
        <v>NO</v>
      </c>
    </row>
    <row r="407" spans="1:12">
      <c r="A407" s="16" t="s">
        <v>2065</v>
      </c>
      <c r="B407">
        <v>0.39208526964576002</v>
      </c>
      <c r="C407">
        <v>7.8447029202983103</v>
      </c>
      <c r="D407" s="3">
        <v>3.0320493367867201E-5</v>
      </c>
      <c r="E407">
        <v>5.3720385961237996E-4</v>
      </c>
      <c r="F407" s="4" t="str">
        <f t="shared" si="12"/>
        <v>UP</v>
      </c>
      <c r="G407" s="20" t="s">
        <v>23367</v>
      </c>
      <c r="H407" t="s">
        <v>7367</v>
      </c>
      <c r="I407" t="s">
        <v>8212</v>
      </c>
      <c r="J407" t="s">
        <v>7855</v>
      </c>
      <c r="K407" s="1" t="str">
        <f t="shared" si="13"/>
        <v>NO</v>
      </c>
    </row>
    <row r="408" spans="1:12">
      <c r="A408" s="16" t="s">
        <v>418</v>
      </c>
      <c r="B408">
        <v>1.03352993838124</v>
      </c>
      <c r="C408">
        <v>3.0165207480385101</v>
      </c>
      <c r="D408" s="3">
        <v>3.3872364739111898E-11</v>
      </c>
      <c r="E408" s="3">
        <v>3.11709048300008E-9</v>
      </c>
      <c r="F408" s="4" t="str">
        <f t="shared" si="12"/>
        <v>UP</v>
      </c>
      <c r="H408" t="s">
        <v>8213</v>
      </c>
      <c r="I408" t="s">
        <v>8214</v>
      </c>
      <c r="J408" t="s">
        <v>8215</v>
      </c>
      <c r="K408" s="1" t="str">
        <f t="shared" si="13"/>
        <v>NO</v>
      </c>
    </row>
    <row r="409" spans="1:12">
      <c r="A409" s="16" t="s">
        <v>4401</v>
      </c>
      <c r="B409">
        <v>-0.80910318223694699</v>
      </c>
      <c r="C409">
        <v>0.82610174657664803</v>
      </c>
      <c r="D409">
        <v>2.3437236764094998E-3</v>
      </c>
      <c r="E409">
        <v>1.9201886924142202E-2</v>
      </c>
      <c r="F409" s="4" t="str">
        <f t="shared" si="12"/>
        <v>DOWN</v>
      </c>
      <c r="H409" t="s">
        <v>8216</v>
      </c>
      <c r="I409" t="s">
        <v>8217</v>
      </c>
      <c r="J409" t="s">
        <v>7793</v>
      </c>
      <c r="K409" s="1" t="str">
        <f t="shared" si="13"/>
        <v>NO</v>
      </c>
    </row>
    <row r="410" spans="1:12">
      <c r="A410" s="16" t="s">
        <v>3219</v>
      </c>
      <c r="B410">
        <v>0.70361137124470596</v>
      </c>
      <c r="C410">
        <v>2.2706487822796402</v>
      </c>
      <c r="D410">
        <v>4.2856433850579299E-4</v>
      </c>
      <c r="E410">
        <v>4.8243567798173801E-3</v>
      </c>
      <c r="F410" s="4" t="str">
        <f t="shared" si="12"/>
        <v>UP</v>
      </c>
      <c r="H410" t="s">
        <v>8218</v>
      </c>
      <c r="I410" t="s">
        <v>8219</v>
      </c>
      <c r="J410" t="s">
        <v>8220</v>
      </c>
      <c r="K410" s="1" t="str">
        <f t="shared" si="13"/>
        <v>NO</v>
      </c>
    </row>
    <row r="411" spans="1:12">
      <c r="A411" s="16" t="s">
        <v>2694</v>
      </c>
      <c r="B411">
        <v>-0.348419902045976</v>
      </c>
      <c r="C411">
        <v>5.9151288517643996</v>
      </c>
      <c r="D411">
        <v>1.47974102622065E-4</v>
      </c>
      <c r="E411">
        <v>1.9983623698531499E-3</v>
      </c>
      <c r="F411" s="4" t="str">
        <f t="shared" si="12"/>
        <v>DOWN</v>
      </c>
      <c r="H411" t="s">
        <v>8221</v>
      </c>
      <c r="I411" t="s">
        <v>8222</v>
      </c>
      <c r="J411" t="s">
        <v>8223</v>
      </c>
      <c r="K411" s="1" t="str">
        <f t="shared" si="13"/>
        <v>NO</v>
      </c>
    </row>
    <row r="412" spans="1:12">
      <c r="A412" s="16" t="s">
        <v>4025</v>
      </c>
      <c r="B412">
        <v>0.413521310290483</v>
      </c>
      <c r="C412">
        <v>3.4994671626351401</v>
      </c>
      <c r="D412">
        <v>1.49006884963002E-3</v>
      </c>
      <c r="E412">
        <v>1.3354979354833299E-2</v>
      </c>
      <c r="F412" s="4" t="str">
        <f t="shared" si="12"/>
        <v>UP</v>
      </c>
      <c r="H412" t="s">
        <v>8224</v>
      </c>
      <c r="I412" t="s">
        <v>8225</v>
      </c>
      <c r="J412" t="s">
        <v>8226</v>
      </c>
      <c r="K412" s="1" t="str">
        <f t="shared" si="13"/>
        <v>NO</v>
      </c>
    </row>
    <row r="413" spans="1:12">
      <c r="A413" s="16" t="s">
        <v>2896</v>
      </c>
      <c r="B413">
        <v>0.66834939302691299</v>
      </c>
      <c r="C413">
        <v>2.86166857948901</v>
      </c>
      <c r="D413">
        <v>2.3331406582422401E-4</v>
      </c>
      <c r="E413">
        <v>2.9299966633205502E-3</v>
      </c>
      <c r="F413" s="4" t="str">
        <f t="shared" si="12"/>
        <v>UP</v>
      </c>
      <c r="H413" t="s">
        <v>8227</v>
      </c>
      <c r="I413" t="s">
        <v>8228</v>
      </c>
      <c r="J413" t="s">
        <v>8229</v>
      </c>
      <c r="K413" s="1" t="str">
        <f t="shared" si="13"/>
        <v>NO</v>
      </c>
    </row>
    <row r="414" spans="1:12">
      <c r="A414" s="16" t="s">
        <v>1156</v>
      </c>
      <c r="B414">
        <v>0.52182452686237002</v>
      </c>
      <c r="C414">
        <v>5.6952809433858897</v>
      </c>
      <c r="D414" s="3">
        <v>6.0000533634772297E-7</v>
      </c>
      <c r="E414" s="3">
        <v>1.9228144370625799E-5</v>
      </c>
      <c r="F414" s="4" t="str">
        <f t="shared" si="12"/>
        <v>UP</v>
      </c>
      <c r="H414" t="s">
        <v>8230</v>
      </c>
      <c r="I414" t="s">
        <v>8231</v>
      </c>
      <c r="J414" t="s">
        <v>8232</v>
      </c>
      <c r="K414" s="1" t="str">
        <f t="shared" si="13"/>
        <v>NO</v>
      </c>
    </row>
    <row r="415" spans="1:12">
      <c r="A415" s="16" t="s">
        <v>1176</v>
      </c>
      <c r="B415">
        <v>0.50098500724033901</v>
      </c>
      <c r="C415">
        <v>7.2527629006549104</v>
      </c>
      <c r="D415" s="3">
        <v>6.7935389215501205E-7</v>
      </c>
      <c r="E415" s="3">
        <v>2.1345075855917599E-5</v>
      </c>
      <c r="F415" s="4" t="str">
        <f t="shared" si="12"/>
        <v>UP</v>
      </c>
      <c r="H415" t="s">
        <v>8233</v>
      </c>
      <c r="I415" t="s">
        <v>8234</v>
      </c>
      <c r="J415" t="s">
        <v>8235</v>
      </c>
      <c r="K415" s="1" t="str">
        <f t="shared" si="13"/>
        <v>NO</v>
      </c>
    </row>
    <row r="416" spans="1:12">
      <c r="A416" s="16" t="s">
        <v>1059</v>
      </c>
      <c r="B416">
        <v>0.80751933848119495</v>
      </c>
      <c r="C416">
        <v>4.0687810388354002</v>
      </c>
      <c r="D416" s="3">
        <v>2.8484232313632102E-7</v>
      </c>
      <c r="E416" s="3">
        <v>1.0003935647084899E-5</v>
      </c>
      <c r="F416" s="4" t="str">
        <f t="shared" si="12"/>
        <v>UP</v>
      </c>
      <c r="H416" t="s">
        <v>8236</v>
      </c>
      <c r="I416" t="s">
        <v>8237</v>
      </c>
      <c r="J416" t="s">
        <v>7800</v>
      </c>
      <c r="K416" s="1" t="str">
        <f t="shared" si="13"/>
        <v>NO</v>
      </c>
    </row>
    <row r="417" spans="1:12">
      <c r="A417" s="16" t="s">
        <v>3601</v>
      </c>
      <c r="B417">
        <v>0.57765236418370802</v>
      </c>
      <c r="C417">
        <v>2.5814391723888899</v>
      </c>
      <c r="D417">
        <v>8.1154433100020997E-4</v>
      </c>
      <c r="E417">
        <v>8.1471310320173108E-3</v>
      </c>
      <c r="F417" s="4" t="str">
        <f t="shared" si="12"/>
        <v>UP</v>
      </c>
      <c r="H417" t="s">
        <v>8238</v>
      </c>
      <c r="I417" t="s">
        <v>8239</v>
      </c>
      <c r="J417" t="s">
        <v>7650</v>
      </c>
      <c r="K417" s="1" t="str">
        <f t="shared" si="13"/>
        <v>NO</v>
      </c>
    </row>
    <row r="418" spans="1:12">
      <c r="A418" s="16" t="s">
        <v>2013</v>
      </c>
      <c r="B418">
        <v>0.47356743099350102</v>
      </c>
      <c r="C418">
        <v>4.6996948940935699</v>
      </c>
      <c r="D418" s="3">
        <v>2.4574198737718999E-5</v>
      </c>
      <c r="E418">
        <v>4.4663624354685601E-4</v>
      </c>
      <c r="F418" s="4" t="str">
        <f t="shared" si="12"/>
        <v>UP</v>
      </c>
      <c r="H418" t="s">
        <v>7764</v>
      </c>
      <c r="I418" t="s">
        <v>8240</v>
      </c>
      <c r="J418" t="s">
        <v>7500</v>
      </c>
      <c r="K418" s="1" t="str">
        <f t="shared" si="13"/>
        <v>NO</v>
      </c>
    </row>
    <row r="419" spans="1:12">
      <c r="A419" s="16" t="s">
        <v>5218</v>
      </c>
      <c r="B419">
        <v>0.42404467544188501</v>
      </c>
      <c r="C419">
        <v>3.09391867749392</v>
      </c>
      <c r="D419">
        <v>5.5150416971698202E-3</v>
      </c>
      <c r="E419">
        <v>3.7983940045847597E-2</v>
      </c>
      <c r="F419" s="4" t="str">
        <f t="shared" si="12"/>
        <v>UP</v>
      </c>
      <c r="H419" t="s">
        <v>8241</v>
      </c>
      <c r="I419" t="s">
        <v>8242</v>
      </c>
      <c r="J419" t="s">
        <v>8243</v>
      </c>
      <c r="K419" s="1" t="str">
        <f t="shared" si="13"/>
        <v>NO</v>
      </c>
    </row>
    <row r="420" spans="1:12">
      <c r="A420" s="16" t="s">
        <v>595</v>
      </c>
      <c r="B420">
        <v>0.89594724514207602</v>
      </c>
      <c r="C420">
        <v>5.1220846259494497</v>
      </c>
      <c r="D420" s="3">
        <v>2.15611559549051E-9</v>
      </c>
      <c r="E420" s="3">
        <v>1.3779910696720301E-7</v>
      </c>
      <c r="F420" s="4" t="str">
        <f t="shared" si="12"/>
        <v>UP</v>
      </c>
      <c r="H420" t="s">
        <v>8244</v>
      </c>
      <c r="I420" t="s">
        <v>8245</v>
      </c>
      <c r="J420" t="s">
        <v>7800</v>
      </c>
      <c r="K420" s="1" t="str">
        <f t="shared" si="13"/>
        <v>NO</v>
      </c>
    </row>
    <row r="421" spans="1:12">
      <c r="A421" s="16" t="s">
        <v>417</v>
      </c>
      <c r="B421">
        <v>-0.65860399358807398</v>
      </c>
      <c r="C421">
        <v>6.5955056442404301</v>
      </c>
      <c r="D421" s="3">
        <v>3.24316375111767E-11</v>
      </c>
      <c r="E421" s="3">
        <v>2.9926848849697101E-9</v>
      </c>
      <c r="F421" s="4" t="str">
        <f t="shared" si="12"/>
        <v>DOWN</v>
      </c>
      <c r="H421" t="s">
        <v>8246</v>
      </c>
      <c r="I421" t="s">
        <v>8247</v>
      </c>
      <c r="J421" t="s">
        <v>7292</v>
      </c>
      <c r="K421" s="1" t="str">
        <f t="shared" si="13"/>
        <v>NO</v>
      </c>
    </row>
    <row r="422" spans="1:12">
      <c r="A422" s="16" t="s">
        <v>243</v>
      </c>
      <c r="B422">
        <v>0.92576691725002802</v>
      </c>
      <c r="C422">
        <v>4.9270083304566104</v>
      </c>
      <c r="D422" s="3">
        <v>2.6446673420319999E-14</v>
      </c>
      <c r="E422" s="3">
        <v>4.4096554825237503E-12</v>
      </c>
      <c r="F422" s="4" t="str">
        <f t="shared" si="12"/>
        <v>UP</v>
      </c>
      <c r="H422" t="s">
        <v>8248</v>
      </c>
      <c r="I422" t="s">
        <v>8249</v>
      </c>
      <c r="J422" t="s">
        <v>7292</v>
      </c>
      <c r="K422" s="1" t="str">
        <f t="shared" si="13"/>
        <v>NO</v>
      </c>
    </row>
    <row r="423" spans="1:12">
      <c r="A423" s="16" t="s">
        <v>3042</v>
      </c>
      <c r="B423">
        <v>-5.2371828923238199</v>
      </c>
      <c r="C423">
        <v>-3.2934676889567398</v>
      </c>
      <c r="D423">
        <v>3.2298868147099299E-4</v>
      </c>
      <c r="E423">
        <v>3.85355358860238E-3</v>
      </c>
      <c r="F423" s="4" t="str">
        <f t="shared" si="12"/>
        <v>DOWN</v>
      </c>
      <c r="H423" t="s">
        <v>8250</v>
      </c>
      <c r="I423" t="s">
        <v>8251</v>
      </c>
      <c r="J423" t="s">
        <v>7800</v>
      </c>
      <c r="K423" s="1" t="str">
        <f t="shared" si="13"/>
        <v>NO</v>
      </c>
    </row>
    <row r="424" spans="1:12">
      <c r="A424" s="16" t="s">
        <v>38</v>
      </c>
      <c r="B424">
        <v>3.19881766930405</v>
      </c>
      <c r="C424">
        <v>2.76066377237396</v>
      </c>
      <c r="D424" s="3">
        <v>4.1925953467048602E-38</v>
      </c>
      <c r="E424" s="3">
        <v>5.8837834946819301E-35</v>
      </c>
      <c r="F424" s="4" t="str">
        <f t="shared" si="12"/>
        <v>UP</v>
      </c>
      <c r="H424" t="s">
        <v>7730</v>
      </c>
      <c r="I424" t="s">
        <v>8252</v>
      </c>
      <c r="J424" t="s">
        <v>7732</v>
      </c>
      <c r="K424" s="1" t="str">
        <f t="shared" si="13"/>
        <v>NO</v>
      </c>
    </row>
    <row r="425" spans="1:12">
      <c r="A425" s="16" t="s">
        <v>2493</v>
      </c>
      <c r="B425">
        <v>0.52857446491584203</v>
      </c>
      <c r="C425">
        <v>3.63422642621794</v>
      </c>
      <c r="D425" s="3">
        <v>9.7469276272230094E-5</v>
      </c>
      <c r="E425">
        <v>1.42300073434113E-3</v>
      </c>
      <c r="F425" s="4" t="str">
        <f t="shared" si="12"/>
        <v>UP</v>
      </c>
      <c r="H425" t="s">
        <v>8253</v>
      </c>
      <c r="I425" t="s">
        <v>8254</v>
      </c>
      <c r="J425" t="s">
        <v>8255</v>
      </c>
      <c r="K425" s="1" t="str">
        <f t="shared" si="13"/>
        <v>NO</v>
      </c>
    </row>
    <row r="426" spans="1:12">
      <c r="A426" s="16" t="s">
        <v>4188</v>
      </c>
      <c r="B426">
        <v>-0.34012392539539998</v>
      </c>
      <c r="C426">
        <v>4.3896576624203396</v>
      </c>
      <c r="D426">
        <v>1.80958183388624E-3</v>
      </c>
      <c r="E426">
        <v>1.5575907423236E-2</v>
      </c>
      <c r="F426" s="4" t="str">
        <f t="shared" si="12"/>
        <v>DOWN</v>
      </c>
      <c r="H426" t="s">
        <v>7292</v>
      </c>
      <c r="I426" t="s">
        <v>8256</v>
      </c>
      <c r="J426" t="s">
        <v>8257</v>
      </c>
      <c r="K426" s="1" t="str">
        <f t="shared" si="13"/>
        <v>NO</v>
      </c>
    </row>
    <row r="427" spans="1:12">
      <c r="A427" s="16" t="s">
        <v>3114</v>
      </c>
      <c r="B427">
        <v>0.59826403437279996</v>
      </c>
      <c r="C427">
        <v>2.5313337523858399</v>
      </c>
      <c r="D427">
        <v>3.6945253703911602E-4</v>
      </c>
      <c r="E427">
        <v>4.29828355786337E-3</v>
      </c>
      <c r="F427" s="4" t="str">
        <f t="shared" si="12"/>
        <v>UP</v>
      </c>
      <c r="H427" t="s">
        <v>7292</v>
      </c>
      <c r="I427" t="s">
        <v>7366</v>
      </c>
      <c r="J427" t="s">
        <v>7292</v>
      </c>
      <c r="K427" s="1" t="str">
        <f t="shared" si="13"/>
        <v>NO</v>
      </c>
    </row>
    <row r="428" spans="1:12">
      <c r="A428" s="16" t="s">
        <v>4898</v>
      </c>
      <c r="B428">
        <v>0.33203111071706098</v>
      </c>
      <c r="C428">
        <v>7.1266377742549398</v>
      </c>
      <c r="D428">
        <v>4.0023659023143898E-3</v>
      </c>
      <c r="E428">
        <v>2.9420271924018099E-2</v>
      </c>
      <c r="F428" s="4" t="str">
        <f t="shared" si="12"/>
        <v>UP</v>
      </c>
      <c r="H428" t="s">
        <v>8258</v>
      </c>
      <c r="I428" t="s">
        <v>8259</v>
      </c>
      <c r="J428" t="s">
        <v>7292</v>
      </c>
      <c r="K428" s="1" t="str">
        <f t="shared" si="13"/>
        <v>NO</v>
      </c>
    </row>
    <row r="429" spans="1:12">
      <c r="A429" s="16" t="s">
        <v>1851</v>
      </c>
      <c r="B429">
        <v>0.504726418184403</v>
      </c>
      <c r="C429">
        <v>4.4616362132001601</v>
      </c>
      <c r="D429" s="3">
        <v>1.43416354101288E-5</v>
      </c>
      <c r="E429">
        <v>2.8464385518476697E-4</v>
      </c>
      <c r="F429" s="4" t="str">
        <f t="shared" si="12"/>
        <v>UP</v>
      </c>
      <c r="H429" t="s">
        <v>8260</v>
      </c>
      <c r="I429" t="s">
        <v>8261</v>
      </c>
      <c r="J429" t="s">
        <v>7292</v>
      </c>
      <c r="K429" s="1" t="str">
        <f t="shared" si="13"/>
        <v>NO</v>
      </c>
    </row>
    <row r="430" spans="1:12">
      <c r="A430" s="16" t="s">
        <v>4518</v>
      </c>
      <c r="B430">
        <v>0.35488380307621897</v>
      </c>
      <c r="C430">
        <v>5.8984198625952597</v>
      </c>
      <c r="D430">
        <v>2.6581167741099401E-3</v>
      </c>
      <c r="E430">
        <v>2.1205123417526499E-2</v>
      </c>
      <c r="F430" s="4" t="str">
        <f t="shared" si="12"/>
        <v>UP</v>
      </c>
      <c r="H430" t="s">
        <v>8262</v>
      </c>
      <c r="I430" t="s">
        <v>8263</v>
      </c>
      <c r="J430" t="s">
        <v>8264</v>
      </c>
      <c r="K430" s="1" t="str">
        <f t="shared" si="13"/>
        <v>NO</v>
      </c>
    </row>
    <row r="431" spans="1:12">
      <c r="A431" s="16" t="s">
        <v>1592</v>
      </c>
      <c r="B431">
        <v>-0.45503034444495499</v>
      </c>
      <c r="C431">
        <v>5.09795236032042</v>
      </c>
      <c r="D431" s="3">
        <v>5.0137317052231501E-6</v>
      </c>
      <c r="E431">
        <v>1.16060135782557E-4</v>
      </c>
      <c r="F431" s="4" t="str">
        <f t="shared" si="12"/>
        <v>DOWN</v>
      </c>
      <c r="H431" t="s">
        <v>7515</v>
      </c>
      <c r="I431" t="s">
        <v>8265</v>
      </c>
      <c r="J431" t="s">
        <v>8266</v>
      </c>
      <c r="K431" s="1" t="str">
        <f t="shared" si="13"/>
        <v>YES</v>
      </c>
      <c r="L431" t="s">
        <v>1593</v>
      </c>
    </row>
    <row r="432" spans="1:12">
      <c r="A432" s="16" t="s">
        <v>1764</v>
      </c>
      <c r="B432">
        <v>-0.41781219270680298</v>
      </c>
      <c r="C432">
        <v>7.9824527554400904</v>
      </c>
      <c r="D432" s="3">
        <v>1.04343893383671E-5</v>
      </c>
      <c r="E432">
        <v>2.17345831516493E-4</v>
      </c>
      <c r="F432" s="4" t="str">
        <f t="shared" si="12"/>
        <v>DOWN</v>
      </c>
      <c r="H432" t="s">
        <v>8267</v>
      </c>
      <c r="I432" t="s">
        <v>8268</v>
      </c>
      <c r="J432" t="s">
        <v>8269</v>
      </c>
      <c r="K432" s="1" t="str">
        <f t="shared" si="13"/>
        <v>NO</v>
      </c>
    </row>
    <row r="433" spans="1:11">
      <c r="A433" s="16" t="s">
        <v>1146</v>
      </c>
      <c r="B433">
        <v>-0.92213319227613899</v>
      </c>
      <c r="C433">
        <v>3.42133829962706</v>
      </c>
      <c r="D433" s="3">
        <v>5.6615887871606004E-7</v>
      </c>
      <c r="E433" s="3">
        <v>1.83070480569156E-5</v>
      </c>
      <c r="F433" s="4" t="str">
        <f t="shared" si="12"/>
        <v>DOWN</v>
      </c>
      <c r="H433" t="s">
        <v>8270</v>
      </c>
      <c r="I433" t="s">
        <v>8271</v>
      </c>
      <c r="J433" t="s">
        <v>8272</v>
      </c>
      <c r="K433" s="1" t="str">
        <f t="shared" si="13"/>
        <v>NO</v>
      </c>
    </row>
    <row r="434" spans="1:11">
      <c r="A434" s="16" t="s">
        <v>1473</v>
      </c>
      <c r="B434">
        <v>1.2297496757319499</v>
      </c>
      <c r="C434">
        <v>0.36694725445305099</v>
      </c>
      <c r="D434" s="3">
        <v>3.0951037302384601E-6</v>
      </c>
      <c r="E434" s="3">
        <v>7.7564128525417703E-5</v>
      </c>
      <c r="F434" s="4" t="str">
        <f t="shared" si="12"/>
        <v>UP</v>
      </c>
      <c r="H434" t="s">
        <v>7367</v>
      </c>
      <c r="I434" t="s">
        <v>8273</v>
      </c>
      <c r="J434" t="s">
        <v>7855</v>
      </c>
      <c r="K434" s="1" t="str">
        <f t="shared" si="13"/>
        <v>NO</v>
      </c>
    </row>
    <row r="435" spans="1:11">
      <c r="A435" s="16" t="s">
        <v>3761</v>
      </c>
      <c r="B435">
        <v>0.305651733272436</v>
      </c>
      <c r="C435">
        <v>6.2801171517409404</v>
      </c>
      <c r="D435">
        <v>1.03284836789126E-3</v>
      </c>
      <c r="E435">
        <v>9.9165809233025606E-3</v>
      </c>
      <c r="F435" s="4" t="str">
        <f t="shared" si="12"/>
        <v>UP</v>
      </c>
      <c r="H435" t="s">
        <v>8274</v>
      </c>
      <c r="I435" t="s">
        <v>8275</v>
      </c>
      <c r="J435" t="s">
        <v>8276</v>
      </c>
      <c r="K435" s="1" t="str">
        <f t="shared" si="13"/>
        <v>NO</v>
      </c>
    </row>
    <row r="436" spans="1:11">
      <c r="A436" s="16" t="s">
        <v>3830</v>
      </c>
      <c r="B436">
        <v>-1.4440838921928201</v>
      </c>
      <c r="C436">
        <v>1.1698797796521601</v>
      </c>
      <c r="D436">
        <v>1.1498276099853001E-3</v>
      </c>
      <c r="E436">
        <v>1.0838887134597E-2</v>
      </c>
      <c r="F436" s="4" t="str">
        <f t="shared" si="12"/>
        <v>DOWN</v>
      </c>
      <c r="H436" t="s">
        <v>7292</v>
      </c>
      <c r="I436" t="s">
        <v>8277</v>
      </c>
      <c r="J436" t="s">
        <v>7292</v>
      </c>
      <c r="K436" s="1" t="str">
        <f t="shared" si="13"/>
        <v>NO</v>
      </c>
    </row>
    <row r="437" spans="1:11">
      <c r="A437" s="16" t="s">
        <v>2442</v>
      </c>
      <c r="B437">
        <v>0.66206654515096697</v>
      </c>
      <c r="C437">
        <v>3.7173186762082899</v>
      </c>
      <c r="D437" s="3">
        <v>8.4642810337086393E-5</v>
      </c>
      <c r="E437">
        <v>1.2631167456638899E-3</v>
      </c>
      <c r="F437" s="4" t="str">
        <f t="shared" si="12"/>
        <v>UP</v>
      </c>
      <c r="H437" t="s">
        <v>8218</v>
      </c>
      <c r="I437" t="s">
        <v>8278</v>
      </c>
      <c r="J437" t="s">
        <v>8220</v>
      </c>
      <c r="K437" s="1" t="str">
        <f t="shared" si="13"/>
        <v>NO</v>
      </c>
    </row>
    <row r="438" spans="1:11">
      <c r="A438" s="16" t="s">
        <v>383</v>
      </c>
      <c r="B438">
        <v>1.1134948263553299</v>
      </c>
      <c r="C438">
        <v>2.9170313335826901</v>
      </c>
      <c r="D438" s="3">
        <v>8.9844507200755504E-12</v>
      </c>
      <c r="E438" s="3">
        <v>9.1146170091224301E-10</v>
      </c>
      <c r="F438" s="4" t="str">
        <f t="shared" si="12"/>
        <v>UP</v>
      </c>
      <c r="H438" t="s">
        <v>8279</v>
      </c>
      <c r="I438" t="s">
        <v>8280</v>
      </c>
      <c r="J438" t="s">
        <v>8281</v>
      </c>
      <c r="K438" s="1" t="str">
        <f t="shared" si="13"/>
        <v>NO</v>
      </c>
    </row>
    <row r="439" spans="1:11">
      <c r="A439" s="16" t="s">
        <v>72</v>
      </c>
      <c r="B439">
        <v>5.7909770704939403</v>
      </c>
      <c r="C439">
        <v>-0.115618512453788</v>
      </c>
      <c r="D439" s="3">
        <v>3.9843113626982499E-27</v>
      </c>
      <c r="E439" s="3">
        <v>2.63128609817725E-24</v>
      </c>
      <c r="F439" s="4" t="str">
        <f t="shared" si="12"/>
        <v>UP</v>
      </c>
      <c r="H439" t="s">
        <v>8282</v>
      </c>
      <c r="I439" t="s">
        <v>8283</v>
      </c>
      <c r="J439" t="s">
        <v>8284</v>
      </c>
      <c r="K439" s="1" t="str">
        <f t="shared" si="13"/>
        <v>NO</v>
      </c>
    </row>
    <row r="440" spans="1:11">
      <c r="A440" s="16" t="s">
        <v>4781</v>
      </c>
      <c r="B440">
        <v>0.47638807435657898</v>
      </c>
      <c r="C440">
        <v>5.4073330864046696</v>
      </c>
      <c r="D440">
        <v>3.5919426715017599E-3</v>
      </c>
      <c r="E440">
        <v>2.7044621753413101E-2</v>
      </c>
      <c r="F440" s="4" t="str">
        <f t="shared" si="12"/>
        <v>UP</v>
      </c>
      <c r="H440" t="s">
        <v>8285</v>
      </c>
      <c r="I440" t="s">
        <v>8286</v>
      </c>
      <c r="J440" t="s">
        <v>8287</v>
      </c>
      <c r="K440" s="1" t="str">
        <f t="shared" si="13"/>
        <v>NO</v>
      </c>
    </row>
    <row r="441" spans="1:11">
      <c r="A441" s="16" t="s">
        <v>1956</v>
      </c>
      <c r="B441">
        <v>-1.8293275547285199</v>
      </c>
      <c r="C441">
        <v>8.1926690163730803E-2</v>
      </c>
      <c r="D441" s="3">
        <v>2.08849739561674E-5</v>
      </c>
      <c r="E441">
        <v>3.91298831233654E-4</v>
      </c>
      <c r="F441" s="4" t="str">
        <f t="shared" si="12"/>
        <v>DOWN</v>
      </c>
      <c r="H441" t="s">
        <v>8288</v>
      </c>
      <c r="I441" t="s">
        <v>8289</v>
      </c>
      <c r="J441" t="s">
        <v>8290</v>
      </c>
      <c r="K441" s="1" t="str">
        <f t="shared" si="13"/>
        <v>NO</v>
      </c>
    </row>
    <row r="442" spans="1:11">
      <c r="A442" s="16" t="s">
        <v>681</v>
      </c>
      <c r="B442">
        <v>-0.69138309404222997</v>
      </c>
      <c r="C442">
        <v>6.1283557039177303</v>
      </c>
      <c r="D442" s="3">
        <v>6.6861851817919297E-9</v>
      </c>
      <c r="E442" s="3">
        <v>3.7222711257509799E-7</v>
      </c>
      <c r="F442" s="4" t="str">
        <f t="shared" si="12"/>
        <v>DOWN</v>
      </c>
      <c r="H442" t="s">
        <v>7604</v>
      </c>
      <c r="I442" t="s">
        <v>8291</v>
      </c>
      <c r="J442" t="s">
        <v>7292</v>
      </c>
      <c r="K442" s="1" t="str">
        <f t="shared" si="13"/>
        <v>NO</v>
      </c>
    </row>
    <row r="443" spans="1:11">
      <c r="A443" s="16" t="s">
        <v>2829</v>
      </c>
      <c r="B443">
        <v>0.51052096680159897</v>
      </c>
      <c r="C443">
        <v>3.3777133079302302</v>
      </c>
      <c r="D443">
        <v>2.0045994606028699E-4</v>
      </c>
      <c r="E443">
        <v>2.5779654231601798E-3</v>
      </c>
      <c r="F443" s="4" t="str">
        <f t="shared" si="12"/>
        <v>UP</v>
      </c>
      <c r="H443" t="s">
        <v>8292</v>
      </c>
      <c r="I443" t="s">
        <v>8293</v>
      </c>
      <c r="J443" t="s">
        <v>8294</v>
      </c>
      <c r="K443" s="1" t="str">
        <f t="shared" si="13"/>
        <v>NO</v>
      </c>
    </row>
    <row r="444" spans="1:11">
      <c r="A444" s="16" t="s">
        <v>4669</v>
      </c>
      <c r="B444">
        <v>0.37173876269551598</v>
      </c>
      <c r="C444">
        <v>4.0925858254338596</v>
      </c>
      <c r="D444">
        <v>3.1976289764824098E-3</v>
      </c>
      <c r="E444">
        <v>2.46507991661487E-2</v>
      </c>
      <c r="F444" s="4" t="str">
        <f t="shared" si="12"/>
        <v>UP</v>
      </c>
      <c r="H444" t="s">
        <v>7292</v>
      </c>
      <c r="I444" t="s">
        <v>7366</v>
      </c>
      <c r="J444" t="s">
        <v>7292</v>
      </c>
      <c r="K444" s="1" t="str">
        <f t="shared" si="13"/>
        <v>NO</v>
      </c>
    </row>
    <row r="445" spans="1:11">
      <c r="A445" s="16" t="s">
        <v>159</v>
      </c>
      <c r="B445">
        <v>-1.6945835801715601</v>
      </c>
      <c r="C445">
        <v>1.6473162479913199</v>
      </c>
      <c r="D445" s="3">
        <v>8.3129497038216094E-18</v>
      </c>
      <c r="E445" s="3">
        <v>2.1874098357376199E-15</v>
      </c>
      <c r="F445" s="4" t="str">
        <f t="shared" si="12"/>
        <v>DOWN</v>
      </c>
      <c r="H445" t="s">
        <v>8295</v>
      </c>
      <c r="I445" t="s">
        <v>8296</v>
      </c>
      <c r="J445" t="s">
        <v>8297</v>
      </c>
      <c r="K445" s="1" t="str">
        <f t="shared" si="13"/>
        <v>NO</v>
      </c>
    </row>
    <row r="446" spans="1:11">
      <c r="A446" s="16" t="s">
        <v>5332</v>
      </c>
      <c r="B446">
        <v>0.82540958709547496</v>
      </c>
      <c r="C446">
        <v>-4.9214851708603402E-2</v>
      </c>
      <c r="D446">
        <v>6.1054131579329502E-3</v>
      </c>
      <c r="E446">
        <v>4.1151975299647703E-2</v>
      </c>
      <c r="F446" s="4" t="str">
        <f t="shared" si="12"/>
        <v>UP</v>
      </c>
      <c r="H446" t="s">
        <v>7314</v>
      </c>
      <c r="I446" t="s">
        <v>8298</v>
      </c>
      <c r="J446" t="s">
        <v>7316</v>
      </c>
      <c r="K446" s="1" t="str">
        <f t="shared" si="13"/>
        <v>NO</v>
      </c>
    </row>
    <row r="447" spans="1:11">
      <c r="A447" s="16" t="s">
        <v>1646</v>
      </c>
      <c r="B447">
        <v>0.45288420981665201</v>
      </c>
      <c r="C447">
        <v>5.1890726572103603</v>
      </c>
      <c r="D447" s="3">
        <v>6.3383051131141302E-6</v>
      </c>
      <c r="E447">
        <v>1.4175328985046299E-4</v>
      </c>
      <c r="F447" s="4" t="str">
        <f t="shared" si="12"/>
        <v>UP</v>
      </c>
      <c r="G447" s="20" t="s">
        <v>23367</v>
      </c>
      <c r="H447" t="s">
        <v>5641</v>
      </c>
      <c r="I447" t="s">
        <v>8299</v>
      </c>
      <c r="J447" t="s">
        <v>8300</v>
      </c>
      <c r="K447" s="1" t="str">
        <f t="shared" si="13"/>
        <v>NO</v>
      </c>
    </row>
    <row r="448" spans="1:11">
      <c r="A448" s="16" t="s">
        <v>3674</v>
      </c>
      <c r="B448">
        <v>0.86557246855379399</v>
      </c>
      <c r="C448">
        <v>2.81421154513622</v>
      </c>
      <c r="D448">
        <v>9.1939600205871003E-4</v>
      </c>
      <c r="E448">
        <v>9.0412194876903391E-3</v>
      </c>
      <c r="F448" s="4" t="str">
        <f t="shared" si="12"/>
        <v>UP</v>
      </c>
      <c r="H448" t="s">
        <v>8301</v>
      </c>
      <c r="I448" t="s">
        <v>8302</v>
      </c>
      <c r="J448" t="s">
        <v>8303</v>
      </c>
      <c r="K448" s="1" t="str">
        <f t="shared" si="13"/>
        <v>NO</v>
      </c>
    </row>
    <row r="449" spans="1:11">
      <c r="A449" s="16" t="s">
        <v>4237</v>
      </c>
      <c r="B449">
        <v>-0.511634058270239</v>
      </c>
      <c r="C449">
        <v>10.5367677781694</v>
      </c>
      <c r="D449">
        <v>1.9155668849051199E-3</v>
      </c>
      <c r="E449">
        <v>1.6287862136753602E-2</v>
      </c>
      <c r="F449" s="4" t="str">
        <f t="shared" si="12"/>
        <v>DOWN</v>
      </c>
      <c r="H449" t="s">
        <v>8304</v>
      </c>
      <c r="I449" t="s">
        <v>8305</v>
      </c>
      <c r="J449" t="s">
        <v>8306</v>
      </c>
      <c r="K449" s="1" t="str">
        <f t="shared" si="13"/>
        <v>NO</v>
      </c>
    </row>
    <row r="450" spans="1:11">
      <c r="A450" s="16" t="s">
        <v>1916</v>
      </c>
      <c r="B450">
        <v>-0.54812167780161503</v>
      </c>
      <c r="C450">
        <v>7.7173213483226499</v>
      </c>
      <c r="D450" s="3">
        <v>1.7965361244793802E-5</v>
      </c>
      <c r="E450">
        <v>3.44193021664335E-4</v>
      </c>
      <c r="F450" s="4" t="str">
        <f t="shared" ref="F450:F513" si="14">IF(B450 &gt; 0, "UP", "DOWN")</f>
        <v>DOWN</v>
      </c>
      <c r="H450" t="s">
        <v>8307</v>
      </c>
      <c r="I450" t="s">
        <v>8308</v>
      </c>
      <c r="J450" t="s">
        <v>8309</v>
      </c>
      <c r="K450" s="1" t="str">
        <f t="shared" ref="K450:K513" si="15">IF(L450 &lt;&gt; "", "YES", "NO")</f>
        <v>NO</v>
      </c>
    </row>
    <row r="451" spans="1:11">
      <c r="A451" s="16" t="s">
        <v>637</v>
      </c>
      <c r="B451">
        <v>1.1593232826758799</v>
      </c>
      <c r="C451">
        <v>1.8049637070123801</v>
      </c>
      <c r="D451" s="3">
        <v>3.8682314473436001E-9</v>
      </c>
      <c r="E451" s="3">
        <v>2.3061552537959001E-7</v>
      </c>
      <c r="F451" s="4" t="str">
        <f t="shared" si="14"/>
        <v>UP</v>
      </c>
      <c r="H451" t="s">
        <v>8310</v>
      </c>
      <c r="I451" t="s">
        <v>8311</v>
      </c>
      <c r="J451" t="s">
        <v>8312</v>
      </c>
      <c r="K451" s="1" t="str">
        <f t="shared" si="15"/>
        <v>NO</v>
      </c>
    </row>
    <row r="452" spans="1:11">
      <c r="A452" s="16" t="s">
        <v>3759</v>
      </c>
      <c r="B452">
        <v>-0.31030842065158498</v>
      </c>
      <c r="C452">
        <v>5.4771215084135001</v>
      </c>
      <c r="D452">
        <v>1.02952587169249E-3</v>
      </c>
      <c r="E452">
        <v>9.8903197046420095E-3</v>
      </c>
      <c r="F452" s="4" t="str">
        <f t="shared" si="14"/>
        <v>DOWN</v>
      </c>
      <c r="H452" t="s">
        <v>8313</v>
      </c>
      <c r="I452" t="s">
        <v>8314</v>
      </c>
      <c r="J452" t="s">
        <v>8315</v>
      </c>
      <c r="K452" s="1" t="str">
        <f t="shared" si="15"/>
        <v>NO</v>
      </c>
    </row>
    <row r="453" spans="1:11">
      <c r="A453" s="16" t="s">
        <v>5025</v>
      </c>
      <c r="B453">
        <v>0.37540537166825999</v>
      </c>
      <c r="C453">
        <v>3.9285941825148498</v>
      </c>
      <c r="D453">
        <v>4.5225986822993803E-3</v>
      </c>
      <c r="E453">
        <v>3.2375270184596301E-2</v>
      </c>
      <c r="F453" s="4" t="str">
        <f t="shared" si="14"/>
        <v>UP</v>
      </c>
      <c r="H453" t="s">
        <v>8316</v>
      </c>
      <c r="I453" t="s">
        <v>8317</v>
      </c>
      <c r="J453" t="s">
        <v>8318</v>
      </c>
      <c r="K453" s="1" t="str">
        <f t="shared" si="15"/>
        <v>NO</v>
      </c>
    </row>
    <row r="454" spans="1:11">
      <c r="A454" s="16" t="s">
        <v>4650</v>
      </c>
      <c r="B454">
        <v>0.58191389550903805</v>
      </c>
      <c r="C454">
        <v>2.4156248087516099</v>
      </c>
      <c r="D454">
        <v>3.13121907635062E-3</v>
      </c>
      <c r="E454">
        <v>2.4244273496681699E-2</v>
      </c>
      <c r="F454" s="4" t="str">
        <f t="shared" si="14"/>
        <v>UP</v>
      </c>
      <c r="H454" t="s">
        <v>8319</v>
      </c>
      <c r="I454" t="s">
        <v>8320</v>
      </c>
      <c r="J454" t="s">
        <v>7500</v>
      </c>
      <c r="K454" s="1" t="str">
        <f t="shared" si="15"/>
        <v>NO</v>
      </c>
    </row>
    <row r="455" spans="1:11">
      <c r="A455" s="16" t="s">
        <v>4005</v>
      </c>
      <c r="B455">
        <v>0.49146707875891799</v>
      </c>
      <c r="C455">
        <v>2.7646338608342802</v>
      </c>
      <c r="D455">
        <v>1.4482332373261201E-3</v>
      </c>
      <c r="E455">
        <v>1.30457190870235E-2</v>
      </c>
      <c r="F455" s="4" t="str">
        <f t="shared" si="14"/>
        <v>UP</v>
      </c>
      <c r="H455" t="s">
        <v>8321</v>
      </c>
      <c r="I455" t="s">
        <v>8322</v>
      </c>
      <c r="J455" t="s">
        <v>7611</v>
      </c>
      <c r="K455" s="1" t="str">
        <f t="shared" si="15"/>
        <v>NO</v>
      </c>
    </row>
    <row r="456" spans="1:11">
      <c r="A456" s="16" t="s">
        <v>2771</v>
      </c>
      <c r="B456">
        <v>-1.7108247625148301</v>
      </c>
      <c r="C456">
        <v>-1.0185224523140499</v>
      </c>
      <c r="D456">
        <v>1.7788484650823401E-4</v>
      </c>
      <c r="E456">
        <v>2.3339850078861902E-3</v>
      </c>
      <c r="F456" s="4" t="str">
        <f t="shared" si="14"/>
        <v>DOWN</v>
      </c>
      <c r="H456" t="s">
        <v>8323</v>
      </c>
      <c r="I456" t="s">
        <v>8324</v>
      </c>
      <c r="J456" t="s">
        <v>8325</v>
      </c>
      <c r="K456" s="1" t="str">
        <f t="shared" si="15"/>
        <v>NO</v>
      </c>
    </row>
    <row r="457" spans="1:11">
      <c r="A457" s="16" t="s">
        <v>2970</v>
      </c>
      <c r="B457">
        <v>0.36611326116714699</v>
      </c>
      <c r="C457">
        <v>4.7128653068204098</v>
      </c>
      <c r="D457">
        <v>2.7583129309221801E-4</v>
      </c>
      <c r="E457">
        <v>3.3733746487432802E-3</v>
      </c>
      <c r="F457" s="4" t="str">
        <f t="shared" si="14"/>
        <v>UP</v>
      </c>
      <c r="H457" t="s">
        <v>8326</v>
      </c>
      <c r="I457" t="s">
        <v>8327</v>
      </c>
      <c r="J457" t="s">
        <v>8328</v>
      </c>
      <c r="K457" s="1" t="str">
        <f t="shared" si="15"/>
        <v>NO</v>
      </c>
    </row>
    <row r="458" spans="1:11">
      <c r="A458" s="16" t="s">
        <v>1879</v>
      </c>
      <c r="B458">
        <v>-1.88775276374997</v>
      </c>
      <c r="C458">
        <v>2.3377676776611902</v>
      </c>
      <c r="D458" s="3">
        <v>1.5755705622974599E-5</v>
      </c>
      <c r="E458">
        <v>3.0805109220733399E-4</v>
      </c>
      <c r="F458" s="4" t="str">
        <f t="shared" si="14"/>
        <v>DOWN</v>
      </c>
      <c r="H458" t="s">
        <v>8329</v>
      </c>
      <c r="I458" t="s">
        <v>8330</v>
      </c>
      <c r="J458" t="s">
        <v>8331</v>
      </c>
      <c r="K458" s="1" t="str">
        <f t="shared" si="15"/>
        <v>NO</v>
      </c>
    </row>
    <row r="459" spans="1:11">
      <c r="A459" s="16" t="s">
        <v>4980</v>
      </c>
      <c r="B459">
        <v>-0.90122034875750501</v>
      </c>
      <c r="C459">
        <v>2.665969307034</v>
      </c>
      <c r="D459">
        <v>4.3016617764921397E-3</v>
      </c>
      <c r="E459">
        <v>3.1082029092094801E-2</v>
      </c>
      <c r="F459" s="4" t="str">
        <f t="shared" si="14"/>
        <v>DOWN</v>
      </c>
      <c r="H459" t="s">
        <v>8332</v>
      </c>
      <c r="I459" t="s">
        <v>8333</v>
      </c>
      <c r="J459" t="s">
        <v>8334</v>
      </c>
      <c r="K459" s="1" t="str">
        <f t="shared" si="15"/>
        <v>NO</v>
      </c>
    </row>
    <row r="460" spans="1:11">
      <c r="A460" s="16" t="s">
        <v>212</v>
      </c>
      <c r="B460">
        <v>-0.77071938261179995</v>
      </c>
      <c r="C460">
        <v>5.3707354975241302</v>
      </c>
      <c r="D460" s="3">
        <v>3.15839492544372E-15</v>
      </c>
      <c r="E460" s="3">
        <v>6.0441988343107898E-13</v>
      </c>
      <c r="F460" s="4" t="str">
        <f t="shared" si="14"/>
        <v>DOWN</v>
      </c>
      <c r="H460" t="s">
        <v>7670</v>
      </c>
      <c r="I460" t="s">
        <v>8335</v>
      </c>
      <c r="J460" t="s">
        <v>8336</v>
      </c>
      <c r="K460" s="1" t="str">
        <f t="shared" si="15"/>
        <v>NO</v>
      </c>
    </row>
    <row r="461" spans="1:11">
      <c r="A461" s="16" t="s">
        <v>1750</v>
      </c>
      <c r="B461">
        <v>0.61469050660001401</v>
      </c>
      <c r="C461">
        <v>4.97861496873628</v>
      </c>
      <c r="D461" s="3">
        <v>9.7601985871178208E-6</v>
      </c>
      <c r="E461">
        <v>2.05201778160247E-4</v>
      </c>
      <c r="F461" s="4" t="str">
        <f t="shared" si="14"/>
        <v>UP</v>
      </c>
      <c r="H461" t="s">
        <v>8337</v>
      </c>
      <c r="I461" t="s">
        <v>8338</v>
      </c>
      <c r="J461" t="s">
        <v>7292</v>
      </c>
      <c r="K461" s="1" t="str">
        <f t="shared" si="15"/>
        <v>NO</v>
      </c>
    </row>
    <row r="462" spans="1:11">
      <c r="A462" s="16" t="s">
        <v>3663</v>
      </c>
      <c r="B462">
        <v>-0.30265666987788598</v>
      </c>
      <c r="C462">
        <v>7.7626675162612102</v>
      </c>
      <c r="D462">
        <v>9.0003782984088602E-4</v>
      </c>
      <c r="E462">
        <v>8.8793714548537992E-3</v>
      </c>
      <c r="F462" s="4" t="str">
        <f t="shared" si="14"/>
        <v>DOWN</v>
      </c>
      <c r="H462" t="s">
        <v>7292</v>
      </c>
      <c r="I462" t="s">
        <v>7366</v>
      </c>
      <c r="J462" t="s">
        <v>7292</v>
      </c>
      <c r="K462" s="1" t="str">
        <f t="shared" si="15"/>
        <v>NO</v>
      </c>
    </row>
    <row r="463" spans="1:11">
      <c r="A463" s="16" t="s">
        <v>1168</v>
      </c>
      <c r="B463">
        <v>0.59076341008657896</v>
      </c>
      <c r="C463">
        <v>5.7449903123190502</v>
      </c>
      <c r="D463" s="3">
        <v>6.3994335509585103E-7</v>
      </c>
      <c r="E463" s="3">
        <v>2.0276511893681401E-5</v>
      </c>
      <c r="F463" s="4" t="str">
        <f t="shared" si="14"/>
        <v>UP</v>
      </c>
      <c r="H463" t="s">
        <v>7292</v>
      </c>
      <c r="I463" t="s">
        <v>8339</v>
      </c>
      <c r="J463" t="s">
        <v>8340</v>
      </c>
      <c r="K463" s="1" t="str">
        <f t="shared" si="15"/>
        <v>NO</v>
      </c>
    </row>
    <row r="464" spans="1:11">
      <c r="A464" s="16" t="s">
        <v>4819</v>
      </c>
      <c r="B464">
        <v>0.33430148414841698</v>
      </c>
      <c r="C464">
        <v>4.1156354432641997</v>
      </c>
      <c r="D464">
        <v>3.7270841007100998E-3</v>
      </c>
      <c r="E464">
        <v>2.7846477283943401E-2</v>
      </c>
      <c r="F464" s="4" t="str">
        <f t="shared" si="14"/>
        <v>UP</v>
      </c>
      <c r="H464" t="s">
        <v>8341</v>
      </c>
      <c r="I464" t="s">
        <v>8342</v>
      </c>
      <c r="J464" t="s">
        <v>8343</v>
      </c>
      <c r="K464" s="1" t="str">
        <f t="shared" si="15"/>
        <v>NO</v>
      </c>
    </row>
    <row r="465" spans="1:11">
      <c r="A465" s="16" t="s">
        <v>3348</v>
      </c>
      <c r="B465">
        <v>0.442826426940164</v>
      </c>
      <c r="C465">
        <v>3.8108403389119099</v>
      </c>
      <c r="D465">
        <v>5.4009061091248197E-4</v>
      </c>
      <c r="E465">
        <v>5.8416158850813499E-3</v>
      </c>
      <c r="F465" s="4" t="str">
        <f t="shared" si="14"/>
        <v>UP</v>
      </c>
      <c r="H465" t="s">
        <v>8344</v>
      </c>
      <c r="I465" t="s">
        <v>8345</v>
      </c>
      <c r="J465" t="s">
        <v>8346</v>
      </c>
      <c r="K465" s="1" t="str">
        <f t="shared" si="15"/>
        <v>NO</v>
      </c>
    </row>
    <row r="466" spans="1:11">
      <c r="A466" s="16" t="s">
        <v>4484</v>
      </c>
      <c r="B466">
        <v>-0.30562874576728299</v>
      </c>
      <c r="C466">
        <v>5.2836401721367698</v>
      </c>
      <c r="D466">
        <v>2.56671495327295E-3</v>
      </c>
      <c r="E466">
        <v>2.0637270551727399E-2</v>
      </c>
      <c r="F466" s="4" t="str">
        <f t="shared" si="14"/>
        <v>DOWN</v>
      </c>
      <c r="H466" t="s">
        <v>8347</v>
      </c>
      <c r="I466" t="s">
        <v>8348</v>
      </c>
      <c r="J466" t="s">
        <v>7599</v>
      </c>
      <c r="K466" s="1" t="str">
        <f t="shared" si="15"/>
        <v>NO</v>
      </c>
    </row>
    <row r="467" spans="1:11">
      <c r="A467" s="16" t="s">
        <v>2895</v>
      </c>
      <c r="B467">
        <v>0.47269210966893199</v>
      </c>
      <c r="C467">
        <v>5.2003972751757397</v>
      </c>
      <c r="D467">
        <v>2.32519834986908E-4</v>
      </c>
      <c r="E467">
        <v>2.9211117352458201E-3</v>
      </c>
      <c r="F467" s="4" t="str">
        <f t="shared" si="14"/>
        <v>UP</v>
      </c>
      <c r="H467" t="s">
        <v>7292</v>
      </c>
      <c r="I467" t="s">
        <v>8349</v>
      </c>
      <c r="J467" t="s">
        <v>8350</v>
      </c>
      <c r="K467" s="1" t="str">
        <f t="shared" si="15"/>
        <v>NO</v>
      </c>
    </row>
    <row r="468" spans="1:11">
      <c r="A468" s="16" t="s">
        <v>3852</v>
      </c>
      <c r="B468">
        <v>0.44805548330150602</v>
      </c>
      <c r="C468">
        <v>3.1021908158159399</v>
      </c>
      <c r="D468">
        <v>1.17115493934679E-3</v>
      </c>
      <c r="E468">
        <v>1.09754227913576E-2</v>
      </c>
      <c r="F468" s="4" t="str">
        <f t="shared" si="14"/>
        <v>UP</v>
      </c>
      <c r="H468" t="s">
        <v>8351</v>
      </c>
      <c r="I468" t="s">
        <v>8352</v>
      </c>
      <c r="J468" t="s">
        <v>8353</v>
      </c>
      <c r="K468" s="1" t="str">
        <f t="shared" si="15"/>
        <v>NO</v>
      </c>
    </row>
    <row r="469" spans="1:11">
      <c r="A469" s="16" t="s">
        <v>3719</v>
      </c>
      <c r="B469">
        <v>0.32112265891501002</v>
      </c>
      <c r="C469">
        <v>6.06348729892097</v>
      </c>
      <c r="D469">
        <v>9.7792073390496194E-4</v>
      </c>
      <c r="E469">
        <v>9.5002446607017708E-3</v>
      </c>
      <c r="F469" s="4" t="str">
        <f t="shared" si="14"/>
        <v>UP</v>
      </c>
      <c r="H469" t="s">
        <v>7292</v>
      </c>
      <c r="I469" t="s">
        <v>8354</v>
      </c>
      <c r="J469" t="s">
        <v>8355</v>
      </c>
      <c r="K469" s="1" t="str">
        <f t="shared" si="15"/>
        <v>NO</v>
      </c>
    </row>
    <row r="470" spans="1:11">
      <c r="A470" s="16" t="s">
        <v>2470</v>
      </c>
      <c r="B470">
        <v>-5.4277258853321104</v>
      </c>
      <c r="C470">
        <v>-3.1412736407927699</v>
      </c>
      <c r="D470" s="3">
        <v>9.1875289655213901E-5</v>
      </c>
      <c r="E470">
        <v>1.3548387175469599E-3</v>
      </c>
      <c r="F470" s="4" t="str">
        <f t="shared" si="14"/>
        <v>DOWN</v>
      </c>
      <c r="H470" t="s">
        <v>7292</v>
      </c>
      <c r="I470" t="s">
        <v>7366</v>
      </c>
      <c r="J470" t="s">
        <v>7292</v>
      </c>
      <c r="K470" s="1" t="str">
        <f t="shared" si="15"/>
        <v>NO</v>
      </c>
    </row>
    <row r="471" spans="1:11">
      <c r="A471" s="16" t="s">
        <v>2062</v>
      </c>
      <c r="B471">
        <v>-0.67730390086255299</v>
      </c>
      <c r="C471">
        <v>4.5139066459963697</v>
      </c>
      <c r="D471" s="3">
        <v>3.00931744205944E-5</v>
      </c>
      <c r="E471">
        <v>5.3368149783186096E-4</v>
      </c>
      <c r="F471" s="4" t="str">
        <f t="shared" si="14"/>
        <v>DOWN</v>
      </c>
      <c r="H471" t="s">
        <v>8356</v>
      </c>
      <c r="I471" t="s">
        <v>8357</v>
      </c>
      <c r="J471" t="s">
        <v>8358</v>
      </c>
      <c r="K471" s="1" t="str">
        <f t="shared" si="15"/>
        <v>NO</v>
      </c>
    </row>
    <row r="472" spans="1:11">
      <c r="A472" s="16" t="s">
        <v>4047</v>
      </c>
      <c r="B472">
        <v>0.56412419405893299</v>
      </c>
      <c r="C472">
        <v>2.7356937821086902</v>
      </c>
      <c r="D472">
        <v>1.53614565701609E-3</v>
      </c>
      <c r="E472">
        <v>1.36911674712778E-2</v>
      </c>
      <c r="F472" s="4" t="str">
        <f t="shared" si="14"/>
        <v>UP</v>
      </c>
      <c r="H472" t="s">
        <v>8359</v>
      </c>
      <c r="I472" t="s">
        <v>8360</v>
      </c>
      <c r="J472" t="s">
        <v>8361</v>
      </c>
      <c r="K472" s="1" t="str">
        <f t="shared" si="15"/>
        <v>NO</v>
      </c>
    </row>
    <row r="473" spans="1:11">
      <c r="A473" s="16" t="s">
        <v>4913</v>
      </c>
      <c r="B473">
        <v>0.371985609833068</v>
      </c>
      <c r="C473">
        <v>3.5096981379977601</v>
      </c>
      <c r="D473">
        <v>4.0597156757108902E-3</v>
      </c>
      <c r="E473">
        <v>2.9746190279115601E-2</v>
      </c>
      <c r="F473" s="4" t="str">
        <f t="shared" si="14"/>
        <v>UP</v>
      </c>
      <c r="H473" t="s">
        <v>7515</v>
      </c>
      <c r="I473" t="s">
        <v>8362</v>
      </c>
      <c r="J473" t="s">
        <v>7517</v>
      </c>
      <c r="K473" s="1" t="str">
        <f t="shared" si="15"/>
        <v>NO</v>
      </c>
    </row>
    <row r="474" spans="1:11">
      <c r="A474" s="16" t="s">
        <v>1885</v>
      </c>
      <c r="B474">
        <v>0.54460809048035796</v>
      </c>
      <c r="C474">
        <v>3.8978485424149598</v>
      </c>
      <c r="D474" s="3">
        <v>1.6450980383332801E-5</v>
      </c>
      <c r="E474">
        <v>3.2065131382582799E-4</v>
      </c>
      <c r="F474" s="4" t="str">
        <f t="shared" si="14"/>
        <v>UP</v>
      </c>
      <c r="H474" t="s">
        <v>8363</v>
      </c>
      <c r="I474" t="s">
        <v>8364</v>
      </c>
      <c r="J474" t="s">
        <v>8365</v>
      </c>
      <c r="K474" s="1" t="str">
        <f t="shared" si="15"/>
        <v>NO</v>
      </c>
    </row>
    <row r="475" spans="1:11">
      <c r="A475" s="16" t="s">
        <v>2769</v>
      </c>
      <c r="B475">
        <v>0.97355934490681295</v>
      </c>
      <c r="C475">
        <v>0.67360236154395703</v>
      </c>
      <c r="D475">
        <v>1.7727307637793599E-4</v>
      </c>
      <c r="E475">
        <v>2.3277717292340201E-3</v>
      </c>
      <c r="F475" s="4" t="str">
        <f t="shared" si="14"/>
        <v>UP</v>
      </c>
      <c r="H475" t="s">
        <v>8366</v>
      </c>
      <c r="I475" t="s">
        <v>8367</v>
      </c>
      <c r="J475" t="s">
        <v>7292</v>
      </c>
      <c r="K475" s="1" t="str">
        <f t="shared" si="15"/>
        <v>NO</v>
      </c>
    </row>
    <row r="476" spans="1:11">
      <c r="A476" s="16" t="s">
        <v>2485</v>
      </c>
      <c r="B476">
        <v>-0.46249646576012898</v>
      </c>
      <c r="C476">
        <v>3.9392431066783802</v>
      </c>
      <c r="D476" s="3">
        <v>9.6223162028526802E-5</v>
      </c>
      <c r="E476">
        <v>1.40969652904863E-3</v>
      </c>
      <c r="F476" s="4" t="str">
        <f t="shared" si="14"/>
        <v>DOWN</v>
      </c>
      <c r="H476" t="s">
        <v>8368</v>
      </c>
      <c r="I476" t="s">
        <v>8369</v>
      </c>
      <c r="J476" t="s">
        <v>8370</v>
      </c>
      <c r="K476" s="1" t="str">
        <f t="shared" si="15"/>
        <v>NO</v>
      </c>
    </row>
    <row r="477" spans="1:11">
      <c r="A477" s="16" t="s">
        <v>2400</v>
      </c>
      <c r="B477">
        <v>0.42872907894879497</v>
      </c>
      <c r="C477">
        <v>5.4393287686287701</v>
      </c>
      <c r="D477" s="3">
        <v>7.796926920489E-5</v>
      </c>
      <c r="E477">
        <v>1.1839869053606399E-3</v>
      </c>
      <c r="F477" s="4" t="str">
        <f t="shared" si="14"/>
        <v>UP</v>
      </c>
      <c r="H477" t="s">
        <v>8371</v>
      </c>
      <c r="I477" t="s">
        <v>8372</v>
      </c>
      <c r="J477" t="s">
        <v>7540</v>
      </c>
      <c r="K477" s="1" t="str">
        <f t="shared" si="15"/>
        <v>NO</v>
      </c>
    </row>
    <row r="478" spans="1:11">
      <c r="A478" s="16" t="s">
        <v>5474</v>
      </c>
      <c r="B478">
        <v>0.35050150252764001</v>
      </c>
      <c r="C478">
        <v>6.5626737754399196</v>
      </c>
      <c r="D478">
        <v>6.80797013382658E-3</v>
      </c>
      <c r="E478">
        <v>4.4680288791389897E-2</v>
      </c>
      <c r="F478" s="4" t="str">
        <f t="shared" si="14"/>
        <v>UP</v>
      </c>
      <c r="H478" t="s">
        <v>8373</v>
      </c>
      <c r="I478" t="s">
        <v>8374</v>
      </c>
      <c r="J478" t="s">
        <v>8375</v>
      </c>
      <c r="K478" s="1" t="str">
        <f t="shared" si="15"/>
        <v>NO</v>
      </c>
    </row>
    <row r="479" spans="1:11">
      <c r="A479" s="16" t="s">
        <v>5309</v>
      </c>
      <c r="B479">
        <v>-0.28188656464382</v>
      </c>
      <c r="C479">
        <v>6.75946065083291</v>
      </c>
      <c r="D479">
        <v>5.9395125366326499E-3</v>
      </c>
      <c r="E479">
        <v>4.0210798340969703E-2</v>
      </c>
      <c r="F479" s="4" t="str">
        <f t="shared" si="14"/>
        <v>DOWN</v>
      </c>
      <c r="H479" t="s">
        <v>8376</v>
      </c>
      <c r="I479" t="s">
        <v>8377</v>
      </c>
      <c r="J479" t="s">
        <v>8378</v>
      </c>
      <c r="K479" s="1" t="str">
        <f t="shared" si="15"/>
        <v>NO</v>
      </c>
    </row>
    <row r="480" spans="1:11">
      <c r="A480" s="16" t="s">
        <v>3679</v>
      </c>
      <c r="B480">
        <v>0.31727531153701499</v>
      </c>
      <c r="C480">
        <v>5.7430633546926897</v>
      </c>
      <c r="D480">
        <v>9.2117200936174201E-4</v>
      </c>
      <c r="E480">
        <v>9.0481173657955202E-3</v>
      </c>
      <c r="F480" s="4" t="str">
        <f t="shared" si="14"/>
        <v>UP</v>
      </c>
      <c r="H480" t="s">
        <v>8379</v>
      </c>
      <c r="I480" t="s">
        <v>8380</v>
      </c>
      <c r="J480" t="s">
        <v>8381</v>
      </c>
      <c r="K480" s="1" t="str">
        <f t="shared" si="15"/>
        <v>NO</v>
      </c>
    </row>
    <row r="481" spans="1:11">
      <c r="A481" s="16" t="s">
        <v>1449</v>
      </c>
      <c r="B481">
        <v>1.24874369633622</v>
      </c>
      <c r="C481">
        <v>1.22492735598613</v>
      </c>
      <c r="D481" s="3">
        <v>2.7743463992464901E-6</v>
      </c>
      <c r="E481" s="3">
        <v>7.0682875244342793E-5</v>
      </c>
      <c r="F481" s="4" t="str">
        <f t="shared" si="14"/>
        <v>UP</v>
      </c>
      <c r="H481" t="s">
        <v>7828</v>
      </c>
      <c r="I481" t="s">
        <v>8382</v>
      </c>
      <c r="J481" t="s">
        <v>7780</v>
      </c>
      <c r="K481" s="1" t="str">
        <f t="shared" si="15"/>
        <v>NO</v>
      </c>
    </row>
    <row r="482" spans="1:11">
      <c r="A482" s="16" t="s">
        <v>4661</v>
      </c>
      <c r="B482">
        <v>-0.42410661679774397</v>
      </c>
      <c r="C482">
        <v>3.7024752971538102</v>
      </c>
      <c r="D482">
        <v>3.1688653945081699E-3</v>
      </c>
      <c r="E482">
        <v>2.4473871899204299E-2</v>
      </c>
      <c r="F482" s="4" t="str">
        <f t="shared" si="14"/>
        <v>DOWN</v>
      </c>
      <c r="H482" t="s">
        <v>7733</v>
      </c>
      <c r="I482" t="s">
        <v>8383</v>
      </c>
      <c r="J482" t="s">
        <v>8384</v>
      </c>
      <c r="K482" s="1" t="str">
        <f t="shared" si="15"/>
        <v>NO</v>
      </c>
    </row>
    <row r="483" spans="1:11">
      <c r="A483" s="16" t="s">
        <v>434</v>
      </c>
      <c r="B483">
        <v>-0.80525829397732496</v>
      </c>
      <c r="C483">
        <v>4.0351496232235098</v>
      </c>
      <c r="D483" s="3">
        <v>5.4830080479041302E-11</v>
      </c>
      <c r="E483" s="3">
        <v>4.8343768078915998E-9</v>
      </c>
      <c r="F483" s="4" t="str">
        <f t="shared" si="14"/>
        <v>DOWN</v>
      </c>
      <c r="H483" t="s">
        <v>8385</v>
      </c>
      <c r="I483" t="s">
        <v>8386</v>
      </c>
      <c r="J483" t="s">
        <v>8387</v>
      </c>
      <c r="K483" s="1" t="str">
        <f t="shared" si="15"/>
        <v>NO</v>
      </c>
    </row>
    <row r="484" spans="1:11">
      <c r="A484" s="16" t="s">
        <v>5247</v>
      </c>
      <c r="B484">
        <v>0.460404134759754</v>
      </c>
      <c r="C484">
        <v>6.8176461268636697</v>
      </c>
      <c r="D484">
        <v>5.64563147361824E-3</v>
      </c>
      <c r="E484">
        <v>3.8656335365508401E-2</v>
      </c>
      <c r="F484" s="4" t="str">
        <f t="shared" si="14"/>
        <v>UP</v>
      </c>
      <c r="H484" t="s">
        <v>8388</v>
      </c>
      <c r="I484" t="s">
        <v>8389</v>
      </c>
      <c r="J484" t="s">
        <v>7800</v>
      </c>
      <c r="K484" s="1" t="str">
        <f t="shared" si="15"/>
        <v>NO</v>
      </c>
    </row>
    <row r="485" spans="1:11">
      <c r="A485" s="16" t="s">
        <v>2573</v>
      </c>
      <c r="B485">
        <v>-0.62492027703681496</v>
      </c>
      <c r="C485">
        <v>6.4165389523180103</v>
      </c>
      <c r="D485">
        <v>1.1771134492076E-4</v>
      </c>
      <c r="E485">
        <v>1.66301837595474E-3</v>
      </c>
      <c r="F485" s="4" t="str">
        <f t="shared" si="14"/>
        <v>DOWN</v>
      </c>
      <c r="H485" t="s">
        <v>8390</v>
      </c>
      <c r="I485" t="s">
        <v>8391</v>
      </c>
      <c r="J485" t="s">
        <v>8392</v>
      </c>
      <c r="K485" s="1" t="str">
        <f t="shared" si="15"/>
        <v>NO</v>
      </c>
    </row>
    <row r="486" spans="1:11">
      <c r="A486" s="16" t="s">
        <v>2478</v>
      </c>
      <c r="B486">
        <v>-0.40656415341928198</v>
      </c>
      <c r="C486">
        <v>6.0610243957914696</v>
      </c>
      <c r="D486" s="3">
        <v>9.4032567578665298E-5</v>
      </c>
      <c r="E486">
        <v>1.38181104215402E-3</v>
      </c>
      <c r="F486" s="4" t="str">
        <f t="shared" si="14"/>
        <v>DOWN</v>
      </c>
      <c r="H486" t="s">
        <v>7292</v>
      </c>
      <c r="I486" t="s">
        <v>8393</v>
      </c>
      <c r="J486" t="s">
        <v>8394</v>
      </c>
      <c r="K486" s="1" t="str">
        <f t="shared" si="15"/>
        <v>NO</v>
      </c>
    </row>
    <row r="487" spans="1:11">
      <c r="A487" s="16" t="s">
        <v>2929</v>
      </c>
      <c r="B487">
        <v>0.36351861873076602</v>
      </c>
      <c r="C487">
        <v>6.3269068793496999</v>
      </c>
      <c r="D487">
        <v>2.4953343596498202E-4</v>
      </c>
      <c r="E487">
        <v>3.0978752881446999E-3</v>
      </c>
      <c r="F487" s="4" t="str">
        <f t="shared" si="14"/>
        <v>UP</v>
      </c>
      <c r="H487" t="s">
        <v>8395</v>
      </c>
      <c r="I487" t="s">
        <v>8396</v>
      </c>
      <c r="J487" t="s">
        <v>8397</v>
      </c>
      <c r="K487" s="1" t="str">
        <f t="shared" si="15"/>
        <v>NO</v>
      </c>
    </row>
    <row r="488" spans="1:11">
      <c r="A488" s="16" t="s">
        <v>4962</v>
      </c>
      <c r="B488">
        <v>0.35999178466186599</v>
      </c>
      <c r="C488">
        <v>3.75462104303049</v>
      </c>
      <c r="D488">
        <v>4.2218807810093396E-3</v>
      </c>
      <c r="E488">
        <v>3.0619544914981901E-2</v>
      </c>
      <c r="F488" s="4" t="str">
        <f t="shared" si="14"/>
        <v>UP</v>
      </c>
      <c r="H488" t="s">
        <v>8398</v>
      </c>
      <c r="I488" t="s">
        <v>8399</v>
      </c>
      <c r="J488" t="s">
        <v>8400</v>
      </c>
      <c r="K488" s="1" t="str">
        <f t="shared" si="15"/>
        <v>NO</v>
      </c>
    </row>
    <row r="489" spans="1:11">
      <c r="A489" s="16" t="s">
        <v>4459</v>
      </c>
      <c r="B489">
        <v>-0.29386367321969697</v>
      </c>
      <c r="C489">
        <v>7.6545772283331397</v>
      </c>
      <c r="D489">
        <v>2.5079858609673199E-3</v>
      </c>
      <c r="E489">
        <v>2.0276397451569901E-2</v>
      </c>
      <c r="F489" s="4" t="str">
        <f t="shared" si="14"/>
        <v>DOWN</v>
      </c>
      <c r="H489" t="s">
        <v>8401</v>
      </c>
      <c r="I489" t="s">
        <v>8402</v>
      </c>
      <c r="J489" t="s">
        <v>8403</v>
      </c>
      <c r="K489" s="1" t="str">
        <f t="shared" si="15"/>
        <v>NO</v>
      </c>
    </row>
    <row r="490" spans="1:11">
      <c r="A490" s="16" t="s">
        <v>2902</v>
      </c>
      <c r="B490">
        <v>0.443697450172233</v>
      </c>
      <c r="C490">
        <v>4.7395591067263902</v>
      </c>
      <c r="D490">
        <v>2.34711532183873E-4</v>
      </c>
      <c r="E490">
        <v>2.9431567816399998E-3</v>
      </c>
      <c r="F490" s="4" t="str">
        <f t="shared" si="14"/>
        <v>UP</v>
      </c>
      <c r="H490" t="s">
        <v>7617</v>
      </c>
      <c r="I490" t="s">
        <v>8404</v>
      </c>
      <c r="J490" t="s">
        <v>7650</v>
      </c>
      <c r="K490" s="1" t="str">
        <f t="shared" si="15"/>
        <v>NO</v>
      </c>
    </row>
    <row r="491" spans="1:11">
      <c r="A491" s="16" t="s">
        <v>1122</v>
      </c>
      <c r="B491">
        <v>0.62401374048936498</v>
      </c>
      <c r="C491">
        <v>5.3846488421925098</v>
      </c>
      <c r="D491" s="3">
        <v>4.5552731655676699E-7</v>
      </c>
      <c r="E491" s="3">
        <v>1.50861509822502E-5</v>
      </c>
      <c r="F491" s="4" t="str">
        <f t="shared" si="14"/>
        <v>UP</v>
      </c>
      <c r="K491" s="1" t="str">
        <f t="shared" si="15"/>
        <v>NO</v>
      </c>
    </row>
    <row r="492" spans="1:11">
      <c r="A492" s="16" t="s">
        <v>5522</v>
      </c>
      <c r="B492">
        <v>-0.66922936801181898</v>
      </c>
      <c r="C492">
        <v>2.1850655245940098</v>
      </c>
      <c r="D492">
        <v>7.1133416255581604E-3</v>
      </c>
      <c r="E492">
        <v>4.6278628412289802E-2</v>
      </c>
      <c r="F492" s="4" t="str">
        <f t="shared" si="14"/>
        <v>DOWN</v>
      </c>
      <c r="H492" t="s">
        <v>7292</v>
      </c>
      <c r="I492" t="s">
        <v>8405</v>
      </c>
      <c r="J492" t="s">
        <v>7292</v>
      </c>
      <c r="K492" s="1" t="str">
        <f t="shared" si="15"/>
        <v>NO</v>
      </c>
    </row>
    <row r="493" spans="1:11">
      <c r="A493" s="16" t="s">
        <v>1453</v>
      </c>
      <c r="B493">
        <v>1.1489862864085301</v>
      </c>
      <c r="C493">
        <v>1.2970140680889499</v>
      </c>
      <c r="D493" s="3">
        <v>2.8966662344286798E-6</v>
      </c>
      <c r="E493" s="3">
        <v>7.3576633063191904E-5</v>
      </c>
      <c r="F493" s="4" t="str">
        <f t="shared" si="14"/>
        <v>UP</v>
      </c>
      <c r="H493" t="s">
        <v>8406</v>
      </c>
      <c r="I493" t="s">
        <v>8407</v>
      </c>
      <c r="J493" t="s">
        <v>8082</v>
      </c>
      <c r="K493" s="1" t="str">
        <f t="shared" si="15"/>
        <v>NO</v>
      </c>
    </row>
    <row r="494" spans="1:11">
      <c r="A494" s="16" t="s">
        <v>818</v>
      </c>
      <c r="B494">
        <v>-0.76479127153877902</v>
      </c>
      <c r="C494">
        <v>8.3875702648702894</v>
      </c>
      <c r="D494" s="3">
        <v>3.2560596302671798E-8</v>
      </c>
      <c r="E494" s="3">
        <v>1.49410550963255E-6</v>
      </c>
      <c r="F494" s="4" t="str">
        <f t="shared" si="14"/>
        <v>DOWN</v>
      </c>
      <c r="H494" t="s">
        <v>7330</v>
      </c>
      <c r="I494" t="s">
        <v>8408</v>
      </c>
      <c r="J494" t="s">
        <v>8409</v>
      </c>
      <c r="K494" s="1" t="str">
        <f t="shared" si="15"/>
        <v>NO</v>
      </c>
    </row>
    <row r="495" spans="1:11">
      <c r="A495" s="16" t="s">
        <v>4246</v>
      </c>
      <c r="B495">
        <v>0.61425392641071397</v>
      </c>
      <c r="C495">
        <v>1.94063088764061</v>
      </c>
      <c r="D495">
        <v>1.9310719286314199E-3</v>
      </c>
      <c r="E495">
        <v>1.6395370211301899E-2</v>
      </c>
      <c r="F495" s="4" t="str">
        <f t="shared" si="14"/>
        <v>UP</v>
      </c>
      <c r="H495" t="s">
        <v>8410</v>
      </c>
      <c r="I495" t="s">
        <v>8411</v>
      </c>
      <c r="J495" t="s">
        <v>8412</v>
      </c>
      <c r="K495" s="1" t="str">
        <f t="shared" si="15"/>
        <v>NO</v>
      </c>
    </row>
    <row r="496" spans="1:11">
      <c r="A496" s="16" t="s">
        <v>2085</v>
      </c>
      <c r="B496">
        <v>0.58707744518622096</v>
      </c>
      <c r="C496">
        <v>4.1324308775443201</v>
      </c>
      <c r="D496" s="3">
        <v>3.3075512492577297E-5</v>
      </c>
      <c r="E496">
        <v>5.8051919555106605E-4</v>
      </c>
      <c r="F496" s="4" t="str">
        <f t="shared" si="14"/>
        <v>UP</v>
      </c>
      <c r="H496" t="s">
        <v>8413</v>
      </c>
      <c r="I496" t="s">
        <v>8414</v>
      </c>
      <c r="J496" t="s">
        <v>8415</v>
      </c>
      <c r="K496" s="1" t="str">
        <f t="shared" si="15"/>
        <v>NO</v>
      </c>
    </row>
    <row r="497" spans="1:12">
      <c r="A497" s="16" t="s">
        <v>413</v>
      </c>
      <c r="B497">
        <v>0.62664640319151299</v>
      </c>
      <c r="C497">
        <v>6.8633846852366496</v>
      </c>
      <c r="D497" s="3">
        <v>2.8258648762664499E-11</v>
      </c>
      <c r="E497" s="3">
        <v>2.6365084459149701E-9</v>
      </c>
      <c r="F497" s="4" t="str">
        <f t="shared" si="14"/>
        <v>UP</v>
      </c>
      <c r="H497" t="s">
        <v>8416</v>
      </c>
      <c r="I497" t="s">
        <v>8417</v>
      </c>
      <c r="J497" t="s">
        <v>8418</v>
      </c>
      <c r="K497" s="1" t="str">
        <f t="shared" si="15"/>
        <v>NO</v>
      </c>
    </row>
    <row r="498" spans="1:12">
      <c r="A498" s="16" t="s">
        <v>1133</v>
      </c>
      <c r="B498">
        <v>-0.44750726186187401</v>
      </c>
      <c r="C498">
        <v>11.6263888550925</v>
      </c>
      <c r="D498" s="3">
        <v>5.0928731419477996E-7</v>
      </c>
      <c r="E498" s="3">
        <v>1.6686095359333002E-5</v>
      </c>
      <c r="F498" s="4" t="str">
        <f t="shared" si="14"/>
        <v>DOWN</v>
      </c>
      <c r="H498" t="s">
        <v>8419</v>
      </c>
      <c r="I498" t="s">
        <v>8420</v>
      </c>
      <c r="J498" t="s">
        <v>8421</v>
      </c>
      <c r="K498" s="1" t="str">
        <f t="shared" si="15"/>
        <v>NO</v>
      </c>
    </row>
    <row r="499" spans="1:12">
      <c r="A499" s="16" t="s">
        <v>1038</v>
      </c>
      <c r="B499">
        <v>0.83959674694511299</v>
      </c>
      <c r="C499">
        <v>9.0557033727299103</v>
      </c>
      <c r="D499" s="3">
        <v>2.4714294506110699E-7</v>
      </c>
      <c r="E499" s="3">
        <v>8.8647726651790599E-6</v>
      </c>
      <c r="F499" s="4" t="str">
        <f t="shared" si="14"/>
        <v>UP</v>
      </c>
      <c r="H499" t="s">
        <v>8422</v>
      </c>
      <c r="I499" t="s">
        <v>8423</v>
      </c>
      <c r="J499" t="s">
        <v>8424</v>
      </c>
      <c r="K499" s="1" t="str">
        <f t="shared" si="15"/>
        <v>NO</v>
      </c>
    </row>
    <row r="500" spans="1:12">
      <c r="A500" s="16" t="s">
        <v>1501</v>
      </c>
      <c r="B500">
        <v>0.99583262092981095</v>
      </c>
      <c r="C500">
        <v>1.8886196112838201</v>
      </c>
      <c r="D500" s="3">
        <v>3.3677960410621101E-6</v>
      </c>
      <c r="E500" s="3">
        <v>8.2796159459133396E-5</v>
      </c>
      <c r="F500" s="4" t="str">
        <f t="shared" si="14"/>
        <v>UP</v>
      </c>
      <c r="H500" t="s">
        <v>8425</v>
      </c>
      <c r="I500" t="s">
        <v>8426</v>
      </c>
      <c r="J500" t="s">
        <v>8427</v>
      </c>
      <c r="K500" s="1" t="str">
        <f t="shared" si="15"/>
        <v>NO</v>
      </c>
    </row>
    <row r="501" spans="1:12">
      <c r="A501" s="16" t="s">
        <v>1571</v>
      </c>
      <c r="B501">
        <v>1.18156835902455</v>
      </c>
      <c r="C501">
        <v>0.63015648581304895</v>
      </c>
      <c r="D501" s="3">
        <v>4.5662826941400001E-6</v>
      </c>
      <c r="E501">
        <v>1.07175587053191E-4</v>
      </c>
      <c r="F501" s="4" t="str">
        <f t="shared" si="14"/>
        <v>UP</v>
      </c>
      <c r="H501" t="s">
        <v>7308</v>
      </c>
      <c r="I501" t="s">
        <v>8428</v>
      </c>
      <c r="J501" t="s">
        <v>7292</v>
      </c>
      <c r="K501" s="1" t="str">
        <f t="shared" si="15"/>
        <v>YES</v>
      </c>
      <c r="L501" t="s">
        <v>1572</v>
      </c>
    </row>
    <row r="502" spans="1:12">
      <c r="A502" s="16" t="s">
        <v>5182</v>
      </c>
      <c r="B502">
        <v>0.46336408634544302</v>
      </c>
      <c r="C502">
        <v>2.93532434700374</v>
      </c>
      <c r="D502">
        <v>5.2568419666346603E-3</v>
      </c>
      <c r="E502">
        <v>3.6463263133193299E-2</v>
      </c>
      <c r="F502" s="4" t="str">
        <f t="shared" si="14"/>
        <v>UP</v>
      </c>
      <c r="H502" t="s">
        <v>7461</v>
      </c>
      <c r="I502" t="s">
        <v>8429</v>
      </c>
      <c r="J502" t="s">
        <v>8430</v>
      </c>
      <c r="K502" s="1" t="str">
        <f t="shared" si="15"/>
        <v>NO</v>
      </c>
    </row>
    <row r="503" spans="1:12">
      <c r="A503" s="16" t="s">
        <v>5203</v>
      </c>
      <c r="B503">
        <v>-1.0946366169220301</v>
      </c>
      <c r="C503">
        <v>3.8005204368752001</v>
      </c>
      <c r="D503">
        <v>5.4169646075187799E-3</v>
      </c>
      <c r="E503">
        <v>3.7417716354766199E-2</v>
      </c>
      <c r="F503" s="4" t="str">
        <f t="shared" si="14"/>
        <v>DOWN</v>
      </c>
      <c r="H503" t="s">
        <v>8431</v>
      </c>
      <c r="I503" t="s">
        <v>8432</v>
      </c>
      <c r="J503" t="s">
        <v>8433</v>
      </c>
      <c r="K503" s="1" t="str">
        <f t="shared" si="15"/>
        <v>NO</v>
      </c>
    </row>
    <row r="504" spans="1:12">
      <c r="A504" s="16" t="s">
        <v>2059</v>
      </c>
      <c r="B504">
        <v>-0.40215951182992998</v>
      </c>
      <c r="C504">
        <v>8.2537909012041002</v>
      </c>
      <c r="D504" s="3">
        <v>2.99224758780365E-5</v>
      </c>
      <c r="E504">
        <v>5.3128926806285599E-4</v>
      </c>
      <c r="F504" s="4" t="str">
        <f t="shared" si="14"/>
        <v>DOWN</v>
      </c>
      <c r="H504" t="s">
        <v>8434</v>
      </c>
      <c r="I504" t="s">
        <v>8435</v>
      </c>
      <c r="J504" t="s">
        <v>8436</v>
      </c>
      <c r="K504" s="1" t="str">
        <f t="shared" si="15"/>
        <v>NO</v>
      </c>
    </row>
    <row r="505" spans="1:12">
      <c r="A505" s="16" t="s">
        <v>2904</v>
      </c>
      <c r="B505">
        <v>-0.57389770011257302</v>
      </c>
      <c r="C505">
        <v>2.7606903740759399</v>
      </c>
      <c r="D505">
        <v>2.3580797786158699E-4</v>
      </c>
      <c r="E505">
        <v>2.9547055440312898E-3</v>
      </c>
      <c r="F505" s="4" t="str">
        <f t="shared" si="14"/>
        <v>DOWN</v>
      </c>
      <c r="H505" t="s">
        <v>8437</v>
      </c>
      <c r="I505" t="s">
        <v>8438</v>
      </c>
      <c r="J505" t="s">
        <v>8439</v>
      </c>
      <c r="K505" s="1" t="str">
        <f t="shared" si="15"/>
        <v>NO</v>
      </c>
    </row>
    <row r="506" spans="1:12">
      <c r="A506" s="16" t="s">
        <v>4093</v>
      </c>
      <c r="B506">
        <v>0.94906540373392201</v>
      </c>
      <c r="C506">
        <v>0.652912483635531</v>
      </c>
      <c r="D506">
        <v>1.61483421715722E-3</v>
      </c>
      <c r="E506">
        <v>1.422684574106E-2</v>
      </c>
      <c r="F506" s="4" t="str">
        <f t="shared" si="14"/>
        <v>UP</v>
      </c>
      <c r="H506" t="s">
        <v>8440</v>
      </c>
      <c r="I506" t="s">
        <v>8441</v>
      </c>
      <c r="J506" t="s">
        <v>8442</v>
      </c>
      <c r="K506" s="1" t="str">
        <f t="shared" si="15"/>
        <v>NO</v>
      </c>
    </row>
    <row r="507" spans="1:12">
      <c r="A507" s="16" t="s">
        <v>1211</v>
      </c>
      <c r="B507">
        <v>1.10649937371468</v>
      </c>
      <c r="C507">
        <v>1.4038150455304099</v>
      </c>
      <c r="D507" s="3">
        <v>8.0324547682042997E-7</v>
      </c>
      <c r="E507" s="3">
        <v>2.45500098954527E-5</v>
      </c>
      <c r="F507" s="4" t="str">
        <f t="shared" si="14"/>
        <v>UP</v>
      </c>
      <c r="H507" t="s">
        <v>8443</v>
      </c>
      <c r="I507" t="s">
        <v>8444</v>
      </c>
      <c r="J507" t="s">
        <v>8445</v>
      </c>
      <c r="K507" s="1" t="str">
        <f t="shared" si="15"/>
        <v>NO</v>
      </c>
    </row>
    <row r="508" spans="1:12">
      <c r="A508" s="16" t="s">
        <v>1755</v>
      </c>
      <c r="B508">
        <v>-1.4377759006064601</v>
      </c>
      <c r="C508">
        <v>0.66307948566526997</v>
      </c>
      <c r="D508" s="3">
        <v>9.9746670193670603E-6</v>
      </c>
      <c r="E508">
        <v>2.0905834466664701E-4</v>
      </c>
      <c r="F508" s="4" t="str">
        <f t="shared" si="14"/>
        <v>DOWN</v>
      </c>
      <c r="H508" t="s">
        <v>7292</v>
      </c>
      <c r="I508" t="s">
        <v>8446</v>
      </c>
      <c r="J508" t="s">
        <v>7292</v>
      </c>
      <c r="K508" s="1" t="str">
        <f t="shared" si="15"/>
        <v>NO</v>
      </c>
    </row>
    <row r="509" spans="1:12">
      <c r="A509" s="16" t="s">
        <v>751</v>
      </c>
      <c r="B509">
        <v>0.61432887267909297</v>
      </c>
      <c r="C509">
        <v>6.6356765928019597</v>
      </c>
      <c r="D509" s="3">
        <v>1.6496154777232099E-8</v>
      </c>
      <c r="E509" s="3">
        <v>8.2556759145906904E-7</v>
      </c>
      <c r="F509" s="4" t="str">
        <f t="shared" si="14"/>
        <v>UP</v>
      </c>
      <c r="H509" t="s">
        <v>8447</v>
      </c>
      <c r="I509" t="s">
        <v>8448</v>
      </c>
      <c r="J509" t="s">
        <v>8449</v>
      </c>
      <c r="K509" s="1" t="str">
        <f t="shared" si="15"/>
        <v>NO</v>
      </c>
    </row>
    <row r="510" spans="1:12">
      <c r="A510" s="16" t="s">
        <v>337</v>
      </c>
      <c r="B510">
        <v>-0.73744401838166795</v>
      </c>
      <c r="C510">
        <v>5.5456391159256198</v>
      </c>
      <c r="D510" s="3">
        <v>1.50875069628964E-12</v>
      </c>
      <c r="E510" s="3">
        <v>1.7644525070045601E-10</v>
      </c>
      <c r="F510" s="4" t="str">
        <f t="shared" si="14"/>
        <v>DOWN</v>
      </c>
      <c r="H510" t="s">
        <v>7345</v>
      </c>
      <c r="I510" t="s">
        <v>8450</v>
      </c>
      <c r="J510" t="s">
        <v>7347</v>
      </c>
      <c r="K510" s="1" t="str">
        <f t="shared" si="15"/>
        <v>NO</v>
      </c>
    </row>
    <row r="511" spans="1:12">
      <c r="A511" s="16" t="s">
        <v>2466</v>
      </c>
      <c r="B511">
        <v>-0.60596010975719705</v>
      </c>
      <c r="C511">
        <v>3.0344880941156598</v>
      </c>
      <c r="D511" s="3">
        <v>9.1326181411482095E-5</v>
      </c>
      <c r="E511">
        <v>1.3491039982983001E-3</v>
      </c>
      <c r="F511" s="4" t="str">
        <f t="shared" si="14"/>
        <v>DOWN</v>
      </c>
      <c r="H511" t="s">
        <v>7345</v>
      </c>
      <c r="I511" t="s">
        <v>8451</v>
      </c>
      <c r="J511" t="s">
        <v>7347</v>
      </c>
      <c r="K511" s="1" t="str">
        <f t="shared" si="15"/>
        <v>NO</v>
      </c>
    </row>
    <row r="512" spans="1:12">
      <c r="A512" s="16" t="s">
        <v>3439</v>
      </c>
      <c r="B512">
        <v>0.34283006270463101</v>
      </c>
      <c r="C512">
        <v>5.7641358674861198</v>
      </c>
      <c r="D512">
        <v>6.3050890761978803E-4</v>
      </c>
      <c r="E512">
        <v>6.6342300898288298E-3</v>
      </c>
      <c r="F512" s="4" t="str">
        <f t="shared" si="14"/>
        <v>UP</v>
      </c>
      <c r="H512" t="s">
        <v>8452</v>
      </c>
      <c r="I512" t="s">
        <v>8453</v>
      </c>
      <c r="J512" t="s">
        <v>8454</v>
      </c>
      <c r="K512" s="1" t="str">
        <f t="shared" si="15"/>
        <v>NO</v>
      </c>
    </row>
    <row r="513" spans="1:11">
      <c r="A513" s="16" t="s">
        <v>226</v>
      </c>
      <c r="B513">
        <v>2.2564763974322899</v>
      </c>
      <c r="C513">
        <v>0.50042309896616399</v>
      </c>
      <c r="D513" s="3">
        <v>8.8039938941502302E-15</v>
      </c>
      <c r="E513" s="3">
        <v>1.58570758475334E-12</v>
      </c>
      <c r="F513" s="4" t="str">
        <f t="shared" si="14"/>
        <v>UP</v>
      </c>
      <c r="H513" t="s">
        <v>8455</v>
      </c>
      <c r="I513" t="s">
        <v>8456</v>
      </c>
      <c r="J513" t="s">
        <v>8457</v>
      </c>
      <c r="K513" s="1" t="str">
        <f t="shared" si="15"/>
        <v>NO</v>
      </c>
    </row>
    <row r="514" spans="1:11">
      <c r="A514" s="16" t="s">
        <v>5429</v>
      </c>
      <c r="B514">
        <v>0.64989689934376305</v>
      </c>
      <c r="C514">
        <v>0.55950662498116199</v>
      </c>
      <c r="D514">
        <v>6.6156113633616303E-3</v>
      </c>
      <c r="E514">
        <v>4.3769384960720498E-2</v>
      </c>
      <c r="F514" s="4" t="str">
        <f t="shared" ref="F514:F577" si="16">IF(B514 &gt; 0, "UP", "DOWN")</f>
        <v>UP</v>
      </c>
      <c r="H514" t="s">
        <v>8458</v>
      </c>
      <c r="I514" t="s">
        <v>8459</v>
      </c>
      <c r="J514" t="s">
        <v>8460</v>
      </c>
      <c r="K514" s="1" t="str">
        <f t="shared" ref="K514:K577" si="17">IF(L514 &lt;&gt; "", "YES", "NO")</f>
        <v>NO</v>
      </c>
    </row>
    <row r="515" spans="1:11">
      <c r="A515" s="16" t="s">
        <v>1027</v>
      </c>
      <c r="B515">
        <v>-0.55027764460344197</v>
      </c>
      <c r="C515">
        <v>5.0888885029825897</v>
      </c>
      <c r="D515" s="3">
        <v>2.22236738261253E-7</v>
      </c>
      <c r="E515" s="3">
        <v>8.0659004109668607E-6</v>
      </c>
      <c r="F515" s="4" t="str">
        <f t="shared" si="16"/>
        <v>DOWN</v>
      </c>
      <c r="H515" t="s">
        <v>7292</v>
      </c>
      <c r="I515" t="s">
        <v>8461</v>
      </c>
      <c r="J515" t="s">
        <v>7292</v>
      </c>
      <c r="K515" s="1" t="str">
        <f t="shared" si="17"/>
        <v>NO</v>
      </c>
    </row>
    <row r="516" spans="1:11">
      <c r="A516" s="16" t="s">
        <v>2042</v>
      </c>
      <c r="B516">
        <v>0.534768132319139</v>
      </c>
      <c r="C516">
        <v>3.6936855883545001</v>
      </c>
      <c r="D516" s="3">
        <v>2.83365658103508E-5</v>
      </c>
      <c r="E516">
        <v>5.0766163460554505E-4</v>
      </c>
      <c r="F516" s="4" t="str">
        <f t="shared" si="16"/>
        <v>UP</v>
      </c>
      <c r="H516" t="s">
        <v>7292</v>
      </c>
      <c r="I516" t="s">
        <v>8462</v>
      </c>
      <c r="J516" t="s">
        <v>8463</v>
      </c>
      <c r="K516" s="1" t="str">
        <f t="shared" si="17"/>
        <v>NO</v>
      </c>
    </row>
    <row r="517" spans="1:11">
      <c r="A517" s="16" t="s">
        <v>5280</v>
      </c>
      <c r="B517">
        <v>0.26840537405138098</v>
      </c>
      <c r="C517">
        <v>5.2253998523524796</v>
      </c>
      <c r="D517">
        <v>5.7898750965872901E-3</v>
      </c>
      <c r="E517">
        <v>3.9399572023889697E-2</v>
      </c>
      <c r="F517" s="4" t="str">
        <f t="shared" si="16"/>
        <v>UP</v>
      </c>
      <c r="H517" t="s">
        <v>8464</v>
      </c>
      <c r="I517" t="s">
        <v>8465</v>
      </c>
      <c r="J517" t="s">
        <v>7292</v>
      </c>
      <c r="K517" s="1" t="str">
        <f t="shared" si="17"/>
        <v>NO</v>
      </c>
    </row>
    <row r="518" spans="1:11">
      <c r="A518" s="16" t="s">
        <v>3049</v>
      </c>
      <c r="B518">
        <v>0.33080866287064897</v>
      </c>
      <c r="C518">
        <v>6.7361741207500199</v>
      </c>
      <c r="D518">
        <v>3.30636577427312E-4</v>
      </c>
      <c r="E518">
        <v>3.9350426022365E-3</v>
      </c>
      <c r="F518" s="4" t="str">
        <f t="shared" si="16"/>
        <v>UP</v>
      </c>
      <c r="H518" t="s">
        <v>7281</v>
      </c>
      <c r="I518" t="s">
        <v>8466</v>
      </c>
      <c r="J518" t="s">
        <v>8467</v>
      </c>
      <c r="K518" s="1" t="str">
        <f t="shared" si="17"/>
        <v>NO</v>
      </c>
    </row>
    <row r="519" spans="1:11">
      <c r="A519" s="16" t="s">
        <v>1963</v>
      </c>
      <c r="B519">
        <v>0.38550106558761499</v>
      </c>
      <c r="C519">
        <v>6.7452164202853799</v>
      </c>
      <c r="D519" s="3">
        <v>2.12144693175148E-5</v>
      </c>
      <c r="E519">
        <v>3.9586939481849699E-4</v>
      </c>
      <c r="F519" s="4" t="str">
        <f t="shared" si="16"/>
        <v>UP</v>
      </c>
      <c r="H519" t="s">
        <v>8468</v>
      </c>
      <c r="I519" t="s">
        <v>8469</v>
      </c>
      <c r="J519" t="s">
        <v>8470</v>
      </c>
      <c r="K519" s="1" t="str">
        <f t="shared" si="17"/>
        <v>NO</v>
      </c>
    </row>
    <row r="520" spans="1:11">
      <c r="A520" s="16" t="s">
        <v>2622</v>
      </c>
      <c r="B520">
        <v>0.37974743238202202</v>
      </c>
      <c r="C520">
        <v>4.9642807859285201</v>
      </c>
      <c r="D520">
        <v>1.29185753265848E-4</v>
      </c>
      <c r="E520">
        <v>1.7913155025718499E-3</v>
      </c>
      <c r="F520" s="4" t="str">
        <f t="shared" si="16"/>
        <v>UP</v>
      </c>
      <c r="H520" t="s">
        <v>8013</v>
      </c>
      <c r="I520" t="s">
        <v>8471</v>
      </c>
      <c r="J520" t="s">
        <v>8472</v>
      </c>
      <c r="K520" s="1" t="str">
        <f t="shared" si="17"/>
        <v>NO</v>
      </c>
    </row>
    <row r="521" spans="1:11">
      <c r="A521" s="16" t="s">
        <v>2016</v>
      </c>
      <c r="B521">
        <v>0.398314737196034</v>
      </c>
      <c r="C521">
        <v>6.1829543142863699</v>
      </c>
      <c r="D521" s="3">
        <v>2.4927496106544501E-5</v>
      </c>
      <c r="E521">
        <v>4.5236152821364597E-4</v>
      </c>
      <c r="F521" s="4" t="str">
        <f t="shared" si="16"/>
        <v>UP</v>
      </c>
      <c r="G521" s="20" t="s">
        <v>23367</v>
      </c>
      <c r="H521" t="s">
        <v>2017</v>
      </c>
      <c r="I521" t="s">
        <v>8473</v>
      </c>
      <c r="J521" t="s">
        <v>8474</v>
      </c>
      <c r="K521" s="1" t="str">
        <f t="shared" si="17"/>
        <v>NO</v>
      </c>
    </row>
    <row r="522" spans="1:11">
      <c r="A522" s="16" t="s">
        <v>2836</v>
      </c>
      <c r="B522">
        <v>0.39947502527739398</v>
      </c>
      <c r="C522">
        <v>4.86689884293492</v>
      </c>
      <c r="D522">
        <v>2.032859228838E-4</v>
      </c>
      <c r="E522">
        <v>2.6068118750788398E-3</v>
      </c>
      <c r="F522" s="4" t="str">
        <f t="shared" si="16"/>
        <v>UP</v>
      </c>
      <c r="H522" t="s">
        <v>8475</v>
      </c>
      <c r="I522" t="s">
        <v>8476</v>
      </c>
      <c r="J522" t="s">
        <v>7292</v>
      </c>
      <c r="K522" s="1" t="str">
        <f t="shared" si="17"/>
        <v>NO</v>
      </c>
    </row>
    <row r="523" spans="1:11">
      <c r="A523" s="16" t="s">
        <v>4617</v>
      </c>
      <c r="B523">
        <v>-0.60212901621648096</v>
      </c>
      <c r="C523">
        <v>2.2250213578015998</v>
      </c>
      <c r="D523">
        <v>2.9858357544310398E-3</v>
      </c>
      <c r="E523">
        <v>2.3289933776051801E-2</v>
      </c>
      <c r="F523" s="4" t="str">
        <f t="shared" si="16"/>
        <v>DOWN</v>
      </c>
      <c r="H523" t="s">
        <v>8477</v>
      </c>
      <c r="I523" t="s">
        <v>8478</v>
      </c>
      <c r="J523" t="s">
        <v>7292</v>
      </c>
      <c r="K523" s="1" t="str">
        <f t="shared" si="17"/>
        <v>NO</v>
      </c>
    </row>
    <row r="524" spans="1:11">
      <c r="A524" s="16" t="s">
        <v>5234</v>
      </c>
      <c r="B524">
        <v>3.9579705308181699</v>
      </c>
      <c r="C524">
        <v>2.4138467134003201</v>
      </c>
      <c r="D524">
        <v>5.5865732642186904E-3</v>
      </c>
      <c r="E524">
        <v>3.8348204731205697E-2</v>
      </c>
      <c r="F524" s="4" t="str">
        <f t="shared" si="16"/>
        <v>UP</v>
      </c>
      <c r="H524" t="s">
        <v>7825</v>
      </c>
      <c r="I524" t="s">
        <v>8479</v>
      </c>
      <c r="J524" t="s">
        <v>8480</v>
      </c>
      <c r="K524" s="1" t="str">
        <f t="shared" si="17"/>
        <v>NO</v>
      </c>
    </row>
    <row r="525" spans="1:11">
      <c r="A525" s="16" t="s">
        <v>1627</v>
      </c>
      <c r="B525">
        <v>-0.70648857203277104</v>
      </c>
      <c r="C525">
        <v>6.3033974862373903</v>
      </c>
      <c r="D525" s="3">
        <v>5.87708030570521E-6</v>
      </c>
      <c r="E525">
        <v>1.329745740486E-4</v>
      </c>
      <c r="F525" s="4" t="str">
        <f t="shared" si="16"/>
        <v>DOWN</v>
      </c>
      <c r="H525" t="s">
        <v>7861</v>
      </c>
      <c r="I525" t="s">
        <v>7292</v>
      </c>
      <c r="J525" t="s">
        <v>7292</v>
      </c>
      <c r="K525" s="1" t="str">
        <f t="shared" si="17"/>
        <v>NO</v>
      </c>
    </row>
    <row r="526" spans="1:11">
      <c r="A526" s="16" t="s">
        <v>202</v>
      </c>
      <c r="B526">
        <v>0.89561634009253799</v>
      </c>
      <c r="C526">
        <v>6.52034148391275</v>
      </c>
      <c r="D526" s="3">
        <v>2.08987116373766E-15</v>
      </c>
      <c r="E526" s="3">
        <v>4.16502666661823E-13</v>
      </c>
      <c r="F526" s="4" t="str">
        <f t="shared" si="16"/>
        <v>UP</v>
      </c>
      <c r="H526" t="s">
        <v>7620</v>
      </c>
      <c r="I526" t="s">
        <v>8481</v>
      </c>
      <c r="J526" t="s">
        <v>8061</v>
      </c>
      <c r="K526" s="1" t="str">
        <f t="shared" si="17"/>
        <v>NO</v>
      </c>
    </row>
    <row r="527" spans="1:11">
      <c r="A527" s="16" t="s">
        <v>1864</v>
      </c>
      <c r="B527">
        <v>0.439836492614261</v>
      </c>
      <c r="C527">
        <v>5.2716438047548904</v>
      </c>
      <c r="D527" s="3">
        <v>1.48999536434184E-5</v>
      </c>
      <c r="E527">
        <v>2.9364853052309901E-4</v>
      </c>
      <c r="F527" s="4" t="str">
        <f t="shared" si="16"/>
        <v>UP</v>
      </c>
      <c r="H527" t="s">
        <v>8482</v>
      </c>
      <c r="I527" t="s">
        <v>8483</v>
      </c>
      <c r="J527" t="s">
        <v>8484</v>
      </c>
      <c r="K527" s="1" t="str">
        <f t="shared" si="17"/>
        <v>NO</v>
      </c>
    </row>
    <row r="528" spans="1:11">
      <c r="A528" s="16" t="s">
        <v>1364</v>
      </c>
      <c r="B528">
        <v>-1.0500532624140799</v>
      </c>
      <c r="C528">
        <v>1.2318152500448201</v>
      </c>
      <c r="D528" s="3">
        <v>1.8593544883107601E-6</v>
      </c>
      <c r="E528" s="3">
        <v>5.0260769278326502E-5</v>
      </c>
      <c r="F528" s="4" t="str">
        <f t="shared" si="16"/>
        <v>DOWN</v>
      </c>
      <c r="K528" s="1" t="str">
        <f t="shared" si="17"/>
        <v>NO</v>
      </c>
    </row>
    <row r="529" spans="1:11">
      <c r="A529" s="16" t="s">
        <v>4033</v>
      </c>
      <c r="B529">
        <v>0.55211690026423499</v>
      </c>
      <c r="C529">
        <v>2.7469365690241201</v>
      </c>
      <c r="D529">
        <v>1.5056674866668E-3</v>
      </c>
      <c r="E529">
        <v>1.34694253966599E-2</v>
      </c>
      <c r="F529" s="4" t="str">
        <f t="shared" si="16"/>
        <v>UP</v>
      </c>
      <c r="H529" t="s">
        <v>7659</v>
      </c>
      <c r="I529" t="s">
        <v>8485</v>
      </c>
      <c r="J529" t="s">
        <v>7938</v>
      </c>
      <c r="K529" s="1" t="str">
        <f t="shared" si="17"/>
        <v>NO</v>
      </c>
    </row>
    <row r="530" spans="1:11">
      <c r="A530" s="16" t="s">
        <v>4953</v>
      </c>
      <c r="B530">
        <v>0.67480563972308605</v>
      </c>
      <c r="C530">
        <v>0.64046281062696897</v>
      </c>
      <c r="D530">
        <v>4.2071179329780904E-3</v>
      </c>
      <c r="E530">
        <v>3.0571723646307499E-2</v>
      </c>
      <c r="F530" s="4" t="str">
        <f t="shared" si="16"/>
        <v>UP</v>
      </c>
      <c r="H530" t="s">
        <v>7364</v>
      </c>
      <c r="I530" t="s">
        <v>8486</v>
      </c>
      <c r="J530" t="s">
        <v>7329</v>
      </c>
      <c r="K530" s="1" t="str">
        <f t="shared" si="17"/>
        <v>NO</v>
      </c>
    </row>
    <row r="531" spans="1:11">
      <c r="A531" s="16" t="s">
        <v>3807</v>
      </c>
      <c r="B531">
        <v>-0.381755694039216</v>
      </c>
      <c r="C531">
        <v>7.4108799955495996</v>
      </c>
      <c r="D531">
        <v>1.1132004510209499E-3</v>
      </c>
      <c r="E531">
        <v>1.0561606870658199E-2</v>
      </c>
      <c r="F531" s="4" t="str">
        <f t="shared" si="16"/>
        <v>DOWN</v>
      </c>
      <c r="H531" t="s">
        <v>8487</v>
      </c>
      <c r="I531" t="s">
        <v>8488</v>
      </c>
      <c r="J531" t="s">
        <v>8489</v>
      </c>
      <c r="K531" s="1" t="str">
        <f t="shared" si="17"/>
        <v>NO</v>
      </c>
    </row>
    <row r="532" spans="1:11">
      <c r="A532" s="16" t="s">
        <v>3895</v>
      </c>
      <c r="B532">
        <v>0.43954313733393502</v>
      </c>
      <c r="C532">
        <v>3.63823105678006</v>
      </c>
      <c r="D532">
        <v>1.24217286106109E-3</v>
      </c>
      <c r="E532">
        <v>1.1514747898427101E-2</v>
      </c>
      <c r="F532" s="4" t="str">
        <f t="shared" si="16"/>
        <v>UP</v>
      </c>
      <c r="H532" t="s">
        <v>8490</v>
      </c>
      <c r="I532" t="s">
        <v>8491</v>
      </c>
      <c r="J532" t="s">
        <v>8492</v>
      </c>
      <c r="K532" s="1" t="str">
        <f t="shared" si="17"/>
        <v>NO</v>
      </c>
    </row>
    <row r="533" spans="1:11">
      <c r="A533" s="16" t="s">
        <v>3355</v>
      </c>
      <c r="B533">
        <v>0.54580937357357395</v>
      </c>
      <c r="C533">
        <v>3.9470173109273898</v>
      </c>
      <c r="D533">
        <v>5.4941872466705399E-4</v>
      </c>
      <c r="E533">
        <v>5.9291804118907603E-3</v>
      </c>
      <c r="F533" s="4" t="str">
        <f t="shared" si="16"/>
        <v>UP</v>
      </c>
      <c r="H533" t="s">
        <v>8493</v>
      </c>
      <c r="I533" t="s">
        <v>8494</v>
      </c>
      <c r="J533" t="s">
        <v>8495</v>
      </c>
      <c r="K533" s="1" t="str">
        <f t="shared" si="17"/>
        <v>NO</v>
      </c>
    </row>
    <row r="534" spans="1:11">
      <c r="A534" s="16" t="s">
        <v>2418</v>
      </c>
      <c r="B534">
        <v>0.91263365019862197</v>
      </c>
      <c r="C534">
        <v>1.6654785583234999</v>
      </c>
      <c r="D534" s="3">
        <v>8.0669511029975101E-5</v>
      </c>
      <c r="E534">
        <v>1.2151296068875601E-3</v>
      </c>
      <c r="F534" s="4" t="str">
        <f t="shared" si="16"/>
        <v>UP</v>
      </c>
      <c r="H534" t="s">
        <v>7275</v>
      </c>
      <c r="I534" t="s">
        <v>8496</v>
      </c>
      <c r="J534" t="s">
        <v>7277</v>
      </c>
      <c r="K534" s="1" t="str">
        <f t="shared" si="17"/>
        <v>NO</v>
      </c>
    </row>
    <row r="535" spans="1:11">
      <c r="A535" s="16" t="s">
        <v>1927</v>
      </c>
      <c r="B535">
        <v>0.71838140495917902</v>
      </c>
      <c r="C535">
        <v>7.3103375159182002</v>
      </c>
      <c r="D535" s="3">
        <v>1.8849869844381899E-5</v>
      </c>
      <c r="E535">
        <v>3.5909641755012798E-4</v>
      </c>
      <c r="F535" s="4" t="str">
        <f t="shared" si="16"/>
        <v>UP</v>
      </c>
      <c r="H535" t="s">
        <v>8497</v>
      </c>
      <c r="I535" t="s">
        <v>8498</v>
      </c>
      <c r="J535" t="s">
        <v>7256</v>
      </c>
      <c r="K535" s="1" t="str">
        <f t="shared" si="17"/>
        <v>NO</v>
      </c>
    </row>
    <row r="536" spans="1:11">
      <c r="A536" s="16" t="s">
        <v>1317</v>
      </c>
      <c r="B536">
        <v>1.0176327126895801</v>
      </c>
      <c r="C536">
        <v>7.6954795057097796</v>
      </c>
      <c r="D536" s="3">
        <v>1.460362259497E-6</v>
      </c>
      <c r="E536" s="3">
        <v>4.0886501464770202E-5</v>
      </c>
      <c r="F536" s="4" t="str">
        <f t="shared" si="16"/>
        <v>UP</v>
      </c>
      <c r="H536" t="s">
        <v>8499</v>
      </c>
      <c r="I536" t="s">
        <v>8500</v>
      </c>
      <c r="J536" t="s">
        <v>8501</v>
      </c>
      <c r="K536" s="1" t="str">
        <f t="shared" si="17"/>
        <v>NO</v>
      </c>
    </row>
    <row r="537" spans="1:11">
      <c r="A537" s="16" t="s">
        <v>4504</v>
      </c>
      <c r="B537">
        <v>-0.34596201478949101</v>
      </c>
      <c r="C537">
        <v>4.4541304886031696</v>
      </c>
      <c r="D537">
        <v>2.6225326165606501E-3</v>
      </c>
      <c r="E537">
        <v>2.0990855764823999E-2</v>
      </c>
      <c r="F537" s="4" t="str">
        <f t="shared" si="16"/>
        <v>DOWN</v>
      </c>
      <c r="H537" t="s">
        <v>8502</v>
      </c>
      <c r="I537" t="s">
        <v>8503</v>
      </c>
      <c r="J537" t="s">
        <v>8504</v>
      </c>
      <c r="K537" s="1" t="str">
        <f t="shared" si="17"/>
        <v>NO</v>
      </c>
    </row>
    <row r="538" spans="1:11">
      <c r="A538" s="16" t="s">
        <v>422</v>
      </c>
      <c r="B538">
        <v>-0.75375896649432195</v>
      </c>
      <c r="C538">
        <v>4.4316081801518603</v>
      </c>
      <c r="D538" s="3">
        <v>3.9401145617046302E-11</v>
      </c>
      <c r="E538" s="3">
        <v>3.5866756365614502E-9</v>
      </c>
      <c r="F538" s="4" t="str">
        <f t="shared" si="16"/>
        <v>DOWN</v>
      </c>
      <c r="H538" t="s">
        <v>8468</v>
      </c>
      <c r="I538" t="s">
        <v>8505</v>
      </c>
      <c r="J538" t="s">
        <v>8506</v>
      </c>
      <c r="K538" s="1" t="str">
        <f t="shared" si="17"/>
        <v>NO</v>
      </c>
    </row>
    <row r="539" spans="1:11">
      <c r="A539" s="16" t="s">
        <v>1415</v>
      </c>
      <c r="B539">
        <v>-0.85814027994254305</v>
      </c>
      <c r="C539">
        <v>2.2013889880126398</v>
      </c>
      <c r="D539" s="3">
        <v>2.3759079603352599E-6</v>
      </c>
      <c r="E539" s="3">
        <v>6.1937272455148598E-5</v>
      </c>
      <c r="F539" s="4" t="str">
        <f t="shared" si="16"/>
        <v>DOWN</v>
      </c>
      <c r="H539" t="s">
        <v>8507</v>
      </c>
      <c r="I539" t="s">
        <v>8508</v>
      </c>
      <c r="J539" t="s">
        <v>7780</v>
      </c>
      <c r="K539" s="1" t="str">
        <f t="shared" si="17"/>
        <v>NO</v>
      </c>
    </row>
    <row r="540" spans="1:11">
      <c r="A540" s="16" t="s">
        <v>2648</v>
      </c>
      <c r="B540">
        <v>0.87414222449670798</v>
      </c>
      <c r="C540">
        <v>0.991590509318103</v>
      </c>
      <c r="D540">
        <v>1.3679266359967399E-4</v>
      </c>
      <c r="E540">
        <v>1.87747094649577E-3</v>
      </c>
      <c r="F540" s="4" t="str">
        <f t="shared" si="16"/>
        <v>UP</v>
      </c>
      <c r="H540" t="s">
        <v>8509</v>
      </c>
      <c r="I540" t="s">
        <v>8510</v>
      </c>
      <c r="J540" t="s">
        <v>8511</v>
      </c>
      <c r="K540" s="1" t="str">
        <f t="shared" si="17"/>
        <v>NO</v>
      </c>
    </row>
    <row r="541" spans="1:11">
      <c r="A541" s="16" t="s">
        <v>4715</v>
      </c>
      <c r="B541">
        <v>0.41611218023332103</v>
      </c>
      <c r="C541">
        <v>3.1540642089239199</v>
      </c>
      <c r="D541">
        <v>3.3619316153638201E-3</v>
      </c>
      <c r="E541">
        <v>2.5660893119875801E-2</v>
      </c>
      <c r="F541" s="4" t="str">
        <f t="shared" si="16"/>
        <v>UP</v>
      </c>
      <c r="H541" t="s">
        <v>8512</v>
      </c>
      <c r="I541" t="s">
        <v>8513</v>
      </c>
      <c r="J541" t="s">
        <v>8514</v>
      </c>
      <c r="K541" s="1" t="str">
        <f t="shared" si="17"/>
        <v>NO</v>
      </c>
    </row>
    <row r="542" spans="1:11">
      <c r="A542" s="16" t="s">
        <v>339</v>
      </c>
      <c r="B542">
        <v>1.10124529125604</v>
      </c>
      <c r="C542">
        <v>3.0018595386419</v>
      </c>
      <c r="D542" s="3">
        <v>1.76206129974415E-12</v>
      </c>
      <c r="E542" s="3">
        <v>2.0464822978166401E-10</v>
      </c>
      <c r="F542" s="4" t="str">
        <f t="shared" si="16"/>
        <v>UP</v>
      </c>
      <c r="H542" t="s">
        <v>7407</v>
      </c>
      <c r="I542" t="s">
        <v>8515</v>
      </c>
      <c r="J542" t="s">
        <v>7409</v>
      </c>
      <c r="K542" s="1" t="str">
        <f t="shared" si="17"/>
        <v>NO</v>
      </c>
    </row>
    <row r="543" spans="1:11">
      <c r="A543" s="16" t="s">
        <v>2471</v>
      </c>
      <c r="B543">
        <v>0.57207007507194796</v>
      </c>
      <c r="C543">
        <v>3.2443532635076799</v>
      </c>
      <c r="D543" s="3">
        <v>9.2345220099094004E-5</v>
      </c>
      <c r="E543">
        <v>1.36117258562695E-3</v>
      </c>
      <c r="F543" s="4" t="str">
        <f t="shared" si="16"/>
        <v>UP</v>
      </c>
      <c r="H543" t="s">
        <v>8516</v>
      </c>
      <c r="I543" t="s">
        <v>8517</v>
      </c>
      <c r="J543" t="s">
        <v>8518</v>
      </c>
      <c r="K543" s="1" t="str">
        <f t="shared" si="17"/>
        <v>NO</v>
      </c>
    </row>
    <row r="544" spans="1:11">
      <c r="A544" s="16" t="s">
        <v>5436</v>
      </c>
      <c r="B544">
        <v>0.762567174354844</v>
      </c>
      <c r="C544">
        <v>0.23402064376069101</v>
      </c>
      <c r="D544">
        <v>6.6515222119739497E-3</v>
      </c>
      <c r="E544">
        <v>4.3953290096428198E-2</v>
      </c>
      <c r="F544" s="4" t="str">
        <f t="shared" si="16"/>
        <v>UP</v>
      </c>
      <c r="H544" t="s">
        <v>8519</v>
      </c>
      <c r="I544" t="s">
        <v>8520</v>
      </c>
      <c r="J544" t="s">
        <v>8521</v>
      </c>
      <c r="K544" s="1" t="str">
        <f t="shared" si="17"/>
        <v>NO</v>
      </c>
    </row>
    <row r="545" spans="1:11">
      <c r="A545" s="16" t="s">
        <v>4513</v>
      </c>
      <c r="B545">
        <v>0.494835621238846</v>
      </c>
      <c r="C545">
        <v>2.8145461401710898</v>
      </c>
      <c r="D545">
        <v>2.6499301592511101E-3</v>
      </c>
      <c r="E545">
        <v>2.1163348862454599E-2</v>
      </c>
      <c r="F545" s="4" t="str">
        <f t="shared" si="16"/>
        <v>UP</v>
      </c>
      <c r="H545" t="s">
        <v>8522</v>
      </c>
      <c r="I545" t="s">
        <v>8523</v>
      </c>
      <c r="J545" t="s">
        <v>8524</v>
      </c>
      <c r="K545" s="1" t="str">
        <f t="shared" si="17"/>
        <v>NO</v>
      </c>
    </row>
    <row r="546" spans="1:11">
      <c r="A546" s="16" t="s">
        <v>4599</v>
      </c>
      <c r="B546">
        <v>0.72434898732800301</v>
      </c>
      <c r="C546">
        <v>0.51857197003220801</v>
      </c>
      <c r="D546">
        <v>2.9344531775060299E-3</v>
      </c>
      <c r="E546">
        <v>2.29742718436961E-2</v>
      </c>
      <c r="F546" s="4" t="str">
        <f t="shared" si="16"/>
        <v>UP</v>
      </c>
      <c r="H546" t="s">
        <v>8525</v>
      </c>
      <c r="I546" t="s">
        <v>8526</v>
      </c>
      <c r="J546" t="s">
        <v>8527</v>
      </c>
      <c r="K546" s="1" t="str">
        <f t="shared" si="17"/>
        <v>NO</v>
      </c>
    </row>
    <row r="547" spans="1:11">
      <c r="A547" s="16" t="s">
        <v>2324</v>
      </c>
      <c r="B547">
        <v>0.37602664079591802</v>
      </c>
      <c r="C547">
        <v>5.6287031871594202</v>
      </c>
      <c r="D547" s="3">
        <v>6.3144902438831105E-5</v>
      </c>
      <c r="E547">
        <v>9.9012265318541392E-4</v>
      </c>
      <c r="F547" s="4" t="str">
        <f t="shared" si="16"/>
        <v>UP</v>
      </c>
      <c r="H547" t="s">
        <v>8528</v>
      </c>
      <c r="I547" t="s">
        <v>8529</v>
      </c>
      <c r="J547" t="s">
        <v>8530</v>
      </c>
      <c r="K547" s="1" t="str">
        <f t="shared" si="17"/>
        <v>NO</v>
      </c>
    </row>
    <row r="548" spans="1:11">
      <c r="A548" s="16" t="s">
        <v>5114</v>
      </c>
      <c r="B548">
        <v>-0.497984447883764</v>
      </c>
      <c r="C548">
        <v>2.9370514011647799</v>
      </c>
      <c r="D548">
        <v>4.9315024151495397E-3</v>
      </c>
      <c r="E548">
        <v>3.4663195926949102E-2</v>
      </c>
      <c r="F548" s="4" t="str">
        <f t="shared" si="16"/>
        <v>DOWN</v>
      </c>
      <c r="H548" t="s">
        <v>8531</v>
      </c>
      <c r="I548" t="s">
        <v>8532</v>
      </c>
      <c r="J548" t="s">
        <v>8533</v>
      </c>
      <c r="K548" s="1" t="str">
        <f t="shared" si="17"/>
        <v>NO</v>
      </c>
    </row>
    <row r="549" spans="1:11">
      <c r="A549" s="16" t="s">
        <v>4585</v>
      </c>
      <c r="B549">
        <v>0.56250458018977401</v>
      </c>
      <c r="C549">
        <v>1.7329034399747201</v>
      </c>
      <c r="D549">
        <v>2.9034054745686101E-3</v>
      </c>
      <c r="E549">
        <v>2.2805410398541299E-2</v>
      </c>
      <c r="F549" s="4" t="str">
        <f t="shared" si="16"/>
        <v>UP</v>
      </c>
      <c r="H549" t="s">
        <v>8534</v>
      </c>
      <c r="I549" t="s">
        <v>8535</v>
      </c>
      <c r="J549" t="s">
        <v>8536</v>
      </c>
      <c r="K549" s="1" t="str">
        <f t="shared" si="17"/>
        <v>NO</v>
      </c>
    </row>
    <row r="550" spans="1:11">
      <c r="A550" s="16" t="s">
        <v>2831</v>
      </c>
      <c r="B550">
        <v>0.35015377640616602</v>
      </c>
      <c r="C550">
        <v>5.6666757355971704</v>
      </c>
      <c r="D550">
        <v>2.0237964430552799E-4</v>
      </c>
      <c r="E550">
        <v>2.6006672261939998E-3</v>
      </c>
      <c r="F550" s="4" t="str">
        <f t="shared" si="16"/>
        <v>UP</v>
      </c>
      <c r="H550" t="s">
        <v>7659</v>
      </c>
      <c r="I550" t="s">
        <v>8537</v>
      </c>
      <c r="J550" t="s">
        <v>8538</v>
      </c>
      <c r="K550" s="1" t="str">
        <f t="shared" si="17"/>
        <v>NO</v>
      </c>
    </row>
    <row r="551" spans="1:11">
      <c r="A551" s="16" t="s">
        <v>3508</v>
      </c>
      <c r="B551">
        <v>0.39285141258785899</v>
      </c>
      <c r="C551">
        <v>5.8612348211506502</v>
      </c>
      <c r="D551">
        <v>6.9966846815593196E-4</v>
      </c>
      <c r="E551">
        <v>7.2154114133373996E-3</v>
      </c>
      <c r="F551" s="4" t="str">
        <f t="shared" si="16"/>
        <v>UP</v>
      </c>
      <c r="H551" t="s">
        <v>7968</v>
      </c>
      <c r="I551" t="s">
        <v>8539</v>
      </c>
      <c r="J551" t="s">
        <v>8540</v>
      </c>
      <c r="K551" s="1" t="str">
        <f t="shared" si="17"/>
        <v>NO</v>
      </c>
    </row>
    <row r="552" spans="1:11">
      <c r="A552" s="16" t="s">
        <v>5388</v>
      </c>
      <c r="B552">
        <v>0.68025035214883101</v>
      </c>
      <c r="C552">
        <v>1.1757128029586901</v>
      </c>
      <c r="D552">
        <v>6.4237885427438296E-3</v>
      </c>
      <c r="E552">
        <v>4.2835007307098598E-2</v>
      </c>
      <c r="F552" s="4" t="str">
        <f t="shared" si="16"/>
        <v>UP</v>
      </c>
      <c r="H552" t="s">
        <v>7604</v>
      </c>
      <c r="I552" t="s">
        <v>8541</v>
      </c>
      <c r="J552" t="s">
        <v>7292</v>
      </c>
      <c r="K552" s="1" t="str">
        <f t="shared" si="17"/>
        <v>NO</v>
      </c>
    </row>
    <row r="553" spans="1:11">
      <c r="A553" s="16" t="s">
        <v>3515</v>
      </c>
      <c r="B553">
        <v>0.35626018429065898</v>
      </c>
      <c r="C553">
        <v>5.8323642166185596</v>
      </c>
      <c r="D553">
        <v>7.1129566742387303E-4</v>
      </c>
      <c r="E553">
        <v>7.3139746630231399E-3</v>
      </c>
      <c r="F553" s="4" t="str">
        <f t="shared" si="16"/>
        <v>UP</v>
      </c>
      <c r="H553" t="s">
        <v>8542</v>
      </c>
      <c r="I553" t="s">
        <v>8543</v>
      </c>
      <c r="J553" t="s">
        <v>8544</v>
      </c>
      <c r="K553" s="1" t="str">
        <f t="shared" si="17"/>
        <v>NO</v>
      </c>
    </row>
    <row r="554" spans="1:11">
      <c r="A554" s="16" t="s">
        <v>730</v>
      </c>
      <c r="B554">
        <v>-0.70272370916003202</v>
      </c>
      <c r="C554">
        <v>4.2468231149732096</v>
      </c>
      <c r="D554" s="3">
        <v>1.1502784918909699E-8</v>
      </c>
      <c r="E554" s="3">
        <v>5.9330061080213998E-7</v>
      </c>
      <c r="F554" s="4" t="str">
        <f t="shared" si="16"/>
        <v>DOWN</v>
      </c>
      <c r="H554" t="s">
        <v>8545</v>
      </c>
      <c r="I554" t="s">
        <v>8546</v>
      </c>
      <c r="J554" t="s">
        <v>8547</v>
      </c>
      <c r="K554" s="1" t="str">
        <f t="shared" si="17"/>
        <v>NO</v>
      </c>
    </row>
    <row r="555" spans="1:11">
      <c r="A555" s="16" t="s">
        <v>5230</v>
      </c>
      <c r="B555">
        <v>0.30900658388239199</v>
      </c>
      <c r="C555">
        <v>4.2455789702155702</v>
      </c>
      <c r="D555">
        <v>5.5705334363713799E-3</v>
      </c>
      <c r="E555">
        <v>3.8274405685521103E-2</v>
      </c>
      <c r="F555" s="4" t="str">
        <f t="shared" si="16"/>
        <v>UP</v>
      </c>
      <c r="H555" t="s">
        <v>8548</v>
      </c>
      <c r="I555" t="s">
        <v>8549</v>
      </c>
      <c r="J555" t="s">
        <v>8550</v>
      </c>
      <c r="K555" s="1" t="str">
        <f t="shared" si="17"/>
        <v>NO</v>
      </c>
    </row>
    <row r="556" spans="1:11">
      <c r="A556" s="16" t="s">
        <v>600</v>
      </c>
      <c r="B556">
        <v>0.59687253939565199</v>
      </c>
      <c r="C556">
        <v>6.4708013228780503</v>
      </c>
      <c r="D556" s="3">
        <v>2.2710829830151499E-9</v>
      </c>
      <c r="E556" s="3">
        <v>1.4405338220514699E-7</v>
      </c>
      <c r="F556" s="4" t="str">
        <f t="shared" si="16"/>
        <v>UP</v>
      </c>
      <c r="H556" t="s">
        <v>8551</v>
      </c>
      <c r="I556" t="s">
        <v>8552</v>
      </c>
      <c r="J556" t="s">
        <v>8553</v>
      </c>
      <c r="K556" s="1" t="str">
        <f t="shared" si="17"/>
        <v>NO</v>
      </c>
    </row>
    <row r="557" spans="1:11">
      <c r="A557" s="16" t="s">
        <v>2372</v>
      </c>
      <c r="B557">
        <v>0.65606490516459504</v>
      </c>
      <c r="C557">
        <v>3.0539078536422402</v>
      </c>
      <c r="D557" s="3">
        <v>7.1219974010636004E-5</v>
      </c>
      <c r="E557">
        <v>1.0943247922683499E-3</v>
      </c>
      <c r="F557" s="4" t="str">
        <f t="shared" si="16"/>
        <v>UP</v>
      </c>
      <c r="H557" t="s">
        <v>8554</v>
      </c>
      <c r="I557" t="s">
        <v>8555</v>
      </c>
      <c r="J557" t="s">
        <v>8556</v>
      </c>
      <c r="K557" s="1" t="str">
        <f t="shared" si="17"/>
        <v>NO</v>
      </c>
    </row>
    <row r="558" spans="1:11">
      <c r="A558" s="16" t="s">
        <v>1620</v>
      </c>
      <c r="B558">
        <v>0.89560054550093304</v>
      </c>
      <c r="C558">
        <v>2.45771288299956</v>
      </c>
      <c r="D558" s="3">
        <v>5.7278409465245096E-6</v>
      </c>
      <c r="E558">
        <v>1.3026293782572099E-4</v>
      </c>
      <c r="F558" s="4" t="str">
        <f t="shared" si="16"/>
        <v>UP</v>
      </c>
      <c r="H558" t="s">
        <v>8557</v>
      </c>
      <c r="I558" t="s">
        <v>8558</v>
      </c>
      <c r="J558" t="s">
        <v>8559</v>
      </c>
      <c r="K558" s="1" t="str">
        <f t="shared" si="17"/>
        <v>NO</v>
      </c>
    </row>
    <row r="559" spans="1:11">
      <c r="A559" s="16" t="s">
        <v>659</v>
      </c>
      <c r="B559">
        <v>0.72749965512303205</v>
      </c>
      <c r="C559">
        <v>4.0159571474961</v>
      </c>
      <c r="D559" s="3">
        <v>4.88903085359752E-9</v>
      </c>
      <c r="E559" s="3">
        <v>2.8148281740174E-7</v>
      </c>
      <c r="F559" s="4" t="str">
        <f t="shared" si="16"/>
        <v>UP</v>
      </c>
      <c r="H559" t="s">
        <v>7292</v>
      </c>
      <c r="I559" t="s">
        <v>7366</v>
      </c>
      <c r="J559" t="s">
        <v>7292</v>
      </c>
      <c r="K559" s="1" t="str">
        <f t="shared" si="17"/>
        <v>NO</v>
      </c>
    </row>
    <row r="560" spans="1:11">
      <c r="A560" s="16" t="s">
        <v>1931</v>
      </c>
      <c r="B560">
        <v>0.44722390556930097</v>
      </c>
      <c r="C560">
        <v>5.9210068230039798</v>
      </c>
      <c r="D560" s="3">
        <v>1.9276358475426301E-5</v>
      </c>
      <c r="E560">
        <v>3.6631423366717298E-4</v>
      </c>
      <c r="F560" s="4" t="str">
        <f t="shared" si="16"/>
        <v>UP</v>
      </c>
      <c r="H560" t="s">
        <v>8560</v>
      </c>
      <c r="I560" t="s">
        <v>8561</v>
      </c>
      <c r="J560" t="s">
        <v>8562</v>
      </c>
      <c r="K560" s="1" t="str">
        <f t="shared" si="17"/>
        <v>NO</v>
      </c>
    </row>
    <row r="561" spans="1:12">
      <c r="A561" s="16" t="s">
        <v>3102</v>
      </c>
      <c r="B561">
        <v>0.49102408713429602</v>
      </c>
      <c r="C561">
        <v>3.9444462080787202</v>
      </c>
      <c r="D561">
        <v>3.6211751316420098E-4</v>
      </c>
      <c r="E561">
        <v>4.2304821230951997E-3</v>
      </c>
      <c r="F561" s="4" t="str">
        <f t="shared" si="16"/>
        <v>UP</v>
      </c>
      <c r="H561" t="s">
        <v>8563</v>
      </c>
      <c r="I561" t="s">
        <v>8564</v>
      </c>
      <c r="J561" t="s">
        <v>8565</v>
      </c>
      <c r="K561" s="1" t="str">
        <f t="shared" si="17"/>
        <v>NO</v>
      </c>
    </row>
    <row r="562" spans="1:12">
      <c r="A562" s="16" t="s">
        <v>3915</v>
      </c>
      <c r="B562">
        <v>-0.32266046013995803</v>
      </c>
      <c r="C562">
        <v>5.41026882995099</v>
      </c>
      <c r="D562">
        <v>1.2767149953452699E-3</v>
      </c>
      <c r="E562">
        <v>1.1774654369721801E-2</v>
      </c>
      <c r="F562" s="4" t="str">
        <f t="shared" si="16"/>
        <v>DOWN</v>
      </c>
      <c r="H562" t="s">
        <v>7336</v>
      </c>
      <c r="I562" t="s">
        <v>8566</v>
      </c>
      <c r="J562" t="s">
        <v>8567</v>
      </c>
      <c r="K562" s="1" t="str">
        <f t="shared" si="17"/>
        <v>NO</v>
      </c>
    </row>
    <row r="563" spans="1:12">
      <c r="A563" s="16" t="s">
        <v>736</v>
      </c>
      <c r="B563">
        <v>-0.59631911014118399</v>
      </c>
      <c r="C563">
        <v>5.3395252374301698</v>
      </c>
      <c r="D563" s="3">
        <v>1.2809588576740401E-8</v>
      </c>
      <c r="E563" s="3">
        <v>6.5468854757692602E-7</v>
      </c>
      <c r="F563" s="4" t="str">
        <f t="shared" si="16"/>
        <v>DOWN</v>
      </c>
      <c r="H563" t="s">
        <v>8568</v>
      </c>
      <c r="I563" t="s">
        <v>8569</v>
      </c>
      <c r="J563" t="s">
        <v>8570</v>
      </c>
      <c r="K563" s="1" t="str">
        <f t="shared" si="17"/>
        <v>NO</v>
      </c>
    </row>
    <row r="564" spans="1:12">
      <c r="A564" s="16" t="s">
        <v>4798</v>
      </c>
      <c r="B564">
        <v>0.31212377010971898</v>
      </c>
      <c r="C564">
        <v>5.3420055134845699</v>
      </c>
      <c r="D564">
        <v>3.64696110814315E-3</v>
      </c>
      <c r="E564">
        <v>2.7363176004314899E-2</v>
      </c>
      <c r="F564" s="4" t="str">
        <f t="shared" si="16"/>
        <v>UP</v>
      </c>
      <c r="H564" t="s">
        <v>8571</v>
      </c>
      <c r="I564" t="s">
        <v>8572</v>
      </c>
      <c r="J564" t="s">
        <v>8573</v>
      </c>
      <c r="K564" s="1" t="str">
        <f t="shared" si="17"/>
        <v>NO</v>
      </c>
    </row>
    <row r="565" spans="1:12">
      <c r="A565" s="16" t="s">
        <v>1237</v>
      </c>
      <c r="B565">
        <v>2.8355807806109699</v>
      </c>
      <c r="C565">
        <v>-2.4772343559221999</v>
      </c>
      <c r="D565" s="3">
        <v>8.8826183791607501E-7</v>
      </c>
      <c r="E565" s="3">
        <v>2.6546181865884101E-5</v>
      </c>
      <c r="F565" s="4" t="str">
        <f t="shared" si="16"/>
        <v>UP</v>
      </c>
      <c r="H565" t="s">
        <v>7292</v>
      </c>
      <c r="I565" t="s">
        <v>8574</v>
      </c>
      <c r="J565" t="s">
        <v>7292</v>
      </c>
      <c r="K565" s="1" t="str">
        <f t="shared" si="17"/>
        <v>YES</v>
      </c>
      <c r="L565" t="s">
        <v>1238</v>
      </c>
    </row>
    <row r="566" spans="1:12">
      <c r="A566" s="16" t="s">
        <v>148</v>
      </c>
      <c r="B566">
        <v>-1.8588587665399301</v>
      </c>
      <c r="C566">
        <v>2.56198099704705</v>
      </c>
      <c r="D566" s="3">
        <v>1.6581573139941E-18</v>
      </c>
      <c r="E566" s="3">
        <v>4.77336722159274E-16</v>
      </c>
      <c r="F566" s="4" t="str">
        <f t="shared" si="16"/>
        <v>DOWN</v>
      </c>
      <c r="H566" t="s">
        <v>7292</v>
      </c>
      <c r="I566" t="s">
        <v>8575</v>
      </c>
      <c r="J566" t="s">
        <v>7292</v>
      </c>
      <c r="K566" s="1" t="str">
        <f t="shared" si="17"/>
        <v>NO</v>
      </c>
    </row>
    <row r="567" spans="1:12">
      <c r="A567" s="16" t="s">
        <v>697</v>
      </c>
      <c r="B567">
        <v>0.58777244714277799</v>
      </c>
      <c r="C567">
        <v>5.2828846685915201</v>
      </c>
      <c r="D567" s="3">
        <v>8.0032508828364005E-9</v>
      </c>
      <c r="E567" s="3">
        <v>4.3407003701258098E-7</v>
      </c>
      <c r="F567" s="4" t="str">
        <f t="shared" si="16"/>
        <v>UP</v>
      </c>
      <c r="H567" t="s">
        <v>7292</v>
      </c>
      <c r="I567" t="s">
        <v>8576</v>
      </c>
      <c r="J567" t="s">
        <v>8577</v>
      </c>
      <c r="K567" s="1" t="str">
        <f t="shared" si="17"/>
        <v>NO</v>
      </c>
    </row>
    <row r="568" spans="1:12">
      <c r="A568" s="16" t="s">
        <v>2156</v>
      </c>
      <c r="B568">
        <v>1.36814011005239</v>
      </c>
      <c r="C568">
        <v>2.4995969499694901</v>
      </c>
      <c r="D568" s="3">
        <v>4.2302053342896997E-5</v>
      </c>
      <c r="E568">
        <v>7.1668785645981499E-4</v>
      </c>
      <c r="F568" s="4" t="str">
        <f t="shared" si="16"/>
        <v>UP</v>
      </c>
      <c r="H568" t="s">
        <v>7292</v>
      </c>
      <c r="I568" t="s">
        <v>8578</v>
      </c>
      <c r="J568" t="s">
        <v>7292</v>
      </c>
      <c r="K568" s="1" t="str">
        <f t="shared" si="17"/>
        <v>NO</v>
      </c>
    </row>
    <row r="569" spans="1:12">
      <c r="A569" s="16" t="s">
        <v>2277</v>
      </c>
      <c r="B569">
        <v>0.46994108597171302</v>
      </c>
      <c r="C569">
        <v>4.0153249410524596</v>
      </c>
      <c r="D569" s="3">
        <v>5.7641898638671898E-5</v>
      </c>
      <c r="E569">
        <v>9.2405368303146601E-4</v>
      </c>
      <c r="F569" s="4" t="str">
        <f t="shared" si="16"/>
        <v>UP</v>
      </c>
      <c r="H569" t="s">
        <v>8579</v>
      </c>
      <c r="I569" t="s">
        <v>8580</v>
      </c>
      <c r="J569" t="s">
        <v>8581</v>
      </c>
      <c r="K569" s="1" t="str">
        <f t="shared" si="17"/>
        <v>NO</v>
      </c>
    </row>
    <row r="570" spans="1:12">
      <c r="A570" s="16" t="s">
        <v>3020</v>
      </c>
      <c r="B570">
        <v>-0.38452246922873701</v>
      </c>
      <c r="C570">
        <v>5.8596655638621504</v>
      </c>
      <c r="D570">
        <v>3.06991110212204E-4</v>
      </c>
      <c r="E570">
        <v>3.6914557597491101E-3</v>
      </c>
      <c r="F570" s="4" t="str">
        <f t="shared" si="16"/>
        <v>DOWN</v>
      </c>
      <c r="H570" t="s">
        <v>8582</v>
      </c>
      <c r="I570" t="s">
        <v>8583</v>
      </c>
      <c r="J570" t="s">
        <v>8584</v>
      </c>
      <c r="K570" s="1" t="str">
        <f t="shared" si="17"/>
        <v>NO</v>
      </c>
    </row>
    <row r="571" spans="1:12">
      <c r="A571" s="16" t="s">
        <v>155</v>
      </c>
      <c r="B571">
        <v>0.93816642039665499</v>
      </c>
      <c r="C571">
        <v>4.5986848245676004</v>
      </c>
      <c r="D571" s="3">
        <v>3.9445046410913099E-18</v>
      </c>
      <c r="E571" s="3">
        <v>1.07141016787578E-15</v>
      </c>
      <c r="F571" s="4" t="str">
        <f t="shared" si="16"/>
        <v>UP</v>
      </c>
      <c r="H571" t="s">
        <v>7367</v>
      </c>
      <c r="I571" t="s">
        <v>8585</v>
      </c>
      <c r="J571" t="s">
        <v>7855</v>
      </c>
      <c r="K571" s="1" t="str">
        <f t="shared" si="17"/>
        <v>NO</v>
      </c>
    </row>
    <row r="572" spans="1:12">
      <c r="A572" s="16" t="s">
        <v>5339</v>
      </c>
      <c r="B572">
        <v>0.61525677357650299</v>
      </c>
      <c r="C572">
        <v>1.100516597513</v>
      </c>
      <c r="D572">
        <v>6.1346313052503603E-3</v>
      </c>
      <c r="E572">
        <v>4.1299323804144999E-2</v>
      </c>
      <c r="F572" s="4" t="str">
        <f t="shared" si="16"/>
        <v>UP</v>
      </c>
      <c r="H572" t="s">
        <v>8586</v>
      </c>
      <c r="I572" t="s">
        <v>8587</v>
      </c>
      <c r="J572" t="s">
        <v>8588</v>
      </c>
      <c r="K572" s="1" t="str">
        <f t="shared" si="17"/>
        <v>NO</v>
      </c>
    </row>
    <row r="573" spans="1:12">
      <c r="A573" s="16" t="s">
        <v>3177</v>
      </c>
      <c r="B573">
        <v>0.73634888381375796</v>
      </c>
      <c r="C573">
        <v>3.6172927705367002</v>
      </c>
      <c r="D573">
        <v>3.9871744181122198E-4</v>
      </c>
      <c r="E573">
        <v>4.5491877227790498E-3</v>
      </c>
      <c r="F573" s="4" t="str">
        <f t="shared" si="16"/>
        <v>UP</v>
      </c>
      <c r="H573" t="s">
        <v>8589</v>
      </c>
      <c r="I573" t="s">
        <v>8590</v>
      </c>
      <c r="J573" t="s">
        <v>8591</v>
      </c>
      <c r="K573" s="1" t="str">
        <f t="shared" si="17"/>
        <v>NO</v>
      </c>
    </row>
    <row r="574" spans="1:12">
      <c r="A574" s="16" t="s">
        <v>69</v>
      </c>
      <c r="B574">
        <v>1.11617952991967</v>
      </c>
      <c r="C574">
        <v>5.4502606554267299</v>
      </c>
      <c r="D574" s="3">
        <v>2.4405063234221002E-27</v>
      </c>
      <c r="E574" s="3">
        <v>1.6439738695835899E-24</v>
      </c>
      <c r="F574" s="4" t="str">
        <f t="shared" si="16"/>
        <v>UP</v>
      </c>
      <c r="G574" s="20" t="s">
        <v>23367</v>
      </c>
      <c r="H574" t="s">
        <v>8592</v>
      </c>
      <c r="I574" t="s">
        <v>8593</v>
      </c>
      <c r="J574" t="s">
        <v>8594</v>
      </c>
      <c r="K574" s="1" t="str">
        <f t="shared" si="17"/>
        <v>NO</v>
      </c>
    </row>
    <row r="575" spans="1:12">
      <c r="A575" s="16" t="s">
        <v>4008</v>
      </c>
      <c r="B575">
        <v>-0.30149736679286798</v>
      </c>
      <c r="C575">
        <v>6.3929605301636903</v>
      </c>
      <c r="D575">
        <v>1.4577379854955701E-3</v>
      </c>
      <c r="E575">
        <v>1.3120810553040201E-2</v>
      </c>
      <c r="F575" s="4" t="str">
        <f t="shared" si="16"/>
        <v>DOWN</v>
      </c>
      <c r="H575" t="s">
        <v>7292</v>
      </c>
      <c r="I575" t="s">
        <v>8595</v>
      </c>
      <c r="J575" t="s">
        <v>8596</v>
      </c>
      <c r="K575" s="1" t="str">
        <f t="shared" si="17"/>
        <v>NO</v>
      </c>
    </row>
    <row r="576" spans="1:12">
      <c r="A576" s="16" t="s">
        <v>1769</v>
      </c>
      <c r="B576">
        <v>0.86436923018410505</v>
      </c>
      <c r="C576">
        <v>1.81443367511455</v>
      </c>
      <c r="D576" s="3">
        <v>1.0573712848962E-5</v>
      </c>
      <c r="E576">
        <v>2.1983532250980799E-4</v>
      </c>
      <c r="F576" s="4" t="str">
        <f t="shared" si="16"/>
        <v>UP</v>
      </c>
      <c r="H576" t="s">
        <v>8597</v>
      </c>
      <c r="I576" t="s">
        <v>8598</v>
      </c>
      <c r="J576" t="s">
        <v>7292</v>
      </c>
      <c r="K576" s="1" t="str">
        <f t="shared" si="17"/>
        <v>NO</v>
      </c>
    </row>
    <row r="577" spans="1:12">
      <c r="A577" s="16" t="s">
        <v>2710</v>
      </c>
      <c r="B577">
        <v>0.41227048510597297</v>
      </c>
      <c r="C577">
        <v>5.43264165886578</v>
      </c>
      <c r="D577">
        <v>1.5650379220701199E-4</v>
      </c>
      <c r="E577">
        <v>2.10008136467107E-3</v>
      </c>
      <c r="F577" s="4" t="str">
        <f t="shared" si="16"/>
        <v>UP</v>
      </c>
      <c r="H577" t="s">
        <v>8599</v>
      </c>
      <c r="I577" t="s">
        <v>8600</v>
      </c>
      <c r="J577" t="s">
        <v>8601</v>
      </c>
      <c r="K577" s="1" t="str">
        <f t="shared" si="17"/>
        <v>NO</v>
      </c>
    </row>
    <row r="578" spans="1:12">
      <c r="A578" s="16" t="s">
        <v>5311</v>
      </c>
      <c r="B578">
        <v>0.319096449644518</v>
      </c>
      <c r="C578">
        <v>5.0487655976506103</v>
      </c>
      <c r="D578">
        <v>5.9445959516429099E-3</v>
      </c>
      <c r="E578">
        <v>4.0229040837308598E-2</v>
      </c>
      <c r="F578" s="4" t="str">
        <f t="shared" ref="F578:F641" si="18">IF(B578 &gt; 0, "UP", "DOWN")</f>
        <v>UP</v>
      </c>
      <c r="H578" t="s">
        <v>8183</v>
      </c>
      <c r="I578" t="s">
        <v>8602</v>
      </c>
      <c r="J578" t="s">
        <v>8185</v>
      </c>
      <c r="K578" s="1" t="str">
        <f t="shared" ref="K578:K641" si="19">IF(L578 &lt;&gt; "", "YES", "NO")</f>
        <v>NO</v>
      </c>
    </row>
    <row r="579" spans="1:12">
      <c r="A579" s="16" t="s">
        <v>3501</v>
      </c>
      <c r="B579">
        <v>0.39002857651638101</v>
      </c>
      <c r="C579">
        <v>4.3020701490910298</v>
      </c>
      <c r="D579">
        <v>6.9167970913300205E-4</v>
      </c>
      <c r="E579">
        <v>7.14691095369995E-3</v>
      </c>
      <c r="F579" s="4" t="str">
        <f t="shared" si="18"/>
        <v>UP</v>
      </c>
      <c r="H579" t="s">
        <v>8603</v>
      </c>
      <c r="I579" t="s">
        <v>8604</v>
      </c>
      <c r="J579" t="s">
        <v>8605</v>
      </c>
      <c r="K579" s="1" t="str">
        <f t="shared" si="19"/>
        <v>NO</v>
      </c>
    </row>
    <row r="580" spans="1:12">
      <c r="A580" s="16" t="s">
        <v>3591</v>
      </c>
      <c r="B580">
        <v>0.61281560475249497</v>
      </c>
      <c r="C580">
        <v>2.2217463166732401</v>
      </c>
      <c r="D580">
        <v>7.9804912695466401E-4</v>
      </c>
      <c r="E580">
        <v>8.0356031823497903E-3</v>
      </c>
      <c r="F580" s="4" t="str">
        <f t="shared" si="18"/>
        <v>UP</v>
      </c>
      <c r="H580" t="s">
        <v>7292</v>
      </c>
      <c r="I580" t="s">
        <v>8606</v>
      </c>
      <c r="J580" t="s">
        <v>7292</v>
      </c>
      <c r="K580" s="1" t="str">
        <f t="shared" si="19"/>
        <v>NO</v>
      </c>
    </row>
    <row r="581" spans="1:12">
      <c r="A581" s="16" t="s">
        <v>4077</v>
      </c>
      <c r="B581">
        <v>0.54429108038011598</v>
      </c>
      <c r="C581">
        <v>2.81676652186021</v>
      </c>
      <c r="D581">
        <v>1.5878394102389101E-3</v>
      </c>
      <c r="E581">
        <v>1.40441226828405E-2</v>
      </c>
      <c r="F581" s="4" t="str">
        <f t="shared" si="18"/>
        <v>UP</v>
      </c>
      <c r="H581" t="s">
        <v>7292</v>
      </c>
      <c r="I581" t="s">
        <v>8607</v>
      </c>
      <c r="J581" t="s">
        <v>7292</v>
      </c>
      <c r="K581" s="1" t="str">
        <f t="shared" si="19"/>
        <v>NO</v>
      </c>
    </row>
    <row r="582" spans="1:12">
      <c r="A582" s="16" t="s">
        <v>3213</v>
      </c>
      <c r="B582">
        <v>-0.55621498837848504</v>
      </c>
      <c r="C582">
        <v>3.4016484628135601</v>
      </c>
      <c r="D582">
        <v>4.2487836965316101E-4</v>
      </c>
      <c r="E582">
        <v>4.7924743363322499E-3</v>
      </c>
      <c r="F582" s="4" t="str">
        <f t="shared" si="18"/>
        <v>DOWN</v>
      </c>
      <c r="H582" t="s">
        <v>8608</v>
      </c>
      <c r="I582" t="s">
        <v>8609</v>
      </c>
      <c r="J582" t="s">
        <v>8610</v>
      </c>
      <c r="K582" s="1" t="str">
        <f t="shared" si="19"/>
        <v>NO</v>
      </c>
    </row>
    <row r="583" spans="1:12">
      <c r="A583" s="16" t="s">
        <v>1430</v>
      </c>
      <c r="B583">
        <v>-1.1880105866726001</v>
      </c>
      <c r="C583">
        <v>4.90934724420151</v>
      </c>
      <c r="D583" s="3">
        <v>2.6008288795282699E-6</v>
      </c>
      <c r="E583" s="3">
        <v>6.7073903132765404E-5</v>
      </c>
      <c r="F583" s="4" t="str">
        <f t="shared" si="18"/>
        <v>DOWN</v>
      </c>
      <c r="H583" t="s">
        <v>8611</v>
      </c>
      <c r="I583" t="s">
        <v>8612</v>
      </c>
      <c r="J583" t="s">
        <v>8610</v>
      </c>
      <c r="K583" s="1" t="str">
        <f t="shared" si="19"/>
        <v>NO</v>
      </c>
    </row>
    <row r="584" spans="1:12">
      <c r="A584" s="16" t="s">
        <v>338</v>
      </c>
      <c r="B584">
        <v>-1.1385901740423601</v>
      </c>
      <c r="C584">
        <v>3.8718724065271202</v>
      </c>
      <c r="D584" s="3">
        <v>1.61167053995722E-12</v>
      </c>
      <c r="E584" s="3">
        <v>1.8782932683840599E-10</v>
      </c>
      <c r="F584" s="4" t="str">
        <f t="shared" si="18"/>
        <v>DOWN</v>
      </c>
      <c r="H584" t="s">
        <v>8611</v>
      </c>
      <c r="I584" t="s">
        <v>8613</v>
      </c>
      <c r="J584" t="s">
        <v>8610</v>
      </c>
      <c r="K584" s="1" t="str">
        <f t="shared" si="19"/>
        <v>NO</v>
      </c>
    </row>
    <row r="585" spans="1:12">
      <c r="A585" s="16" t="s">
        <v>110</v>
      </c>
      <c r="B585">
        <v>-2.7688020551045698</v>
      </c>
      <c r="C585">
        <v>0.73603644347973896</v>
      </c>
      <c r="D585" s="3">
        <v>9.8123399765585407E-22</v>
      </c>
      <c r="E585" s="3">
        <v>3.8881108558878599E-19</v>
      </c>
      <c r="F585" s="4" t="str">
        <f t="shared" si="18"/>
        <v>DOWN</v>
      </c>
      <c r="H585" t="s">
        <v>7292</v>
      </c>
      <c r="I585" t="s">
        <v>8614</v>
      </c>
      <c r="J585" t="s">
        <v>7292</v>
      </c>
      <c r="K585" s="1" t="str">
        <f t="shared" si="19"/>
        <v>NO</v>
      </c>
    </row>
    <row r="586" spans="1:12">
      <c r="A586" s="16" t="s">
        <v>1515</v>
      </c>
      <c r="B586">
        <v>-0.84350280446162995</v>
      </c>
      <c r="C586">
        <v>4.7562974359574302</v>
      </c>
      <c r="D586" s="3">
        <v>3.6450301235489201E-6</v>
      </c>
      <c r="E586" s="3">
        <v>8.8705389878071802E-5</v>
      </c>
      <c r="F586" s="4" t="str">
        <f t="shared" si="18"/>
        <v>DOWN</v>
      </c>
      <c r="H586" t="s">
        <v>8611</v>
      </c>
      <c r="I586" t="s">
        <v>8615</v>
      </c>
      <c r="J586" t="s">
        <v>8610</v>
      </c>
      <c r="K586" s="1" t="str">
        <f t="shared" si="19"/>
        <v>NO</v>
      </c>
    </row>
    <row r="587" spans="1:12">
      <c r="A587" s="16" t="s">
        <v>2810</v>
      </c>
      <c r="B587">
        <v>-0.62268830440844403</v>
      </c>
      <c r="C587">
        <v>5.3610057015826103</v>
      </c>
      <c r="D587">
        <v>1.9269217007523301E-4</v>
      </c>
      <c r="E587">
        <v>2.4942601769038899E-3</v>
      </c>
      <c r="F587" s="4" t="str">
        <f t="shared" si="18"/>
        <v>DOWN</v>
      </c>
      <c r="H587" t="s">
        <v>8611</v>
      </c>
      <c r="I587" t="s">
        <v>8616</v>
      </c>
      <c r="J587" t="s">
        <v>8610</v>
      </c>
      <c r="K587" s="1" t="str">
        <f t="shared" si="19"/>
        <v>NO</v>
      </c>
    </row>
    <row r="588" spans="1:12">
      <c r="A588" s="16" t="s">
        <v>366</v>
      </c>
      <c r="B588">
        <v>-2.29787092351207</v>
      </c>
      <c r="C588">
        <v>1.1217811975794501</v>
      </c>
      <c r="D588" s="3">
        <v>4.25727172917768E-12</v>
      </c>
      <c r="E588" s="3">
        <v>4.55203711461693E-10</v>
      </c>
      <c r="F588" s="4" t="str">
        <f t="shared" si="18"/>
        <v>DOWN</v>
      </c>
      <c r="K588" s="1" t="str">
        <f t="shared" si="19"/>
        <v>NO</v>
      </c>
    </row>
    <row r="589" spans="1:12">
      <c r="A589" s="16" t="s">
        <v>2220</v>
      </c>
      <c r="B589">
        <v>0.62379262848226003</v>
      </c>
      <c r="C589">
        <v>3.4112772569754601</v>
      </c>
      <c r="D589" s="3">
        <v>4.9672052843902297E-5</v>
      </c>
      <c r="E589">
        <v>8.1809506691221104E-4</v>
      </c>
      <c r="F589" s="4" t="str">
        <f t="shared" si="18"/>
        <v>UP</v>
      </c>
      <c r="H589" t="s">
        <v>8617</v>
      </c>
      <c r="I589" t="s">
        <v>8618</v>
      </c>
      <c r="J589" t="s">
        <v>8619</v>
      </c>
      <c r="K589" s="1" t="str">
        <f t="shared" si="19"/>
        <v>NO</v>
      </c>
    </row>
    <row r="590" spans="1:12">
      <c r="A590" s="16" t="s">
        <v>1477</v>
      </c>
      <c r="B590">
        <v>0.59628886401424097</v>
      </c>
      <c r="C590">
        <v>4.1717472987167996</v>
      </c>
      <c r="D590" s="3">
        <v>3.1188297722250699E-6</v>
      </c>
      <c r="E590" s="3">
        <v>7.7926784538807494E-5</v>
      </c>
      <c r="F590" s="4" t="str">
        <f t="shared" si="18"/>
        <v>UP</v>
      </c>
      <c r="H590" t="s">
        <v>8620</v>
      </c>
      <c r="I590" t="s">
        <v>8621</v>
      </c>
      <c r="J590" t="s">
        <v>8622</v>
      </c>
      <c r="K590" s="1" t="str">
        <f t="shared" si="19"/>
        <v>NO</v>
      </c>
    </row>
    <row r="591" spans="1:12">
      <c r="A591" s="16" t="s">
        <v>3776</v>
      </c>
      <c r="B591">
        <v>0.35746573216972499</v>
      </c>
      <c r="C591">
        <v>5.0452943233862202</v>
      </c>
      <c r="D591">
        <v>1.05061685273169E-3</v>
      </c>
      <c r="E591">
        <v>1.0047082969010799E-2</v>
      </c>
      <c r="F591" s="4" t="str">
        <f t="shared" si="18"/>
        <v>UP</v>
      </c>
      <c r="H591" t="s">
        <v>8623</v>
      </c>
      <c r="I591" t="s">
        <v>8624</v>
      </c>
      <c r="J591" t="s">
        <v>7855</v>
      </c>
      <c r="K591" s="1" t="str">
        <f t="shared" si="19"/>
        <v>NO</v>
      </c>
    </row>
    <row r="592" spans="1:12">
      <c r="A592" s="16" t="s">
        <v>1565</v>
      </c>
      <c r="B592">
        <v>0.54020781321074995</v>
      </c>
      <c r="C592">
        <v>4.5071585796650604</v>
      </c>
      <c r="D592" s="3">
        <v>4.4530752687468004E-6</v>
      </c>
      <c r="E592">
        <v>1.0488393575291001E-4</v>
      </c>
      <c r="F592" s="4" t="str">
        <f t="shared" si="18"/>
        <v>UP</v>
      </c>
      <c r="H592" t="s">
        <v>8625</v>
      </c>
      <c r="I592" t="s">
        <v>8626</v>
      </c>
      <c r="J592" t="s">
        <v>8627</v>
      </c>
      <c r="K592" s="1" t="str">
        <f t="shared" si="19"/>
        <v>YES</v>
      </c>
      <c r="L592" t="s">
        <v>1566</v>
      </c>
    </row>
    <row r="593" spans="1:12">
      <c r="A593" s="16" t="s">
        <v>2397</v>
      </c>
      <c r="B593">
        <v>0.67561182385723995</v>
      </c>
      <c r="C593">
        <v>2.83260435341866</v>
      </c>
      <c r="D593" s="3">
        <v>7.6506385607419099E-5</v>
      </c>
      <c r="E593">
        <v>1.1633460829090199E-3</v>
      </c>
      <c r="F593" s="4" t="str">
        <f t="shared" si="18"/>
        <v>UP</v>
      </c>
      <c r="H593" t="s">
        <v>7367</v>
      </c>
      <c r="I593" t="s">
        <v>8628</v>
      </c>
      <c r="J593" t="s">
        <v>8565</v>
      </c>
      <c r="K593" s="1" t="str">
        <f t="shared" si="19"/>
        <v>NO</v>
      </c>
    </row>
    <row r="594" spans="1:12">
      <c r="A594" s="16" t="s">
        <v>3298</v>
      </c>
      <c r="B594">
        <v>0.34497481922968598</v>
      </c>
      <c r="C594">
        <v>6.1319921000748696</v>
      </c>
      <c r="D594">
        <v>5.0186728801704503E-4</v>
      </c>
      <c r="E594">
        <v>5.5077849878468798E-3</v>
      </c>
      <c r="F594" s="4" t="str">
        <f t="shared" si="18"/>
        <v>UP</v>
      </c>
      <c r="H594" t="s">
        <v>8629</v>
      </c>
      <c r="I594" t="s">
        <v>8630</v>
      </c>
      <c r="J594" t="s">
        <v>8631</v>
      </c>
      <c r="K594" s="1" t="str">
        <f t="shared" si="19"/>
        <v>YES</v>
      </c>
      <c r="L594" t="s">
        <v>3299</v>
      </c>
    </row>
    <row r="595" spans="1:12">
      <c r="A595" s="16" t="s">
        <v>4942</v>
      </c>
      <c r="B595">
        <v>-0.35391266343605199</v>
      </c>
      <c r="C595">
        <v>4.4341045316925296</v>
      </c>
      <c r="D595">
        <v>4.1797475413527796E-3</v>
      </c>
      <c r="E595">
        <v>3.0433519669223402E-2</v>
      </c>
      <c r="F595" s="4" t="str">
        <f t="shared" si="18"/>
        <v>DOWN</v>
      </c>
      <c r="H595" t="s">
        <v>7861</v>
      </c>
      <c r="I595" t="s">
        <v>7292</v>
      </c>
      <c r="J595" t="s">
        <v>7292</v>
      </c>
      <c r="K595" s="1" t="str">
        <f t="shared" si="19"/>
        <v>NO</v>
      </c>
    </row>
    <row r="596" spans="1:12">
      <c r="A596" s="16" t="s">
        <v>2100</v>
      </c>
      <c r="B596">
        <v>0.42298365419223199</v>
      </c>
      <c r="C596">
        <v>6.2352396736375004</v>
      </c>
      <c r="D596" s="3">
        <v>3.4756381518122403E-5</v>
      </c>
      <c r="E596">
        <v>6.0560252763159998E-4</v>
      </c>
      <c r="F596" s="4" t="str">
        <f t="shared" si="18"/>
        <v>UP</v>
      </c>
      <c r="H596" t="s">
        <v>8629</v>
      </c>
      <c r="I596" t="s">
        <v>8632</v>
      </c>
      <c r="J596" t="s">
        <v>8631</v>
      </c>
      <c r="K596" s="1" t="str">
        <f t="shared" si="19"/>
        <v>NO</v>
      </c>
    </row>
    <row r="597" spans="1:12">
      <c r="A597" s="16" t="s">
        <v>4137</v>
      </c>
      <c r="B597">
        <v>-1.01102982281007</v>
      </c>
      <c r="C597">
        <v>2.9170412979844502</v>
      </c>
      <c r="D597">
        <v>1.6935994730973799E-3</v>
      </c>
      <c r="E597">
        <v>1.4762454413403899E-2</v>
      </c>
      <c r="F597" s="4" t="str">
        <f t="shared" si="18"/>
        <v>DOWN</v>
      </c>
      <c r="H597" t="s">
        <v>8295</v>
      </c>
      <c r="I597" t="s">
        <v>8633</v>
      </c>
      <c r="J597" t="s">
        <v>8297</v>
      </c>
      <c r="K597" s="1" t="str">
        <f t="shared" si="19"/>
        <v>NO</v>
      </c>
    </row>
    <row r="598" spans="1:12">
      <c r="A598" s="16" t="s">
        <v>1985</v>
      </c>
      <c r="B598">
        <v>-0.93745007664203905</v>
      </c>
      <c r="C598">
        <v>3.6047150941691202</v>
      </c>
      <c r="D598" s="3">
        <v>2.2566866444345999E-5</v>
      </c>
      <c r="E598">
        <v>4.16479248609325E-4</v>
      </c>
      <c r="F598" s="4" t="str">
        <f t="shared" si="18"/>
        <v>DOWN</v>
      </c>
      <c r="H598" t="s">
        <v>8295</v>
      </c>
      <c r="I598" t="s">
        <v>8634</v>
      </c>
      <c r="J598" t="s">
        <v>7292</v>
      </c>
      <c r="K598" s="1" t="str">
        <f t="shared" si="19"/>
        <v>NO</v>
      </c>
    </row>
    <row r="599" spans="1:12">
      <c r="A599" s="16" t="s">
        <v>1897</v>
      </c>
      <c r="B599">
        <v>-0.88129521151341506</v>
      </c>
      <c r="C599">
        <v>3.17765533227709</v>
      </c>
      <c r="D599" s="3">
        <v>1.68897533676857E-5</v>
      </c>
      <c r="E599">
        <v>3.2693320872242602E-4</v>
      </c>
      <c r="F599" s="4" t="str">
        <f t="shared" si="18"/>
        <v>DOWN</v>
      </c>
      <c r="H599" t="s">
        <v>8295</v>
      </c>
      <c r="I599" t="s">
        <v>8635</v>
      </c>
      <c r="J599" t="s">
        <v>7292</v>
      </c>
      <c r="K599" s="1" t="str">
        <f t="shared" si="19"/>
        <v>NO</v>
      </c>
    </row>
    <row r="600" spans="1:12">
      <c r="A600" s="16" t="s">
        <v>1818</v>
      </c>
      <c r="B600">
        <v>0.64136806560539195</v>
      </c>
      <c r="C600">
        <v>3.34532029158188</v>
      </c>
      <c r="D600" s="3">
        <v>1.2875426184504801E-5</v>
      </c>
      <c r="E600">
        <v>2.6029845697497398E-4</v>
      </c>
      <c r="F600" s="4" t="str">
        <f t="shared" si="18"/>
        <v>UP</v>
      </c>
      <c r="H600" t="s">
        <v>8636</v>
      </c>
      <c r="I600" t="s">
        <v>8637</v>
      </c>
      <c r="J600" t="s">
        <v>8638</v>
      </c>
      <c r="K600" s="1" t="str">
        <f t="shared" si="19"/>
        <v>NO</v>
      </c>
    </row>
    <row r="601" spans="1:12">
      <c r="A601" s="16" t="s">
        <v>37</v>
      </c>
      <c r="B601">
        <v>2.0399206993149899</v>
      </c>
      <c r="C601">
        <v>3.5950933463503101</v>
      </c>
      <c r="D601" s="3">
        <v>1.5934304349021899E-38</v>
      </c>
      <c r="E601" s="3">
        <v>2.3334056729539401E-35</v>
      </c>
      <c r="F601" s="4" t="str">
        <f t="shared" si="18"/>
        <v>UP</v>
      </c>
      <c r="H601" t="s">
        <v>7413</v>
      </c>
      <c r="I601" t="s">
        <v>8639</v>
      </c>
      <c r="J601" t="s">
        <v>7415</v>
      </c>
      <c r="K601" s="1" t="str">
        <f t="shared" si="19"/>
        <v>NO</v>
      </c>
    </row>
    <row r="602" spans="1:12">
      <c r="A602" s="16" t="s">
        <v>4089</v>
      </c>
      <c r="B602">
        <v>-0.32752699793432</v>
      </c>
      <c r="C602">
        <v>6.3507115252107296</v>
      </c>
      <c r="D602">
        <v>1.6080414509713199E-3</v>
      </c>
      <c r="E602">
        <v>1.41818392537746E-2</v>
      </c>
      <c r="F602" s="4" t="str">
        <f t="shared" si="18"/>
        <v>DOWN</v>
      </c>
      <c r="H602" t="s">
        <v>8640</v>
      </c>
      <c r="I602" t="s">
        <v>8641</v>
      </c>
      <c r="J602" t="s">
        <v>8642</v>
      </c>
      <c r="K602" s="1" t="str">
        <f t="shared" si="19"/>
        <v>NO</v>
      </c>
    </row>
    <row r="603" spans="1:12">
      <c r="A603" s="16" t="s">
        <v>1483</v>
      </c>
      <c r="B603">
        <v>-1.5467176323423799</v>
      </c>
      <c r="C603">
        <v>3.1971439925615801</v>
      </c>
      <c r="D603" s="3">
        <v>3.1917101099197901E-6</v>
      </c>
      <c r="E603" s="3">
        <v>7.9394378295575006E-5</v>
      </c>
      <c r="F603" s="4" t="str">
        <f t="shared" si="18"/>
        <v>DOWN</v>
      </c>
      <c r="H603" t="s">
        <v>7667</v>
      </c>
      <c r="I603" t="s">
        <v>8643</v>
      </c>
      <c r="J603" t="s">
        <v>8644</v>
      </c>
      <c r="K603" s="1" t="str">
        <f t="shared" si="19"/>
        <v>NO</v>
      </c>
    </row>
    <row r="604" spans="1:12">
      <c r="A604" s="16" t="s">
        <v>3438</v>
      </c>
      <c r="B604">
        <v>-0.72409080030844397</v>
      </c>
      <c r="C604">
        <v>1.09811374131576</v>
      </c>
      <c r="D604">
        <v>6.3027937635583503E-4</v>
      </c>
      <c r="E604">
        <v>6.6338873984502699E-3</v>
      </c>
      <c r="F604" s="4" t="str">
        <f t="shared" si="18"/>
        <v>DOWN</v>
      </c>
      <c r="H604" t="s">
        <v>7667</v>
      </c>
      <c r="I604" t="s">
        <v>8645</v>
      </c>
      <c r="J604" t="s">
        <v>8646</v>
      </c>
      <c r="K604" s="1" t="str">
        <f t="shared" si="19"/>
        <v>NO</v>
      </c>
    </row>
    <row r="605" spans="1:12">
      <c r="A605" s="16" t="s">
        <v>4776</v>
      </c>
      <c r="B605">
        <v>0.44006034804111899</v>
      </c>
      <c r="C605">
        <v>3.5572851528019802</v>
      </c>
      <c r="D605">
        <v>3.5799789324899101E-3</v>
      </c>
      <c r="E605">
        <v>2.6980816832667801E-2</v>
      </c>
      <c r="F605" s="4" t="str">
        <f t="shared" si="18"/>
        <v>UP</v>
      </c>
      <c r="H605" t="s">
        <v>8647</v>
      </c>
      <c r="I605" t="s">
        <v>8648</v>
      </c>
      <c r="J605" t="s">
        <v>8649</v>
      </c>
      <c r="K605" s="1" t="str">
        <f t="shared" si="19"/>
        <v>YES</v>
      </c>
      <c r="L605" t="s">
        <v>4777</v>
      </c>
    </row>
    <row r="606" spans="1:12">
      <c r="A606" s="16" t="s">
        <v>384</v>
      </c>
      <c r="B606">
        <v>0.64147732912644395</v>
      </c>
      <c r="C606">
        <v>6.6841037558785601</v>
      </c>
      <c r="D606" s="3">
        <v>9.5224383314905302E-12</v>
      </c>
      <c r="E606" s="3">
        <v>9.6313887520400207E-10</v>
      </c>
      <c r="F606" s="4" t="str">
        <f t="shared" si="18"/>
        <v>UP</v>
      </c>
      <c r="H606" t="s">
        <v>8650</v>
      </c>
      <c r="I606" t="s">
        <v>8651</v>
      </c>
      <c r="J606" t="s">
        <v>8652</v>
      </c>
      <c r="K606" s="1" t="str">
        <f t="shared" si="19"/>
        <v>NO</v>
      </c>
    </row>
    <row r="607" spans="1:12">
      <c r="A607" s="16" t="s">
        <v>1334</v>
      </c>
      <c r="B607">
        <v>0.60750741922319196</v>
      </c>
      <c r="C607">
        <v>4.5160547150765096</v>
      </c>
      <c r="D607" s="3">
        <v>1.6286884730783399E-6</v>
      </c>
      <c r="E607" s="3">
        <v>4.5000702593725701E-5</v>
      </c>
      <c r="F607" s="4" t="str">
        <f t="shared" si="18"/>
        <v>UP</v>
      </c>
      <c r="H607" t="s">
        <v>8653</v>
      </c>
      <c r="I607" t="s">
        <v>8654</v>
      </c>
      <c r="J607" t="s">
        <v>8655</v>
      </c>
      <c r="K607" s="1" t="str">
        <f t="shared" si="19"/>
        <v>NO</v>
      </c>
    </row>
    <row r="608" spans="1:12">
      <c r="A608" s="16" t="s">
        <v>5193</v>
      </c>
      <c r="B608">
        <v>-0.31860870507468397</v>
      </c>
      <c r="C608">
        <v>5.3151669843065301</v>
      </c>
      <c r="D608">
        <v>5.3227370125987E-3</v>
      </c>
      <c r="E608">
        <v>3.6842397312235299E-2</v>
      </c>
      <c r="F608" s="4" t="str">
        <f t="shared" si="18"/>
        <v>DOWN</v>
      </c>
      <c r="H608" t="s">
        <v>7828</v>
      </c>
      <c r="I608" t="s">
        <v>8656</v>
      </c>
      <c r="J608" t="s">
        <v>7780</v>
      </c>
      <c r="K608" s="1" t="str">
        <f t="shared" si="19"/>
        <v>NO</v>
      </c>
    </row>
    <row r="609" spans="1:11">
      <c r="A609" s="16" t="s">
        <v>5161</v>
      </c>
      <c r="B609">
        <v>-2.8361320363677098</v>
      </c>
      <c r="C609">
        <v>-0.66619288841927304</v>
      </c>
      <c r="D609">
        <v>5.1826046160490498E-3</v>
      </c>
      <c r="E609">
        <v>3.6094976441924699E-2</v>
      </c>
      <c r="F609" s="4" t="str">
        <f t="shared" si="18"/>
        <v>DOWN</v>
      </c>
      <c r="H609" t="s">
        <v>8657</v>
      </c>
      <c r="I609" t="s">
        <v>8658</v>
      </c>
      <c r="J609" t="s">
        <v>7780</v>
      </c>
      <c r="K609" s="1" t="str">
        <f t="shared" si="19"/>
        <v>NO</v>
      </c>
    </row>
    <row r="610" spans="1:11">
      <c r="A610" s="16" t="s">
        <v>3265</v>
      </c>
      <c r="B610">
        <v>0.67999555012863999</v>
      </c>
      <c r="C610">
        <v>2.1238770090772401</v>
      </c>
      <c r="D610">
        <v>4.6874836796575699E-4</v>
      </c>
      <c r="E610">
        <v>5.1976217532819996E-3</v>
      </c>
      <c r="F610" s="4" t="str">
        <f t="shared" si="18"/>
        <v>UP</v>
      </c>
      <c r="H610" t="s">
        <v>8659</v>
      </c>
      <c r="I610" t="s">
        <v>8660</v>
      </c>
      <c r="J610" t="s">
        <v>8661</v>
      </c>
      <c r="K610" s="1" t="str">
        <f t="shared" si="19"/>
        <v>NO</v>
      </c>
    </row>
    <row r="611" spans="1:11">
      <c r="A611" s="16" t="s">
        <v>4918</v>
      </c>
      <c r="B611">
        <v>0.29960176888206402</v>
      </c>
      <c r="C611">
        <v>4.6664149461376203</v>
      </c>
      <c r="D611">
        <v>4.06862680005593E-3</v>
      </c>
      <c r="E611">
        <v>2.9779073617053401E-2</v>
      </c>
      <c r="F611" s="4" t="str">
        <f t="shared" si="18"/>
        <v>UP</v>
      </c>
      <c r="H611" t="s">
        <v>8662</v>
      </c>
      <c r="I611" t="s">
        <v>8663</v>
      </c>
      <c r="J611" t="s">
        <v>8664</v>
      </c>
      <c r="K611" s="1" t="str">
        <f t="shared" si="19"/>
        <v>NO</v>
      </c>
    </row>
    <row r="612" spans="1:11">
      <c r="A612" s="16" t="s">
        <v>1460</v>
      </c>
      <c r="B612">
        <v>0.84064293046647598</v>
      </c>
      <c r="C612">
        <v>2.7850210780947799</v>
      </c>
      <c r="D612" s="3">
        <v>2.98949052775581E-6</v>
      </c>
      <c r="E612" s="3">
        <v>7.5535656763198406E-5</v>
      </c>
      <c r="F612" s="4" t="str">
        <f t="shared" si="18"/>
        <v>UP</v>
      </c>
      <c r="H612" t="s">
        <v>7292</v>
      </c>
      <c r="I612" t="s">
        <v>8665</v>
      </c>
      <c r="J612" t="s">
        <v>8666</v>
      </c>
      <c r="K612" s="1" t="str">
        <f t="shared" si="19"/>
        <v>NO</v>
      </c>
    </row>
    <row r="613" spans="1:11">
      <c r="A613" s="16" t="s">
        <v>2484</v>
      </c>
      <c r="B613">
        <v>0.43509260257291898</v>
      </c>
      <c r="C613">
        <v>5.6578250231667697</v>
      </c>
      <c r="D613" s="3">
        <v>9.55086458780864E-5</v>
      </c>
      <c r="E613">
        <v>1.3998375551870399E-3</v>
      </c>
      <c r="F613" s="4" t="str">
        <f t="shared" si="18"/>
        <v>UP</v>
      </c>
      <c r="H613" t="s">
        <v>8667</v>
      </c>
      <c r="I613" t="s">
        <v>8668</v>
      </c>
      <c r="J613" t="s">
        <v>8669</v>
      </c>
      <c r="K613" s="1" t="str">
        <f t="shared" si="19"/>
        <v>NO</v>
      </c>
    </row>
    <row r="614" spans="1:11">
      <c r="A614" s="16" t="s">
        <v>1534</v>
      </c>
      <c r="B614">
        <v>0.42655109116781798</v>
      </c>
      <c r="C614">
        <v>8.2284047228457293</v>
      </c>
      <c r="D614" s="3">
        <v>3.8625577615878702E-6</v>
      </c>
      <c r="E614" s="3">
        <v>9.2726163911647296E-5</v>
      </c>
      <c r="F614" s="4" t="str">
        <f t="shared" si="18"/>
        <v>UP</v>
      </c>
      <c r="H614" t="s">
        <v>8670</v>
      </c>
      <c r="I614" t="s">
        <v>8671</v>
      </c>
      <c r="J614" t="s">
        <v>8672</v>
      </c>
      <c r="K614" s="1" t="str">
        <f t="shared" si="19"/>
        <v>NO</v>
      </c>
    </row>
    <row r="615" spans="1:11">
      <c r="A615" s="16" t="s">
        <v>4476</v>
      </c>
      <c r="B615">
        <v>-0.299299492209607</v>
      </c>
      <c r="C615">
        <v>10.4567513917989</v>
      </c>
      <c r="D615">
        <v>2.5382925880108298E-3</v>
      </c>
      <c r="E615">
        <v>2.0447795421380699E-2</v>
      </c>
      <c r="F615" s="4" t="str">
        <f t="shared" si="18"/>
        <v>DOWN</v>
      </c>
      <c r="H615" t="s">
        <v>8673</v>
      </c>
      <c r="I615" t="s">
        <v>8674</v>
      </c>
      <c r="J615" t="s">
        <v>8675</v>
      </c>
      <c r="K615" s="1" t="str">
        <f t="shared" si="19"/>
        <v>NO</v>
      </c>
    </row>
    <row r="616" spans="1:11">
      <c r="A616" s="16" t="s">
        <v>3402</v>
      </c>
      <c r="B616">
        <v>-0.89538719939910305</v>
      </c>
      <c r="C616">
        <v>1.9200343633194601</v>
      </c>
      <c r="D616">
        <v>5.9773706864814E-4</v>
      </c>
      <c r="E616">
        <v>6.3569252318086498E-3</v>
      </c>
      <c r="F616" s="4" t="str">
        <f t="shared" si="18"/>
        <v>DOWN</v>
      </c>
      <c r="H616" t="s">
        <v>8676</v>
      </c>
      <c r="I616" t="s">
        <v>8677</v>
      </c>
      <c r="J616" t="s">
        <v>8591</v>
      </c>
      <c r="K616" s="1" t="str">
        <f t="shared" si="19"/>
        <v>NO</v>
      </c>
    </row>
    <row r="617" spans="1:11">
      <c r="A617" s="16" t="s">
        <v>733</v>
      </c>
      <c r="B617">
        <v>-0.83901694796110204</v>
      </c>
      <c r="C617">
        <v>2.7281441275787999</v>
      </c>
      <c r="D617" s="3">
        <v>1.19577196031628E-8</v>
      </c>
      <c r="E617" s="3">
        <v>6.1394505175933805E-7</v>
      </c>
      <c r="F617" s="4" t="str">
        <f t="shared" si="18"/>
        <v>DOWN</v>
      </c>
      <c r="H617" t="s">
        <v>8678</v>
      </c>
      <c r="I617" t="s">
        <v>8679</v>
      </c>
      <c r="J617" t="s">
        <v>8680</v>
      </c>
      <c r="K617" s="1" t="str">
        <f t="shared" si="19"/>
        <v>NO</v>
      </c>
    </row>
    <row r="618" spans="1:11">
      <c r="A618" s="16" t="s">
        <v>192</v>
      </c>
      <c r="B618">
        <v>0.84493693278341098</v>
      </c>
      <c r="C618">
        <v>5.2954350135647799</v>
      </c>
      <c r="D618" s="3">
        <v>9.8550512757031098E-16</v>
      </c>
      <c r="E618" s="3">
        <v>2.0875973711758299E-13</v>
      </c>
      <c r="F618" s="4" t="str">
        <f t="shared" si="18"/>
        <v>UP</v>
      </c>
      <c r="H618" t="s">
        <v>8681</v>
      </c>
      <c r="I618" t="s">
        <v>8682</v>
      </c>
      <c r="J618" t="s">
        <v>8683</v>
      </c>
      <c r="K618" s="1" t="str">
        <f t="shared" si="19"/>
        <v>NO</v>
      </c>
    </row>
    <row r="619" spans="1:11">
      <c r="A619" s="16" t="s">
        <v>5438</v>
      </c>
      <c r="B619">
        <v>-1.03095740763682</v>
      </c>
      <c r="C619">
        <v>-0.58458484918186904</v>
      </c>
      <c r="D619">
        <v>6.6614139684618096E-3</v>
      </c>
      <c r="E619">
        <v>4.4001389266868501E-2</v>
      </c>
      <c r="F619" s="4" t="str">
        <f t="shared" si="18"/>
        <v>DOWN</v>
      </c>
      <c r="H619" t="s">
        <v>8684</v>
      </c>
      <c r="I619" t="s">
        <v>8685</v>
      </c>
      <c r="J619" t="s">
        <v>7292</v>
      </c>
      <c r="K619" s="1" t="str">
        <f t="shared" si="19"/>
        <v>NO</v>
      </c>
    </row>
    <row r="620" spans="1:11">
      <c r="A620" s="16" t="s">
        <v>5037</v>
      </c>
      <c r="B620">
        <v>-0.93654036489177706</v>
      </c>
      <c r="C620">
        <v>-1.7888434336226599E-3</v>
      </c>
      <c r="D620">
        <v>4.5624054716949603E-3</v>
      </c>
      <c r="E620">
        <v>3.2579513187006297E-2</v>
      </c>
      <c r="F620" s="4" t="str">
        <f t="shared" si="18"/>
        <v>DOWN</v>
      </c>
      <c r="H620" t="s">
        <v>7287</v>
      </c>
      <c r="I620" t="s">
        <v>8686</v>
      </c>
      <c r="J620" t="s">
        <v>8021</v>
      </c>
      <c r="K620" s="1" t="str">
        <f t="shared" si="19"/>
        <v>NO</v>
      </c>
    </row>
    <row r="621" spans="1:11">
      <c r="A621" s="16" t="s">
        <v>5602</v>
      </c>
      <c r="B621">
        <v>-0.70736642931840599</v>
      </c>
      <c r="C621">
        <v>3.3087956830465699</v>
      </c>
      <c r="D621">
        <v>7.7480881914323996E-3</v>
      </c>
      <c r="E621">
        <v>4.9650562856855901E-2</v>
      </c>
      <c r="F621" s="4" t="str">
        <f t="shared" si="18"/>
        <v>DOWN</v>
      </c>
      <c r="H621" t="s">
        <v>7509</v>
      </c>
      <c r="I621" t="s">
        <v>8687</v>
      </c>
      <c r="J621" t="s">
        <v>7511</v>
      </c>
      <c r="K621" s="1" t="str">
        <f t="shared" si="19"/>
        <v>NO</v>
      </c>
    </row>
    <row r="622" spans="1:11">
      <c r="A622" s="16" t="s">
        <v>3121</v>
      </c>
      <c r="B622">
        <v>-0.37269382364776099</v>
      </c>
      <c r="C622">
        <v>4.73333612082802</v>
      </c>
      <c r="D622">
        <v>3.72340828882305E-4</v>
      </c>
      <c r="E622">
        <v>4.3229270794846297E-3</v>
      </c>
      <c r="F622" s="4" t="str">
        <f t="shared" si="18"/>
        <v>DOWN</v>
      </c>
      <c r="H622" t="s">
        <v>8688</v>
      </c>
      <c r="I622" t="s">
        <v>8689</v>
      </c>
      <c r="J622" t="s">
        <v>8690</v>
      </c>
      <c r="K622" s="1" t="str">
        <f t="shared" si="19"/>
        <v>NO</v>
      </c>
    </row>
    <row r="623" spans="1:11">
      <c r="A623" s="16" t="s">
        <v>3141</v>
      </c>
      <c r="B623">
        <v>0.75902801281280496</v>
      </c>
      <c r="C623">
        <v>0.98464670624164197</v>
      </c>
      <c r="D623">
        <v>3.8401159566155699E-4</v>
      </c>
      <c r="E623">
        <v>4.4294159429715402E-3</v>
      </c>
      <c r="F623" s="4" t="str">
        <f t="shared" si="18"/>
        <v>UP</v>
      </c>
      <c r="H623" t="s">
        <v>8691</v>
      </c>
      <c r="I623" t="s">
        <v>8692</v>
      </c>
      <c r="J623" t="s">
        <v>8693</v>
      </c>
      <c r="K623" s="1" t="str">
        <f t="shared" si="19"/>
        <v>NO</v>
      </c>
    </row>
    <row r="624" spans="1:11">
      <c r="A624" s="16" t="s">
        <v>1007</v>
      </c>
      <c r="B624">
        <v>-0.56704844862570403</v>
      </c>
      <c r="C624">
        <v>5.2577009852102803</v>
      </c>
      <c r="D624" s="3">
        <v>1.94458637427793E-7</v>
      </c>
      <c r="E624" s="3">
        <v>7.1973201837423199E-6</v>
      </c>
      <c r="F624" s="4" t="str">
        <f t="shared" si="18"/>
        <v>DOWN</v>
      </c>
      <c r="G624" s="20" t="s">
        <v>23367</v>
      </c>
      <c r="H624" t="s">
        <v>8694</v>
      </c>
      <c r="I624" t="s">
        <v>8695</v>
      </c>
      <c r="J624" t="s">
        <v>8696</v>
      </c>
      <c r="K624" s="1" t="str">
        <f t="shared" si="19"/>
        <v>NO</v>
      </c>
    </row>
    <row r="625" spans="1:11">
      <c r="A625" s="16" t="s">
        <v>998</v>
      </c>
      <c r="B625">
        <v>1.35459079418749</v>
      </c>
      <c r="C625">
        <v>1.93421020846929</v>
      </c>
      <c r="D625" s="3">
        <v>1.7959097663567901E-7</v>
      </c>
      <c r="E625" s="3">
        <v>6.7134336116163097E-6</v>
      </c>
      <c r="F625" s="4" t="str">
        <f t="shared" si="18"/>
        <v>UP</v>
      </c>
      <c r="H625" t="s">
        <v>8697</v>
      </c>
      <c r="I625" t="s">
        <v>8698</v>
      </c>
      <c r="J625" t="s">
        <v>8699</v>
      </c>
      <c r="K625" s="1" t="str">
        <f t="shared" si="19"/>
        <v>NO</v>
      </c>
    </row>
    <row r="626" spans="1:11">
      <c r="A626" s="16" t="s">
        <v>1479</v>
      </c>
      <c r="B626">
        <v>-0.45649416473169802</v>
      </c>
      <c r="C626">
        <v>5.34693666092919</v>
      </c>
      <c r="D626" s="3">
        <v>3.1576956836126699E-6</v>
      </c>
      <c r="E626" s="3">
        <v>7.8780998755376594E-5</v>
      </c>
      <c r="F626" s="4" t="str">
        <f t="shared" si="18"/>
        <v>DOWN</v>
      </c>
      <c r="H626" t="s">
        <v>8700</v>
      </c>
      <c r="I626" t="s">
        <v>8701</v>
      </c>
      <c r="J626" t="s">
        <v>8702</v>
      </c>
      <c r="K626" s="1" t="str">
        <f t="shared" si="19"/>
        <v>NO</v>
      </c>
    </row>
    <row r="627" spans="1:11">
      <c r="A627" s="16" t="s">
        <v>216</v>
      </c>
      <c r="B627">
        <v>-1.6688084136964301</v>
      </c>
      <c r="C627">
        <v>3.9373080403115499</v>
      </c>
      <c r="D627" s="3">
        <v>4.5966059017481902E-15</v>
      </c>
      <c r="E627" s="3">
        <v>8.6010157431544901E-13</v>
      </c>
      <c r="F627" s="4" t="str">
        <f t="shared" si="18"/>
        <v>DOWN</v>
      </c>
      <c r="H627" t="s">
        <v>8703</v>
      </c>
      <c r="I627" t="s">
        <v>7292</v>
      </c>
      <c r="J627" t="s">
        <v>7292</v>
      </c>
      <c r="K627" s="1" t="str">
        <f t="shared" si="19"/>
        <v>NO</v>
      </c>
    </row>
    <row r="628" spans="1:11">
      <c r="A628" s="16" t="s">
        <v>2718</v>
      </c>
      <c r="B628">
        <v>0.36144701143501901</v>
      </c>
      <c r="C628">
        <v>5.8812703318404598</v>
      </c>
      <c r="D628">
        <v>1.59090875411043E-4</v>
      </c>
      <c r="E628">
        <v>2.12801420759307E-3</v>
      </c>
      <c r="F628" s="4" t="str">
        <f t="shared" si="18"/>
        <v>UP</v>
      </c>
      <c r="H628" t="s">
        <v>8704</v>
      </c>
      <c r="I628" t="s">
        <v>8705</v>
      </c>
      <c r="J628" t="s">
        <v>8706</v>
      </c>
      <c r="K628" s="1" t="str">
        <f t="shared" si="19"/>
        <v>NO</v>
      </c>
    </row>
    <row r="629" spans="1:11">
      <c r="A629" s="16" t="s">
        <v>2421</v>
      </c>
      <c r="B629">
        <v>0.99058310456385801</v>
      </c>
      <c r="C629">
        <v>0.51371595889337196</v>
      </c>
      <c r="D629" s="3">
        <v>8.0907718134768899E-5</v>
      </c>
      <c r="E629">
        <v>1.2176286213124001E-3</v>
      </c>
      <c r="F629" s="4" t="str">
        <f t="shared" si="18"/>
        <v>UP</v>
      </c>
      <c r="H629" t="s">
        <v>8707</v>
      </c>
      <c r="I629" t="s">
        <v>8708</v>
      </c>
      <c r="J629" t="s">
        <v>8709</v>
      </c>
      <c r="K629" s="1" t="str">
        <f t="shared" si="19"/>
        <v>NO</v>
      </c>
    </row>
    <row r="630" spans="1:11">
      <c r="A630" s="16" t="s">
        <v>1975</v>
      </c>
      <c r="B630">
        <v>0.62582439844027504</v>
      </c>
      <c r="C630">
        <v>4.3181501897911199</v>
      </c>
      <c r="D630" s="3">
        <v>2.1798039522012701E-5</v>
      </c>
      <c r="E630">
        <v>4.0428401384411301E-4</v>
      </c>
      <c r="F630" s="4" t="str">
        <f t="shared" si="18"/>
        <v>UP</v>
      </c>
      <c r="H630" t="s">
        <v>8710</v>
      </c>
      <c r="I630" t="s">
        <v>8711</v>
      </c>
      <c r="J630" t="s">
        <v>8712</v>
      </c>
      <c r="K630" s="1" t="str">
        <f t="shared" si="19"/>
        <v>NO</v>
      </c>
    </row>
    <row r="631" spans="1:11">
      <c r="A631" s="16" t="s">
        <v>3165</v>
      </c>
      <c r="B631">
        <v>0.95337171063604698</v>
      </c>
      <c r="C631">
        <v>1.4228608923445301</v>
      </c>
      <c r="D631">
        <v>3.9226008744908499E-4</v>
      </c>
      <c r="E631">
        <v>4.4937795936641498E-3</v>
      </c>
      <c r="F631" s="4" t="str">
        <f t="shared" si="18"/>
        <v>UP</v>
      </c>
      <c r="H631" t="s">
        <v>8062</v>
      </c>
      <c r="I631" t="s">
        <v>8713</v>
      </c>
      <c r="J631" t="s">
        <v>8714</v>
      </c>
      <c r="K631" s="1" t="str">
        <f t="shared" si="19"/>
        <v>NO</v>
      </c>
    </row>
    <row r="632" spans="1:11">
      <c r="A632" s="16" t="s">
        <v>4857</v>
      </c>
      <c r="B632">
        <v>-0.31426126486725098</v>
      </c>
      <c r="C632">
        <v>11.4392995280942</v>
      </c>
      <c r="D632">
        <v>3.8701200928102199E-3</v>
      </c>
      <c r="E632">
        <v>2.8686033136732E-2</v>
      </c>
      <c r="F632" s="4" t="str">
        <f t="shared" si="18"/>
        <v>DOWN</v>
      </c>
      <c r="H632" t="s">
        <v>8715</v>
      </c>
      <c r="I632" t="s">
        <v>8716</v>
      </c>
      <c r="J632" t="s">
        <v>8717</v>
      </c>
      <c r="K632" s="1" t="str">
        <f t="shared" si="19"/>
        <v>NO</v>
      </c>
    </row>
    <row r="633" spans="1:11">
      <c r="A633" s="16" t="s">
        <v>4381</v>
      </c>
      <c r="B633">
        <v>0.303391216874492</v>
      </c>
      <c r="C633">
        <v>5.2620974531191997</v>
      </c>
      <c r="D633">
        <v>2.2893352446491299E-3</v>
      </c>
      <c r="E633">
        <v>1.8838773607385201E-2</v>
      </c>
      <c r="F633" s="4" t="str">
        <f t="shared" si="18"/>
        <v>UP</v>
      </c>
      <c r="H633" t="s">
        <v>8718</v>
      </c>
      <c r="I633" t="s">
        <v>8719</v>
      </c>
      <c r="J633" t="s">
        <v>8720</v>
      </c>
      <c r="K633" s="1" t="str">
        <f t="shared" si="19"/>
        <v>NO</v>
      </c>
    </row>
    <row r="634" spans="1:11">
      <c r="A634" s="16" t="s">
        <v>1778</v>
      </c>
      <c r="B634">
        <v>-3.26231076567873</v>
      </c>
      <c r="C634">
        <v>-1.87836226214501</v>
      </c>
      <c r="D634" s="3">
        <v>1.08281583047374E-5</v>
      </c>
      <c r="E634">
        <v>2.2401916453431101E-4</v>
      </c>
      <c r="F634" s="4" t="str">
        <f t="shared" si="18"/>
        <v>DOWN</v>
      </c>
      <c r="H634" t="s">
        <v>7604</v>
      </c>
      <c r="I634" t="s">
        <v>8721</v>
      </c>
      <c r="J634" t="s">
        <v>7292</v>
      </c>
      <c r="K634" s="1" t="str">
        <f t="shared" si="19"/>
        <v>NO</v>
      </c>
    </row>
    <row r="635" spans="1:11">
      <c r="A635" s="16" t="s">
        <v>742</v>
      </c>
      <c r="B635">
        <v>-1.17372624691864</v>
      </c>
      <c r="C635">
        <v>7.2373435468805498</v>
      </c>
      <c r="D635" s="3">
        <v>1.42120713975363E-8</v>
      </c>
      <c r="E635" s="3">
        <v>7.1981470186529195E-7</v>
      </c>
      <c r="F635" s="4" t="str">
        <f t="shared" si="18"/>
        <v>DOWN</v>
      </c>
      <c r="H635" t="s">
        <v>8722</v>
      </c>
      <c r="I635" t="s">
        <v>8722</v>
      </c>
      <c r="J635" t="s">
        <v>7292</v>
      </c>
      <c r="K635" s="1" t="str">
        <f t="shared" si="19"/>
        <v>NO</v>
      </c>
    </row>
    <row r="636" spans="1:11">
      <c r="A636" s="16" t="s">
        <v>579</v>
      </c>
      <c r="B636">
        <v>0.83404883541532204</v>
      </c>
      <c r="C636">
        <v>3.84286876853555</v>
      </c>
      <c r="D636" s="3">
        <v>1.73113760744441E-9</v>
      </c>
      <c r="E636" s="3">
        <v>1.13879776867842E-7</v>
      </c>
      <c r="F636" s="4" t="str">
        <f t="shared" si="18"/>
        <v>UP</v>
      </c>
      <c r="H636" t="s">
        <v>7292</v>
      </c>
      <c r="I636" t="s">
        <v>8723</v>
      </c>
      <c r="J636" t="s">
        <v>8724</v>
      </c>
      <c r="K636" s="1" t="str">
        <f t="shared" si="19"/>
        <v>NO</v>
      </c>
    </row>
    <row r="637" spans="1:11">
      <c r="A637" s="16" t="s">
        <v>500</v>
      </c>
      <c r="B637">
        <v>1.38613321525093</v>
      </c>
      <c r="C637">
        <v>1.6374242550056799</v>
      </c>
      <c r="D637" s="3">
        <v>2.24264381068024E-10</v>
      </c>
      <c r="E637" s="3">
        <v>1.7089250268669899E-8</v>
      </c>
      <c r="F637" s="4" t="str">
        <f t="shared" si="18"/>
        <v>UP</v>
      </c>
      <c r="H637" t="s">
        <v>8725</v>
      </c>
      <c r="I637" t="s">
        <v>8726</v>
      </c>
      <c r="J637" t="s">
        <v>8727</v>
      </c>
      <c r="K637" s="1" t="str">
        <f t="shared" si="19"/>
        <v>NO</v>
      </c>
    </row>
    <row r="638" spans="1:11">
      <c r="A638" s="16" t="s">
        <v>4894</v>
      </c>
      <c r="B638">
        <v>0.323440034456148</v>
      </c>
      <c r="C638">
        <v>8.2733356757311203</v>
      </c>
      <c r="D638">
        <v>3.9876767664537198E-3</v>
      </c>
      <c r="E638">
        <v>2.9337907638909502E-2</v>
      </c>
      <c r="F638" s="4" t="str">
        <f t="shared" si="18"/>
        <v>UP</v>
      </c>
      <c r="H638" t="s">
        <v>8728</v>
      </c>
      <c r="I638" t="s">
        <v>8729</v>
      </c>
      <c r="J638" t="s">
        <v>8730</v>
      </c>
      <c r="K638" s="1" t="str">
        <f t="shared" si="19"/>
        <v>NO</v>
      </c>
    </row>
    <row r="639" spans="1:11">
      <c r="A639" s="16" t="s">
        <v>3247</v>
      </c>
      <c r="B639">
        <v>0.46731767611560898</v>
      </c>
      <c r="C639">
        <v>3.70632740645557</v>
      </c>
      <c r="D639">
        <v>4.56801816032533E-4</v>
      </c>
      <c r="E639">
        <v>5.09623781576407E-3</v>
      </c>
      <c r="F639" s="4" t="str">
        <f t="shared" si="18"/>
        <v>UP</v>
      </c>
      <c r="H639" t="s">
        <v>8731</v>
      </c>
      <c r="I639" t="s">
        <v>8732</v>
      </c>
      <c r="J639" t="s">
        <v>8733</v>
      </c>
      <c r="K639" s="1" t="str">
        <f t="shared" si="19"/>
        <v>NO</v>
      </c>
    </row>
    <row r="640" spans="1:11">
      <c r="A640" s="16" t="s">
        <v>1532</v>
      </c>
      <c r="B640">
        <v>-1.57962009938225</v>
      </c>
      <c r="C640">
        <v>0.445410261585239</v>
      </c>
      <c r="D640" s="3">
        <v>3.8597299382152502E-6</v>
      </c>
      <c r="E640" s="3">
        <v>9.2726163911647296E-5</v>
      </c>
      <c r="F640" s="4" t="str">
        <f t="shared" si="18"/>
        <v>DOWN</v>
      </c>
      <c r="H640" t="s">
        <v>7292</v>
      </c>
      <c r="I640" t="s">
        <v>8128</v>
      </c>
      <c r="J640" t="s">
        <v>7292</v>
      </c>
      <c r="K640" s="1" t="str">
        <f t="shared" si="19"/>
        <v>NO</v>
      </c>
    </row>
    <row r="641" spans="1:11">
      <c r="A641" s="16" t="s">
        <v>4337</v>
      </c>
      <c r="B641">
        <v>0.85105448537497097</v>
      </c>
      <c r="C641">
        <v>0.27512391396330499</v>
      </c>
      <c r="D641">
        <v>2.1757539325870999E-3</v>
      </c>
      <c r="E641">
        <v>1.80942143712262E-2</v>
      </c>
      <c r="F641" s="4" t="str">
        <f t="shared" si="18"/>
        <v>UP</v>
      </c>
      <c r="H641" t="s">
        <v>7308</v>
      </c>
      <c r="I641" t="s">
        <v>8734</v>
      </c>
      <c r="J641" t="s">
        <v>7329</v>
      </c>
      <c r="K641" s="1" t="str">
        <f t="shared" si="19"/>
        <v>NO</v>
      </c>
    </row>
    <row r="642" spans="1:11">
      <c r="A642" s="16" t="s">
        <v>3507</v>
      </c>
      <c r="B642">
        <v>0.35831663549584403</v>
      </c>
      <c r="C642">
        <v>5.1256776857055497</v>
      </c>
      <c r="D642">
        <v>6.9800809450516104E-4</v>
      </c>
      <c r="E642">
        <v>7.2004933019994902E-3</v>
      </c>
      <c r="F642" s="4" t="str">
        <f t="shared" ref="F642:F705" si="20">IF(B642 &gt; 0, "UP", "DOWN")</f>
        <v>UP</v>
      </c>
      <c r="H642" t="s">
        <v>8398</v>
      </c>
      <c r="I642" t="s">
        <v>8735</v>
      </c>
      <c r="J642" t="s">
        <v>8736</v>
      </c>
      <c r="K642" s="1" t="str">
        <f t="shared" ref="K642:K705" si="21">IF(L642 &lt;&gt; "", "YES", "NO")</f>
        <v>NO</v>
      </c>
    </row>
    <row r="643" spans="1:11">
      <c r="A643" s="16" t="s">
        <v>2933</v>
      </c>
      <c r="B643">
        <v>0.46847637476188397</v>
      </c>
      <c r="C643">
        <v>3.8729199407695001</v>
      </c>
      <c r="D643">
        <v>2.5131028422371198E-4</v>
      </c>
      <c r="E643">
        <v>3.11534106843535E-3</v>
      </c>
      <c r="F643" s="4" t="str">
        <f t="shared" si="20"/>
        <v>UP</v>
      </c>
      <c r="H643" t="s">
        <v>8737</v>
      </c>
      <c r="I643" t="s">
        <v>8738</v>
      </c>
      <c r="J643" t="s">
        <v>8739</v>
      </c>
      <c r="K643" s="1" t="str">
        <f t="shared" si="21"/>
        <v>NO</v>
      </c>
    </row>
    <row r="644" spans="1:11">
      <c r="A644" s="16" t="s">
        <v>131</v>
      </c>
      <c r="B644">
        <v>0.98152938869761597</v>
      </c>
      <c r="C644">
        <v>5.0874827852938598</v>
      </c>
      <c r="D644" s="3">
        <v>1.24091727743388E-19</v>
      </c>
      <c r="E644" s="3">
        <v>4.0080530898285902E-17</v>
      </c>
      <c r="F644" s="4" t="str">
        <f t="shared" si="20"/>
        <v>UP</v>
      </c>
      <c r="G644" s="20" t="s">
        <v>23367</v>
      </c>
      <c r="H644" t="s">
        <v>7292</v>
      </c>
      <c r="I644" t="s">
        <v>8740</v>
      </c>
      <c r="J644" t="s">
        <v>8741</v>
      </c>
      <c r="K644" s="1" t="str">
        <f t="shared" si="21"/>
        <v>NO</v>
      </c>
    </row>
    <row r="645" spans="1:11">
      <c r="A645" s="16" t="s">
        <v>426</v>
      </c>
      <c r="B645">
        <v>0.71754764334495302</v>
      </c>
      <c r="C645">
        <v>5.8101252247524302</v>
      </c>
      <c r="D645" s="3">
        <v>4.6880141981775701E-11</v>
      </c>
      <c r="E645" s="3">
        <v>4.2218450857972898E-9</v>
      </c>
      <c r="F645" s="4" t="str">
        <f t="shared" si="20"/>
        <v>UP</v>
      </c>
      <c r="H645" t="s">
        <v>8742</v>
      </c>
      <c r="I645" t="s">
        <v>8743</v>
      </c>
      <c r="J645" t="s">
        <v>8744</v>
      </c>
      <c r="K645" s="1" t="str">
        <f t="shared" si="21"/>
        <v>NO</v>
      </c>
    </row>
    <row r="646" spans="1:11">
      <c r="A646" s="16" t="s">
        <v>1732</v>
      </c>
      <c r="B646">
        <v>-0.40045223623649601</v>
      </c>
      <c r="C646">
        <v>6.09462911335791</v>
      </c>
      <c r="D646" s="3">
        <v>8.9762583125434507E-6</v>
      </c>
      <c r="E646">
        <v>1.90864492566146E-4</v>
      </c>
      <c r="F646" s="4" t="str">
        <f t="shared" si="20"/>
        <v>DOWN</v>
      </c>
      <c r="H646" t="s">
        <v>8745</v>
      </c>
      <c r="I646" t="s">
        <v>8746</v>
      </c>
      <c r="J646" t="s">
        <v>8504</v>
      </c>
      <c r="K646" s="1" t="str">
        <f t="shared" si="21"/>
        <v>NO</v>
      </c>
    </row>
    <row r="647" spans="1:11">
      <c r="A647" s="16" t="s">
        <v>855</v>
      </c>
      <c r="B647">
        <v>-0.544280772204492</v>
      </c>
      <c r="C647">
        <v>8.3279671592596003</v>
      </c>
      <c r="D647" s="3">
        <v>5.6437199984321899E-8</v>
      </c>
      <c r="E647" s="3">
        <v>2.4686510813921399E-6</v>
      </c>
      <c r="F647" s="4" t="str">
        <f t="shared" si="20"/>
        <v>DOWN</v>
      </c>
      <c r="H647" t="s">
        <v>8747</v>
      </c>
      <c r="I647" t="s">
        <v>8748</v>
      </c>
      <c r="J647" t="s">
        <v>8749</v>
      </c>
      <c r="K647" s="1" t="str">
        <f t="shared" si="21"/>
        <v>NO</v>
      </c>
    </row>
    <row r="648" spans="1:11">
      <c r="A648" s="16" t="s">
        <v>5008</v>
      </c>
      <c r="B648">
        <v>0.54784591847991504</v>
      </c>
      <c r="C648">
        <v>1.8909655626288899</v>
      </c>
      <c r="D648">
        <v>4.4089063321046196E-3</v>
      </c>
      <c r="E648">
        <v>3.1675847732853202E-2</v>
      </c>
      <c r="F648" s="4" t="str">
        <f t="shared" si="20"/>
        <v>UP</v>
      </c>
      <c r="H648" t="s">
        <v>7292</v>
      </c>
      <c r="I648" t="s">
        <v>8750</v>
      </c>
      <c r="J648" t="s">
        <v>8751</v>
      </c>
      <c r="K648" s="1" t="str">
        <f t="shared" si="21"/>
        <v>NO</v>
      </c>
    </row>
    <row r="649" spans="1:11">
      <c r="A649" s="16" t="s">
        <v>4154</v>
      </c>
      <c r="B649">
        <v>-0.28640033301738199</v>
      </c>
      <c r="C649">
        <v>6.4461890321867497</v>
      </c>
      <c r="D649">
        <v>1.7217472052155399E-3</v>
      </c>
      <c r="E649">
        <v>1.49459194893981E-2</v>
      </c>
      <c r="F649" s="4" t="str">
        <f t="shared" si="20"/>
        <v>DOWN</v>
      </c>
      <c r="H649" t="s">
        <v>8752</v>
      </c>
      <c r="I649" t="s">
        <v>8753</v>
      </c>
      <c r="J649" t="s">
        <v>8754</v>
      </c>
      <c r="K649" s="1" t="str">
        <f t="shared" si="21"/>
        <v>NO</v>
      </c>
    </row>
    <row r="650" spans="1:11">
      <c r="A650" s="16" t="s">
        <v>3946</v>
      </c>
      <c r="B650">
        <v>0.34492395892199101</v>
      </c>
      <c r="C650">
        <v>4.6343853133932198</v>
      </c>
      <c r="D650">
        <v>1.3284115692751E-3</v>
      </c>
      <c r="E650">
        <v>1.21516105553381E-2</v>
      </c>
      <c r="F650" s="4" t="str">
        <f t="shared" si="20"/>
        <v>UP</v>
      </c>
      <c r="H650" t="s">
        <v>8755</v>
      </c>
      <c r="I650" t="s">
        <v>8756</v>
      </c>
      <c r="J650" t="s">
        <v>8757</v>
      </c>
      <c r="K650" s="1" t="str">
        <f t="shared" si="21"/>
        <v>NO</v>
      </c>
    </row>
    <row r="651" spans="1:11">
      <c r="A651" s="16" t="s">
        <v>3526</v>
      </c>
      <c r="B651">
        <v>-0.34258818309568401</v>
      </c>
      <c r="C651">
        <v>6.6196517572852001</v>
      </c>
      <c r="D651">
        <v>7.1646846814282805E-4</v>
      </c>
      <c r="E651">
        <v>7.3504034345167803E-3</v>
      </c>
      <c r="F651" s="4" t="str">
        <f t="shared" si="20"/>
        <v>DOWN</v>
      </c>
      <c r="H651" t="s">
        <v>7281</v>
      </c>
      <c r="I651" t="s">
        <v>8758</v>
      </c>
      <c r="J651" t="s">
        <v>7760</v>
      </c>
      <c r="K651" s="1" t="str">
        <f t="shared" si="21"/>
        <v>NO</v>
      </c>
    </row>
    <row r="652" spans="1:11">
      <c r="A652" s="16" t="s">
        <v>390</v>
      </c>
      <c r="B652">
        <v>2.3851843269684001</v>
      </c>
      <c r="C652">
        <v>-0.53688460337759203</v>
      </c>
      <c r="D652" s="3">
        <v>1.2883040881318099E-11</v>
      </c>
      <c r="E652" s="3">
        <v>1.2799814157040599E-9</v>
      </c>
      <c r="F652" s="4" t="str">
        <f t="shared" si="20"/>
        <v>UP</v>
      </c>
      <c r="H652" t="s">
        <v>8759</v>
      </c>
      <c r="I652" t="s">
        <v>8760</v>
      </c>
      <c r="J652" t="s">
        <v>8761</v>
      </c>
      <c r="K652" s="1" t="str">
        <f t="shared" si="21"/>
        <v>NO</v>
      </c>
    </row>
    <row r="653" spans="1:11">
      <c r="A653" s="16" t="s">
        <v>5536</v>
      </c>
      <c r="B653">
        <v>0.57632682002950197</v>
      </c>
      <c r="C653">
        <v>1.3260093908144199</v>
      </c>
      <c r="D653">
        <v>7.2251163733518002E-3</v>
      </c>
      <c r="E653">
        <v>4.68788906417789E-2</v>
      </c>
      <c r="F653" s="4" t="str">
        <f t="shared" si="20"/>
        <v>UP</v>
      </c>
      <c r="H653" t="s">
        <v>8260</v>
      </c>
      <c r="I653" t="s">
        <v>8762</v>
      </c>
      <c r="J653" t="s">
        <v>7329</v>
      </c>
      <c r="K653" s="1" t="str">
        <f t="shared" si="21"/>
        <v>NO</v>
      </c>
    </row>
    <row r="654" spans="1:11">
      <c r="A654" s="16" t="s">
        <v>415</v>
      </c>
      <c r="B654">
        <v>-1.0588462167005399</v>
      </c>
      <c r="C654">
        <v>3.95219646105217</v>
      </c>
      <c r="D654" s="3">
        <v>3.1221898078000198E-11</v>
      </c>
      <c r="E654" s="3">
        <v>2.8969276836504798E-9</v>
      </c>
      <c r="F654" s="4" t="str">
        <f t="shared" si="20"/>
        <v>DOWN</v>
      </c>
      <c r="H654" t="s">
        <v>8763</v>
      </c>
      <c r="I654" t="s">
        <v>8764</v>
      </c>
      <c r="J654" t="s">
        <v>8765</v>
      </c>
      <c r="K654" s="1" t="str">
        <f t="shared" si="21"/>
        <v>NO</v>
      </c>
    </row>
    <row r="655" spans="1:11">
      <c r="A655" s="16" t="s">
        <v>3202</v>
      </c>
      <c r="B655">
        <v>0.33362705147375099</v>
      </c>
      <c r="C655">
        <v>5.8668957786209397</v>
      </c>
      <c r="D655">
        <v>4.15325857963051E-4</v>
      </c>
      <c r="E655">
        <v>4.7004671445072298E-3</v>
      </c>
      <c r="F655" s="4" t="str">
        <f t="shared" si="20"/>
        <v>UP</v>
      </c>
      <c r="G655" s="20" t="s">
        <v>23367</v>
      </c>
      <c r="H655" t="s">
        <v>8766</v>
      </c>
      <c r="I655" t="s">
        <v>8767</v>
      </c>
      <c r="J655" t="s">
        <v>8768</v>
      </c>
      <c r="K655" s="1" t="str">
        <f t="shared" si="21"/>
        <v>NO</v>
      </c>
    </row>
    <row r="656" spans="1:11">
      <c r="A656" s="16" t="s">
        <v>1511</v>
      </c>
      <c r="B656">
        <v>-0.56255999088306397</v>
      </c>
      <c r="C656">
        <v>5.08309133201137</v>
      </c>
      <c r="D656" s="3">
        <v>3.56923630866597E-6</v>
      </c>
      <c r="E656" s="3">
        <v>8.7112643559549797E-5</v>
      </c>
      <c r="F656" s="4" t="str">
        <f t="shared" si="20"/>
        <v>DOWN</v>
      </c>
      <c r="H656" t="s">
        <v>7292</v>
      </c>
      <c r="I656" t="s">
        <v>8769</v>
      </c>
      <c r="J656" t="s">
        <v>8770</v>
      </c>
      <c r="K656" s="1" t="str">
        <f t="shared" si="21"/>
        <v>NO</v>
      </c>
    </row>
    <row r="657" spans="1:12">
      <c r="A657" s="16" t="s">
        <v>1103</v>
      </c>
      <c r="B657">
        <v>0.52060013600671495</v>
      </c>
      <c r="C657">
        <v>5.3917321237995397</v>
      </c>
      <c r="D657" s="3">
        <v>3.9738189443993802E-7</v>
      </c>
      <c r="E657" s="3">
        <v>1.3397617203835401E-5</v>
      </c>
      <c r="F657" s="4" t="str">
        <f t="shared" si="20"/>
        <v>UP</v>
      </c>
      <c r="H657" t="s">
        <v>8771</v>
      </c>
      <c r="I657" t="s">
        <v>8772</v>
      </c>
      <c r="J657" t="s">
        <v>7292</v>
      </c>
      <c r="K657" s="1" t="str">
        <f t="shared" si="21"/>
        <v>NO</v>
      </c>
    </row>
    <row r="658" spans="1:12">
      <c r="A658" s="16" t="s">
        <v>2082</v>
      </c>
      <c r="B658">
        <v>-0.87258158607310399</v>
      </c>
      <c r="C658">
        <v>1.40153042647856</v>
      </c>
      <c r="D658" s="3">
        <v>3.2436060317956399E-5</v>
      </c>
      <c r="E658">
        <v>5.7018734215505699E-4</v>
      </c>
      <c r="F658" s="4" t="str">
        <f t="shared" si="20"/>
        <v>DOWN</v>
      </c>
      <c r="H658" t="s">
        <v>7292</v>
      </c>
      <c r="I658" t="s">
        <v>8773</v>
      </c>
      <c r="J658" t="s">
        <v>7292</v>
      </c>
      <c r="K658" s="1" t="str">
        <f t="shared" si="21"/>
        <v>NO</v>
      </c>
    </row>
    <row r="659" spans="1:12">
      <c r="A659" s="16" t="s">
        <v>1356</v>
      </c>
      <c r="B659">
        <v>0.73370285263224599</v>
      </c>
      <c r="C659">
        <v>2.7260638038057801</v>
      </c>
      <c r="D659" s="3">
        <v>1.7956975179735801E-6</v>
      </c>
      <c r="E659" s="3">
        <v>4.8853706060475102E-5</v>
      </c>
      <c r="F659" s="4" t="str">
        <f t="shared" si="20"/>
        <v>UP</v>
      </c>
      <c r="H659" t="s">
        <v>7292</v>
      </c>
      <c r="I659" t="s">
        <v>8774</v>
      </c>
      <c r="J659" t="s">
        <v>8775</v>
      </c>
      <c r="K659" s="1" t="str">
        <f t="shared" si="21"/>
        <v>NO</v>
      </c>
    </row>
    <row r="660" spans="1:12">
      <c r="A660" s="16" t="s">
        <v>2087</v>
      </c>
      <c r="B660">
        <v>0.69921508031274904</v>
      </c>
      <c r="C660">
        <v>2.3868588135153601</v>
      </c>
      <c r="D660" s="3">
        <v>3.3139602272904403E-5</v>
      </c>
      <c r="E660">
        <v>5.8103849253185404E-4</v>
      </c>
      <c r="F660" s="4" t="str">
        <f t="shared" si="20"/>
        <v>UP</v>
      </c>
      <c r="H660" t="s">
        <v>8776</v>
      </c>
      <c r="I660" t="s">
        <v>8777</v>
      </c>
      <c r="J660" t="s">
        <v>8778</v>
      </c>
      <c r="K660" s="1" t="str">
        <f t="shared" si="21"/>
        <v>NO</v>
      </c>
    </row>
    <row r="661" spans="1:12">
      <c r="A661" s="16" t="s">
        <v>564</v>
      </c>
      <c r="B661">
        <v>-1.6228499138549699</v>
      </c>
      <c r="C661">
        <v>2.1891556566158599</v>
      </c>
      <c r="D661" s="3">
        <v>1.22175260851488E-9</v>
      </c>
      <c r="E661" s="3">
        <v>8.2464628471722897E-8</v>
      </c>
      <c r="F661" s="4" t="str">
        <f t="shared" si="20"/>
        <v>DOWN</v>
      </c>
      <c r="H661" t="s">
        <v>8376</v>
      </c>
      <c r="I661" t="s">
        <v>8779</v>
      </c>
      <c r="J661" t="s">
        <v>8378</v>
      </c>
      <c r="K661" s="1" t="str">
        <f t="shared" si="21"/>
        <v>YES</v>
      </c>
      <c r="L661" t="s">
        <v>565</v>
      </c>
    </row>
    <row r="662" spans="1:12">
      <c r="A662" s="16" t="s">
        <v>3740</v>
      </c>
      <c r="B662">
        <v>-0.350292526804931</v>
      </c>
      <c r="C662">
        <v>6.7695557980230703</v>
      </c>
      <c r="D662">
        <v>1.0111614957832599E-3</v>
      </c>
      <c r="E662">
        <v>9.7640281936571503E-3</v>
      </c>
      <c r="F662" s="4" t="str">
        <f t="shared" si="20"/>
        <v>DOWN</v>
      </c>
      <c r="H662" t="s">
        <v>8780</v>
      </c>
      <c r="I662" t="s">
        <v>8781</v>
      </c>
      <c r="J662" t="s">
        <v>8782</v>
      </c>
      <c r="K662" s="1" t="str">
        <f t="shared" si="21"/>
        <v>NO</v>
      </c>
    </row>
    <row r="663" spans="1:12">
      <c r="A663" s="16" t="s">
        <v>712</v>
      </c>
      <c r="B663">
        <v>-2.6200734928414602</v>
      </c>
      <c r="C663">
        <v>-1.1156916575282501</v>
      </c>
      <c r="D663" s="3">
        <v>9.4246450337371496E-9</v>
      </c>
      <c r="E663" s="3">
        <v>4.9910608393286296E-7</v>
      </c>
      <c r="F663" s="4" t="str">
        <f t="shared" si="20"/>
        <v>DOWN</v>
      </c>
      <c r="H663" t="s">
        <v>7432</v>
      </c>
      <c r="I663" t="s">
        <v>8783</v>
      </c>
      <c r="J663" t="s">
        <v>8784</v>
      </c>
      <c r="K663" s="1" t="str">
        <f t="shared" si="21"/>
        <v>NO</v>
      </c>
    </row>
    <row r="664" spans="1:12">
      <c r="A664" s="16" t="s">
        <v>5225</v>
      </c>
      <c r="B664">
        <v>-2.5357678601922702</v>
      </c>
      <c r="C664">
        <v>-2.69864422188357</v>
      </c>
      <c r="D664">
        <v>5.5339405609679797E-3</v>
      </c>
      <c r="E664">
        <v>3.8061803560131197E-2</v>
      </c>
      <c r="F664" s="4" t="str">
        <f t="shared" si="20"/>
        <v>DOWN</v>
      </c>
      <c r="H664" t="s">
        <v>7432</v>
      </c>
      <c r="I664" t="s">
        <v>8785</v>
      </c>
      <c r="J664" t="s">
        <v>8784</v>
      </c>
      <c r="K664" s="1" t="str">
        <f t="shared" si="21"/>
        <v>NO</v>
      </c>
    </row>
    <row r="665" spans="1:12">
      <c r="A665" s="16" t="s">
        <v>3366</v>
      </c>
      <c r="B665">
        <v>-2.2473926355911802</v>
      </c>
      <c r="C665">
        <v>-1.3510153165968499</v>
      </c>
      <c r="D665">
        <v>5.6220214863066597E-4</v>
      </c>
      <c r="E665">
        <v>6.0458271290004598E-3</v>
      </c>
      <c r="F665" s="4" t="str">
        <f t="shared" si="20"/>
        <v>DOWN</v>
      </c>
      <c r="H665" t="s">
        <v>8786</v>
      </c>
      <c r="I665" t="s">
        <v>8787</v>
      </c>
      <c r="J665" t="s">
        <v>8788</v>
      </c>
      <c r="K665" s="1" t="str">
        <f t="shared" si="21"/>
        <v>NO</v>
      </c>
    </row>
    <row r="666" spans="1:12">
      <c r="A666" s="16" t="s">
        <v>2615</v>
      </c>
      <c r="B666">
        <v>0.391903464806242</v>
      </c>
      <c r="C666">
        <v>6.7387212623889301</v>
      </c>
      <c r="D666">
        <v>1.27547894874121E-4</v>
      </c>
      <c r="E666">
        <v>1.77321873619345E-3</v>
      </c>
      <c r="F666" s="4" t="str">
        <f t="shared" si="20"/>
        <v>UP</v>
      </c>
      <c r="H666" t="s">
        <v>7292</v>
      </c>
      <c r="I666" t="s">
        <v>8789</v>
      </c>
      <c r="J666" t="s">
        <v>7292</v>
      </c>
      <c r="K666" s="1" t="str">
        <f t="shared" si="21"/>
        <v>NO</v>
      </c>
    </row>
    <row r="667" spans="1:12">
      <c r="A667" s="16" t="s">
        <v>1058</v>
      </c>
      <c r="B667">
        <v>1.0426944716986599</v>
      </c>
      <c r="C667">
        <v>4.2679294896920696</v>
      </c>
      <c r="D667" s="3">
        <v>2.8431555115037201E-7</v>
      </c>
      <c r="E667" s="3">
        <v>9.9958581193065697E-6</v>
      </c>
      <c r="F667" s="4" t="str">
        <f t="shared" si="20"/>
        <v>UP</v>
      </c>
      <c r="H667" t="s">
        <v>7292</v>
      </c>
      <c r="I667" t="s">
        <v>8790</v>
      </c>
      <c r="J667" t="s">
        <v>7292</v>
      </c>
      <c r="K667" s="1" t="str">
        <f t="shared" si="21"/>
        <v>NO</v>
      </c>
    </row>
    <row r="668" spans="1:12">
      <c r="A668" s="16" t="s">
        <v>3088</v>
      </c>
      <c r="B668">
        <v>-0.61740023159329804</v>
      </c>
      <c r="C668">
        <v>2.2586823110584802</v>
      </c>
      <c r="D668">
        <v>3.5627844304012598E-4</v>
      </c>
      <c r="E668">
        <v>4.1817389963019497E-3</v>
      </c>
      <c r="F668" s="4" t="str">
        <f t="shared" si="20"/>
        <v>DOWN</v>
      </c>
      <c r="H668" t="s">
        <v>7292</v>
      </c>
      <c r="I668" t="s">
        <v>8051</v>
      </c>
      <c r="J668" t="s">
        <v>7292</v>
      </c>
      <c r="K668" s="1" t="str">
        <f t="shared" si="21"/>
        <v>NO</v>
      </c>
    </row>
    <row r="669" spans="1:12">
      <c r="A669" s="16" t="s">
        <v>5158</v>
      </c>
      <c r="B669">
        <v>-0.32659079000123498</v>
      </c>
      <c r="C669">
        <v>6.7735391408922396</v>
      </c>
      <c r="D669">
        <v>5.1655051515831999E-3</v>
      </c>
      <c r="E669">
        <v>3.5998216223975497E-2</v>
      </c>
      <c r="F669" s="4" t="str">
        <f t="shared" si="20"/>
        <v>DOWN</v>
      </c>
      <c r="H669" t="s">
        <v>8086</v>
      </c>
      <c r="I669" t="s">
        <v>8791</v>
      </c>
      <c r="J669" t="s">
        <v>8088</v>
      </c>
      <c r="K669" s="1" t="str">
        <f t="shared" si="21"/>
        <v>NO</v>
      </c>
    </row>
    <row r="670" spans="1:12">
      <c r="A670" s="16" t="s">
        <v>991</v>
      </c>
      <c r="B670">
        <v>0.52830699442380302</v>
      </c>
      <c r="C670">
        <v>6.9380042997608999</v>
      </c>
      <c r="D670" s="3">
        <v>1.7099074307593001E-7</v>
      </c>
      <c r="E670" s="3">
        <v>6.4419901762196698E-6</v>
      </c>
      <c r="F670" s="4" t="str">
        <f t="shared" si="20"/>
        <v>UP</v>
      </c>
      <c r="H670" t="s">
        <v>8792</v>
      </c>
      <c r="I670" t="s">
        <v>8793</v>
      </c>
      <c r="J670" t="s">
        <v>8794</v>
      </c>
      <c r="K670" s="1" t="str">
        <f t="shared" si="21"/>
        <v>NO</v>
      </c>
    </row>
    <row r="671" spans="1:12">
      <c r="A671" s="16" t="s">
        <v>2250</v>
      </c>
      <c r="B671">
        <v>0.39571811404620499</v>
      </c>
      <c r="C671">
        <v>7.7238833120601997</v>
      </c>
      <c r="D671" s="3">
        <v>5.3666458394830101E-5</v>
      </c>
      <c r="E671">
        <v>8.7152361870601396E-4</v>
      </c>
      <c r="F671" s="4" t="str">
        <f t="shared" si="20"/>
        <v>UP</v>
      </c>
      <c r="H671" t="s">
        <v>8792</v>
      </c>
      <c r="I671" t="s">
        <v>8795</v>
      </c>
      <c r="J671" t="s">
        <v>8794</v>
      </c>
      <c r="K671" s="1" t="str">
        <f t="shared" si="21"/>
        <v>NO</v>
      </c>
    </row>
    <row r="672" spans="1:12">
      <c r="A672" s="16" t="s">
        <v>1128</v>
      </c>
      <c r="B672">
        <v>0.59461608881554695</v>
      </c>
      <c r="C672">
        <v>5.3174503297289304</v>
      </c>
      <c r="D672" s="3">
        <v>4.8628089513396403E-7</v>
      </c>
      <c r="E672" s="3">
        <v>1.6010192403721401E-5</v>
      </c>
      <c r="F672" s="4" t="str">
        <f t="shared" si="20"/>
        <v>UP</v>
      </c>
      <c r="H672" t="s">
        <v>8796</v>
      </c>
      <c r="I672" t="s">
        <v>8797</v>
      </c>
      <c r="J672" t="s">
        <v>8798</v>
      </c>
      <c r="K672" s="1" t="str">
        <f t="shared" si="21"/>
        <v>NO</v>
      </c>
    </row>
    <row r="673" spans="1:12">
      <c r="A673" s="16" t="s">
        <v>1987</v>
      </c>
      <c r="B673">
        <v>0.73074150216533296</v>
      </c>
      <c r="C673">
        <v>1.90016838974989</v>
      </c>
      <c r="D673" s="3">
        <v>2.2637852672465401E-5</v>
      </c>
      <c r="E673">
        <v>4.1733197365150898E-4</v>
      </c>
      <c r="F673" s="4" t="str">
        <f t="shared" si="20"/>
        <v>UP</v>
      </c>
      <c r="H673" t="s">
        <v>7333</v>
      </c>
      <c r="I673" t="s">
        <v>8799</v>
      </c>
      <c r="J673" t="s">
        <v>8800</v>
      </c>
      <c r="K673" s="1" t="str">
        <f t="shared" si="21"/>
        <v>NO</v>
      </c>
    </row>
    <row r="674" spans="1:12">
      <c r="A674" s="16" t="s">
        <v>5450</v>
      </c>
      <c r="B674">
        <v>0.52804038660313102</v>
      </c>
      <c r="C674">
        <v>1.97701119665828</v>
      </c>
      <c r="D674">
        <v>6.6978049621407298E-3</v>
      </c>
      <c r="E674">
        <v>4.4150510917639503E-2</v>
      </c>
      <c r="F674" s="4" t="str">
        <f t="shared" si="20"/>
        <v>UP</v>
      </c>
      <c r="H674" t="s">
        <v>8801</v>
      </c>
      <c r="I674" t="s">
        <v>8802</v>
      </c>
      <c r="J674" t="s">
        <v>8803</v>
      </c>
      <c r="K674" s="1" t="str">
        <f t="shared" si="21"/>
        <v>NO</v>
      </c>
    </row>
    <row r="675" spans="1:12">
      <c r="A675" s="16" t="s">
        <v>4204</v>
      </c>
      <c r="B675">
        <v>0.48835659494276401</v>
      </c>
      <c r="C675">
        <v>4.2473620794568996</v>
      </c>
      <c r="D675">
        <v>1.8379520697622499E-3</v>
      </c>
      <c r="E675">
        <v>1.5759690341563801E-2</v>
      </c>
      <c r="F675" s="4" t="str">
        <f t="shared" si="20"/>
        <v>UP</v>
      </c>
      <c r="H675" t="s">
        <v>7287</v>
      </c>
      <c r="I675" t="s">
        <v>8804</v>
      </c>
      <c r="J675" t="s">
        <v>8021</v>
      </c>
      <c r="K675" s="1" t="str">
        <f t="shared" si="21"/>
        <v>NO</v>
      </c>
    </row>
    <row r="676" spans="1:12">
      <c r="A676" s="16" t="s">
        <v>2338</v>
      </c>
      <c r="B676">
        <v>-0.51565370351011697</v>
      </c>
      <c r="C676">
        <v>4.9832959834713497</v>
      </c>
      <c r="D676" s="3">
        <v>6.5827936711337204E-5</v>
      </c>
      <c r="E676">
        <v>1.0252328895032699E-3</v>
      </c>
      <c r="F676" s="4" t="str">
        <f t="shared" si="20"/>
        <v>DOWN</v>
      </c>
      <c r="H676" t="s">
        <v>7386</v>
      </c>
      <c r="I676" t="s">
        <v>8805</v>
      </c>
      <c r="J676" t="s">
        <v>8190</v>
      </c>
      <c r="K676" s="1" t="str">
        <f t="shared" si="21"/>
        <v>YES</v>
      </c>
      <c r="L676" t="s">
        <v>2339</v>
      </c>
    </row>
    <row r="677" spans="1:12">
      <c r="A677" s="16" t="s">
        <v>2143</v>
      </c>
      <c r="B677">
        <v>0.42151500628910998</v>
      </c>
      <c r="C677">
        <v>5.8883839561005802</v>
      </c>
      <c r="D677" s="3">
        <v>3.9941907239006599E-5</v>
      </c>
      <c r="E677">
        <v>6.8105679620170405E-4</v>
      </c>
      <c r="F677" s="4" t="str">
        <f t="shared" si="20"/>
        <v>UP</v>
      </c>
      <c r="H677" t="s">
        <v>8806</v>
      </c>
      <c r="I677" t="s">
        <v>8807</v>
      </c>
      <c r="J677" t="s">
        <v>8808</v>
      </c>
      <c r="K677" s="1" t="str">
        <f t="shared" si="21"/>
        <v>NO</v>
      </c>
    </row>
    <row r="678" spans="1:12">
      <c r="A678" s="16" t="s">
        <v>4341</v>
      </c>
      <c r="B678">
        <v>1.3463302064675999</v>
      </c>
      <c r="C678">
        <v>-0.58800531536580403</v>
      </c>
      <c r="D678">
        <v>2.1904994115890999E-3</v>
      </c>
      <c r="E678">
        <v>1.8198867953066699E-2</v>
      </c>
      <c r="F678" s="4" t="str">
        <f t="shared" si="20"/>
        <v>UP</v>
      </c>
      <c r="H678" t="s">
        <v>7764</v>
      </c>
      <c r="I678" t="s">
        <v>8809</v>
      </c>
      <c r="J678" t="s">
        <v>7500</v>
      </c>
      <c r="K678" s="1" t="str">
        <f t="shared" si="21"/>
        <v>NO</v>
      </c>
    </row>
    <row r="679" spans="1:12">
      <c r="A679" s="16" t="s">
        <v>5094</v>
      </c>
      <c r="B679">
        <v>-2.04399019821438</v>
      </c>
      <c r="C679">
        <v>-0.60475603763139196</v>
      </c>
      <c r="D679">
        <v>4.7960020584040903E-3</v>
      </c>
      <c r="E679">
        <v>3.38575026889767E-2</v>
      </c>
      <c r="F679" s="4" t="str">
        <f t="shared" si="20"/>
        <v>DOWN</v>
      </c>
      <c r="H679" t="s">
        <v>7464</v>
      </c>
      <c r="I679" t="s">
        <v>8810</v>
      </c>
      <c r="J679" t="s">
        <v>8811</v>
      </c>
      <c r="K679" s="1" t="str">
        <f t="shared" si="21"/>
        <v>NO</v>
      </c>
    </row>
    <row r="680" spans="1:12">
      <c r="A680" s="16" t="s">
        <v>1772</v>
      </c>
      <c r="B680">
        <v>-0.43927527916803299</v>
      </c>
      <c r="C680">
        <v>7.5543226297894099</v>
      </c>
      <c r="D680" s="3">
        <v>1.06369103865603E-5</v>
      </c>
      <c r="E680">
        <v>2.2087655901956599E-4</v>
      </c>
      <c r="F680" s="4" t="str">
        <f t="shared" si="20"/>
        <v>DOWN</v>
      </c>
      <c r="H680" t="s">
        <v>8812</v>
      </c>
      <c r="I680" t="s">
        <v>8813</v>
      </c>
      <c r="J680" t="s">
        <v>8814</v>
      </c>
      <c r="K680" s="1" t="str">
        <f t="shared" si="21"/>
        <v>NO</v>
      </c>
    </row>
    <row r="681" spans="1:12">
      <c r="A681" s="16" t="s">
        <v>1516</v>
      </c>
      <c r="B681">
        <v>0.451614872668398</v>
      </c>
      <c r="C681">
        <v>6.3220118945825003</v>
      </c>
      <c r="D681" s="3">
        <v>3.66188336426755E-6</v>
      </c>
      <c r="E681" s="3">
        <v>8.8988694197934497E-5</v>
      </c>
      <c r="F681" s="4" t="str">
        <f t="shared" si="20"/>
        <v>UP</v>
      </c>
      <c r="H681" t="s">
        <v>8395</v>
      </c>
      <c r="I681" t="s">
        <v>8815</v>
      </c>
      <c r="J681" t="s">
        <v>8397</v>
      </c>
      <c r="K681" s="1" t="str">
        <f t="shared" si="21"/>
        <v>NO</v>
      </c>
    </row>
    <row r="682" spans="1:12">
      <c r="A682" s="16" t="s">
        <v>4177</v>
      </c>
      <c r="B682">
        <v>-0.908385282255188</v>
      </c>
      <c r="C682">
        <v>0.64605108541388401</v>
      </c>
      <c r="D682">
        <v>1.7724548129378001E-3</v>
      </c>
      <c r="E682">
        <v>1.5295426737011999E-2</v>
      </c>
      <c r="F682" s="4" t="str">
        <f t="shared" si="20"/>
        <v>DOWN</v>
      </c>
      <c r="H682" t="s">
        <v>8816</v>
      </c>
      <c r="I682" t="s">
        <v>8817</v>
      </c>
      <c r="J682" t="s">
        <v>8818</v>
      </c>
      <c r="K682" s="1" t="str">
        <f t="shared" si="21"/>
        <v>NO</v>
      </c>
    </row>
    <row r="683" spans="1:12">
      <c r="A683" s="16" t="s">
        <v>341</v>
      </c>
      <c r="B683">
        <v>-3.5691076826817998</v>
      </c>
      <c r="C683">
        <v>-1.0088437862108901</v>
      </c>
      <c r="D683" s="3">
        <v>2.2020158062313098E-12</v>
      </c>
      <c r="E683" s="3">
        <v>2.53993473868756E-10</v>
      </c>
      <c r="F683" s="4" t="str">
        <f t="shared" si="20"/>
        <v>DOWN</v>
      </c>
      <c r="K683" s="1" t="str">
        <f t="shared" si="21"/>
        <v>NO</v>
      </c>
    </row>
    <row r="684" spans="1:12">
      <c r="A684" s="16" t="s">
        <v>1673</v>
      </c>
      <c r="B684">
        <v>0.80024039781603296</v>
      </c>
      <c r="C684">
        <v>1.9650108240147199</v>
      </c>
      <c r="D684" s="3">
        <v>7.20276590258562E-6</v>
      </c>
      <c r="E684">
        <v>1.58559711349664E-4</v>
      </c>
      <c r="F684" s="4" t="str">
        <f t="shared" si="20"/>
        <v>UP</v>
      </c>
      <c r="H684" t="s">
        <v>8819</v>
      </c>
      <c r="I684" t="s">
        <v>8820</v>
      </c>
      <c r="J684" t="s">
        <v>8821</v>
      </c>
      <c r="K684" s="1" t="str">
        <f t="shared" si="21"/>
        <v>NO</v>
      </c>
    </row>
    <row r="685" spans="1:12">
      <c r="A685" s="16" t="s">
        <v>1636</v>
      </c>
      <c r="B685">
        <v>0.86941005232953406</v>
      </c>
      <c r="C685">
        <v>1.77723124032549</v>
      </c>
      <c r="D685" s="3">
        <v>5.99524651176763E-6</v>
      </c>
      <c r="E685">
        <v>1.34977204386929E-4</v>
      </c>
      <c r="F685" s="4" t="str">
        <f t="shared" si="20"/>
        <v>UP</v>
      </c>
      <c r="H685" t="s">
        <v>7308</v>
      </c>
      <c r="I685" t="s">
        <v>8822</v>
      </c>
      <c r="J685" t="s">
        <v>7310</v>
      </c>
      <c r="K685" s="1" t="str">
        <f t="shared" si="21"/>
        <v>NO</v>
      </c>
    </row>
    <row r="686" spans="1:12">
      <c r="A686" s="16" t="s">
        <v>1951</v>
      </c>
      <c r="B686">
        <v>-0.57829972741080604</v>
      </c>
      <c r="C686">
        <v>5.0564059728002899</v>
      </c>
      <c r="D686" s="3">
        <v>2.06988588097745E-5</v>
      </c>
      <c r="E686">
        <v>3.8903920958259801E-4</v>
      </c>
      <c r="F686" s="4" t="str">
        <f t="shared" si="20"/>
        <v>DOWN</v>
      </c>
      <c r="H686" t="s">
        <v>8823</v>
      </c>
      <c r="I686" t="s">
        <v>8824</v>
      </c>
      <c r="J686" t="s">
        <v>8825</v>
      </c>
      <c r="K686" s="1" t="str">
        <f t="shared" si="21"/>
        <v>NO</v>
      </c>
    </row>
    <row r="687" spans="1:12">
      <c r="A687" s="16" t="s">
        <v>5458</v>
      </c>
      <c r="B687">
        <v>0.708055571795704</v>
      </c>
      <c r="C687">
        <v>1.2126920559090999</v>
      </c>
      <c r="D687">
        <v>6.7218852070777902E-3</v>
      </c>
      <c r="E687">
        <v>4.42532868763853E-2</v>
      </c>
      <c r="F687" s="4" t="str">
        <f t="shared" si="20"/>
        <v>UP</v>
      </c>
      <c r="H687" t="s">
        <v>8826</v>
      </c>
      <c r="I687" t="s">
        <v>8827</v>
      </c>
      <c r="J687" t="s">
        <v>7292</v>
      </c>
      <c r="K687" s="1" t="str">
        <f t="shared" si="21"/>
        <v>NO</v>
      </c>
    </row>
    <row r="688" spans="1:12">
      <c r="A688" s="16" t="s">
        <v>3735</v>
      </c>
      <c r="B688">
        <v>-0.80238044830378996</v>
      </c>
      <c r="C688">
        <v>1.87784125384054</v>
      </c>
      <c r="D688">
        <v>1.00224971757082E-3</v>
      </c>
      <c r="E688">
        <v>9.6918669932537505E-3</v>
      </c>
      <c r="F688" s="4" t="str">
        <f t="shared" si="20"/>
        <v>DOWN</v>
      </c>
      <c r="H688" t="s">
        <v>7292</v>
      </c>
      <c r="I688" t="s">
        <v>8828</v>
      </c>
      <c r="J688" t="s">
        <v>7292</v>
      </c>
      <c r="K688" s="1" t="str">
        <f t="shared" si="21"/>
        <v>NO</v>
      </c>
    </row>
    <row r="689" spans="1:11">
      <c r="A689" s="16" t="s">
        <v>4704</v>
      </c>
      <c r="B689">
        <v>0.44583701986365698</v>
      </c>
      <c r="C689">
        <v>2.8512163091268801</v>
      </c>
      <c r="D689">
        <v>3.3252755073445799E-3</v>
      </c>
      <c r="E689">
        <v>2.5448444526896801E-2</v>
      </c>
      <c r="F689" s="4" t="str">
        <f t="shared" si="20"/>
        <v>UP</v>
      </c>
      <c r="H689" t="s">
        <v>7292</v>
      </c>
      <c r="I689" t="s">
        <v>7950</v>
      </c>
      <c r="J689" t="s">
        <v>8829</v>
      </c>
      <c r="K689" s="1" t="str">
        <f t="shared" si="21"/>
        <v>NO</v>
      </c>
    </row>
    <row r="690" spans="1:11">
      <c r="A690" s="16" t="s">
        <v>4146</v>
      </c>
      <c r="B690">
        <v>0.79431349770263904</v>
      </c>
      <c r="C690">
        <v>1.76779137837176</v>
      </c>
      <c r="D690">
        <v>1.7061172512972201E-3</v>
      </c>
      <c r="E690">
        <v>1.48408406872267E-2</v>
      </c>
      <c r="F690" s="4" t="str">
        <f t="shared" si="20"/>
        <v>UP</v>
      </c>
      <c r="H690" t="s">
        <v>8830</v>
      </c>
      <c r="I690" t="s">
        <v>8831</v>
      </c>
      <c r="J690" t="s">
        <v>8832</v>
      </c>
      <c r="K690" s="1" t="str">
        <f t="shared" si="21"/>
        <v>NO</v>
      </c>
    </row>
    <row r="691" spans="1:11">
      <c r="A691" s="16" t="s">
        <v>2635</v>
      </c>
      <c r="B691">
        <v>-2.2666105958363501</v>
      </c>
      <c r="C691">
        <v>-1.61981957034941</v>
      </c>
      <c r="D691">
        <v>1.3375442253183201E-4</v>
      </c>
      <c r="E691">
        <v>1.84554801527842E-3</v>
      </c>
      <c r="F691" s="4" t="str">
        <f t="shared" si="20"/>
        <v>DOWN</v>
      </c>
      <c r="H691" t="s">
        <v>8833</v>
      </c>
      <c r="I691" t="s">
        <v>8834</v>
      </c>
      <c r="J691" t="s">
        <v>7268</v>
      </c>
      <c r="K691" s="1" t="str">
        <f t="shared" si="21"/>
        <v>NO</v>
      </c>
    </row>
    <row r="692" spans="1:11">
      <c r="A692" s="16" t="s">
        <v>1912</v>
      </c>
      <c r="B692">
        <v>-0.51205158430971498</v>
      </c>
      <c r="C692">
        <v>4.1376675608301801</v>
      </c>
      <c r="D692" s="3">
        <v>1.7840539606281301E-5</v>
      </c>
      <c r="E692">
        <v>3.4240548167563698E-4</v>
      </c>
      <c r="F692" s="4" t="str">
        <f t="shared" si="20"/>
        <v>DOWN</v>
      </c>
      <c r="H692" t="s">
        <v>8835</v>
      </c>
      <c r="I692" t="s">
        <v>8836</v>
      </c>
      <c r="J692" t="s">
        <v>8835</v>
      </c>
      <c r="K692" s="1" t="str">
        <f t="shared" si="21"/>
        <v>NO</v>
      </c>
    </row>
    <row r="693" spans="1:11">
      <c r="A693" s="16" t="s">
        <v>1093</v>
      </c>
      <c r="B693">
        <v>-0.766321023740133</v>
      </c>
      <c r="C693">
        <v>2.8601613580215899</v>
      </c>
      <c r="D693" s="3">
        <v>3.7311942034171899E-7</v>
      </c>
      <c r="E693" s="3">
        <v>1.26811656877189E-5</v>
      </c>
      <c r="F693" s="4" t="str">
        <f t="shared" si="20"/>
        <v>DOWN</v>
      </c>
      <c r="H693" t="s">
        <v>7395</v>
      </c>
      <c r="I693" t="s">
        <v>8837</v>
      </c>
      <c r="J693" t="s">
        <v>7397</v>
      </c>
      <c r="K693" s="1" t="str">
        <f t="shared" si="21"/>
        <v>NO</v>
      </c>
    </row>
    <row r="694" spans="1:11">
      <c r="A694" s="16" t="s">
        <v>1333</v>
      </c>
      <c r="B694">
        <v>-0.86641568618903797</v>
      </c>
      <c r="C694">
        <v>2.3742301797196199</v>
      </c>
      <c r="D694" s="3">
        <v>1.6049452098429101E-6</v>
      </c>
      <c r="E694" s="3">
        <v>4.4381083425877698E-5</v>
      </c>
      <c r="F694" s="4" t="str">
        <f t="shared" si="20"/>
        <v>DOWN</v>
      </c>
      <c r="H694" t="s">
        <v>7861</v>
      </c>
      <c r="I694" t="s">
        <v>7292</v>
      </c>
      <c r="J694" t="s">
        <v>7292</v>
      </c>
      <c r="K694" s="1" t="str">
        <f t="shared" si="21"/>
        <v>NO</v>
      </c>
    </row>
    <row r="695" spans="1:11">
      <c r="A695" s="16" t="s">
        <v>4573</v>
      </c>
      <c r="B695">
        <v>-0.30036745309909701</v>
      </c>
      <c r="C695">
        <v>4.9563201069852596</v>
      </c>
      <c r="D695">
        <v>2.86172141657894E-3</v>
      </c>
      <c r="E695">
        <v>2.2541075545321601E-2</v>
      </c>
      <c r="F695" s="4" t="str">
        <f t="shared" si="20"/>
        <v>DOWN</v>
      </c>
      <c r="H695" t="s">
        <v>7382</v>
      </c>
      <c r="I695" t="s">
        <v>8838</v>
      </c>
      <c r="J695" t="s">
        <v>8839</v>
      </c>
      <c r="K695" s="1" t="str">
        <f t="shared" si="21"/>
        <v>NO</v>
      </c>
    </row>
    <row r="696" spans="1:11">
      <c r="A696" s="16" t="s">
        <v>2815</v>
      </c>
      <c r="B696">
        <v>0.88756589463624003</v>
      </c>
      <c r="C696">
        <v>2.28675054437304</v>
      </c>
      <c r="D696">
        <v>1.94598283913414E-4</v>
      </c>
      <c r="E696">
        <v>2.5150670761656599E-3</v>
      </c>
      <c r="F696" s="4" t="str">
        <f t="shared" si="20"/>
        <v>UP</v>
      </c>
      <c r="H696" t="s">
        <v>8840</v>
      </c>
      <c r="I696" t="s">
        <v>8841</v>
      </c>
      <c r="J696" t="s">
        <v>8409</v>
      </c>
      <c r="K696" s="1" t="str">
        <f t="shared" si="21"/>
        <v>NO</v>
      </c>
    </row>
    <row r="697" spans="1:11">
      <c r="A697" s="16" t="s">
        <v>615</v>
      </c>
      <c r="B697">
        <v>-0.987756448400675</v>
      </c>
      <c r="C697">
        <v>3.1570851354057998</v>
      </c>
      <c r="D697" s="3">
        <v>2.7674554636245101E-9</v>
      </c>
      <c r="E697" s="3">
        <v>1.7116147926475801E-7</v>
      </c>
      <c r="F697" s="4" t="str">
        <f t="shared" si="20"/>
        <v>DOWN</v>
      </c>
      <c r="H697" t="s">
        <v>7292</v>
      </c>
      <c r="I697" t="s">
        <v>8842</v>
      </c>
      <c r="J697" t="s">
        <v>7292</v>
      </c>
      <c r="K697" s="1" t="str">
        <f t="shared" si="21"/>
        <v>NO</v>
      </c>
    </row>
    <row r="698" spans="1:11">
      <c r="A698" s="16" t="s">
        <v>5612</v>
      </c>
      <c r="B698">
        <v>-0.24482345648589299</v>
      </c>
      <c r="C698">
        <v>5.90298819823016</v>
      </c>
      <c r="D698">
        <v>7.8165771045490204E-3</v>
      </c>
      <c r="E698">
        <v>4.9994328419733301E-2</v>
      </c>
      <c r="F698" s="4" t="str">
        <f t="shared" si="20"/>
        <v>DOWN</v>
      </c>
      <c r="H698" t="s">
        <v>8843</v>
      </c>
      <c r="I698" t="s">
        <v>8844</v>
      </c>
      <c r="J698" t="s">
        <v>8845</v>
      </c>
      <c r="K698" s="1" t="str">
        <f t="shared" si="21"/>
        <v>NO</v>
      </c>
    </row>
    <row r="699" spans="1:11">
      <c r="A699" s="16" t="s">
        <v>3516</v>
      </c>
      <c r="B699">
        <v>-0.96550357564919598</v>
      </c>
      <c r="C699">
        <v>3.1618357653628801</v>
      </c>
      <c r="D699">
        <v>7.1144917718714902E-4</v>
      </c>
      <c r="E699">
        <v>7.3139746630231399E-3</v>
      </c>
      <c r="F699" s="4" t="str">
        <f t="shared" si="20"/>
        <v>DOWN</v>
      </c>
      <c r="H699" t="s">
        <v>8846</v>
      </c>
      <c r="I699" t="s">
        <v>8847</v>
      </c>
      <c r="J699" t="s">
        <v>8848</v>
      </c>
      <c r="K699" s="1" t="str">
        <f t="shared" si="21"/>
        <v>NO</v>
      </c>
    </row>
    <row r="700" spans="1:11">
      <c r="A700" s="16" t="s">
        <v>3430</v>
      </c>
      <c r="B700">
        <v>-0.31741117882998898</v>
      </c>
      <c r="C700">
        <v>6.4577649388770597</v>
      </c>
      <c r="D700">
        <v>6.2141391959231302E-4</v>
      </c>
      <c r="E700">
        <v>6.5549145711834298E-3</v>
      </c>
      <c r="F700" s="4" t="str">
        <f t="shared" si="20"/>
        <v>DOWN</v>
      </c>
      <c r="H700" t="s">
        <v>7336</v>
      </c>
      <c r="I700" t="s">
        <v>8849</v>
      </c>
      <c r="J700" t="s">
        <v>8850</v>
      </c>
      <c r="K700" s="1" t="str">
        <f t="shared" si="21"/>
        <v>NO</v>
      </c>
    </row>
    <row r="701" spans="1:11">
      <c r="A701" s="16" t="s">
        <v>3371</v>
      </c>
      <c r="B701">
        <v>1.337988293969</v>
      </c>
      <c r="C701">
        <v>-0.447157471449874</v>
      </c>
      <c r="D701">
        <v>5.6654291040455303E-4</v>
      </c>
      <c r="E701">
        <v>6.0827962273942403E-3</v>
      </c>
      <c r="F701" s="4" t="str">
        <f t="shared" si="20"/>
        <v>UP</v>
      </c>
      <c r="K701" s="1" t="str">
        <f t="shared" si="21"/>
        <v>NO</v>
      </c>
    </row>
    <row r="702" spans="1:11">
      <c r="A702" s="16" t="s">
        <v>1880</v>
      </c>
      <c r="B702">
        <v>0.98422728585177299</v>
      </c>
      <c r="C702">
        <v>1.1810862780848499</v>
      </c>
      <c r="D702" s="3">
        <v>1.5758796706547801E-5</v>
      </c>
      <c r="E702">
        <v>3.0805109220733399E-4</v>
      </c>
      <c r="F702" s="4" t="str">
        <f t="shared" si="20"/>
        <v>UP</v>
      </c>
      <c r="H702" t="s">
        <v>8586</v>
      </c>
      <c r="I702" t="s">
        <v>8851</v>
      </c>
      <c r="J702" t="s">
        <v>8852</v>
      </c>
      <c r="K702" s="1" t="str">
        <f t="shared" si="21"/>
        <v>NO</v>
      </c>
    </row>
    <row r="703" spans="1:11">
      <c r="A703" s="16" t="s">
        <v>196</v>
      </c>
      <c r="B703">
        <v>-0.93303224275571695</v>
      </c>
      <c r="C703">
        <v>5.1475819866180998</v>
      </c>
      <c r="D703" s="3">
        <v>1.6145924500888901E-15</v>
      </c>
      <c r="E703" s="3">
        <v>3.3318303382444601E-13</v>
      </c>
      <c r="F703" s="4" t="str">
        <f t="shared" si="20"/>
        <v>DOWN</v>
      </c>
      <c r="H703" t="s">
        <v>7604</v>
      </c>
      <c r="I703" t="s">
        <v>8853</v>
      </c>
      <c r="J703" t="s">
        <v>7292</v>
      </c>
      <c r="K703" s="1" t="str">
        <f t="shared" si="21"/>
        <v>NO</v>
      </c>
    </row>
    <row r="704" spans="1:11">
      <c r="A704" s="16" t="s">
        <v>3826</v>
      </c>
      <c r="B704">
        <v>0.42443788127971599</v>
      </c>
      <c r="C704">
        <v>4.1484832464628001</v>
      </c>
      <c r="D704">
        <v>1.14668538358356E-3</v>
      </c>
      <c r="E704">
        <v>1.0821381452641599E-2</v>
      </c>
      <c r="F704" s="4" t="str">
        <f t="shared" si="20"/>
        <v>UP</v>
      </c>
      <c r="H704" t="s">
        <v>7292</v>
      </c>
      <c r="I704" t="s">
        <v>8854</v>
      </c>
      <c r="J704" t="s">
        <v>7292</v>
      </c>
      <c r="K704" s="1" t="str">
        <f t="shared" si="21"/>
        <v>NO</v>
      </c>
    </row>
    <row r="705" spans="1:12">
      <c r="A705" s="16" t="s">
        <v>237</v>
      </c>
      <c r="B705">
        <v>-2.9055410460465501</v>
      </c>
      <c r="C705">
        <v>1.76023264434343</v>
      </c>
      <c r="D705" s="3">
        <v>2.0452416534735001E-14</v>
      </c>
      <c r="E705" s="3">
        <v>3.4967403112000401E-12</v>
      </c>
      <c r="F705" s="4" t="str">
        <f t="shared" si="20"/>
        <v>DOWN</v>
      </c>
      <c r="H705" t="s">
        <v>8855</v>
      </c>
      <c r="I705" t="s">
        <v>8856</v>
      </c>
      <c r="J705" t="s">
        <v>8857</v>
      </c>
      <c r="K705" s="1" t="str">
        <f t="shared" si="21"/>
        <v>NO</v>
      </c>
    </row>
    <row r="706" spans="1:12">
      <c r="A706" s="16" t="s">
        <v>2227</v>
      </c>
      <c r="B706">
        <v>0.55562362458143699</v>
      </c>
      <c r="C706">
        <v>4.2756788365421503</v>
      </c>
      <c r="D706" s="3">
        <v>5.0909558605915698E-5</v>
      </c>
      <c r="E706">
        <v>8.3561639542195296E-4</v>
      </c>
      <c r="F706" s="4" t="str">
        <f t="shared" ref="F706:F769" si="22">IF(B706 &gt; 0, "UP", "DOWN")</f>
        <v>UP</v>
      </c>
      <c r="H706" t="s">
        <v>7292</v>
      </c>
      <c r="I706" t="s">
        <v>8858</v>
      </c>
      <c r="J706" t="s">
        <v>8859</v>
      </c>
      <c r="K706" s="1" t="str">
        <f t="shared" ref="K706:K769" si="23">IF(L706 &lt;&gt; "", "YES", "NO")</f>
        <v>NO</v>
      </c>
    </row>
    <row r="707" spans="1:12">
      <c r="A707" s="16" t="s">
        <v>2880</v>
      </c>
      <c r="B707">
        <v>-3.6999616713960202</v>
      </c>
      <c r="C707">
        <v>-3.29275779321897</v>
      </c>
      <c r="D707">
        <v>2.2047188772688099E-4</v>
      </c>
      <c r="E707">
        <v>2.7842945821256399E-3</v>
      </c>
      <c r="F707" s="4" t="str">
        <f t="shared" si="22"/>
        <v>DOWN</v>
      </c>
      <c r="H707" t="s">
        <v>7604</v>
      </c>
      <c r="I707" t="s">
        <v>8860</v>
      </c>
      <c r="J707" t="s">
        <v>7292</v>
      </c>
      <c r="K707" s="1" t="str">
        <f t="shared" si="23"/>
        <v>NO</v>
      </c>
    </row>
    <row r="708" spans="1:12">
      <c r="A708" s="16" t="s">
        <v>3127</v>
      </c>
      <c r="B708">
        <v>-0.33285530237991801</v>
      </c>
      <c r="C708">
        <v>6.4712050692120204</v>
      </c>
      <c r="D708">
        <v>3.7592127569050301E-4</v>
      </c>
      <c r="E708">
        <v>4.3569870910295403E-3</v>
      </c>
      <c r="F708" s="4" t="str">
        <f t="shared" si="22"/>
        <v>DOWN</v>
      </c>
      <c r="H708" t="s">
        <v>7292</v>
      </c>
      <c r="I708" t="s">
        <v>8861</v>
      </c>
      <c r="J708" t="s">
        <v>7292</v>
      </c>
      <c r="K708" s="1" t="str">
        <f t="shared" si="23"/>
        <v>NO</v>
      </c>
    </row>
    <row r="709" spans="1:12">
      <c r="A709" s="16" t="s">
        <v>854</v>
      </c>
      <c r="B709">
        <v>-6.9322033195848602</v>
      </c>
      <c r="C709">
        <v>-2.6521529036584699</v>
      </c>
      <c r="D709" s="3">
        <v>5.6155218859488499E-8</v>
      </c>
      <c r="E709" s="3">
        <v>2.45951095761565E-6</v>
      </c>
      <c r="F709" s="4" t="str">
        <f t="shared" si="22"/>
        <v>DOWN</v>
      </c>
      <c r="H709" t="s">
        <v>7604</v>
      </c>
      <c r="I709" t="s">
        <v>8862</v>
      </c>
      <c r="J709" t="s">
        <v>7292</v>
      </c>
      <c r="K709" s="1" t="str">
        <f t="shared" si="23"/>
        <v>NO</v>
      </c>
    </row>
    <row r="710" spans="1:12">
      <c r="A710" s="16" t="s">
        <v>1100</v>
      </c>
      <c r="B710">
        <v>-2.6054189763637599</v>
      </c>
      <c r="C710">
        <v>-1.41773841827186</v>
      </c>
      <c r="D710" s="3">
        <v>3.8645743522953401E-7</v>
      </c>
      <c r="E710" s="3">
        <v>1.3068547064222799E-5</v>
      </c>
      <c r="F710" s="4" t="str">
        <f t="shared" si="22"/>
        <v>DOWN</v>
      </c>
      <c r="H710" t="s">
        <v>7292</v>
      </c>
      <c r="I710" t="s">
        <v>8863</v>
      </c>
      <c r="J710" t="s">
        <v>7292</v>
      </c>
      <c r="K710" s="1" t="str">
        <f t="shared" si="23"/>
        <v>NO</v>
      </c>
    </row>
    <row r="711" spans="1:12">
      <c r="A711" s="16" t="s">
        <v>3175</v>
      </c>
      <c r="B711">
        <v>-0.40500174947158701</v>
      </c>
      <c r="C711">
        <v>6.6990306906854702</v>
      </c>
      <c r="D711">
        <v>3.9828922663588098E-4</v>
      </c>
      <c r="E711">
        <v>4.5469242197895996E-3</v>
      </c>
      <c r="F711" s="4" t="str">
        <f t="shared" si="22"/>
        <v>DOWN</v>
      </c>
      <c r="H711" t="s">
        <v>8864</v>
      </c>
      <c r="I711" t="s">
        <v>8865</v>
      </c>
      <c r="J711" t="s">
        <v>8866</v>
      </c>
      <c r="K711" s="1" t="str">
        <f t="shared" si="23"/>
        <v>NO</v>
      </c>
    </row>
    <row r="712" spans="1:12">
      <c r="A712" s="16" t="s">
        <v>1294</v>
      </c>
      <c r="B712">
        <v>-3.8652777812423</v>
      </c>
      <c r="C712">
        <v>-1.7958385756575601</v>
      </c>
      <c r="D712" s="3">
        <v>1.31052970177971E-6</v>
      </c>
      <c r="E712" s="3">
        <v>3.7406738038680003E-5</v>
      </c>
      <c r="F712" s="4" t="str">
        <f t="shared" si="22"/>
        <v>DOWN</v>
      </c>
      <c r="H712" t="s">
        <v>8867</v>
      </c>
      <c r="I712" t="s">
        <v>8868</v>
      </c>
      <c r="J712" t="s">
        <v>7292</v>
      </c>
      <c r="K712" s="1" t="str">
        <f t="shared" si="23"/>
        <v>NO</v>
      </c>
    </row>
    <row r="713" spans="1:12">
      <c r="A713" s="16" t="s">
        <v>1499</v>
      </c>
      <c r="B713">
        <v>-1.3804944817957101</v>
      </c>
      <c r="C713">
        <v>0.472748389746867</v>
      </c>
      <c r="D713" s="3">
        <v>3.3589367689765601E-6</v>
      </c>
      <c r="E713" s="3">
        <v>8.2699085757236506E-5</v>
      </c>
      <c r="F713" s="4" t="str">
        <f t="shared" si="22"/>
        <v>DOWN</v>
      </c>
      <c r="H713" t="s">
        <v>8869</v>
      </c>
      <c r="I713" t="s">
        <v>8870</v>
      </c>
      <c r="J713" t="s">
        <v>8871</v>
      </c>
      <c r="K713" s="1" t="str">
        <f t="shared" si="23"/>
        <v>NO</v>
      </c>
    </row>
    <row r="714" spans="1:12">
      <c r="A714" s="16" t="s">
        <v>5500</v>
      </c>
      <c r="B714">
        <v>4.6125017421568799</v>
      </c>
      <c r="C714">
        <v>-3.5498463410830299</v>
      </c>
      <c r="D714">
        <v>7.0011638677834496E-3</v>
      </c>
      <c r="E714">
        <v>4.5725460583830597E-2</v>
      </c>
      <c r="F714" s="4" t="str">
        <f t="shared" si="22"/>
        <v>UP</v>
      </c>
      <c r="H714" t="s">
        <v>7604</v>
      </c>
      <c r="I714" t="s">
        <v>8872</v>
      </c>
      <c r="J714" t="s">
        <v>7292</v>
      </c>
      <c r="K714" s="1" t="str">
        <f t="shared" si="23"/>
        <v>YES</v>
      </c>
      <c r="L714" t="s">
        <v>5501</v>
      </c>
    </row>
    <row r="715" spans="1:12">
      <c r="A715" s="16" t="s">
        <v>4806</v>
      </c>
      <c r="B715">
        <v>0.27386510336705799</v>
      </c>
      <c r="C715">
        <v>6.43179313391067</v>
      </c>
      <c r="D715">
        <v>3.6834425318245899E-3</v>
      </c>
      <c r="E715">
        <v>2.75938674186797E-2</v>
      </c>
      <c r="F715" s="4" t="str">
        <f t="shared" si="22"/>
        <v>UP</v>
      </c>
      <c r="H715" t="s">
        <v>7623</v>
      </c>
      <c r="I715" t="s">
        <v>8873</v>
      </c>
      <c r="J715" t="s">
        <v>7625</v>
      </c>
      <c r="K715" s="1" t="str">
        <f t="shared" si="23"/>
        <v>NO</v>
      </c>
    </row>
    <row r="716" spans="1:12">
      <c r="A716" s="16" t="s">
        <v>2936</v>
      </c>
      <c r="B716">
        <v>0.36657440329573199</v>
      </c>
      <c r="C716">
        <v>4.9835296590618503</v>
      </c>
      <c r="D716">
        <v>2.5217191232686502E-4</v>
      </c>
      <c r="E716">
        <v>3.1216372085284502E-3</v>
      </c>
      <c r="F716" s="4" t="str">
        <f t="shared" si="22"/>
        <v>UP</v>
      </c>
      <c r="H716" t="s">
        <v>7292</v>
      </c>
      <c r="I716" t="s">
        <v>8874</v>
      </c>
      <c r="J716" t="s">
        <v>8875</v>
      </c>
      <c r="K716" s="1" t="str">
        <f t="shared" si="23"/>
        <v>NO</v>
      </c>
    </row>
    <row r="717" spans="1:12">
      <c r="A717" s="16" t="s">
        <v>4382</v>
      </c>
      <c r="B717">
        <v>-1.2737529342766001</v>
      </c>
      <c r="C717">
        <v>0.72220033310401499</v>
      </c>
      <c r="D717">
        <v>2.2968802362577602E-3</v>
      </c>
      <c r="E717">
        <v>1.8894366357865299E-2</v>
      </c>
      <c r="F717" s="4" t="str">
        <f t="shared" si="22"/>
        <v>DOWN</v>
      </c>
      <c r="H717" t="s">
        <v>8876</v>
      </c>
      <c r="I717" t="s">
        <v>8877</v>
      </c>
      <c r="J717" t="s">
        <v>8878</v>
      </c>
      <c r="K717" s="1" t="str">
        <f t="shared" si="23"/>
        <v>YES</v>
      </c>
      <c r="L717" t="s">
        <v>4383</v>
      </c>
    </row>
    <row r="718" spans="1:12">
      <c r="A718" s="16" t="s">
        <v>3896</v>
      </c>
      <c r="B718">
        <v>-0.30782631549485201</v>
      </c>
      <c r="C718">
        <v>10.734353990598599</v>
      </c>
      <c r="D718">
        <v>1.2423797946285501E-3</v>
      </c>
      <c r="E718">
        <v>1.1514747898427101E-2</v>
      </c>
      <c r="F718" s="4" t="str">
        <f t="shared" si="22"/>
        <v>DOWN</v>
      </c>
      <c r="H718" t="s">
        <v>8879</v>
      </c>
      <c r="I718" t="s">
        <v>8880</v>
      </c>
      <c r="J718" t="s">
        <v>8881</v>
      </c>
      <c r="K718" s="1" t="str">
        <f t="shared" si="23"/>
        <v>NO</v>
      </c>
    </row>
    <row r="719" spans="1:12">
      <c r="A719" s="16" t="s">
        <v>4657</v>
      </c>
      <c r="B719">
        <v>-1.0122809144979401</v>
      </c>
      <c r="C719">
        <v>0.108891209332122</v>
      </c>
      <c r="D719">
        <v>3.1427600495146E-3</v>
      </c>
      <c r="E719">
        <v>2.4289768156018798E-2</v>
      </c>
      <c r="F719" s="4" t="str">
        <f t="shared" si="22"/>
        <v>DOWN</v>
      </c>
      <c r="H719" t="s">
        <v>8882</v>
      </c>
      <c r="I719" t="s">
        <v>8883</v>
      </c>
      <c r="J719" t="s">
        <v>8884</v>
      </c>
      <c r="K719" s="1" t="str">
        <f t="shared" si="23"/>
        <v>NO</v>
      </c>
    </row>
    <row r="720" spans="1:12">
      <c r="A720" s="16" t="s">
        <v>5467</v>
      </c>
      <c r="B720">
        <v>0.26954743687066102</v>
      </c>
      <c r="C720">
        <v>8.9841285053750308</v>
      </c>
      <c r="D720">
        <v>6.7692918171358496E-3</v>
      </c>
      <c r="E720">
        <v>4.44871254035029E-2</v>
      </c>
      <c r="F720" s="4" t="str">
        <f t="shared" si="22"/>
        <v>UP</v>
      </c>
      <c r="H720" t="s">
        <v>8885</v>
      </c>
      <c r="I720" t="s">
        <v>8886</v>
      </c>
      <c r="J720" t="s">
        <v>8887</v>
      </c>
      <c r="K720" s="1" t="str">
        <f t="shared" si="23"/>
        <v>NO</v>
      </c>
    </row>
    <row r="721" spans="1:12">
      <c r="A721" s="16" t="s">
        <v>19</v>
      </c>
      <c r="B721">
        <v>2.5672503461994398</v>
      </c>
      <c r="C721">
        <v>3.8814842254970099</v>
      </c>
      <c r="D721" s="3">
        <v>4.5712601590497098E-57</v>
      </c>
      <c r="E721" s="3">
        <v>1.9245576677119201E-53</v>
      </c>
      <c r="F721" s="4" t="str">
        <f t="shared" si="22"/>
        <v>UP</v>
      </c>
      <c r="H721" t="s">
        <v>7604</v>
      </c>
      <c r="I721" t="s">
        <v>8853</v>
      </c>
      <c r="J721" t="s">
        <v>7292</v>
      </c>
      <c r="K721" s="1" t="str">
        <f t="shared" si="23"/>
        <v>NO</v>
      </c>
    </row>
    <row r="722" spans="1:12">
      <c r="A722" s="16" t="s">
        <v>4300</v>
      </c>
      <c r="B722">
        <v>0.29689042437499902</v>
      </c>
      <c r="C722">
        <v>5.9296315504752997</v>
      </c>
      <c r="D722">
        <v>2.0942699141311199E-3</v>
      </c>
      <c r="E722">
        <v>1.7546993466008999E-2</v>
      </c>
      <c r="F722" s="4" t="str">
        <f t="shared" si="22"/>
        <v>UP</v>
      </c>
      <c r="H722" t="s">
        <v>8888</v>
      </c>
      <c r="I722" t="s">
        <v>8889</v>
      </c>
      <c r="J722" t="s">
        <v>7427</v>
      </c>
      <c r="K722" s="1" t="str">
        <f t="shared" si="23"/>
        <v>NO</v>
      </c>
    </row>
    <row r="723" spans="1:12">
      <c r="A723" s="16" t="s">
        <v>1601</v>
      </c>
      <c r="B723">
        <v>-1.16587096551932</v>
      </c>
      <c r="C723">
        <v>1.9858065765702699</v>
      </c>
      <c r="D723" s="3">
        <v>5.1860218759243203E-6</v>
      </c>
      <c r="E723">
        <v>1.19391936297339E-4</v>
      </c>
      <c r="F723" s="4" t="str">
        <f t="shared" si="22"/>
        <v>DOWN</v>
      </c>
      <c r="H723" t="s">
        <v>7604</v>
      </c>
      <c r="I723" t="s">
        <v>8890</v>
      </c>
      <c r="J723" t="s">
        <v>7292</v>
      </c>
      <c r="K723" s="1" t="str">
        <f t="shared" si="23"/>
        <v>NO</v>
      </c>
    </row>
    <row r="724" spans="1:12">
      <c r="A724" s="16" t="s">
        <v>3718</v>
      </c>
      <c r="B724">
        <v>-0.48851655005760503</v>
      </c>
      <c r="C724">
        <v>2.9032424440275899</v>
      </c>
      <c r="D724">
        <v>9.7769720379118708E-4</v>
      </c>
      <c r="E724">
        <v>9.5002446607017708E-3</v>
      </c>
      <c r="F724" s="4" t="str">
        <f t="shared" si="22"/>
        <v>DOWN</v>
      </c>
      <c r="H724" t="s">
        <v>7604</v>
      </c>
      <c r="I724" t="s">
        <v>8891</v>
      </c>
      <c r="J724" t="s">
        <v>7292</v>
      </c>
      <c r="K724" s="1" t="str">
        <f t="shared" si="23"/>
        <v>NO</v>
      </c>
    </row>
    <row r="725" spans="1:12">
      <c r="A725" s="16" t="s">
        <v>4512</v>
      </c>
      <c r="B725">
        <v>-0.54780149611564299</v>
      </c>
      <c r="C725">
        <v>2.4614156237037799</v>
      </c>
      <c r="D725">
        <v>2.6468302824379998E-3</v>
      </c>
      <c r="E725">
        <v>2.1145135375425599E-2</v>
      </c>
      <c r="F725" s="4" t="str">
        <f t="shared" si="22"/>
        <v>DOWN</v>
      </c>
      <c r="K725" s="1" t="str">
        <f t="shared" si="23"/>
        <v>NO</v>
      </c>
    </row>
    <row r="726" spans="1:12">
      <c r="A726" s="16" t="s">
        <v>2843</v>
      </c>
      <c r="B726">
        <v>0.64984492053940002</v>
      </c>
      <c r="C726">
        <v>4.3916825570395401</v>
      </c>
      <c r="D726">
        <v>2.05461871172553E-4</v>
      </c>
      <c r="E726">
        <v>2.6292406090284099E-3</v>
      </c>
      <c r="F726" s="4" t="str">
        <f t="shared" si="22"/>
        <v>UP</v>
      </c>
      <c r="H726" t="s">
        <v>8892</v>
      </c>
      <c r="I726" t="s">
        <v>8893</v>
      </c>
      <c r="J726" t="s">
        <v>8894</v>
      </c>
      <c r="K726" s="1" t="str">
        <f t="shared" si="23"/>
        <v>YES</v>
      </c>
      <c r="L726" t="s">
        <v>2844</v>
      </c>
    </row>
    <row r="727" spans="1:12">
      <c r="A727" s="16" t="s">
        <v>3600</v>
      </c>
      <c r="B727">
        <v>-0.32648227705744998</v>
      </c>
      <c r="C727">
        <v>10.319770650381299</v>
      </c>
      <c r="D727">
        <v>8.0787056939071397E-4</v>
      </c>
      <c r="E727">
        <v>8.1126680523699E-3</v>
      </c>
      <c r="F727" s="4" t="str">
        <f t="shared" si="22"/>
        <v>DOWN</v>
      </c>
      <c r="H727" t="s">
        <v>8895</v>
      </c>
      <c r="I727" t="s">
        <v>8896</v>
      </c>
      <c r="J727" t="s">
        <v>8897</v>
      </c>
      <c r="K727" s="1" t="str">
        <f t="shared" si="23"/>
        <v>NO</v>
      </c>
    </row>
    <row r="728" spans="1:12">
      <c r="A728" s="16" t="s">
        <v>5506</v>
      </c>
      <c r="B728">
        <v>0.40798393975779501</v>
      </c>
      <c r="C728">
        <v>2.7276289272312302</v>
      </c>
      <c r="D728">
        <v>7.0094496560141198E-3</v>
      </c>
      <c r="E728">
        <v>4.5735233216623698E-2</v>
      </c>
      <c r="F728" s="4" t="str">
        <f t="shared" si="22"/>
        <v>UP</v>
      </c>
      <c r="H728" t="s">
        <v>7292</v>
      </c>
      <c r="I728" t="s">
        <v>8898</v>
      </c>
      <c r="J728" t="s">
        <v>8899</v>
      </c>
      <c r="K728" s="1" t="str">
        <f t="shared" si="23"/>
        <v>NO</v>
      </c>
    </row>
    <row r="729" spans="1:12">
      <c r="A729" s="16" t="s">
        <v>5550</v>
      </c>
      <c r="B729">
        <v>0.29961969333490801</v>
      </c>
      <c r="C729">
        <v>4.1641678515235698</v>
      </c>
      <c r="D729">
        <v>7.2914042627980104E-3</v>
      </c>
      <c r="E729">
        <v>4.7181899514947098E-2</v>
      </c>
      <c r="F729" s="4" t="str">
        <f t="shared" si="22"/>
        <v>UP</v>
      </c>
      <c r="H729" t="s">
        <v>8900</v>
      </c>
      <c r="I729" t="s">
        <v>8901</v>
      </c>
      <c r="J729" t="s">
        <v>8900</v>
      </c>
      <c r="K729" s="1" t="str">
        <f t="shared" si="23"/>
        <v>NO</v>
      </c>
    </row>
    <row r="730" spans="1:12">
      <c r="A730" s="16" t="s">
        <v>5165</v>
      </c>
      <c r="B730">
        <v>0.63360226019462396</v>
      </c>
      <c r="C730">
        <v>1.30401122407986</v>
      </c>
      <c r="D730">
        <v>5.1959444372233002E-3</v>
      </c>
      <c r="E730">
        <v>3.6165448355056397E-2</v>
      </c>
      <c r="F730" s="4" t="str">
        <f t="shared" si="22"/>
        <v>UP</v>
      </c>
      <c r="H730" t="s">
        <v>7292</v>
      </c>
      <c r="I730" t="s">
        <v>8902</v>
      </c>
      <c r="J730" t="s">
        <v>8903</v>
      </c>
      <c r="K730" s="1" t="str">
        <f t="shared" si="23"/>
        <v>NO</v>
      </c>
    </row>
    <row r="731" spans="1:12">
      <c r="A731" s="16" t="s">
        <v>2456</v>
      </c>
      <c r="B731">
        <v>0.63740282407565696</v>
      </c>
      <c r="C731">
        <v>3.15607715834394</v>
      </c>
      <c r="D731" s="3">
        <v>8.8586798834931901E-5</v>
      </c>
      <c r="E731">
        <v>1.3138229729455499E-3</v>
      </c>
      <c r="F731" s="4" t="str">
        <f t="shared" si="22"/>
        <v>UP</v>
      </c>
      <c r="H731" t="s">
        <v>8904</v>
      </c>
      <c r="I731" t="s">
        <v>8905</v>
      </c>
      <c r="J731" t="s">
        <v>8906</v>
      </c>
      <c r="K731" s="1" t="str">
        <f t="shared" si="23"/>
        <v>NO</v>
      </c>
    </row>
    <row r="732" spans="1:12">
      <c r="A732" s="16" t="s">
        <v>2040</v>
      </c>
      <c r="B732">
        <v>0.418346306391506</v>
      </c>
      <c r="C732">
        <v>5.0838528565040804</v>
      </c>
      <c r="D732" s="3">
        <v>2.8305468460741499E-5</v>
      </c>
      <c r="E732">
        <v>5.0737439235031196E-4</v>
      </c>
      <c r="F732" s="4" t="str">
        <f t="shared" si="22"/>
        <v>UP</v>
      </c>
      <c r="G732" s="20" t="s">
        <v>23367</v>
      </c>
      <c r="H732" t="s">
        <v>8907</v>
      </c>
      <c r="I732" t="s">
        <v>8908</v>
      </c>
      <c r="J732" t="s">
        <v>8909</v>
      </c>
      <c r="K732" s="1" t="str">
        <f t="shared" si="23"/>
        <v>YES</v>
      </c>
      <c r="L732" t="s">
        <v>2041</v>
      </c>
    </row>
    <row r="733" spans="1:12">
      <c r="A733" s="16" t="s">
        <v>3741</v>
      </c>
      <c r="B733">
        <v>-0.32335818073733902</v>
      </c>
      <c r="C733">
        <v>5.6753582313625603</v>
      </c>
      <c r="D733">
        <v>1.0115502270374201E-3</v>
      </c>
      <c r="E733">
        <v>9.7649822862846698E-3</v>
      </c>
      <c r="F733" s="4" t="str">
        <f t="shared" si="22"/>
        <v>DOWN</v>
      </c>
      <c r="H733" t="s">
        <v>7292</v>
      </c>
      <c r="I733" t="s">
        <v>8910</v>
      </c>
      <c r="J733" t="s">
        <v>8911</v>
      </c>
      <c r="K733" s="1" t="str">
        <f t="shared" si="23"/>
        <v>NO</v>
      </c>
    </row>
    <row r="734" spans="1:12">
      <c r="A734" s="16" t="s">
        <v>2941</v>
      </c>
      <c r="B734">
        <v>0.81550800018748404</v>
      </c>
      <c r="C734">
        <v>2.1750008894267201</v>
      </c>
      <c r="D734">
        <v>2.5536966105727497E-4</v>
      </c>
      <c r="E734">
        <v>3.1563690106679201E-3</v>
      </c>
      <c r="F734" s="4" t="str">
        <f t="shared" si="22"/>
        <v>UP</v>
      </c>
      <c r="H734" t="s">
        <v>8912</v>
      </c>
      <c r="I734" t="s">
        <v>8913</v>
      </c>
      <c r="J734" t="s">
        <v>8914</v>
      </c>
      <c r="K734" s="1" t="str">
        <f t="shared" si="23"/>
        <v>NO</v>
      </c>
    </row>
    <row r="735" spans="1:12">
      <c r="A735" s="16" t="s">
        <v>3367</v>
      </c>
      <c r="B735">
        <v>-0.51061966632093603</v>
      </c>
      <c r="C735">
        <v>4.4111616585231896</v>
      </c>
      <c r="D735">
        <v>5.6266827510404805E-4</v>
      </c>
      <c r="E735">
        <v>6.0470722176247001E-3</v>
      </c>
      <c r="F735" s="4" t="str">
        <f t="shared" si="22"/>
        <v>DOWN</v>
      </c>
      <c r="H735" t="s">
        <v>8915</v>
      </c>
      <c r="I735" t="s">
        <v>8916</v>
      </c>
      <c r="J735" t="s">
        <v>7403</v>
      </c>
      <c r="K735" s="1" t="str">
        <f t="shared" si="23"/>
        <v>NO</v>
      </c>
    </row>
    <row r="736" spans="1:12">
      <c r="A736" s="16" t="s">
        <v>5265</v>
      </c>
      <c r="B736">
        <v>0.35975647414943301</v>
      </c>
      <c r="C736">
        <v>3.78965031616351</v>
      </c>
      <c r="D736">
        <v>5.7209408644177404E-3</v>
      </c>
      <c r="E736">
        <v>3.90370764291844E-2</v>
      </c>
      <c r="F736" s="4" t="str">
        <f t="shared" si="22"/>
        <v>UP</v>
      </c>
      <c r="H736" t="s">
        <v>7292</v>
      </c>
      <c r="I736" t="s">
        <v>8917</v>
      </c>
      <c r="J736" t="s">
        <v>7292</v>
      </c>
      <c r="K736" s="1" t="str">
        <f t="shared" si="23"/>
        <v>NO</v>
      </c>
    </row>
    <row r="737" spans="1:11">
      <c r="A737" s="16" t="s">
        <v>2541</v>
      </c>
      <c r="B737">
        <v>-1.0184353468341001</v>
      </c>
      <c r="C737">
        <v>2.5238702829160502</v>
      </c>
      <c r="D737">
        <v>1.09980651824818E-4</v>
      </c>
      <c r="E737">
        <v>1.5742704352365901E-3</v>
      </c>
      <c r="F737" s="4" t="str">
        <f t="shared" si="22"/>
        <v>DOWN</v>
      </c>
      <c r="H737" t="s">
        <v>8918</v>
      </c>
      <c r="I737" t="s">
        <v>8919</v>
      </c>
      <c r="J737" t="s">
        <v>7292</v>
      </c>
      <c r="K737" s="1" t="str">
        <f t="shared" si="23"/>
        <v>NO</v>
      </c>
    </row>
    <row r="738" spans="1:11">
      <c r="A738" s="16" t="s">
        <v>996</v>
      </c>
      <c r="B738">
        <v>0.64448260714775096</v>
      </c>
      <c r="C738">
        <v>4.5562648186830197</v>
      </c>
      <c r="D738" s="3">
        <v>1.7862051522753E-7</v>
      </c>
      <c r="E738" s="3">
        <v>6.6876665865542103E-6</v>
      </c>
      <c r="F738" s="4" t="str">
        <f t="shared" si="22"/>
        <v>UP</v>
      </c>
      <c r="H738" t="s">
        <v>8920</v>
      </c>
      <c r="I738" t="s">
        <v>8921</v>
      </c>
      <c r="J738" t="s">
        <v>8922</v>
      </c>
      <c r="K738" s="1" t="str">
        <f t="shared" si="23"/>
        <v>NO</v>
      </c>
    </row>
    <row r="739" spans="1:11">
      <c r="A739" s="16" t="s">
        <v>74</v>
      </c>
      <c r="B739">
        <v>-3.3961264177589401</v>
      </c>
      <c r="C739">
        <v>0.91509734186670799</v>
      </c>
      <c r="D739" s="3">
        <v>5.6636481742344001E-27</v>
      </c>
      <c r="E739" s="3">
        <v>3.5991949840828099E-24</v>
      </c>
      <c r="F739" s="4" t="str">
        <f t="shared" si="22"/>
        <v>DOWN</v>
      </c>
      <c r="H739" t="s">
        <v>8923</v>
      </c>
      <c r="I739" t="s">
        <v>8924</v>
      </c>
      <c r="J739" t="s">
        <v>8190</v>
      </c>
      <c r="K739" s="1" t="str">
        <f t="shared" si="23"/>
        <v>NO</v>
      </c>
    </row>
    <row r="740" spans="1:11">
      <c r="A740" s="16" t="s">
        <v>1412</v>
      </c>
      <c r="B740">
        <v>-3.72056243615561</v>
      </c>
      <c r="C740">
        <v>-2.5736680946467501</v>
      </c>
      <c r="D740" s="3">
        <v>2.3705984024065298E-6</v>
      </c>
      <c r="E740" s="3">
        <v>6.1923801097789297E-5</v>
      </c>
      <c r="F740" s="4" t="str">
        <f t="shared" si="22"/>
        <v>DOWN</v>
      </c>
      <c r="H740" t="s">
        <v>7604</v>
      </c>
      <c r="I740" t="s">
        <v>8925</v>
      </c>
      <c r="J740" t="s">
        <v>7292</v>
      </c>
      <c r="K740" s="1" t="str">
        <f t="shared" si="23"/>
        <v>NO</v>
      </c>
    </row>
    <row r="741" spans="1:11">
      <c r="A741" s="16" t="s">
        <v>4069</v>
      </c>
      <c r="B741">
        <v>0.64540612042094003</v>
      </c>
      <c r="C741">
        <v>3.5946069667615901</v>
      </c>
      <c r="D741">
        <v>1.5707400402839801E-3</v>
      </c>
      <c r="E741">
        <v>1.39221303412644E-2</v>
      </c>
      <c r="F741" s="4" t="str">
        <f t="shared" si="22"/>
        <v>UP</v>
      </c>
      <c r="H741" t="s">
        <v>8926</v>
      </c>
      <c r="I741" t="s">
        <v>8927</v>
      </c>
      <c r="J741" t="s">
        <v>8111</v>
      </c>
      <c r="K741" s="1" t="str">
        <f t="shared" si="23"/>
        <v>NO</v>
      </c>
    </row>
    <row r="742" spans="1:11">
      <c r="A742" s="16" t="s">
        <v>2942</v>
      </c>
      <c r="B742">
        <v>0.41087022504637</v>
      </c>
      <c r="C742">
        <v>4.4794802999976202</v>
      </c>
      <c r="D742">
        <v>2.5554126789903501E-4</v>
      </c>
      <c r="E742">
        <v>3.1566411953458801E-3</v>
      </c>
      <c r="F742" s="4" t="str">
        <f t="shared" si="22"/>
        <v>UP</v>
      </c>
      <c r="H742" t="s">
        <v>8928</v>
      </c>
      <c r="I742" t="s">
        <v>8929</v>
      </c>
      <c r="J742" t="s">
        <v>8930</v>
      </c>
      <c r="K742" s="1" t="str">
        <f t="shared" si="23"/>
        <v>NO</v>
      </c>
    </row>
    <row r="743" spans="1:11">
      <c r="A743" s="16" t="s">
        <v>2401</v>
      </c>
      <c r="B743">
        <v>6.3947157575111904</v>
      </c>
      <c r="C743">
        <v>-7.8718514169106399E-2</v>
      </c>
      <c r="D743" s="3">
        <v>7.8230311813169606E-5</v>
      </c>
      <c r="E743">
        <v>1.1870309541211601E-3</v>
      </c>
      <c r="F743" s="4" t="str">
        <f t="shared" si="22"/>
        <v>UP</v>
      </c>
      <c r="H743" t="s">
        <v>7604</v>
      </c>
      <c r="I743" t="s">
        <v>8931</v>
      </c>
      <c r="J743" t="s">
        <v>7292</v>
      </c>
      <c r="K743" s="1" t="str">
        <f t="shared" si="23"/>
        <v>NO</v>
      </c>
    </row>
    <row r="744" spans="1:11">
      <c r="A744" s="16" t="s">
        <v>627</v>
      </c>
      <c r="B744">
        <v>-1.3201350963454299</v>
      </c>
      <c r="C744">
        <v>0.94156643200658696</v>
      </c>
      <c r="D744" s="3">
        <v>3.4028417849652702E-9</v>
      </c>
      <c r="E744" s="3">
        <v>2.0613509740902E-7</v>
      </c>
      <c r="F744" s="4" t="str">
        <f t="shared" si="22"/>
        <v>DOWN</v>
      </c>
      <c r="H744" t="s">
        <v>7336</v>
      </c>
      <c r="I744" t="s">
        <v>8932</v>
      </c>
      <c r="J744" t="s">
        <v>8933</v>
      </c>
      <c r="K744" s="1" t="str">
        <f t="shared" si="23"/>
        <v>NO</v>
      </c>
    </row>
    <row r="745" spans="1:11">
      <c r="A745" s="16" t="s">
        <v>5256</v>
      </c>
      <c r="B745">
        <v>-0.84310019153738003</v>
      </c>
      <c r="C745">
        <v>2.4173232801708102</v>
      </c>
      <c r="D745">
        <v>5.6834405693753504E-3</v>
      </c>
      <c r="E745">
        <v>3.8841870918853799E-2</v>
      </c>
      <c r="F745" s="4" t="str">
        <f t="shared" si="22"/>
        <v>DOWN</v>
      </c>
      <c r="H745" t="s">
        <v>8934</v>
      </c>
      <c r="I745" t="s">
        <v>8935</v>
      </c>
      <c r="J745" t="s">
        <v>8936</v>
      </c>
      <c r="K745" s="1" t="str">
        <f t="shared" si="23"/>
        <v>NO</v>
      </c>
    </row>
    <row r="746" spans="1:11">
      <c r="A746" s="16" t="s">
        <v>4945</v>
      </c>
      <c r="B746">
        <v>0.417347441331956</v>
      </c>
      <c r="C746">
        <v>3.69147546599888</v>
      </c>
      <c r="D746">
        <v>4.1820651844718297E-3</v>
      </c>
      <c r="E746">
        <v>3.0435639040232498E-2</v>
      </c>
      <c r="F746" s="4" t="str">
        <f t="shared" si="22"/>
        <v>UP</v>
      </c>
      <c r="H746" t="s">
        <v>7604</v>
      </c>
      <c r="I746" t="s">
        <v>8937</v>
      </c>
      <c r="J746" t="s">
        <v>7292</v>
      </c>
      <c r="K746" s="1" t="str">
        <f t="shared" si="23"/>
        <v>NO</v>
      </c>
    </row>
    <row r="747" spans="1:11">
      <c r="A747" s="16" t="s">
        <v>3700</v>
      </c>
      <c r="B747">
        <v>0.31154755771329801</v>
      </c>
      <c r="C747">
        <v>7.1039928073975602</v>
      </c>
      <c r="D747">
        <v>9.4504423480881402E-4</v>
      </c>
      <c r="E747">
        <v>9.2312865743689292E-3</v>
      </c>
      <c r="F747" s="4" t="str">
        <f t="shared" si="22"/>
        <v>UP</v>
      </c>
      <c r="H747" t="s">
        <v>8086</v>
      </c>
      <c r="I747" t="s">
        <v>8938</v>
      </c>
      <c r="J747" t="s">
        <v>8088</v>
      </c>
      <c r="K747" s="1" t="str">
        <f t="shared" si="23"/>
        <v>NO</v>
      </c>
    </row>
    <row r="748" spans="1:11">
      <c r="A748" s="16" t="s">
        <v>3791</v>
      </c>
      <c r="B748">
        <v>-1.0738668197198999</v>
      </c>
      <c r="C748">
        <v>4.5406274254350301E-2</v>
      </c>
      <c r="D748">
        <v>1.08745873083922E-3</v>
      </c>
      <c r="E748">
        <v>1.03582289347839E-2</v>
      </c>
      <c r="F748" s="4" t="str">
        <f t="shared" si="22"/>
        <v>DOWN</v>
      </c>
      <c r="H748" t="s">
        <v>8939</v>
      </c>
      <c r="I748" t="s">
        <v>8940</v>
      </c>
      <c r="J748" t="s">
        <v>8941</v>
      </c>
      <c r="K748" s="1" t="str">
        <f t="shared" si="23"/>
        <v>NO</v>
      </c>
    </row>
    <row r="749" spans="1:11">
      <c r="A749" s="16" t="s">
        <v>4194</v>
      </c>
      <c r="B749">
        <v>0.36385493353945703</v>
      </c>
      <c r="C749">
        <v>4.3959619948589603</v>
      </c>
      <c r="D749">
        <v>1.81504321622168E-3</v>
      </c>
      <c r="E749">
        <v>1.5597795339887199E-2</v>
      </c>
      <c r="F749" s="4" t="str">
        <f t="shared" si="22"/>
        <v>UP</v>
      </c>
      <c r="H749" t="s">
        <v>8942</v>
      </c>
      <c r="I749" t="s">
        <v>8943</v>
      </c>
      <c r="J749" t="s">
        <v>8944</v>
      </c>
      <c r="K749" s="1" t="str">
        <f t="shared" si="23"/>
        <v>NO</v>
      </c>
    </row>
    <row r="750" spans="1:11">
      <c r="A750" s="16" t="s">
        <v>1270</v>
      </c>
      <c r="B750">
        <v>4.4048697884676402</v>
      </c>
      <c r="C750">
        <v>-2.6972094682011298</v>
      </c>
      <c r="D750" s="3">
        <v>1.04852882346759E-6</v>
      </c>
      <c r="E750" s="3">
        <v>3.0496976945778799E-5</v>
      </c>
      <c r="F750" s="4" t="str">
        <f t="shared" si="22"/>
        <v>UP</v>
      </c>
      <c r="H750" t="s">
        <v>8945</v>
      </c>
      <c r="I750" t="s">
        <v>8946</v>
      </c>
      <c r="J750" t="s">
        <v>8947</v>
      </c>
      <c r="K750" s="1" t="str">
        <f t="shared" si="23"/>
        <v>NO</v>
      </c>
    </row>
    <row r="751" spans="1:11">
      <c r="A751" s="16" t="s">
        <v>2049</v>
      </c>
      <c r="B751">
        <v>2.2203160501873902</v>
      </c>
      <c r="C751">
        <v>-1.90257779597351</v>
      </c>
      <c r="D751" s="3">
        <v>2.9237589229207599E-5</v>
      </c>
      <c r="E751">
        <v>5.2213745643103901E-4</v>
      </c>
      <c r="F751" s="4" t="str">
        <f t="shared" si="22"/>
        <v>UP</v>
      </c>
      <c r="H751" t="s">
        <v>7292</v>
      </c>
      <c r="I751" t="s">
        <v>8948</v>
      </c>
      <c r="J751" t="s">
        <v>7292</v>
      </c>
      <c r="K751" s="1" t="str">
        <f t="shared" si="23"/>
        <v>NO</v>
      </c>
    </row>
    <row r="752" spans="1:11">
      <c r="A752" s="16" t="s">
        <v>1903</v>
      </c>
      <c r="B752">
        <v>1.61203440163457</v>
      </c>
      <c r="C752">
        <v>-0.186922229192755</v>
      </c>
      <c r="D752" s="3">
        <v>1.7450038759896901E-5</v>
      </c>
      <c r="E752">
        <v>3.36617843912994E-4</v>
      </c>
      <c r="F752" s="4" t="str">
        <f t="shared" si="22"/>
        <v>UP</v>
      </c>
      <c r="H752" t="s">
        <v>7604</v>
      </c>
      <c r="I752" t="s">
        <v>8949</v>
      </c>
      <c r="J752" t="s">
        <v>7292</v>
      </c>
      <c r="K752" s="1" t="str">
        <f t="shared" si="23"/>
        <v>NO</v>
      </c>
    </row>
    <row r="753" spans="1:12">
      <c r="A753" s="16" t="s">
        <v>4733</v>
      </c>
      <c r="B753">
        <v>-0.64362617879255202</v>
      </c>
      <c r="C753">
        <v>2.8656646175191498</v>
      </c>
      <c r="D753">
        <v>3.4424701354995898E-3</v>
      </c>
      <c r="E753">
        <v>2.6172875086627901E-2</v>
      </c>
      <c r="F753" s="4" t="str">
        <f t="shared" si="22"/>
        <v>DOWN</v>
      </c>
      <c r="H753" t="s">
        <v>8950</v>
      </c>
      <c r="I753" t="s">
        <v>8951</v>
      </c>
      <c r="J753" t="s">
        <v>7800</v>
      </c>
      <c r="K753" s="1" t="str">
        <f t="shared" si="23"/>
        <v>YES</v>
      </c>
      <c r="L753" t="s">
        <v>4734</v>
      </c>
    </row>
    <row r="754" spans="1:12">
      <c r="A754" s="16" t="s">
        <v>2012</v>
      </c>
      <c r="B754">
        <v>-0.38979628811619899</v>
      </c>
      <c r="C754">
        <v>8.1906980881493592</v>
      </c>
      <c r="D754" s="3">
        <v>2.4497681319829699E-5</v>
      </c>
      <c r="E754">
        <v>4.4552181670258403E-4</v>
      </c>
      <c r="F754" s="4" t="str">
        <f t="shared" si="22"/>
        <v>DOWN</v>
      </c>
      <c r="H754" t="s">
        <v>8952</v>
      </c>
      <c r="I754" t="s">
        <v>8953</v>
      </c>
      <c r="J754" t="s">
        <v>8954</v>
      </c>
      <c r="K754" s="1" t="str">
        <f t="shared" si="23"/>
        <v>NO</v>
      </c>
    </row>
    <row r="755" spans="1:12">
      <c r="A755" s="16" t="s">
        <v>909</v>
      </c>
      <c r="B755">
        <v>0.55691590843479999</v>
      </c>
      <c r="C755">
        <v>4.6713227164464204</v>
      </c>
      <c r="D755" s="3">
        <v>8.2056391333395602E-8</v>
      </c>
      <c r="E755" s="3">
        <v>3.3786568661370402E-6</v>
      </c>
      <c r="F755" s="4" t="str">
        <f t="shared" si="22"/>
        <v>UP</v>
      </c>
      <c r="H755" t="s">
        <v>8955</v>
      </c>
      <c r="I755" t="s">
        <v>8956</v>
      </c>
      <c r="J755" t="s">
        <v>8957</v>
      </c>
      <c r="K755" s="1" t="str">
        <f t="shared" si="23"/>
        <v>NO</v>
      </c>
    </row>
    <row r="756" spans="1:12">
      <c r="A756" s="16" t="s">
        <v>1105</v>
      </c>
      <c r="B756">
        <v>-1.9139512671490599</v>
      </c>
      <c r="C756">
        <v>1.0003852003384399</v>
      </c>
      <c r="D756" s="3">
        <v>3.99140173923009E-7</v>
      </c>
      <c r="E756" s="3">
        <v>1.34300101877132E-5</v>
      </c>
      <c r="F756" s="4" t="str">
        <f t="shared" si="22"/>
        <v>DOWN</v>
      </c>
      <c r="H756" t="s">
        <v>8958</v>
      </c>
      <c r="I756" t="s">
        <v>8959</v>
      </c>
      <c r="J756" t="s">
        <v>8960</v>
      </c>
      <c r="K756" s="1" t="str">
        <f t="shared" si="23"/>
        <v>NO</v>
      </c>
    </row>
    <row r="757" spans="1:12">
      <c r="A757" s="16" t="s">
        <v>3959</v>
      </c>
      <c r="B757">
        <v>0.33996000697259499</v>
      </c>
      <c r="C757">
        <v>4.3659161177972203</v>
      </c>
      <c r="D757">
        <v>1.3548864429050601E-3</v>
      </c>
      <c r="E757">
        <v>1.23501841091977E-2</v>
      </c>
      <c r="F757" s="4" t="str">
        <f t="shared" si="22"/>
        <v>UP</v>
      </c>
      <c r="H757" t="s">
        <v>8961</v>
      </c>
      <c r="I757" t="s">
        <v>8962</v>
      </c>
      <c r="J757" t="s">
        <v>8963</v>
      </c>
      <c r="K757" s="1" t="str">
        <f t="shared" si="23"/>
        <v>NO</v>
      </c>
    </row>
    <row r="758" spans="1:12">
      <c r="A758" s="16" t="s">
        <v>1244</v>
      </c>
      <c r="B758">
        <v>-1.20686432965713</v>
      </c>
      <c r="C758">
        <v>1.82770837343766</v>
      </c>
      <c r="D758" s="3">
        <v>9.1571335581054905E-7</v>
      </c>
      <c r="E758" s="3">
        <v>2.7221660668186299E-5</v>
      </c>
      <c r="F758" s="4" t="str">
        <f t="shared" si="22"/>
        <v>DOWN</v>
      </c>
      <c r="H758" t="s">
        <v>8964</v>
      </c>
      <c r="I758" t="s">
        <v>8965</v>
      </c>
      <c r="J758" t="s">
        <v>8966</v>
      </c>
      <c r="K758" s="1" t="str">
        <f t="shared" si="23"/>
        <v>NO</v>
      </c>
    </row>
    <row r="759" spans="1:12">
      <c r="A759" s="16" t="s">
        <v>4212</v>
      </c>
      <c r="B759">
        <v>0.71903958995303197</v>
      </c>
      <c r="C759">
        <v>1.1787019548294899</v>
      </c>
      <c r="D759">
        <v>1.8636891536643E-3</v>
      </c>
      <c r="E759">
        <v>1.5951947747031101E-2</v>
      </c>
      <c r="F759" s="4" t="str">
        <f t="shared" si="22"/>
        <v>UP</v>
      </c>
      <c r="H759" t="s">
        <v>8945</v>
      </c>
      <c r="I759" t="s">
        <v>8967</v>
      </c>
      <c r="J759" t="s">
        <v>8968</v>
      </c>
      <c r="K759" s="1" t="str">
        <f t="shared" si="23"/>
        <v>NO</v>
      </c>
    </row>
    <row r="760" spans="1:12">
      <c r="A760" s="16" t="s">
        <v>537</v>
      </c>
      <c r="B760">
        <v>0.95164816274771202</v>
      </c>
      <c r="C760">
        <v>3.5110841715668299</v>
      </c>
      <c r="D760" s="3">
        <v>5.4185978768825303E-10</v>
      </c>
      <c r="E760" s="3">
        <v>3.8502910356810302E-8</v>
      </c>
      <c r="F760" s="4" t="str">
        <f t="shared" si="22"/>
        <v>UP</v>
      </c>
      <c r="H760" t="s">
        <v>8969</v>
      </c>
      <c r="I760" t="s">
        <v>8970</v>
      </c>
      <c r="J760" t="s">
        <v>8971</v>
      </c>
      <c r="K760" s="1" t="str">
        <f t="shared" si="23"/>
        <v>NO</v>
      </c>
    </row>
    <row r="761" spans="1:12">
      <c r="A761" s="16" t="s">
        <v>1084</v>
      </c>
      <c r="B761">
        <v>0.61604999977198005</v>
      </c>
      <c r="C761">
        <v>5.0914211307519297</v>
      </c>
      <c r="D761" s="3">
        <v>3.4136309637768399E-7</v>
      </c>
      <c r="E761" s="3">
        <v>1.16962873337709E-5</v>
      </c>
      <c r="F761" s="4" t="str">
        <f t="shared" si="22"/>
        <v>UP</v>
      </c>
      <c r="G761" s="20" t="s">
        <v>23367</v>
      </c>
      <c r="H761" t="s">
        <v>1085</v>
      </c>
      <c r="I761" t="s">
        <v>8972</v>
      </c>
      <c r="J761" t="s">
        <v>7855</v>
      </c>
      <c r="K761" s="1" t="str">
        <f t="shared" si="23"/>
        <v>NO</v>
      </c>
    </row>
    <row r="762" spans="1:12">
      <c r="A762" s="16" t="s">
        <v>1641</v>
      </c>
      <c r="B762">
        <v>-0.85489495156953399</v>
      </c>
      <c r="C762">
        <v>2.01023547819399</v>
      </c>
      <c r="D762" s="3">
        <v>6.2462322199744103E-6</v>
      </c>
      <c r="E762">
        <v>1.4015945862822001E-4</v>
      </c>
      <c r="F762" s="4" t="str">
        <f t="shared" si="22"/>
        <v>DOWN</v>
      </c>
      <c r="H762" t="s">
        <v>7292</v>
      </c>
      <c r="I762" t="s">
        <v>7366</v>
      </c>
      <c r="J762" t="s">
        <v>7292</v>
      </c>
      <c r="K762" s="1" t="str">
        <f t="shared" si="23"/>
        <v>NO</v>
      </c>
    </row>
    <row r="763" spans="1:12">
      <c r="A763" s="16" t="s">
        <v>1679</v>
      </c>
      <c r="B763">
        <v>0.404977568544581</v>
      </c>
      <c r="C763">
        <v>6.5165970819173804</v>
      </c>
      <c r="D763" s="3">
        <v>7.32283783724214E-6</v>
      </c>
      <c r="E763">
        <v>1.6052961919688899E-4</v>
      </c>
      <c r="F763" s="4" t="str">
        <f t="shared" si="22"/>
        <v>UP</v>
      </c>
      <c r="H763" t="s">
        <v>8973</v>
      </c>
      <c r="I763" t="s">
        <v>8974</v>
      </c>
      <c r="J763" t="s">
        <v>8975</v>
      </c>
      <c r="K763" s="1" t="str">
        <f t="shared" si="23"/>
        <v>NO</v>
      </c>
    </row>
    <row r="764" spans="1:12">
      <c r="A764" s="16" t="s">
        <v>4041</v>
      </c>
      <c r="B764">
        <v>0.30696756743501402</v>
      </c>
      <c r="C764">
        <v>6.0458915951733898</v>
      </c>
      <c r="D764">
        <v>1.5212708726529099E-3</v>
      </c>
      <c r="E764">
        <v>1.35801548533853E-2</v>
      </c>
      <c r="F764" s="4" t="str">
        <f t="shared" si="22"/>
        <v>UP</v>
      </c>
      <c r="H764" t="s">
        <v>8976</v>
      </c>
      <c r="I764" t="s">
        <v>8977</v>
      </c>
      <c r="J764" t="s">
        <v>8978</v>
      </c>
      <c r="K764" s="1" t="str">
        <f t="shared" si="23"/>
        <v>NO</v>
      </c>
    </row>
    <row r="765" spans="1:12">
      <c r="A765" s="16" t="s">
        <v>618</v>
      </c>
      <c r="B765">
        <v>0.62855820196242496</v>
      </c>
      <c r="C765">
        <v>7.4194118361496297</v>
      </c>
      <c r="D765" s="3">
        <v>2.8577903142229699E-9</v>
      </c>
      <c r="E765" s="3">
        <v>1.75965695746515E-7</v>
      </c>
      <c r="F765" s="4" t="str">
        <f t="shared" si="22"/>
        <v>UP</v>
      </c>
      <c r="H765" t="s">
        <v>8979</v>
      </c>
      <c r="I765" t="s">
        <v>8980</v>
      </c>
      <c r="J765" t="s">
        <v>7650</v>
      </c>
      <c r="K765" s="1" t="str">
        <f t="shared" si="23"/>
        <v>NO</v>
      </c>
    </row>
    <row r="766" spans="1:12">
      <c r="A766" s="16" t="s">
        <v>3275</v>
      </c>
      <c r="B766">
        <v>-0.95973647233960302</v>
      </c>
      <c r="C766">
        <v>2.5894278155209598</v>
      </c>
      <c r="D766">
        <v>4.7487247356126701E-4</v>
      </c>
      <c r="E766">
        <v>5.2508797708525996E-3</v>
      </c>
      <c r="F766" s="4" t="str">
        <f t="shared" si="22"/>
        <v>DOWN</v>
      </c>
      <c r="H766" t="s">
        <v>8981</v>
      </c>
      <c r="I766" t="s">
        <v>8982</v>
      </c>
      <c r="J766" t="s">
        <v>8983</v>
      </c>
      <c r="K766" s="1" t="str">
        <f t="shared" si="23"/>
        <v>NO</v>
      </c>
    </row>
    <row r="767" spans="1:12">
      <c r="A767" s="16" t="s">
        <v>5056</v>
      </c>
      <c r="B767">
        <v>0.34865342120135401</v>
      </c>
      <c r="C767">
        <v>4.3107417193351498</v>
      </c>
      <c r="D767">
        <v>4.6745949753651799E-3</v>
      </c>
      <c r="E767">
        <v>3.3258350943235003E-2</v>
      </c>
      <c r="F767" s="4" t="str">
        <f t="shared" si="22"/>
        <v>UP</v>
      </c>
      <c r="H767" t="s">
        <v>8984</v>
      </c>
      <c r="I767" t="s">
        <v>8985</v>
      </c>
      <c r="J767" t="s">
        <v>8986</v>
      </c>
      <c r="K767" s="1" t="str">
        <f t="shared" si="23"/>
        <v>NO</v>
      </c>
    </row>
    <row r="768" spans="1:12">
      <c r="A768" s="16" t="s">
        <v>5101</v>
      </c>
      <c r="B768">
        <v>0.44536413293439397</v>
      </c>
      <c r="C768">
        <v>3.6544144473158902</v>
      </c>
      <c r="D768">
        <v>4.8349801945306997E-3</v>
      </c>
      <c r="E768">
        <v>3.4080910368080301E-2</v>
      </c>
      <c r="F768" s="4" t="str">
        <f t="shared" si="22"/>
        <v>UP</v>
      </c>
      <c r="H768" t="s">
        <v>8487</v>
      </c>
      <c r="I768" t="s">
        <v>8987</v>
      </c>
      <c r="J768" t="s">
        <v>8489</v>
      </c>
      <c r="K768" s="1" t="str">
        <f t="shared" si="23"/>
        <v>NO</v>
      </c>
    </row>
    <row r="769" spans="1:11">
      <c r="A769" s="16" t="s">
        <v>245</v>
      </c>
      <c r="B769">
        <v>0.84177507591944301</v>
      </c>
      <c r="C769">
        <v>4.7729583587426303</v>
      </c>
      <c r="D769" s="3">
        <v>2.8924931951298498E-14</v>
      </c>
      <c r="E769" s="3">
        <v>4.7755913384886499E-12</v>
      </c>
      <c r="F769" s="4" t="str">
        <f t="shared" si="22"/>
        <v>UP</v>
      </c>
      <c r="H769" t="s">
        <v>8988</v>
      </c>
      <c r="I769" t="s">
        <v>8989</v>
      </c>
      <c r="J769" t="s">
        <v>8990</v>
      </c>
      <c r="K769" s="1" t="str">
        <f t="shared" si="23"/>
        <v>NO</v>
      </c>
    </row>
    <row r="770" spans="1:11">
      <c r="A770" s="16" t="s">
        <v>2757</v>
      </c>
      <c r="B770">
        <v>0.81937511823310805</v>
      </c>
      <c r="C770">
        <v>1.2092637903311301</v>
      </c>
      <c r="D770">
        <v>1.74355713720013E-4</v>
      </c>
      <c r="E770">
        <v>2.2975253496884799E-3</v>
      </c>
      <c r="F770" s="4" t="str">
        <f t="shared" ref="F770:F833" si="24">IF(B770 &gt; 0, "UP", "DOWN")</f>
        <v>UP</v>
      </c>
      <c r="H770" t="s">
        <v>7287</v>
      </c>
      <c r="I770" t="s">
        <v>8991</v>
      </c>
      <c r="J770" t="s">
        <v>8021</v>
      </c>
      <c r="K770" s="1" t="str">
        <f t="shared" ref="K770:K833" si="25">IF(L770 &lt;&gt; "", "YES", "NO")</f>
        <v>NO</v>
      </c>
    </row>
    <row r="771" spans="1:11">
      <c r="A771" s="16" t="s">
        <v>274</v>
      </c>
      <c r="B771">
        <v>-1.49712941451695</v>
      </c>
      <c r="C771">
        <v>1.5413908312521301</v>
      </c>
      <c r="D771" s="3">
        <v>1.2843065888542501E-13</v>
      </c>
      <c r="E771" s="3">
        <v>1.87258572377489E-11</v>
      </c>
      <c r="F771" s="4" t="str">
        <f t="shared" si="24"/>
        <v>DOWN</v>
      </c>
      <c r="H771" t="s">
        <v>7407</v>
      </c>
      <c r="I771" t="s">
        <v>8992</v>
      </c>
      <c r="J771" t="s">
        <v>8664</v>
      </c>
      <c r="K771" s="1" t="str">
        <f t="shared" si="25"/>
        <v>NO</v>
      </c>
    </row>
    <row r="772" spans="1:11">
      <c r="A772" s="16" t="s">
        <v>3606</v>
      </c>
      <c r="B772">
        <v>-0.32459119568494499</v>
      </c>
      <c r="C772">
        <v>5.8226873861142296</v>
      </c>
      <c r="D772">
        <v>8.1794295520499604E-4</v>
      </c>
      <c r="E772">
        <v>8.1973341655605606E-3</v>
      </c>
      <c r="F772" s="4" t="str">
        <f t="shared" si="24"/>
        <v>DOWN</v>
      </c>
      <c r="H772" t="s">
        <v>8993</v>
      </c>
      <c r="I772" t="s">
        <v>8994</v>
      </c>
      <c r="J772" t="s">
        <v>8995</v>
      </c>
      <c r="K772" s="1" t="str">
        <f t="shared" si="25"/>
        <v>NO</v>
      </c>
    </row>
    <row r="773" spans="1:11">
      <c r="A773" s="16" t="s">
        <v>4315</v>
      </c>
      <c r="B773">
        <v>0.39180029242168701</v>
      </c>
      <c r="C773">
        <v>4.1209804633021099</v>
      </c>
      <c r="D773">
        <v>2.1360982703367802E-3</v>
      </c>
      <c r="E773">
        <v>1.7844220971122201E-2</v>
      </c>
      <c r="F773" s="4" t="str">
        <f t="shared" si="24"/>
        <v>UP</v>
      </c>
      <c r="H773" t="s">
        <v>8996</v>
      </c>
      <c r="I773" t="s">
        <v>8997</v>
      </c>
      <c r="J773" t="s">
        <v>7292</v>
      </c>
      <c r="K773" s="1" t="str">
        <f t="shared" si="25"/>
        <v>NO</v>
      </c>
    </row>
    <row r="774" spans="1:11">
      <c r="A774" s="16" t="s">
        <v>1893</v>
      </c>
      <c r="B774">
        <v>-0.77819205841176697</v>
      </c>
      <c r="C774">
        <v>3.2428397220887399</v>
      </c>
      <c r="D774" s="3">
        <v>1.6769370148251701E-5</v>
      </c>
      <c r="E774">
        <v>3.25350896292204E-4</v>
      </c>
      <c r="F774" s="4" t="str">
        <f t="shared" si="24"/>
        <v>DOWN</v>
      </c>
      <c r="H774" t="s">
        <v>8998</v>
      </c>
      <c r="I774" t="s">
        <v>8999</v>
      </c>
      <c r="J774" t="s">
        <v>9000</v>
      </c>
      <c r="K774" s="1" t="str">
        <f t="shared" si="25"/>
        <v>NO</v>
      </c>
    </row>
    <row r="775" spans="1:11">
      <c r="A775" s="16" t="s">
        <v>5529</v>
      </c>
      <c r="B775">
        <v>0.29805502081405799</v>
      </c>
      <c r="C775">
        <v>7.7550694250601797</v>
      </c>
      <c r="D775">
        <v>7.1838304685236101E-3</v>
      </c>
      <c r="E775">
        <v>4.6674111498908898E-2</v>
      </c>
      <c r="F775" s="4" t="str">
        <f t="shared" si="24"/>
        <v>UP</v>
      </c>
      <c r="H775" t="s">
        <v>7292</v>
      </c>
      <c r="I775" t="s">
        <v>9001</v>
      </c>
      <c r="J775" t="s">
        <v>7292</v>
      </c>
      <c r="K775" s="1" t="str">
        <f t="shared" si="25"/>
        <v>NO</v>
      </c>
    </row>
    <row r="776" spans="1:11">
      <c r="A776" s="16" t="s">
        <v>281</v>
      </c>
      <c r="B776">
        <v>-2.2026694879330102</v>
      </c>
      <c r="C776">
        <v>0.73577368657681497</v>
      </c>
      <c r="D776" s="3">
        <v>1.8591207138255399E-13</v>
      </c>
      <c r="E776" s="3">
        <v>2.6420693992556099E-11</v>
      </c>
      <c r="F776" s="4" t="str">
        <f t="shared" si="24"/>
        <v>DOWN</v>
      </c>
      <c r="H776" t="s">
        <v>9002</v>
      </c>
      <c r="I776" t="s">
        <v>9003</v>
      </c>
      <c r="J776" t="s">
        <v>9004</v>
      </c>
      <c r="K776" s="1" t="str">
        <f t="shared" si="25"/>
        <v>NO</v>
      </c>
    </row>
    <row r="777" spans="1:11">
      <c r="A777" s="16" t="s">
        <v>2497</v>
      </c>
      <c r="B777">
        <v>0.55095873858157096</v>
      </c>
      <c r="C777">
        <v>3.5395338250670898</v>
      </c>
      <c r="D777" s="3">
        <v>9.8835865149160494E-5</v>
      </c>
      <c r="E777">
        <v>1.4398582833672199E-3</v>
      </c>
      <c r="F777" s="4" t="str">
        <f t="shared" si="24"/>
        <v>UP</v>
      </c>
      <c r="H777" t="s">
        <v>9005</v>
      </c>
      <c r="I777" t="s">
        <v>9006</v>
      </c>
      <c r="J777" t="s">
        <v>7855</v>
      </c>
      <c r="K777" s="1" t="str">
        <f t="shared" si="25"/>
        <v>NO</v>
      </c>
    </row>
    <row r="778" spans="1:11">
      <c r="A778" s="16" t="s">
        <v>1549</v>
      </c>
      <c r="B778">
        <v>0.52856685656893199</v>
      </c>
      <c r="C778">
        <v>5.9412024561276899</v>
      </c>
      <c r="D778" s="3">
        <v>4.0825746535944604E-6</v>
      </c>
      <c r="E778" s="3">
        <v>9.7176817602625501E-5</v>
      </c>
      <c r="F778" s="4" t="str">
        <f t="shared" si="24"/>
        <v>UP</v>
      </c>
      <c r="H778" t="s">
        <v>9007</v>
      </c>
      <c r="I778" t="s">
        <v>9008</v>
      </c>
      <c r="J778" t="s">
        <v>7650</v>
      </c>
      <c r="K778" s="1" t="str">
        <f t="shared" si="25"/>
        <v>NO</v>
      </c>
    </row>
    <row r="779" spans="1:11">
      <c r="A779" s="16" t="s">
        <v>2142</v>
      </c>
      <c r="B779">
        <v>0.57933300931390797</v>
      </c>
      <c r="C779">
        <v>3.8951192144901201</v>
      </c>
      <c r="D779" s="3">
        <v>3.9920484739850402E-5</v>
      </c>
      <c r="E779">
        <v>6.8105679620170405E-4</v>
      </c>
      <c r="F779" s="4" t="str">
        <f t="shared" si="24"/>
        <v>UP</v>
      </c>
      <c r="H779" t="s">
        <v>7336</v>
      </c>
      <c r="I779" t="s">
        <v>9009</v>
      </c>
      <c r="J779" t="s">
        <v>9010</v>
      </c>
      <c r="K779" s="1" t="str">
        <f t="shared" si="25"/>
        <v>NO</v>
      </c>
    </row>
    <row r="780" spans="1:11">
      <c r="A780" s="16" t="s">
        <v>1321</v>
      </c>
      <c r="B780">
        <v>0.47453657604989402</v>
      </c>
      <c r="C780">
        <v>5.0878641382228604</v>
      </c>
      <c r="D780" s="3">
        <v>1.48579223933061E-6</v>
      </c>
      <c r="E780" s="3">
        <v>4.1460620060392997E-5</v>
      </c>
      <c r="F780" s="4" t="str">
        <f t="shared" si="24"/>
        <v>UP</v>
      </c>
      <c r="H780" t="s">
        <v>7764</v>
      </c>
      <c r="I780" t="s">
        <v>9011</v>
      </c>
      <c r="J780" t="s">
        <v>9012</v>
      </c>
      <c r="K780" s="1" t="str">
        <f t="shared" si="25"/>
        <v>NO</v>
      </c>
    </row>
    <row r="781" spans="1:11">
      <c r="A781" s="16" t="s">
        <v>5105</v>
      </c>
      <c r="B781">
        <v>-0.41957190561531199</v>
      </c>
      <c r="C781">
        <v>4.11576712701891</v>
      </c>
      <c r="D781">
        <v>4.8711143814214796E-3</v>
      </c>
      <c r="E781">
        <v>3.4308658193361999E-2</v>
      </c>
      <c r="F781" s="4" t="str">
        <f t="shared" si="24"/>
        <v>DOWN</v>
      </c>
      <c r="H781" t="s">
        <v>9013</v>
      </c>
      <c r="I781" t="s">
        <v>9014</v>
      </c>
      <c r="J781" t="s">
        <v>9015</v>
      </c>
      <c r="K781" s="1" t="str">
        <f t="shared" si="25"/>
        <v>NO</v>
      </c>
    </row>
    <row r="782" spans="1:11">
      <c r="A782" s="16" t="s">
        <v>761</v>
      </c>
      <c r="B782">
        <v>-0.65589430871963805</v>
      </c>
      <c r="C782">
        <v>5.48058972542694</v>
      </c>
      <c r="D782" s="3">
        <v>1.8216503432890499E-8</v>
      </c>
      <c r="E782" s="3">
        <v>8.9824061864775605E-7</v>
      </c>
      <c r="F782" s="4" t="str">
        <f t="shared" si="24"/>
        <v>DOWN</v>
      </c>
      <c r="H782" t="s">
        <v>7386</v>
      </c>
      <c r="I782" t="s">
        <v>9016</v>
      </c>
      <c r="J782" t="s">
        <v>9017</v>
      </c>
      <c r="K782" s="1" t="str">
        <f t="shared" si="25"/>
        <v>NO</v>
      </c>
    </row>
    <row r="783" spans="1:11">
      <c r="A783" s="16" t="s">
        <v>2190</v>
      </c>
      <c r="B783">
        <v>0.47011628751055601</v>
      </c>
      <c r="C783">
        <v>6.40780826625915</v>
      </c>
      <c r="D783" s="3">
        <v>4.5252478486387603E-5</v>
      </c>
      <c r="E783">
        <v>7.5490278746905405E-4</v>
      </c>
      <c r="F783" s="4" t="str">
        <f t="shared" si="24"/>
        <v>UP</v>
      </c>
      <c r="G783" s="20" t="s">
        <v>23367</v>
      </c>
      <c r="H783" t="s">
        <v>9018</v>
      </c>
      <c r="I783" t="s">
        <v>9019</v>
      </c>
      <c r="J783" t="s">
        <v>9020</v>
      </c>
      <c r="K783" s="1" t="str">
        <f t="shared" si="25"/>
        <v>NO</v>
      </c>
    </row>
    <row r="784" spans="1:11">
      <c r="A784" s="16" t="s">
        <v>4856</v>
      </c>
      <c r="B784">
        <v>1.7606253767589599</v>
      </c>
      <c r="C784">
        <v>-2.2163884044370099</v>
      </c>
      <c r="D784">
        <v>3.8701005893727E-3</v>
      </c>
      <c r="E784">
        <v>2.8686033136732E-2</v>
      </c>
      <c r="F784" s="4" t="str">
        <f t="shared" si="24"/>
        <v>UP</v>
      </c>
      <c r="H784" t="s">
        <v>9021</v>
      </c>
      <c r="I784" t="s">
        <v>9022</v>
      </c>
      <c r="J784" t="s">
        <v>9023</v>
      </c>
      <c r="K784" s="1" t="str">
        <f t="shared" si="25"/>
        <v>NO</v>
      </c>
    </row>
    <row r="785" spans="1:12">
      <c r="A785" s="16" t="s">
        <v>2273</v>
      </c>
      <c r="B785">
        <v>0.55252051590007001</v>
      </c>
      <c r="C785">
        <v>7.6831532311790296</v>
      </c>
      <c r="D785" s="3">
        <v>5.7351376986392997E-5</v>
      </c>
      <c r="E785">
        <v>9.2106860657353298E-4</v>
      </c>
      <c r="F785" s="4" t="str">
        <f t="shared" si="24"/>
        <v>UP</v>
      </c>
      <c r="H785" t="s">
        <v>9024</v>
      </c>
      <c r="I785" t="s">
        <v>9025</v>
      </c>
      <c r="J785" t="s">
        <v>7476</v>
      </c>
      <c r="K785" s="1" t="str">
        <f t="shared" si="25"/>
        <v>NO</v>
      </c>
    </row>
    <row r="786" spans="1:12">
      <c r="A786" s="16" t="s">
        <v>1686</v>
      </c>
      <c r="B786">
        <v>-0.54481106566772297</v>
      </c>
      <c r="C786">
        <v>6.91965892411827</v>
      </c>
      <c r="D786" s="3">
        <v>7.4632100599787103E-6</v>
      </c>
      <c r="E786">
        <v>1.6301451234120799E-4</v>
      </c>
      <c r="F786" s="4" t="str">
        <f t="shared" si="24"/>
        <v>DOWN</v>
      </c>
      <c r="H786" t="s">
        <v>7292</v>
      </c>
      <c r="I786" t="s">
        <v>9026</v>
      </c>
      <c r="J786" t="s">
        <v>7292</v>
      </c>
      <c r="K786" s="1" t="str">
        <f t="shared" si="25"/>
        <v>NO</v>
      </c>
    </row>
    <row r="787" spans="1:12">
      <c r="A787" s="16" t="s">
        <v>46</v>
      </c>
      <c r="B787">
        <v>-3.0153727429559298</v>
      </c>
      <c r="C787">
        <v>1.15375046458288</v>
      </c>
      <c r="D787" s="3">
        <v>2.0838107780392E-33</v>
      </c>
      <c r="E787" s="3">
        <v>2.26402680048833E-30</v>
      </c>
      <c r="F787" s="4" t="str">
        <f t="shared" si="24"/>
        <v>DOWN</v>
      </c>
      <c r="H787" t="s">
        <v>9027</v>
      </c>
      <c r="I787" t="s">
        <v>7292</v>
      </c>
      <c r="J787" t="s">
        <v>7292</v>
      </c>
      <c r="K787" s="1" t="str">
        <f t="shared" si="25"/>
        <v>NO</v>
      </c>
    </row>
    <row r="788" spans="1:12">
      <c r="A788" s="16" t="s">
        <v>2850</v>
      </c>
      <c r="B788">
        <v>-0.43686067102586301</v>
      </c>
      <c r="C788">
        <v>4.2190915429023903</v>
      </c>
      <c r="D788">
        <v>2.0739101878201901E-4</v>
      </c>
      <c r="E788">
        <v>2.64789116891478E-3</v>
      </c>
      <c r="F788" s="4" t="str">
        <f t="shared" si="24"/>
        <v>DOWN</v>
      </c>
      <c r="H788" t="s">
        <v>9028</v>
      </c>
      <c r="I788" t="s">
        <v>9029</v>
      </c>
      <c r="J788" t="s">
        <v>9030</v>
      </c>
      <c r="K788" s="1" t="str">
        <f t="shared" si="25"/>
        <v>NO</v>
      </c>
    </row>
    <row r="789" spans="1:12">
      <c r="A789" s="16" t="s">
        <v>1598</v>
      </c>
      <c r="B789">
        <v>2.6672183921102901</v>
      </c>
      <c r="C789">
        <v>-1.0276957003754601</v>
      </c>
      <c r="D789" s="3">
        <v>5.1571178683163399E-6</v>
      </c>
      <c r="E789">
        <v>1.18937302006992E-4</v>
      </c>
      <c r="F789" s="4" t="str">
        <f t="shared" si="24"/>
        <v>UP</v>
      </c>
      <c r="H789" t="s">
        <v>9031</v>
      </c>
      <c r="I789" t="s">
        <v>9032</v>
      </c>
      <c r="J789" t="s">
        <v>9033</v>
      </c>
      <c r="K789" s="1" t="str">
        <f t="shared" si="25"/>
        <v>NO</v>
      </c>
    </row>
    <row r="790" spans="1:12">
      <c r="A790" s="16" t="s">
        <v>2443</v>
      </c>
      <c r="B790">
        <v>0.70025469940996199</v>
      </c>
      <c r="C790">
        <v>2.9520250693193599</v>
      </c>
      <c r="D790" s="3">
        <v>8.4806313183752695E-5</v>
      </c>
      <c r="E790">
        <v>1.26499620652878E-3</v>
      </c>
      <c r="F790" s="4" t="str">
        <f t="shared" si="24"/>
        <v>UP</v>
      </c>
      <c r="H790" t="s">
        <v>9034</v>
      </c>
      <c r="I790" t="s">
        <v>9035</v>
      </c>
      <c r="J790" t="s">
        <v>9036</v>
      </c>
      <c r="K790" s="1" t="str">
        <f t="shared" si="25"/>
        <v>NO</v>
      </c>
    </row>
    <row r="791" spans="1:12">
      <c r="A791" s="16" t="s">
        <v>66</v>
      </c>
      <c r="B791">
        <v>-1.41103270448823</v>
      </c>
      <c r="C791">
        <v>7.6355511811776404</v>
      </c>
      <c r="D791" s="3">
        <v>1.8020348216573098E-27</v>
      </c>
      <c r="E791" s="3">
        <v>1.26446530892166E-24</v>
      </c>
      <c r="F791" s="4" t="str">
        <f t="shared" si="24"/>
        <v>DOWN</v>
      </c>
      <c r="H791" t="s">
        <v>9037</v>
      </c>
      <c r="I791" t="s">
        <v>9038</v>
      </c>
      <c r="J791" t="s">
        <v>9039</v>
      </c>
      <c r="K791" s="1" t="str">
        <f t="shared" si="25"/>
        <v>YES</v>
      </c>
      <c r="L791" t="s">
        <v>67</v>
      </c>
    </row>
    <row r="792" spans="1:12">
      <c r="A792" s="16" t="s">
        <v>3716</v>
      </c>
      <c r="B792">
        <v>0.40479733915020399</v>
      </c>
      <c r="C792">
        <v>4.3145545383582702</v>
      </c>
      <c r="D792">
        <v>9.7552734040251999E-4</v>
      </c>
      <c r="E792">
        <v>9.48520102543224E-3</v>
      </c>
      <c r="F792" s="4" t="str">
        <f t="shared" si="24"/>
        <v>UP</v>
      </c>
      <c r="H792" t="s">
        <v>9040</v>
      </c>
      <c r="I792" t="s">
        <v>9041</v>
      </c>
      <c r="J792" t="s">
        <v>9042</v>
      </c>
      <c r="K792" s="1" t="str">
        <f t="shared" si="25"/>
        <v>NO</v>
      </c>
    </row>
    <row r="793" spans="1:12">
      <c r="A793" s="16" t="s">
        <v>3972</v>
      </c>
      <c r="B793">
        <v>0.31624959270682002</v>
      </c>
      <c r="C793">
        <v>6.1555168280431802</v>
      </c>
      <c r="D793">
        <v>1.3872101926335799E-3</v>
      </c>
      <c r="E793">
        <v>1.26004925830884E-2</v>
      </c>
      <c r="F793" s="4" t="str">
        <f t="shared" si="24"/>
        <v>UP</v>
      </c>
      <c r="H793" t="s">
        <v>9043</v>
      </c>
      <c r="I793" t="s">
        <v>9044</v>
      </c>
      <c r="J793" t="s">
        <v>9045</v>
      </c>
      <c r="K793" s="1" t="str">
        <f t="shared" si="25"/>
        <v>NO</v>
      </c>
    </row>
    <row r="794" spans="1:12">
      <c r="A794" s="16" t="s">
        <v>1687</v>
      </c>
      <c r="B794">
        <v>0.65686955342606002</v>
      </c>
      <c r="C794">
        <v>3.7450935128870002</v>
      </c>
      <c r="D794" s="3">
        <v>7.5244983181917502E-6</v>
      </c>
      <c r="E794">
        <v>1.6424668039858499E-4</v>
      </c>
      <c r="F794" s="4" t="str">
        <f t="shared" si="24"/>
        <v>UP</v>
      </c>
      <c r="H794" t="s">
        <v>9046</v>
      </c>
      <c r="I794" t="s">
        <v>9047</v>
      </c>
      <c r="J794" t="s">
        <v>9048</v>
      </c>
      <c r="K794" s="1" t="str">
        <f t="shared" si="25"/>
        <v>NO</v>
      </c>
    </row>
    <row r="795" spans="1:12">
      <c r="A795" s="16" t="s">
        <v>3455</v>
      </c>
      <c r="B795">
        <v>0.33498038122427098</v>
      </c>
      <c r="C795">
        <v>5.4234357437791303</v>
      </c>
      <c r="D795">
        <v>6.4298083996228996E-4</v>
      </c>
      <c r="E795">
        <v>6.7339047483737204E-3</v>
      </c>
      <c r="F795" s="4" t="str">
        <f t="shared" si="24"/>
        <v>UP</v>
      </c>
      <c r="H795" t="s">
        <v>9049</v>
      </c>
      <c r="I795" t="s">
        <v>9050</v>
      </c>
      <c r="J795" t="s">
        <v>9051</v>
      </c>
      <c r="K795" s="1" t="str">
        <f t="shared" si="25"/>
        <v>YES</v>
      </c>
      <c r="L795" t="s">
        <v>3456</v>
      </c>
    </row>
    <row r="796" spans="1:12">
      <c r="A796" s="16" t="s">
        <v>2759</v>
      </c>
      <c r="B796">
        <v>0.46290260254402299</v>
      </c>
      <c r="C796">
        <v>4.4454768332264996</v>
      </c>
      <c r="D796">
        <v>1.74978344482591E-4</v>
      </c>
      <c r="E796">
        <v>2.3039271385919299E-3</v>
      </c>
      <c r="F796" s="4" t="str">
        <f t="shared" si="24"/>
        <v>UP</v>
      </c>
      <c r="H796" t="s">
        <v>7333</v>
      </c>
      <c r="I796" t="s">
        <v>9052</v>
      </c>
      <c r="J796" t="s">
        <v>8800</v>
      </c>
      <c r="K796" s="1" t="str">
        <f t="shared" si="25"/>
        <v>NO</v>
      </c>
    </row>
    <row r="797" spans="1:12">
      <c r="A797" s="16" t="s">
        <v>158</v>
      </c>
      <c r="B797">
        <v>1.5646053826431601</v>
      </c>
      <c r="C797">
        <v>1.8046794738057499</v>
      </c>
      <c r="D797" s="3">
        <v>6.3954906090313203E-18</v>
      </c>
      <c r="E797" s="3">
        <v>1.69611432443137E-15</v>
      </c>
      <c r="F797" s="4" t="str">
        <f t="shared" si="24"/>
        <v>UP</v>
      </c>
      <c r="H797" t="s">
        <v>9053</v>
      </c>
      <c r="I797" t="s">
        <v>9054</v>
      </c>
      <c r="J797" t="s">
        <v>8751</v>
      </c>
      <c r="K797" s="1" t="str">
        <f t="shared" si="25"/>
        <v>NO</v>
      </c>
    </row>
    <row r="798" spans="1:12">
      <c r="A798" s="16" t="s">
        <v>3594</v>
      </c>
      <c r="B798">
        <v>-0.300371670104641</v>
      </c>
      <c r="C798">
        <v>6.5464795696029903</v>
      </c>
      <c r="D798">
        <v>8.0153242409464805E-4</v>
      </c>
      <c r="E798">
        <v>8.0615897151933309E-3</v>
      </c>
      <c r="F798" s="4" t="str">
        <f t="shared" si="24"/>
        <v>DOWN</v>
      </c>
      <c r="H798" t="s">
        <v>9055</v>
      </c>
      <c r="I798" t="s">
        <v>9056</v>
      </c>
      <c r="J798" t="s">
        <v>9057</v>
      </c>
      <c r="K798" s="1" t="str">
        <f t="shared" si="25"/>
        <v>NO</v>
      </c>
    </row>
    <row r="799" spans="1:12">
      <c r="A799" s="16" t="s">
        <v>2053</v>
      </c>
      <c r="B799">
        <v>0.437800942021697</v>
      </c>
      <c r="C799">
        <v>6.4777003264632196</v>
      </c>
      <c r="D799" s="3">
        <v>2.9580749157897001E-5</v>
      </c>
      <c r="E799">
        <v>5.2714773142176099E-4</v>
      </c>
      <c r="F799" s="4" t="str">
        <f t="shared" si="24"/>
        <v>UP</v>
      </c>
      <c r="H799" t="s">
        <v>9058</v>
      </c>
      <c r="I799" t="s">
        <v>9059</v>
      </c>
      <c r="J799" t="s">
        <v>9060</v>
      </c>
      <c r="K799" s="1" t="str">
        <f t="shared" si="25"/>
        <v>NO</v>
      </c>
    </row>
    <row r="800" spans="1:12">
      <c r="A800" s="16" t="s">
        <v>52</v>
      </c>
      <c r="B800">
        <v>-1.1067460320033899</v>
      </c>
      <c r="C800">
        <v>6.8404923925150598</v>
      </c>
      <c r="D800" s="3">
        <v>1.58811004497687E-31</v>
      </c>
      <c r="E800" s="3">
        <v>1.48580928957961E-28</v>
      </c>
      <c r="F800" s="4" t="str">
        <f t="shared" si="24"/>
        <v>DOWN</v>
      </c>
      <c r="H800" t="s">
        <v>9061</v>
      </c>
      <c r="I800" t="s">
        <v>9062</v>
      </c>
      <c r="J800" t="s">
        <v>9063</v>
      </c>
      <c r="K800" s="1" t="str">
        <f t="shared" si="25"/>
        <v>NO</v>
      </c>
    </row>
    <row r="801" spans="1:12">
      <c r="A801" s="16" t="s">
        <v>5408</v>
      </c>
      <c r="B801">
        <v>0.51622850770161499</v>
      </c>
      <c r="C801">
        <v>2.6411765037908501</v>
      </c>
      <c r="D801">
        <v>6.5247486314310502E-3</v>
      </c>
      <c r="E801">
        <v>4.3347778000145103E-2</v>
      </c>
      <c r="F801" s="4" t="str">
        <f t="shared" si="24"/>
        <v>UP</v>
      </c>
      <c r="H801" t="s">
        <v>7764</v>
      </c>
      <c r="I801" t="s">
        <v>9064</v>
      </c>
      <c r="J801" t="s">
        <v>7500</v>
      </c>
      <c r="K801" s="1" t="str">
        <f t="shared" si="25"/>
        <v>NO</v>
      </c>
    </row>
    <row r="802" spans="1:12">
      <c r="A802" s="16" t="s">
        <v>956</v>
      </c>
      <c r="B802">
        <v>-1.23641949090578</v>
      </c>
      <c r="C802">
        <v>2.1569304422642399</v>
      </c>
      <c r="D802" s="3">
        <v>1.26209755453308E-7</v>
      </c>
      <c r="E802" s="3">
        <v>4.9263604624501598E-6</v>
      </c>
      <c r="F802" s="4" t="str">
        <f t="shared" si="24"/>
        <v>DOWN</v>
      </c>
      <c r="H802" t="s">
        <v>9065</v>
      </c>
      <c r="I802" t="s">
        <v>9066</v>
      </c>
      <c r="J802" t="s">
        <v>9067</v>
      </c>
      <c r="K802" s="1" t="str">
        <f t="shared" si="25"/>
        <v>NO</v>
      </c>
    </row>
    <row r="803" spans="1:12">
      <c r="A803" s="16" t="s">
        <v>4360</v>
      </c>
      <c r="B803">
        <v>0.36109742213429802</v>
      </c>
      <c r="C803">
        <v>4.6744051462845198</v>
      </c>
      <c r="D803">
        <v>2.2411484098344898E-3</v>
      </c>
      <c r="E803">
        <v>1.85328061850321E-2</v>
      </c>
      <c r="F803" s="4" t="str">
        <f t="shared" si="24"/>
        <v>UP</v>
      </c>
      <c r="H803" t="s">
        <v>9068</v>
      </c>
      <c r="I803" t="s">
        <v>9069</v>
      </c>
      <c r="J803" t="s">
        <v>9070</v>
      </c>
      <c r="K803" s="1" t="str">
        <f t="shared" si="25"/>
        <v>NO</v>
      </c>
    </row>
    <row r="804" spans="1:12">
      <c r="A804" s="16" t="s">
        <v>5484</v>
      </c>
      <c r="B804">
        <v>-0.35151514017432001</v>
      </c>
      <c r="C804">
        <v>3.6282888530733901</v>
      </c>
      <c r="D804">
        <v>6.8926777517414398E-3</v>
      </c>
      <c r="E804">
        <v>4.5148245693582903E-2</v>
      </c>
      <c r="F804" s="4" t="str">
        <f t="shared" si="24"/>
        <v>DOWN</v>
      </c>
      <c r="H804" t="s">
        <v>9071</v>
      </c>
      <c r="I804" t="s">
        <v>9072</v>
      </c>
      <c r="J804" t="s">
        <v>9073</v>
      </c>
      <c r="K804" s="1" t="str">
        <f t="shared" si="25"/>
        <v>NO</v>
      </c>
    </row>
    <row r="805" spans="1:12">
      <c r="A805" s="16" t="s">
        <v>2377</v>
      </c>
      <c r="B805">
        <v>0.83799073394146595</v>
      </c>
      <c r="C805">
        <v>1.75103804475092</v>
      </c>
      <c r="D805" s="3">
        <v>7.2357663180118906E-5</v>
      </c>
      <c r="E805">
        <v>1.1092755819615799E-3</v>
      </c>
      <c r="F805" s="4" t="str">
        <f t="shared" si="24"/>
        <v>UP</v>
      </c>
      <c r="H805" t="s">
        <v>9074</v>
      </c>
      <c r="I805" t="s">
        <v>9074</v>
      </c>
      <c r="J805" t="s">
        <v>7292</v>
      </c>
      <c r="K805" s="1" t="str">
        <f t="shared" si="25"/>
        <v>NO</v>
      </c>
    </row>
    <row r="806" spans="1:12">
      <c r="A806" s="16" t="s">
        <v>604</v>
      </c>
      <c r="B806">
        <v>-1.3633087233616601</v>
      </c>
      <c r="C806">
        <v>1.34170328121036</v>
      </c>
      <c r="D806" s="3">
        <v>2.4117244262365198E-9</v>
      </c>
      <c r="E806" s="3">
        <v>1.5183044934592999E-7</v>
      </c>
      <c r="F806" s="4" t="str">
        <f t="shared" si="24"/>
        <v>DOWN</v>
      </c>
      <c r="H806" t="s">
        <v>7336</v>
      </c>
      <c r="I806" t="s">
        <v>9075</v>
      </c>
      <c r="J806" t="s">
        <v>7338</v>
      </c>
      <c r="K806" s="1" t="str">
        <f t="shared" si="25"/>
        <v>YES</v>
      </c>
      <c r="L806" t="s">
        <v>605</v>
      </c>
    </row>
    <row r="807" spans="1:12">
      <c r="A807" s="16" t="s">
        <v>732</v>
      </c>
      <c r="B807">
        <v>2.70613847002434</v>
      </c>
      <c r="C807">
        <v>-1.2293243151274</v>
      </c>
      <c r="D807" s="3">
        <v>1.15386573458389E-8</v>
      </c>
      <c r="E807" s="3">
        <v>5.93333615366716E-7</v>
      </c>
      <c r="F807" s="4" t="str">
        <f t="shared" si="24"/>
        <v>UP</v>
      </c>
      <c r="H807" t="s">
        <v>9076</v>
      </c>
      <c r="I807" t="s">
        <v>9077</v>
      </c>
      <c r="J807" t="s">
        <v>8751</v>
      </c>
      <c r="K807" s="1" t="str">
        <f t="shared" si="25"/>
        <v>NO</v>
      </c>
    </row>
    <row r="808" spans="1:12">
      <c r="A808" s="16" t="s">
        <v>4640</v>
      </c>
      <c r="B808">
        <v>-0.33420580499344099</v>
      </c>
      <c r="C808">
        <v>4.2329869986183501</v>
      </c>
      <c r="D808">
        <v>3.0922542099419098E-3</v>
      </c>
      <c r="E808">
        <v>2.39977451716713E-2</v>
      </c>
      <c r="F808" s="4" t="str">
        <f t="shared" si="24"/>
        <v>DOWN</v>
      </c>
      <c r="H808" t="s">
        <v>9078</v>
      </c>
      <c r="I808" t="s">
        <v>9079</v>
      </c>
      <c r="J808" t="s">
        <v>9080</v>
      </c>
      <c r="K808" s="1" t="str">
        <f t="shared" si="25"/>
        <v>NO</v>
      </c>
    </row>
    <row r="809" spans="1:12">
      <c r="A809" s="16" t="s">
        <v>4509</v>
      </c>
      <c r="B809">
        <v>-1.64391088755768</v>
      </c>
      <c r="C809">
        <v>-1.6502472061073299</v>
      </c>
      <c r="D809">
        <v>2.6437534652780301E-3</v>
      </c>
      <c r="E809">
        <v>2.1134609658947898E-2</v>
      </c>
      <c r="F809" s="4" t="str">
        <f t="shared" si="24"/>
        <v>DOWN</v>
      </c>
      <c r="H809" t="s">
        <v>7764</v>
      </c>
      <c r="I809" t="s">
        <v>9081</v>
      </c>
      <c r="J809" t="s">
        <v>9082</v>
      </c>
      <c r="K809" s="1" t="str">
        <f t="shared" si="25"/>
        <v>NO</v>
      </c>
    </row>
    <row r="810" spans="1:12">
      <c r="A810" s="16" t="s">
        <v>1786</v>
      </c>
      <c r="B810">
        <v>0.43670984816604502</v>
      </c>
      <c r="C810">
        <v>5.5995782014477804</v>
      </c>
      <c r="D810" s="3">
        <v>1.1262739105677101E-5</v>
      </c>
      <c r="E810">
        <v>2.31870608690899E-4</v>
      </c>
      <c r="F810" s="4" t="str">
        <f t="shared" si="24"/>
        <v>UP</v>
      </c>
      <c r="H810" t="s">
        <v>9083</v>
      </c>
      <c r="I810" t="s">
        <v>9084</v>
      </c>
      <c r="J810" t="s">
        <v>9085</v>
      </c>
      <c r="K810" s="1" t="str">
        <f t="shared" si="25"/>
        <v>NO</v>
      </c>
    </row>
    <row r="811" spans="1:12">
      <c r="A811" s="16" t="s">
        <v>5475</v>
      </c>
      <c r="B811">
        <v>0.33643363177399899</v>
      </c>
      <c r="C811">
        <v>3.7782120803306198</v>
      </c>
      <c r="D811">
        <v>6.8155027650222298E-3</v>
      </c>
      <c r="E811">
        <v>4.4721010837466199E-2</v>
      </c>
      <c r="F811" s="4" t="str">
        <f t="shared" si="24"/>
        <v>UP</v>
      </c>
      <c r="H811" t="s">
        <v>9086</v>
      </c>
      <c r="I811" t="s">
        <v>9087</v>
      </c>
      <c r="J811" t="s">
        <v>9088</v>
      </c>
      <c r="K811" s="1" t="str">
        <f t="shared" si="25"/>
        <v>NO</v>
      </c>
    </row>
    <row r="812" spans="1:12">
      <c r="A812" s="16" t="s">
        <v>5296</v>
      </c>
      <c r="B812">
        <v>0.340591744109904</v>
      </c>
      <c r="C812">
        <v>4.0634498157194496</v>
      </c>
      <c r="D812">
        <v>5.8699180685126097E-3</v>
      </c>
      <c r="E812">
        <v>3.9835726468985103E-2</v>
      </c>
      <c r="F812" s="4" t="str">
        <f t="shared" si="24"/>
        <v>UP</v>
      </c>
      <c r="H812" t="s">
        <v>9089</v>
      </c>
      <c r="I812" t="s">
        <v>9090</v>
      </c>
      <c r="J812" t="s">
        <v>7292</v>
      </c>
      <c r="K812" s="1" t="str">
        <f t="shared" si="25"/>
        <v>NO</v>
      </c>
    </row>
    <row r="813" spans="1:12">
      <c r="A813" s="16" t="s">
        <v>4183</v>
      </c>
      <c r="B813">
        <v>-2.7552338551326399</v>
      </c>
      <c r="C813">
        <v>-2.6356312267940498</v>
      </c>
      <c r="D813">
        <v>1.8039122358249999E-3</v>
      </c>
      <c r="E813">
        <v>1.5542995143213501E-2</v>
      </c>
      <c r="F813" s="4" t="str">
        <f t="shared" si="24"/>
        <v>DOWN</v>
      </c>
      <c r="H813" t="s">
        <v>9091</v>
      </c>
      <c r="I813" t="s">
        <v>9092</v>
      </c>
      <c r="J813" t="s">
        <v>8894</v>
      </c>
      <c r="K813" s="1" t="str">
        <f t="shared" si="25"/>
        <v>NO</v>
      </c>
    </row>
    <row r="814" spans="1:12">
      <c r="A814" s="16" t="s">
        <v>3867</v>
      </c>
      <c r="B814">
        <v>-0.98130269883608801</v>
      </c>
      <c r="C814">
        <v>1.02634808308554</v>
      </c>
      <c r="D814">
        <v>1.19219693366486E-3</v>
      </c>
      <c r="E814">
        <v>1.1132349576591699E-2</v>
      </c>
      <c r="F814" s="4" t="str">
        <f t="shared" si="24"/>
        <v>DOWN</v>
      </c>
      <c r="H814" t="s">
        <v>7659</v>
      </c>
      <c r="I814" t="s">
        <v>9093</v>
      </c>
      <c r="J814" t="s">
        <v>9094</v>
      </c>
      <c r="K814" s="1" t="str">
        <f t="shared" si="25"/>
        <v>YES</v>
      </c>
      <c r="L814" t="s">
        <v>3868</v>
      </c>
    </row>
    <row r="815" spans="1:12">
      <c r="A815" s="16" t="s">
        <v>318</v>
      </c>
      <c r="B815">
        <v>-0.957172814752146</v>
      </c>
      <c r="C815">
        <v>6.1666039213563302</v>
      </c>
      <c r="D815" s="3">
        <v>1.0136861953516601E-12</v>
      </c>
      <c r="E815" s="3">
        <v>1.26451721280145E-10</v>
      </c>
      <c r="F815" s="4" t="str">
        <f t="shared" si="24"/>
        <v>DOWN</v>
      </c>
      <c r="H815" t="s">
        <v>7659</v>
      </c>
      <c r="I815" t="s">
        <v>9095</v>
      </c>
      <c r="J815" t="s">
        <v>7661</v>
      </c>
      <c r="K815" s="1" t="str">
        <f t="shared" si="25"/>
        <v>NO</v>
      </c>
    </row>
    <row r="816" spans="1:12">
      <c r="A816" s="16" t="s">
        <v>190</v>
      </c>
      <c r="B816">
        <v>-1.4874875534072101</v>
      </c>
      <c r="C816">
        <v>3.2034972891217399</v>
      </c>
      <c r="D816" s="3">
        <v>6.2360984005196702E-16</v>
      </c>
      <c r="E816" s="3">
        <v>1.3378218485853701E-13</v>
      </c>
      <c r="F816" s="4" t="str">
        <f t="shared" si="24"/>
        <v>DOWN</v>
      </c>
      <c r="H816" t="s">
        <v>7659</v>
      </c>
      <c r="I816" t="s">
        <v>9096</v>
      </c>
      <c r="J816" t="s">
        <v>7661</v>
      </c>
      <c r="K816" s="1" t="str">
        <f t="shared" si="25"/>
        <v>NO</v>
      </c>
    </row>
    <row r="817" spans="1:12">
      <c r="A817" s="16" t="s">
        <v>3862</v>
      </c>
      <c r="B817">
        <v>-1.0312933233589101</v>
      </c>
      <c r="C817">
        <v>0.89213826737722202</v>
      </c>
      <c r="D817">
        <v>1.1843026137494199E-3</v>
      </c>
      <c r="E817">
        <v>1.10739856562172E-2</v>
      </c>
      <c r="F817" s="4" t="str">
        <f t="shared" si="24"/>
        <v>DOWN</v>
      </c>
      <c r="H817" t="s">
        <v>9097</v>
      </c>
      <c r="I817" t="s">
        <v>9098</v>
      </c>
      <c r="J817" t="s">
        <v>9099</v>
      </c>
      <c r="K817" s="1" t="str">
        <f t="shared" si="25"/>
        <v>NO</v>
      </c>
    </row>
    <row r="818" spans="1:12">
      <c r="A818" s="16" t="s">
        <v>4791</v>
      </c>
      <c r="B818">
        <v>0.400934021376738</v>
      </c>
      <c r="C818">
        <v>3.4077815459320799</v>
      </c>
      <c r="D818">
        <v>3.6353231755785701E-3</v>
      </c>
      <c r="E818">
        <v>2.7312362229904501E-2</v>
      </c>
      <c r="F818" s="4" t="str">
        <f t="shared" si="24"/>
        <v>UP</v>
      </c>
      <c r="H818" t="s">
        <v>9100</v>
      </c>
      <c r="I818" t="s">
        <v>9101</v>
      </c>
      <c r="J818" t="s">
        <v>7329</v>
      </c>
      <c r="K818" s="1" t="str">
        <f t="shared" si="25"/>
        <v>NO</v>
      </c>
    </row>
    <row r="819" spans="1:12">
      <c r="A819" s="16" t="s">
        <v>441</v>
      </c>
      <c r="B819">
        <v>0.85257448790563795</v>
      </c>
      <c r="C819">
        <v>6.4959284508530803</v>
      </c>
      <c r="D819" s="3">
        <v>6.6028443912382894E-11</v>
      </c>
      <c r="E819" s="3">
        <v>5.7169769136580201E-9</v>
      </c>
      <c r="F819" s="4" t="str">
        <f t="shared" si="24"/>
        <v>UP</v>
      </c>
      <c r="H819" t="s">
        <v>9102</v>
      </c>
      <c r="I819" t="s">
        <v>9103</v>
      </c>
      <c r="J819" t="s">
        <v>9104</v>
      </c>
      <c r="K819" s="1" t="str">
        <f t="shared" si="25"/>
        <v>YES</v>
      </c>
      <c r="L819" t="s">
        <v>442</v>
      </c>
    </row>
    <row r="820" spans="1:12">
      <c r="A820" s="16" t="s">
        <v>1760</v>
      </c>
      <c r="B820">
        <v>0.62870095706624096</v>
      </c>
      <c r="C820">
        <v>5.7981738378986396</v>
      </c>
      <c r="D820" s="3">
        <v>1.0321582858433499E-5</v>
      </c>
      <c r="E820">
        <v>2.15658332664329E-4</v>
      </c>
      <c r="F820" s="4" t="str">
        <f t="shared" si="24"/>
        <v>UP</v>
      </c>
      <c r="H820" t="s">
        <v>7733</v>
      </c>
      <c r="I820" t="s">
        <v>9105</v>
      </c>
      <c r="J820" t="s">
        <v>8765</v>
      </c>
      <c r="K820" s="1" t="str">
        <f t="shared" si="25"/>
        <v>NO</v>
      </c>
    </row>
    <row r="821" spans="1:12">
      <c r="A821" s="16" t="s">
        <v>1791</v>
      </c>
      <c r="B821">
        <v>-0.40292477320269099</v>
      </c>
      <c r="C821">
        <v>8.0757623600420505</v>
      </c>
      <c r="D821" s="3">
        <v>1.15327241802085E-5</v>
      </c>
      <c r="E821">
        <v>2.3670547417038501E-4</v>
      </c>
      <c r="F821" s="4" t="str">
        <f t="shared" si="24"/>
        <v>DOWN</v>
      </c>
      <c r="H821" t="s">
        <v>7292</v>
      </c>
      <c r="I821" t="s">
        <v>9106</v>
      </c>
      <c r="J821" t="s">
        <v>9107</v>
      </c>
      <c r="K821" s="1" t="str">
        <f t="shared" si="25"/>
        <v>NO</v>
      </c>
    </row>
    <row r="822" spans="1:12">
      <c r="A822" s="16" t="s">
        <v>2292</v>
      </c>
      <c r="B822">
        <v>0.43693538643666402</v>
      </c>
      <c r="C822">
        <v>7.5299574270070098</v>
      </c>
      <c r="D822" s="3">
        <v>5.9305588888911602E-5</v>
      </c>
      <c r="E822">
        <v>9.4398465943640504E-4</v>
      </c>
      <c r="F822" s="4" t="str">
        <f t="shared" si="24"/>
        <v>UP</v>
      </c>
      <c r="H822" t="s">
        <v>8097</v>
      </c>
      <c r="I822" t="s">
        <v>9108</v>
      </c>
      <c r="J822" t="s">
        <v>7292</v>
      </c>
      <c r="K822" s="1" t="str">
        <f t="shared" si="25"/>
        <v>NO</v>
      </c>
    </row>
    <row r="823" spans="1:12">
      <c r="A823" s="16" t="s">
        <v>135</v>
      </c>
      <c r="B823">
        <v>1.99719132775667</v>
      </c>
      <c r="C823">
        <v>1.8515975883412801</v>
      </c>
      <c r="D823" s="3">
        <v>1.61903165646806E-19</v>
      </c>
      <c r="E823" s="3">
        <v>5.1417719661486501E-17</v>
      </c>
      <c r="F823" s="4" t="str">
        <f t="shared" si="24"/>
        <v>UP</v>
      </c>
      <c r="H823" t="s">
        <v>9109</v>
      </c>
      <c r="I823" t="s">
        <v>9110</v>
      </c>
      <c r="J823" t="s">
        <v>9111</v>
      </c>
      <c r="K823" s="1" t="str">
        <f t="shared" si="25"/>
        <v>NO</v>
      </c>
    </row>
    <row r="824" spans="1:12">
      <c r="A824" s="16" t="s">
        <v>5246</v>
      </c>
      <c r="B824">
        <v>0.31639852656920298</v>
      </c>
      <c r="C824">
        <v>4.31587121337542</v>
      </c>
      <c r="D824">
        <v>5.6428643110239497E-3</v>
      </c>
      <c r="E824">
        <v>3.8645244583082099E-2</v>
      </c>
      <c r="F824" s="4" t="str">
        <f t="shared" si="24"/>
        <v>UP</v>
      </c>
      <c r="H824" t="s">
        <v>7281</v>
      </c>
      <c r="I824" t="s">
        <v>9112</v>
      </c>
      <c r="J824" t="s">
        <v>9113</v>
      </c>
      <c r="K824" s="1" t="str">
        <f t="shared" si="25"/>
        <v>NO</v>
      </c>
    </row>
    <row r="825" spans="1:12">
      <c r="A825" s="16" t="s">
        <v>3992</v>
      </c>
      <c r="B825">
        <v>0.355610046918655</v>
      </c>
      <c r="C825">
        <v>4.6988109441872803</v>
      </c>
      <c r="D825">
        <v>1.4229746309806701E-3</v>
      </c>
      <c r="E825">
        <v>1.28594603021358E-2</v>
      </c>
      <c r="F825" s="4" t="str">
        <f t="shared" si="24"/>
        <v>UP</v>
      </c>
      <c r="H825" t="s">
        <v>9114</v>
      </c>
      <c r="I825" t="s">
        <v>9115</v>
      </c>
      <c r="J825" t="s">
        <v>9116</v>
      </c>
      <c r="K825" s="1" t="str">
        <f t="shared" si="25"/>
        <v>NO</v>
      </c>
    </row>
    <row r="826" spans="1:12">
      <c r="A826" s="16" t="s">
        <v>3773</v>
      </c>
      <c r="B826">
        <v>0.989091552944945</v>
      </c>
      <c r="C826">
        <v>-0.376272432444265</v>
      </c>
      <c r="D826">
        <v>1.0461908450716899E-3</v>
      </c>
      <c r="E826">
        <v>1.00108140658637E-2</v>
      </c>
      <c r="F826" s="4" t="str">
        <f t="shared" si="24"/>
        <v>UP</v>
      </c>
      <c r="H826" t="s">
        <v>9117</v>
      </c>
      <c r="I826" t="s">
        <v>9118</v>
      </c>
      <c r="J826" t="s">
        <v>9119</v>
      </c>
      <c r="K826" s="1" t="str">
        <f t="shared" si="25"/>
        <v>NO</v>
      </c>
    </row>
    <row r="827" spans="1:12">
      <c r="A827" s="16" t="s">
        <v>143</v>
      </c>
      <c r="B827">
        <v>1.6189466624497799</v>
      </c>
      <c r="C827">
        <v>2.0289700325052702</v>
      </c>
      <c r="D827" s="3">
        <v>5.2118623774831697E-19</v>
      </c>
      <c r="E827" s="3">
        <v>1.5398310240000899E-16</v>
      </c>
      <c r="F827" s="4" t="str">
        <f t="shared" si="24"/>
        <v>UP</v>
      </c>
      <c r="H827" t="s">
        <v>9117</v>
      </c>
      <c r="I827" t="s">
        <v>9120</v>
      </c>
      <c r="J827" t="s">
        <v>9119</v>
      </c>
      <c r="K827" s="1" t="str">
        <f t="shared" si="25"/>
        <v>NO</v>
      </c>
    </row>
    <row r="828" spans="1:12">
      <c r="A828" s="16" t="s">
        <v>4445</v>
      </c>
      <c r="B828">
        <v>0.49057338478548401</v>
      </c>
      <c r="C828">
        <v>3.4535914103199699</v>
      </c>
      <c r="D828">
        <v>2.4653102821153398E-3</v>
      </c>
      <c r="E828">
        <v>1.99985827581712E-2</v>
      </c>
      <c r="F828" s="4" t="str">
        <f t="shared" si="24"/>
        <v>UP</v>
      </c>
      <c r="H828" t="s">
        <v>9121</v>
      </c>
      <c r="I828" t="s">
        <v>9122</v>
      </c>
      <c r="J828" t="s">
        <v>9123</v>
      </c>
      <c r="K828" s="1" t="str">
        <f t="shared" si="25"/>
        <v>NO</v>
      </c>
    </row>
    <row r="829" spans="1:12">
      <c r="A829" s="16" t="s">
        <v>902</v>
      </c>
      <c r="B829">
        <v>-0.52186214831152899</v>
      </c>
      <c r="C829">
        <v>6.8115231329667996</v>
      </c>
      <c r="D829" s="3">
        <v>7.8335795606213002E-8</v>
      </c>
      <c r="E829" s="3">
        <v>3.2533020120996999E-6</v>
      </c>
      <c r="F829" s="4" t="str">
        <f t="shared" si="24"/>
        <v>DOWN</v>
      </c>
      <c r="H829" t="s">
        <v>7336</v>
      </c>
      <c r="I829" t="s">
        <v>9124</v>
      </c>
      <c r="J829" t="s">
        <v>8003</v>
      </c>
      <c r="K829" s="1" t="str">
        <f t="shared" si="25"/>
        <v>NO</v>
      </c>
    </row>
    <row r="830" spans="1:12">
      <c r="A830" s="16" t="s">
        <v>4125</v>
      </c>
      <c r="B830">
        <v>0.89046372651273198</v>
      </c>
      <c r="C830">
        <v>0.39359616185126201</v>
      </c>
      <c r="D830">
        <v>1.6656840402943501E-3</v>
      </c>
      <c r="E830">
        <v>1.45605772543872E-2</v>
      </c>
      <c r="F830" s="4" t="str">
        <f t="shared" si="24"/>
        <v>UP</v>
      </c>
      <c r="H830" t="s">
        <v>7597</v>
      </c>
      <c r="I830" t="s">
        <v>9125</v>
      </c>
      <c r="J830" t="s">
        <v>7292</v>
      </c>
      <c r="K830" s="1" t="str">
        <f t="shared" si="25"/>
        <v>NO</v>
      </c>
    </row>
    <row r="831" spans="1:12">
      <c r="A831" s="16" t="s">
        <v>5326</v>
      </c>
      <c r="B831">
        <v>-1.0015715712695401</v>
      </c>
      <c r="C831">
        <v>-0.66563681176460299</v>
      </c>
      <c r="D831">
        <v>6.0531034381942897E-3</v>
      </c>
      <c r="E831">
        <v>4.0848442577003E-2</v>
      </c>
      <c r="F831" s="4" t="str">
        <f t="shared" si="24"/>
        <v>DOWN</v>
      </c>
      <c r="H831" t="s">
        <v>7464</v>
      </c>
      <c r="I831" t="s">
        <v>9126</v>
      </c>
      <c r="J831" t="s">
        <v>7292</v>
      </c>
      <c r="K831" s="1" t="str">
        <f t="shared" si="25"/>
        <v>NO</v>
      </c>
    </row>
    <row r="832" spans="1:12">
      <c r="A832" s="16" t="s">
        <v>4451</v>
      </c>
      <c r="B832">
        <v>1.04631171736557</v>
      </c>
      <c r="C832">
        <v>6.8983691696520104</v>
      </c>
      <c r="D832">
        <v>2.4907019699309599E-3</v>
      </c>
      <c r="E832">
        <v>2.0175404773748101E-2</v>
      </c>
      <c r="F832" s="4" t="str">
        <f t="shared" si="24"/>
        <v>UP</v>
      </c>
      <c r="H832" t="s">
        <v>9127</v>
      </c>
      <c r="I832" t="s">
        <v>9128</v>
      </c>
      <c r="J832" t="s">
        <v>7292</v>
      </c>
      <c r="K832" s="1" t="str">
        <f t="shared" si="25"/>
        <v>NO</v>
      </c>
    </row>
    <row r="833" spans="1:11">
      <c r="A833" s="16" t="s">
        <v>5237</v>
      </c>
      <c r="B833">
        <v>0.36615735419906198</v>
      </c>
      <c r="C833">
        <v>4.0195390491103096</v>
      </c>
      <c r="D833">
        <v>5.6050918895934002E-3</v>
      </c>
      <c r="E833">
        <v>3.8456936225992097E-2</v>
      </c>
      <c r="F833" s="4" t="str">
        <f t="shared" si="24"/>
        <v>UP</v>
      </c>
      <c r="H833" t="s">
        <v>7292</v>
      </c>
      <c r="I833" t="s">
        <v>9129</v>
      </c>
      <c r="J833" t="s">
        <v>7292</v>
      </c>
      <c r="K833" s="1" t="str">
        <f t="shared" si="25"/>
        <v>NO</v>
      </c>
    </row>
    <row r="834" spans="1:11">
      <c r="A834" s="16" t="s">
        <v>4197</v>
      </c>
      <c r="B834">
        <v>-0.33506765769991098</v>
      </c>
      <c r="C834">
        <v>4.3939616400517201</v>
      </c>
      <c r="D834">
        <v>1.82016291739851E-3</v>
      </c>
      <c r="E834">
        <v>1.5631031927817202E-2</v>
      </c>
      <c r="F834" s="4" t="str">
        <f t="shared" ref="F834:F897" si="26">IF(B834 &gt; 0, "UP", "DOWN")</f>
        <v>DOWN</v>
      </c>
      <c r="H834" t="s">
        <v>9130</v>
      </c>
      <c r="I834" t="s">
        <v>9131</v>
      </c>
      <c r="J834" t="s">
        <v>9132</v>
      </c>
      <c r="K834" s="1" t="str">
        <f t="shared" ref="K834:K897" si="27">IF(L834 &lt;&gt; "", "YES", "NO")</f>
        <v>NO</v>
      </c>
    </row>
    <row r="835" spans="1:11">
      <c r="A835" s="16" t="s">
        <v>4148</v>
      </c>
      <c r="B835">
        <v>-0.75121138573328095</v>
      </c>
      <c r="C835">
        <v>0.52441813497992296</v>
      </c>
      <c r="D835">
        <v>1.7120144276029101E-3</v>
      </c>
      <c r="E835">
        <v>1.4879281415467301E-2</v>
      </c>
      <c r="F835" s="4" t="str">
        <f t="shared" si="26"/>
        <v>DOWN</v>
      </c>
      <c r="H835" t="s">
        <v>7382</v>
      </c>
      <c r="I835" t="s">
        <v>9133</v>
      </c>
      <c r="J835" t="s">
        <v>7384</v>
      </c>
      <c r="K835" s="1" t="str">
        <f t="shared" si="27"/>
        <v>NO</v>
      </c>
    </row>
    <row r="836" spans="1:11">
      <c r="A836" s="16" t="s">
        <v>3468</v>
      </c>
      <c r="B836">
        <v>-0.51415576779194205</v>
      </c>
      <c r="C836">
        <v>3.5359721202023899</v>
      </c>
      <c r="D836">
        <v>6.5276526807097701E-4</v>
      </c>
      <c r="E836">
        <v>6.8130731310500703E-3</v>
      </c>
      <c r="F836" s="4" t="str">
        <f t="shared" si="26"/>
        <v>DOWN</v>
      </c>
      <c r="H836" t="s">
        <v>9134</v>
      </c>
      <c r="I836" t="s">
        <v>9135</v>
      </c>
      <c r="J836" t="s">
        <v>9136</v>
      </c>
      <c r="K836" s="1" t="str">
        <f t="shared" si="27"/>
        <v>NO</v>
      </c>
    </row>
    <row r="837" spans="1:11">
      <c r="A837" s="16" t="s">
        <v>957</v>
      </c>
      <c r="B837">
        <v>0.761389370740717</v>
      </c>
      <c r="C837">
        <v>3.6978793611259402</v>
      </c>
      <c r="D837" s="3">
        <v>1.26226925539458E-7</v>
      </c>
      <c r="E837" s="3">
        <v>4.9263604624501598E-6</v>
      </c>
      <c r="F837" s="4" t="str">
        <f t="shared" si="26"/>
        <v>UP</v>
      </c>
      <c r="H837" t="s">
        <v>9137</v>
      </c>
      <c r="I837" t="s">
        <v>9138</v>
      </c>
      <c r="J837" t="s">
        <v>9139</v>
      </c>
      <c r="K837" s="1" t="str">
        <f t="shared" si="27"/>
        <v>NO</v>
      </c>
    </row>
    <row r="838" spans="1:11">
      <c r="A838" s="16" t="s">
        <v>4879</v>
      </c>
      <c r="B838">
        <v>0.295853138854686</v>
      </c>
      <c r="C838">
        <v>6.1589907674613098</v>
      </c>
      <c r="D838">
        <v>3.9283309903958997E-3</v>
      </c>
      <c r="E838">
        <v>2.89899465573016E-2</v>
      </c>
      <c r="F838" s="4" t="str">
        <f t="shared" si="26"/>
        <v>UP</v>
      </c>
      <c r="H838" t="s">
        <v>8691</v>
      </c>
      <c r="I838" t="s">
        <v>9140</v>
      </c>
      <c r="J838" t="s">
        <v>9141</v>
      </c>
      <c r="K838" s="1" t="str">
        <f t="shared" si="27"/>
        <v>NO</v>
      </c>
    </row>
    <row r="839" spans="1:11">
      <c r="A839" s="16" t="s">
        <v>5215</v>
      </c>
      <c r="B839">
        <v>-1.0435016906282799</v>
      </c>
      <c r="C839">
        <v>-0.59823835170071404</v>
      </c>
      <c r="D839">
        <v>5.5034236435564004E-3</v>
      </c>
      <c r="E839">
        <v>3.7929366019771399E-2</v>
      </c>
      <c r="F839" s="4" t="str">
        <f t="shared" si="26"/>
        <v>DOWN</v>
      </c>
      <c r="H839" t="s">
        <v>9142</v>
      </c>
      <c r="I839" t="s">
        <v>9143</v>
      </c>
      <c r="J839" t="s">
        <v>9144</v>
      </c>
      <c r="K839" s="1" t="str">
        <f t="shared" si="27"/>
        <v>NO</v>
      </c>
    </row>
    <row r="840" spans="1:11">
      <c r="A840" s="16" t="s">
        <v>3025</v>
      </c>
      <c r="B840">
        <v>0.59020112628483201</v>
      </c>
      <c r="C840">
        <v>5.0068782626742099</v>
      </c>
      <c r="D840">
        <v>3.1140630533461297E-4</v>
      </c>
      <c r="E840">
        <v>3.7378744725499202E-3</v>
      </c>
      <c r="F840" s="4" t="str">
        <f t="shared" si="26"/>
        <v>UP</v>
      </c>
      <c r="H840" t="s">
        <v>7292</v>
      </c>
      <c r="I840" t="s">
        <v>9145</v>
      </c>
      <c r="J840" t="s">
        <v>7292</v>
      </c>
      <c r="K840" s="1" t="str">
        <f t="shared" si="27"/>
        <v>NO</v>
      </c>
    </row>
    <row r="841" spans="1:11">
      <c r="A841" s="16" t="s">
        <v>4202</v>
      </c>
      <c r="B841">
        <v>0.52055022723605904</v>
      </c>
      <c r="C841">
        <v>3.0710348310316</v>
      </c>
      <c r="D841">
        <v>1.82654663822169E-3</v>
      </c>
      <c r="E841">
        <v>1.5669871961779099E-2</v>
      </c>
      <c r="F841" s="4" t="str">
        <f t="shared" si="26"/>
        <v>UP</v>
      </c>
      <c r="H841" t="s">
        <v>7292</v>
      </c>
      <c r="I841" t="s">
        <v>7366</v>
      </c>
      <c r="J841" t="s">
        <v>7292</v>
      </c>
      <c r="K841" s="1" t="str">
        <f t="shared" si="27"/>
        <v>NO</v>
      </c>
    </row>
    <row r="842" spans="1:11">
      <c r="A842" s="16" t="s">
        <v>1734</v>
      </c>
      <c r="B842">
        <v>0.63572906503488502</v>
      </c>
      <c r="C842">
        <v>3.5289738724567199</v>
      </c>
      <c r="D842" s="3">
        <v>9.0753222231308903E-6</v>
      </c>
      <c r="E842">
        <v>1.9272757112059999E-4</v>
      </c>
      <c r="F842" s="4" t="str">
        <f t="shared" si="26"/>
        <v>UP</v>
      </c>
      <c r="H842" t="s">
        <v>7292</v>
      </c>
      <c r="I842" t="s">
        <v>9146</v>
      </c>
      <c r="J842" t="s">
        <v>7292</v>
      </c>
      <c r="K842" s="1" t="str">
        <f t="shared" si="27"/>
        <v>NO</v>
      </c>
    </row>
    <row r="843" spans="1:11">
      <c r="A843" s="16" t="s">
        <v>4582</v>
      </c>
      <c r="B843">
        <v>0.322615717739973</v>
      </c>
      <c r="C843">
        <v>5.6814579800750096</v>
      </c>
      <c r="D843">
        <v>2.8902538815579501E-3</v>
      </c>
      <c r="E843">
        <v>2.2718002563536399E-2</v>
      </c>
      <c r="F843" s="4" t="str">
        <f t="shared" si="26"/>
        <v>UP</v>
      </c>
      <c r="H843" t="s">
        <v>9147</v>
      </c>
      <c r="I843" t="s">
        <v>9148</v>
      </c>
      <c r="J843" t="s">
        <v>9149</v>
      </c>
      <c r="K843" s="1" t="str">
        <f t="shared" si="27"/>
        <v>NO</v>
      </c>
    </row>
    <row r="844" spans="1:11">
      <c r="A844" s="16" t="s">
        <v>1349</v>
      </c>
      <c r="B844">
        <v>-1.74308581657012</v>
      </c>
      <c r="C844">
        <v>0.20498440739789101</v>
      </c>
      <c r="D844" s="3">
        <v>1.73580393716099E-6</v>
      </c>
      <c r="E844" s="3">
        <v>4.7454230850258997E-5</v>
      </c>
      <c r="F844" s="4" t="str">
        <f t="shared" si="26"/>
        <v>DOWN</v>
      </c>
      <c r="H844" t="s">
        <v>9031</v>
      </c>
      <c r="I844" t="s">
        <v>9150</v>
      </c>
      <c r="J844" t="s">
        <v>9151</v>
      </c>
      <c r="K844" s="1" t="str">
        <f t="shared" si="27"/>
        <v>NO</v>
      </c>
    </row>
    <row r="845" spans="1:11">
      <c r="A845" s="16" t="s">
        <v>2830</v>
      </c>
      <c r="B845">
        <v>0.82370310382349898</v>
      </c>
      <c r="C845">
        <v>1.43418183692455</v>
      </c>
      <c r="D845">
        <v>2.0118650026613199E-4</v>
      </c>
      <c r="E845">
        <v>2.5863215707876302E-3</v>
      </c>
      <c r="F845" s="4" t="str">
        <f t="shared" si="26"/>
        <v>UP</v>
      </c>
      <c r="H845" t="s">
        <v>7292</v>
      </c>
      <c r="I845" t="s">
        <v>9152</v>
      </c>
      <c r="J845" t="s">
        <v>7292</v>
      </c>
      <c r="K845" s="1" t="str">
        <f t="shared" si="27"/>
        <v>NO</v>
      </c>
    </row>
    <row r="846" spans="1:11">
      <c r="A846" s="16" t="s">
        <v>1639</v>
      </c>
      <c r="B846">
        <v>-0.489124856355306</v>
      </c>
      <c r="C846">
        <v>4.3026186529636901</v>
      </c>
      <c r="D846" s="3">
        <v>6.2141745867351497E-6</v>
      </c>
      <c r="E846">
        <v>1.3962616027740301E-4</v>
      </c>
      <c r="F846" s="4" t="str">
        <f t="shared" si="26"/>
        <v>DOWN</v>
      </c>
      <c r="H846" t="s">
        <v>7464</v>
      </c>
      <c r="I846" t="s">
        <v>9153</v>
      </c>
      <c r="J846" t="s">
        <v>9154</v>
      </c>
      <c r="K846" s="1" t="str">
        <f t="shared" si="27"/>
        <v>NO</v>
      </c>
    </row>
    <row r="847" spans="1:11">
      <c r="A847" s="16" t="s">
        <v>3952</v>
      </c>
      <c r="B847">
        <v>0.37666501616096698</v>
      </c>
      <c r="C847">
        <v>4.0432264707407999</v>
      </c>
      <c r="D847">
        <v>1.3461718583542401E-3</v>
      </c>
      <c r="E847">
        <v>1.22937558067735E-2</v>
      </c>
      <c r="F847" s="4" t="str">
        <f t="shared" si="26"/>
        <v>UP</v>
      </c>
      <c r="H847" t="s">
        <v>7292</v>
      </c>
      <c r="I847" t="s">
        <v>9155</v>
      </c>
      <c r="J847" t="s">
        <v>7292</v>
      </c>
      <c r="K847" s="1" t="str">
        <f t="shared" si="27"/>
        <v>NO</v>
      </c>
    </row>
    <row r="848" spans="1:11">
      <c r="A848" s="16" t="s">
        <v>2504</v>
      </c>
      <c r="B848">
        <v>0.57995713050133801</v>
      </c>
      <c r="C848">
        <v>3.6343322420902302</v>
      </c>
      <c r="D848">
        <v>1.0037766810236901E-4</v>
      </c>
      <c r="E848">
        <v>1.45850743716821E-3</v>
      </c>
      <c r="F848" s="4" t="str">
        <f t="shared" si="26"/>
        <v>UP</v>
      </c>
      <c r="H848" t="s">
        <v>7287</v>
      </c>
      <c r="I848" t="s">
        <v>7287</v>
      </c>
      <c r="J848" t="s">
        <v>8021</v>
      </c>
      <c r="K848" s="1" t="str">
        <f t="shared" si="27"/>
        <v>NO</v>
      </c>
    </row>
    <row r="849" spans="1:12">
      <c r="A849" s="16" t="s">
        <v>2975</v>
      </c>
      <c r="B849">
        <v>0.608339360806888</v>
      </c>
      <c r="C849">
        <v>2.4370940812322801</v>
      </c>
      <c r="D849">
        <v>2.80759050857299E-4</v>
      </c>
      <c r="E849">
        <v>3.4274177571310999E-3</v>
      </c>
      <c r="F849" s="4" t="str">
        <f t="shared" si="26"/>
        <v>UP</v>
      </c>
      <c r="H849" t="s">
        <v>7563</v>
      </c>
      <c r="I849" t="s">
        <v>9156</v>
      </c>
      <c r="J849" t="s">
        <v>9157</v>
      </c>
      <c r="K849" s="1" t="str">
        <f t="shared" si="27"/>
        <v>NO</v>
      </c>
    </row>
    <row r="850" spans="1:12">
      <c r="A850" s="16" t="s">
        <v>4550</v>
      </c>
      <c r="B850">
        <v>0.31423541563393897</v>
      </c>
      <c r="C850">
        <v>5.4119836940608304</v>
      </c>
      <c r="D850">
        <v>2.75886225011013E-3</v>
      </c>
      <c r="E850">
        <v>2.1848398647063099E-2</v>
      </c>
      <c r="F850" s="4" t="str">
        <f t="shared" si="26"/>
        <v>UP</v>
      </c>
      <c r="H850" t="s">
        <v>7529</v>
      </c>
      <c r="I850" t="s">
        <v>9158</v>
      </c>
      <c r="J850" t="s">
        <v>7531</v>
      </c>
      <c r="K850" s="1" t="str">
        <f t="shared" si="27"/>
        <v>NO</v>
      </c>
    </row>
    <row r="851" spans="1:12">
      <c r="A851" s="16" t="s">
        <v>4679</v>
      </c>
      <c r="B851">
        <v>0.74920462075209004</v>
      </c>
      <c r="C851">
        <v>0.82554294768993897</v>
      </c>
      <c r="D851">
        <v>3.2467799888492299E-3</v>
      </c>
      <c r="E851">
        <v>2.4978254181002899E-2</v>
      </c>
      <c r="F851" s="4" t="str">
        <f t="shared" si="26"/>
        <v>UP</v>
      </c>
      <c r="H851" t="s">
        <v>7308</v>
      </c>
      <c r="I851" t="s">
        <v>7979</v>
      </c>
      <c r="J851" t="s">
        <v>7329</v>
      </c>
      <c r="K851" s="1" t="str">
        <f t="shared" si="27"/>
        <v>NO</v>
      </c>
    </row>
    <row r="852" spans="1:12">
      <c r="A852" s="16" t="s">
        <v>589</v>
      </c>
      <c r="B852">
        <v>0.81045317768437897</v>
      </c>
      <c r="C852">
        <v>3.5756134906586499</v>
      </c>
      <c r="D852" s="3">
        <v>1.9423040590853402E-9</v>
      </c>
      <c r="E852" s="3">
        <v>1.2532326247902899E-7</v>
      </c>
      <c r="F852" s="4" t="str">
        <f t="shared" si="26"/>
        <v>UP</v>
      </c>
      <c r="H852" t="s">
        <v>8062</v>
      </c>
      <c r="I852" t="s">
        <v>8062</v>
      </c>
      <c r="J852" t="s">
        <v>7292</v>
      </c>
      <c r="K852" s="1" t="str">
        <f t="shared" si="27"/>
        <v>NO</v>
      </c>
    </row>
    <row r="853" spans="1:12">
      <c r="A853" s="16" t="s">
        <v>4240</v>
      </c>
      <c r="B853">
        <v>0.37881804097164501</v>
      </c>
      <c r="C853">
        <v>4.0067985857843897</v>
      </c>
      <c r="D853">
        <v>1.91599150220652E-3</v>
      </c>
      <c r="E853">
        <v>1.6287862136753602E-2</v>
      </c>
      <c r="F853" s="4" t="str">
        <f t="shared" si="26"/>
        <v>UP</v>
      </c>
      <c r="G853" s="20" t="s">
        <v>23367</v>
      </c>
      <c r="H853" t="s">
        <v>9159</v>
      </c>
      <c r="I853" t="s">
        <v>9160</v>
      </c>
      <c r="J853" t="s">
        <v>9161</v>
      </c>
      <c r="K853" s="1" t="str">
        <f t="shared" si="27"/>
        <v>NO</v>
      </c>
    </row>
    <row r="854" spans="1:12">
      <c r="A854" s="16" t="s">
        <v>360</v>
      </c>
      <c r="B854">
        <v>0.71461177177268698</v>
      </c>
      <c r="C854">
        <v>7.4056859175890501</v>
      </c>
      <c r="D854" s="3">
        <v>3.75554028166265E-12</v>
      </c>
      <c r="E854" s="3">
        <v>4.0935389070122902E-10</v>
      </c>
      <c r="F854" s="4" t="str">
        <f t="shared" si="26"/>
        <v>UP</v>
      </c>
      <c r="H854" t="s">
        <v>9162</v>
      </c>
      <c r="I854" t="s">
        <v>9163</v>
      </c>
      <c r="J854" t="s">
        <v>9164</v>
      </c>
      <c r="K854" s="1" t="str">
        <f t="shared" si="27"/>
        <v>NO</v>
      </c>
    </row>
    <row r="855" spans="1:12">
      <c r="A855" s="16" t="s">
        <v>968</v>
      </c>
      <c r="B855">
        <v>-0.78952066909021301</v>
      </c>
      <c r="C855">
        <v>5.7661180232712601</v>
      </c>
      <c r="D855" s="3">
        <v>1.3986889657471499E-7</v>
      </c>
      <c r="E855" s="3">
        <v>5.4024361301983503E-6</v>
      </c>
      <c r="F855" s="4" t="str">
        <f t="shared" si="26"/>
        <v>DOWN</v>
      </c>
      <c r="H855" t="s">
        <v>9165</v>
      </c>
      <c r="I855" t="s">
        <v>9166</v>
      </c>
      <c r="J855" t="s">
        <v>9167</v>
      </c>
      <c r="K855" s="1" t="str">
        <f t="shared" si="27"/>
        <v>NO</v>
      </c>
    </row>
    <row r="856" spans="1:12">
      <c r="A856" s="16" t="s">
        <v>242</v>
      </c>
      <c r="B856">
        <v>-1.73493205784699</v>
      </c>
      <c r="C856">
        <v>2.99552124228551</v>
      </c>
      <c r="D856" s="3">
        <v>2.5476623338905898E-14</v>
      </c>
      <c r="E856" s="3">
        <v>4.26904552575965E-12</v>
      </c>
      <c r="F856" s="4" t="str">
        <f t="shared" si="26"/>
        <v>DOWN</v>
      </c>
      <c r="K856" s="1" t="str">
        <f t="shared" si="27"/>
        <v>NO</v>
      </c>
    </row>
    <row r="857" spans="1:12">
      <c r="A857" s="16" t="s">
        <v>5574</v>
      </c>
      <c r="B857">
        <v>-0.45021852859551098</v>
      </c>
      <c r="C857">
        <v>3.9163479830517698</v>
      </c>
      <c r="D857">
        <v>7.4684559870057598E-3</v>
      </c>
      <c r="E857">
        <v>4.8105768999491497E-2</v>
      </c>
      <c r="F857" s="4" t="str">
        <f t="shared" si="26"/>
        <v>DOWN</v>
      </c>
      <c r="H857" t="s">
        <v>9168</v>
      </c>
      <c r="I857" t="s">
        <v>9169</v>
      </c>
      <c r="J857" t="s">
        <v>9170</v>
      </c>
      <c r="K857" s="1" t="str">
        <f t="shared" si="27"/>
        <v>NO</v>
      </c>
    </row>
    <row r="858" spans="1:12">
      <c r="A858" s="16" t="s">
        <v>3664</v>
      </c>
      <c r="B858">
        <v>-0.45718703715029102</v>
      </c>
      <c r="C858">
        <v>6.8147066164164798</v>
      </c>
      <c r="D858">
        <v>9.0292982634102297E-4</v>
      </c>
      <c r="E858">
        <v>8.9052941379185908E-3</v>
      </c>
      <c r="F858" s="4" t="str">
        <f t="shared" si="26"/>
        <v>DOWN</v>
      </c>
      <c r="H858" t="s">
        <v>9171</v>
      </c>
      <c r="I858" t="s">
        <v>9172</v>
      </c>
      <c r="J858" t="s">
        <v>9173</v>
      </c>
      <c r="K858" s="1" t="str">
        <f t="shared" si="27"/>
        <v>NO</v>
      </c>
    </row>
    <row r="859" spans="1:12">
      <c r="A859" s="16" t="s">
        <v>3695</v>
      </c>
      <c r="B859">
        <v>1.08862003450432</v>
      </c>
      <c r="C859">
        <v>2.04892191173743</v>
      </c>
      <c r="D859">
        <v>9.4083276367894599E-4</v>
      </c>
      <c r="E859">
        <v>9.2036562048999696E-3</v>
      </c>
      <c r="F859" s="4" t="str">
        <f t="shared" si="26"/>
        <v>UP</v>
      </c>
      <c r="H859" t="s">
        <v>9174</v>
      </c>
      <c r="I859" t="s">
        <v>9175</v>
      </c>
      <c r="J859" t="s">
        <v>9176</v>
      </c>
      <c r="K859" s="1" t="str">
        <f t="shared" si="27"/>
        <v>NO</v>
      </c>
    </row>
    <row r="860" spans="1:12">
      <c r="A860" s="16" t="s">
        <v>2767</v>
      </c>
      <c r="B860">
        <v>0.527410137033965</v>
      </c>
      <c r="C860">
        <v>3.29486190524036</v>
      </c>
      <c r="D860">
        <v>1.76881809589246E-4</v>
      </c>
      <c r="E860">
        <v>2.3235398708172398E-3</v>
      </c>
      <c r="F860" s="4" t="str">
        <f t="shared" si="26"/>
        <v>UP</v>
      </c>
      <c r="H860" t="s">
        <v>9177</v>
      </c>
      <c r="I860" t="s">
        <v>9178</v>
      </c>
      <c r="J860" t="s">
        <v>9179</v>
      </c>
      <c r="K860" s="1" t="str">
        <f t="shared" si="27"/>
        <v>YES</v>
      </c>
      <c r="L860" t="s">
        <v>2768</v>
      </c>
    </row>
    <row r="861" spans="1:12">
      <c r="A861" s="16" t="s">
        <v>737</v>
      </c>
      <c r="B861">
        <v>-0.56855172780317398</v>
      </c>
      <c r="C861">
        <v>6.2771416299079696</v>
      </c>
      <c r="D861" s="3">
        <v>1.3161793434677201E-8</v>
      </c>
      <c r="E861" s="3">
        <v>6.7167024950509499E-7</v>
      </c>
      <c r="F861" s="4" t="str">
        <f t="shared" si="26"/>
        <v>DOWN</v>
      </c>
      <c r="H861" t="s">
        <v>9180</v>
      </c>
      <c r="I861" t="s">
        <v>9181</v>
      </c>
      <c r="J861" t="s">
        <v>9182</v>
      </c>
      <c r="K861" s="1" t="str">
        <f t="shared" si="27"/>
        <v>NO</v>
      </c>
    </row>
    <row r="862" spans="1:12">
      <c r="A862" s="16" t="s">
        <v>5202</v>
      </c>
      <c r="B862">
        <v>0.41904701808595202</v>
      </c>
      <c r="C862">
        <v>3.9298216109527502</v>
      </c>
      <c r="D862">
        <v>5.4120531592276597E-3</v>
      </c>
      <c r="E862">
        <v>3.7391458965322401E-2</v>
      </c>
      <c r="F862" s="4" t="str">
        <f t="shared" si="26"/>
        <v>UP</v>
      </c>
      <c r="H862" t="s">
        <v>9183</v>
      </c>
      <c r="I862" t="s">
        <v>9184</v>
      </c>
      <c r="J862" t="s">
        <v>9185</v>
      </c>
      <c r="K862" s="1" t="str">
        <f t="shared" si="27"/>
        <v>NO</v>
      </c>
    </row>
    <row r="863" spans="1:12">
      <c r="A863" s="16" t="s">
        <v>734</v>
      </c>
      <c r="B863">
        <v>-0.634893571530182</v>
      </c>
      <c r="C863">
        <v>4.3006934774822598</v>
      </c>
      <c r="D863" s="3">
        <v>1.2298056102935001E-8</v>
      </c>
      <c r="E863" s="3">
        <v>6.3045788067420703E-7</v>
      </c>
      <c r="F863" s="4" t="str">
        <f t="shared" si="26"/>
        <v>DOWN</v>
      </c>
      <c r="H863" t="s">
        <v>9186</v>
      </c>
      <c r="I863" t="s">
        <v>9187</v>
      </c>
      <c r="J863" t="s">
        <v>9188</v>
      </c>
      <c r="K863" s="1" t="str">
        <f t="shared" si="27"/>
        <v>NO</v>
      </c>
    </row>
    <row r="864" spans="1:12">
      <c r="A864" s="16" t="s">
        <v>4526</v>
      </c>
      <c r="B864">
        <v>-0.81224154254792902</v>
      </c>
      <c r="C864">
        <v>1.02939362474777</v>
      </c>
      <c r="D864">
        <v>2.68777403459432E-3</v>
      </c>
      <c r="E864">
        <v>2.1401162472617301E-2</v>
      </c>
      <c r="F864" s="4" t="str">
        <f t="shared" si="26"/>
        <v>DOWN</v>
      </c>
      <c r="H864" t="s">
        <v>7931</v>
      </c>
      <c r="I864" t="s">
        <v>9189</v>
      </c>
      <c r="J864" t="s">
        <v>7933</v>
      </c>
      <c r="K864" s="1" t="str">
        <f t="shared" si="27"/>
        <v>NO</v>
      </c>
    </row>
    <row r="865" spans="1:11">
      <c r="A865" s="16" t="s">
        <v>1206</v>
      </c>
      <c r="B865">
        <v>0.55896426391779896</v>
      </c>
      <c r="C865">
        <v>4.4672814981206601</v>
      </c>
      <c r="D865" s="3">
        <v>7.8071268788753199E-7</v>
      </c>
      <c r="E865" s="3">
        <v>2.3970085725378299E-5</v>
      </c>
      <c r="F865" s="4" t="str">
        <f t="shared" si="26"/>
        <v>UP</v>
      </c>
      <c r="H865" t="s">
        <v>9190</v>
      </c>
      <c r="I865" t="s">
        <v>9191</v>
      </c>
      <c r="J865" t="s">
        <v>9192</v>
      </c>
      <c r="K865" s="1" t="str">
        <f t="shared" si="27"/>
        <v>NO</v>
      </c>
    </row>
    <row r="866" spans="1:11">
      <c r="A866" s="16" t="s">
        <v>3848</v>
      </c>
      <c r="B866">
        <v>0.44194140247535302</v>
      </c>
      <c r="C866">
        <v>4.0582535126553898</v>
      </c>
      <c r="D866">
        <v>1.1679034996299E-3</v>
      </c>
      <c r="E866">
        <v>1.09554321625196E-2</v>
      </c>
      <c r="F866" s="4" t="str">
        <f t="shared" si="26"/>
        <v>UP</v>
      </c>
      <c r="H866" t="s">
        <v>9193</v>
      </c>
      <c r="I866" t="s">
        <v>9194</v>
      </c>
      <c r="J866" t="s">
        <v>9195</v>
      </c>
      <c r="K866" s="1" t="str">
        <f t="shared" si="27"/>
        <v>NO</v>
      </c>
    </row>
    <row r="867" spans="1:11">
      <c r="A867" s="16" t="s">
        <v>1710</v>
      </c>
      <c r="B867">
        <v>0.48771492120666798</v>
      </c>
      <c r="C867">
        <v>6.3391026254987999</v>
      </c>
      <c r="D867" s="3">
        <v>8.2254026625842805E-6</v>
      </c>
      <c r="E867">
        <v>1.7703655116442399E-4</v>
      </c>
      <c r="F867" s="4" t="str">
        <f t="shared" si="26"/>
        <v>UP</v>
      </c>
      <c r="H867" t="s">
        <v>9196</v>
      </c>
      <c r="I867" t="s">
        <v>9197</v>
      </c>
      <c r="J867" t="s">
        <v>9198</v>
      </c>
      <c r="K867" s="1" t="str">
        <f t="shared" si="27"/>
        <v>NO</v>
      </c>
    </row>
    <row r="868" spans="1:11">
      <c r="A868" s="16" t="s">
        <v>4418</v>
      </c>
      <c r="B868">
        <v>-0.35602152196843301</v>
      </c>
      <c r="C868">
        <v>5.11289355630465</v>
      </c>
      <c r="D868">
        <v>2.4013895678322199E-3</v>
      </c>
      <c r="E868">
        <v>1.9593314446258999E-2</v>
      </c>
      <c r="F868" s="4" t="str">
        <f t="shared" si="26"/>
        <v>DOWN</v>
      </c>
      <c r="H868" t="s">
        <v>7764</v>
      </c>
      <c r="I868" t="s">
        <v>9199</v>
      </c>
      <c r="J868" t="s">
        <v>9200</v>
      </c>
      <c r="K868" s="1" t="str">
        <f t="shared" si="27"/>
        <v>NO</v>
      </c>
    </row>
    <row r="869" spans="1:11">
      <c r="A869" s="16" t="s">
        <v>1827</v>
      </c>
      <c r="B869">
        <v>0.47120726355075299</v>
      </c>
      <c r="C869">
        <v>4.8715016868422998</v>
      </c>
      <c r="D869" s="3">
        <v>1.3095728885546499E-5</v>
      </c>
      <c r="E869">
        <v>2.6348700393912297E-4</v>
      </c>
      <c r="F869" s="4" t="str">
        <f t="shared" si="26"/>
        <v>UP</v>
      </c>
      <c r="H869" t="s">
        <v>9201</v>
      </c>
      <c r="I869" t="s">
        <v>9202</v>
      </c>
      <c r="J869" t="s">
        <v>9203</v>
      </c>
      <c r="K869" s="1" t="str">
        <f t="shared" si="27"/>
        <v>NO</v>
      </c>
    </row>
    <row r="870" spans="1:11">
      <c r="A870" s="16" t="s">
        <v>4544</v>
      </c>
      <c r="B870">
        <v>0.292799079757396</v>
      </c>
      <c r="C870">
        <v>6.2348337285043298</v>
      </c>
      <c r="D870">
        <v>2.7389395983387801E-3</v>
      </c>
      <c r="E870">
        <v>2.1718470075014599E-2</v>
      </c>
      <c r="F870" s="4" t="str">
        <f t="shared" si="26"/>
        <v>UP</v>
      </c>
      <c r="H870" t="s">
        <v>7292</v>
      </c>
      <c r="I870" t="s">
        <v>9204</v>
      </c>
      <c r="J870" t="s">
        <v>7292</v>
      </c>
      <c r="K870" s="1" t="str">
        <f t="shared" si="27"/>
        <v>NO</v>
      </c>
    </row>
    <row r="871" spans="1:11">
      <c r="A871" s="16" t="s">
        <v>4160</v>
      </c>
      <c r="B871">
        <v>-0.81813082191236597</v>
      </c>
      <c r="C871">
        <v>2.9501818783496998</v>
      </c>
      <c r="D871">
        <v>1.7318457645747101E-3</v>
      </c>
      <c r="E871">
        <v>1.50103698395885E-2</v>
      </c>
      <c r="F871" s="4" t="str">
        <f t="shared" si="26"/>
        <v>DOWN</v>
      </c>
      <c r="H871" t="s">
        <v>9205</v>
      </c>
      <c r="I871" t="s">
        <v>9206</v>
      </c>
      <c r="J871" t="s">
        <v>9207</v>
      </c>
      <c r="K871" s="1" t="str">
        <f t="shared" si="27"/>
        <v>NO</v>
      </c>
    </row>
    <row r="872" spans="1:11">
      <c r="A872" s="16" t="s">
        <v>4705</v>
      </c>
      <c r="B872">
        <v>-1.51549772249988</v>
      </c>
      <c r="C872">
        <v>-1.62392961878787</v>
      </c>
      <c r="D872">
        <v>3.3335302791915101E-3</v>
      </c>
      <c r="E872">
        <v>2.55058231107336E-2</v>
      </c>
      <c r="F872" s="4" t="str">
        <f t="shared" si="26"/>
        <v>DOWN</v>
      </c>
      <c r="H872" t="s">
        <v>9208</v>
      </c>
      <c r="I872" t="s">
        <v>9209</v>
      </c>
      <c r="J872" t="s">
        <v>9210</v>
      </c>
      <c r="K872" s="1" t="str">
        <f t="shared" si="27"/>
        <v>NO</v>
      </c>
    </row>
    <row r="873" spans="1:11">
      <c r="A873" s="16" t="s">
        <v>5240</v>
      </c>
      <c r="B873">
        <v>0.57368057231242697</v>
      </c>
      <c r="C873">
        <v>1.6917272733309501</v>
      </c>
      <c r="D873">
        <v>5.6251406915090096E-3</v>
      </c>
      <c r="E873">
        <v>3.8570920934591801E-2</v>
      </c>
      <c r="F873" s="4" t="str">
        <f t="shared" si="26"/>
        <v>UP</v>
      </c>
      <c r="H873" t="s">
        <v>8969</v>
      </c>
      <c r="I873" t="s">
        <v>9211</v>
      </c>
      <c r="J873" t="s">
        <v>8971</v>
      </c>
      <c r="K873" s="1" t="str">
        <f t="shared" si="27"/>
        <v>NO</v>
      </c>
    </row>
    <row r="874" spans="1:11">
      <c r="A874" s="16" t="s">
        <v>5287</v>
      </c>
      <c r="B874">
        <v>-0.83209406836135802</v>
      </c>
      <c r="C874">
        <v>9.4891357348585406E-2</v>
      </c>
      <c r="D874">
        <v>5.8267407954597497E-3</v>
      </c>
      <c r="E874">
        <v>3.9614545161865099E-2</v>
      </c>
      <c r="F874" s="4" t="str">
        <f t="shared" si="26"/>
        <v>DOWN</v>
      </c>
      <c r="H874" t="s">
        <v>7292</v>
      </c>
      <c r="I874" t="s">
        <v>9212</v>
      </c>
      <c r="J874" t="s">
        <v>7744</v>
      </c>
      <c r="K874" s="1" t="str">
        <f t="shared" si="27"/>
        <v>NO</v>
      </c>
    </row>
    <row r="875" spans="1:11">
      <c r="A875" s="16" t="s">
        <v>5321</v>
      </c>
      <c r="B875">
        <v>0.27826879489697198</v>
      </c>
      <c r="C875">
        <v>4.7535252362958103</v>
      </c>
      <c r="D875">
        <v>6.0339614308875297E-3</v>
      </c>
      <c r="E875">
        <v>4.07455181295793E-2</v>
      </c>
      <c r="F875" s="4" t="str">
        <f t="shared" si="26"/>
        <v>UP</v>
      </c>
      <c r="H875" t="s">
        <v>9213</v>
      </c>
      <c r="I875" t="s">
        <v>9214</v>
      </c>
      <c r="J875" t="s">
        <v>9215</v>
      </c>
      <c r="K875" s="1" t="str">
        <f t="shared" si="27"/>
        <v>NO</v>
      </c>
    </row>
    <row r="876" spans="1:11">
      <c r="A876" s="16" t="s">
        <v>2472</v>
      </c>
      <c r="B876">
        <v>0.50245276719363896</v>
      </c>
      <c r="C876">
        <v>4.5216544503007103</v>
      </c>
      <c r="D876" s="3">
        <v>9.2490346941392096E-5</v>
      </c>
      <c r="E876">
        <v>1.36271538728479E-3</v>
      </c>
      <c r="F876" s="4" t="str">
        <f t="shared" si="26"/>
        <v>UP</v>
      </c>
      <c r="H876" t="s">
        <v>7292</v>
      </c>
      <c r="I876" t="s">
        <v>9216</v>
      </c>
      <c r="J876" t="s">
        <v>7292</v>
      </c>
      <c r="K876" s="1" t="str">
        <f t="shared" si="27"/>
        <v>NO</v>
      </c>
    </row>
    <row r="877" spans="1:11">
      <c r="A877" s="16" t="s">
        <v>5032</v>
      </c>
      <c r="B877">
        <v>0.434733916662075</v>
      </c>
      <c r="C877">
        <v>3.8026933993209</v>
      </c>
      <c r="D877">
        <v>4.5485757856995003E-3</v>
      </c>
      <c r="E877">
        <v>3.2519392069599098E-2</v>
      </c>
      <c r="F877" s="4" t="str">
        <f t="shared" si="26"/>
        <v>UP</v>
      </c>
      <c r="H877" t="s">
        <v>9217</v>
      </c>
      <c r="I877" t="s">
        <v>9218</v>
      </c>
      <c r="J877" t="s">
        <v>9219</v>
      </c>
      <c r="K877" s="1" t="str">
        <f t="shared" si="27"/>
        <v>NO</v>
      </c>
    </row>
    <row r="878" spans="1:11">
      <c r="A878" s="16" t="s">
        <v>4546</v>
      </c>
      <c r="B878">
        <v>-0.402441019310398</v>
      </c>
      <c r="C878">
        <v>3.97003982378647</v>
      </c>
      <c r="D878">
        <v>2.7398764688915801E-3</v>
      </c>
      <c r="E878">
        <v>2.1718470075014599E-2</v>
      </c>
      <c r="F878" s="4" t="str">
        <f t="shared" si="26"/>
        <v>DOWN</v>
      </c>
      <c r="H878" t="s">
        <v>9220</v>
      </c>
      <c r="I878" t="s">
        <v>9221</v>
      </c>
      <c r="J878" t="s">
        <v>9222</v>
      </c>
      <c r="K878" s="1" t="str">
        <f t="shared" si="27"/>
        <v>NO</v>
      </c>
    </row>
    <row r="879" spans="1:11">
      <c r="A879" s="16" t="s">
        <v>3649</v>
      </c>
      <c r="B879">
        <v>-0.86095686855870601</v>
      </c>
      <c r="C879">
        <v>1.86213587795597</v>
      </c>
      <c r="D879">
        <v>8.8303529894976805E-4</v>
      </c>
      <c r="E879">
        <v>8.7449314624895996E-3</v>
      </c>
      <c r="F879" s="4" t="str">
        <f t="shared" si="26"/>
        <v>DOWN</v>
      </c>
      <c r="H879" t="s">
        <v>9223</v>
      </c>
      <c r="I879" t="s">
        <v>9224</v>
      </c>
      <c r="J879" t="s">
        <v>7292</v>
      </c>
      <c r="K879" s="1" t="str">
        <f t="shared" si="27"/>
        <v>NO</v>
      </c>
    </row>
    <row r="880" spans="1:11">
      <c r="A880" s="16" t="s">
        <v>2158</v>
      </c>
      <c r="B880">
        <v>-0.42339409480850898</v>
      </c>
      <c r="C880">
        <v>5.6434007133032296</v>
      </c>
      <c r="D880" s="3">
        <v>4.2397396353438698E-5</v>
      </c>
      <c r="E880">
        <v>7.1752256428915604E-4</v>
      </c>
      <c r="F880" s="4" t="str">
        <f t="shared" si="26"/>
        <v>DOWN</v>
      </c>
      <c r="G880" s="20" t="s">
        <v>23367</v>
      </c>
      <c r="H880" t="s">
        <v>9225</v>
      </c>
      <c r="I880" t="s">
        <v>9226</v>
      </c>
      <c r="J880" t="s">
        <v>7650</v>
      </c>
      <c r="K880" s="1" t="str">
        <f t="shared" si="27"/>
        <v>NO</v>
      </c>
    </row>
    <row r="881" spans="1:11">
      <c r="A881" s="16" t="s">
        <v>1854</v>
      </c>
      <c r="B881">
        <v>-0.465383528172716</v>
      </c>
      <c r="C881">
        <v>5.1030361268812703</v>
      </c>
      <c r="D881" s="3">
        <v>1.4438546933960699E-5</v>
      </c>
      <c r="E881">
        <v>2.8622995837712201E-4</v>
      </c>
      <c r="F881" s="4" t="str">
        <f t="shared" si="26"/>
        <v>DOWN</v>
      </c>
      <c r="H881" t="s">
        <v>9227</v>
      </c>
      <c r="I881" t="s">
        <v>9228</v>
      </c>
      <c r="J881" t="s">
        <v>9229</v>
      </c>
      <c r="K881" s="1" t="str">
        <f t="shared" si="27"/>
        <v>NO</v>
      </c>
    </row>
    <row r="882" spans="1:11">
      <c r="A882" s="16" t="s">
        <v>3295</v>
      </c>
      <c r="B882">
        <v>-1.544750433478</v>
      </c>
      <c r="C882">
        <v>-1.43441815604363</v>
      </c>
      <c r="D882">
        <v>4.9946592038340799E-4</v>
      </c>
      <c r="E882">
        <v>5.4867944111003097E-3</v>
      </c>
      <c r="F882" s="4" t="str">
        <f t="shared" si="26"/>
        <v>DOWN</v>
      </c>
      <c r="H882" t="s">
        <v>9031</v>
      </c>
      <c r="I882" t="s">
        <v>9230</v>
      </c>
      <c r="J882" t="s">
        <v>9231</v>
      </c>
      <c r="K882" s="1" t="str">
        <f t="shared" si="27"/>
        <v>NO</v>
      </c>
    </row>
    <row r="883" spans="1:11">
      <c r="A883" s="16" t="s">
        <v>4090</v>
      </c>
      <c r="B883">
        <v>-0.33786022522428699</v>
      </c>
      <c r="C883">
        <v>7.7998796829393999</v>
      </c>
      <c r="D883">
        <v>1.61095727416023E-3</v>
      </c>
      <c r="E883">
        <v>1.42038355892646E-2</v>
      </c>
      <c r="F883" s="4" t="str">
        <f t="shared" si="26"/>
        <v>DOWN</v>
      </c>
      <c r="H883" t="s">
        <v>9232</v>
      </c>
      <c r="I883" t="s">
        <v>9233</v>
      </c>
      <c r="J883" t="s">
        <v>9234</v>
      </c>
      <c r="K883" s="1" t="str">
        <f t="shared" si="27"/>
        <v>NO</v>
      </c>
    </row>
    <row r="884" spans="1:11">
      <c r="A884" s="16" t="s">
        <v>2051</v>
      </c>
      <c r="B884">
        <v>0.45882426521118502</v>
      </c>
      <c r="C884">
        <v>8.6295300994600606</v>
      </c>
      <c r="D884" s="3">
        <v>2.9471914289260901E-5</v>
      </c>
      <c r="E884">
        <v>5.2576458960624801E-4</v>
      </c>
      <c r="F884" s="4" t="str">
        <f t="shared" si="26"/>
        <v>UP</v>
      </c>
      <c r="H884" t="s">
        <v>9235</v>
      </c>
      <c r="I884" t="s">
        <v>9236</v>
      </c>
      <c r="J884" t="s">
        <v>9237</v>
      </c>
      <c r="K884" s="1" t="str">
        <f t="shared" si="27"/>
        <v>NO</v>
      </c>
    </row>
    <row r="885" spans="1:11">
      <c r="A885" s="16" t="s">
        <v>3087</v>
      </c>
      <c r="B885">
        <v>0.44936862026327201</v>
      </c>
      <c r="C885">
        <v>4.4668058809420401</v>
      </c>
      <c r="D885">
        <v>3.5595007776615599E-4</v>
      </c>
      <c r="E885">
        <v>4.1801794174483702E-3</v>
      </c>
      <c r="F885" s="4" t="str">
        <f t="shared" si="26"/>
        <v>UP</v>
      </c>
      <c r="H885" t="s">
        <v>9238</v>
      </c>
      <c r="I885" t="s">
        <v>9239</v>
      </c>
      <c r="J885" t="s">
        <v>9240</v>
      </c>
      <c r="K885" s="1" t="str">
        <f t="shared" si="27"/>
        <v>NO</v>
      </c>
    </row>
    <row r="886" spans="1:11">
      <c r="A886" s="16" t="s">
        <v>3313</v>
      </c>
      <c r="B886">
        <v>0.38307677265940998</v>
      </c>
      <c r="C886">
        <v>4.85695852653466</v>
      </c>
      <c r="D886">
        <v>5.1070005896228395E-4</v>
      </c>
      <c r="E886">
        <v>5.5778831657634599E-3</v>
      </c>
      <c r="F886" s="4" t="str">
        <f t="shared" si="26"/>
        <v>UP</v>
      </c>
      <c r="H886" t="s">
        <v>9241</v>
      </c>
      <c r="I886" t="s">
        <v>9242</v>
      </c>
      <c r="J886" t="s">
        <v>9243</v>
      </c>
      <c r="K886" s="1" t="str">
        <f t="shared" si="27"/>
        <v>NO</v>
      </c>
    </row>
    <row r="887" spans="1:11">
      <c r="A887" s="16" t="s">
        <v>5578</v>
      </c>
      <c r="B887">
        <v>0.40524645874539</v>
      </c>
      <c r="C887">
        <v>2.6812365587972899</v>
      </c>
      <c r="D887">
        <v>7.5105919528668397E-3</v>
      </c>
      <c r="E887">
        <v>4.8340196362413199E-2</v>
      </c>
      <c r="F887" s="4" t="str">
        <f t="shared" si="26"/>
        <v>UP</v>
      </c>
      <c r="H887" t="s">
        <v>9244</v>
      </c>
      <c r="I887" t="s">
        <v>9245</v>
      </c>
      <c r="J887" t="s">
        <v>9246</v>
      </c>
      <c r="K887" s="1" t="str">
        <f t="shared" si="27"/>
        <v>NO</v>
      </c>
    </row>
    <row r="888" spans="1:11">
      <c r="A888" s="16" t="s">
        <v>5294</v>
      </c>
      <c r="B888">
        <v>-0.273242685046865</v>
      </c>
      <c r="C888">
        <v>10.842919597916699</v>
      </c>
      <c r="D888">
        <v>5.8544120170723399E-3</v>
      </c>
      <c r="E888">
        <v>3.9746513031044803E-2</v>
      </c>
      <c r="F888" s="4" t="str">
        <f t="shared" si="26"/>
        <v>DOWN</v>
      </c>
      <c r="H888" t="s">
        <v>9247</v>
      </c>
      <c r="I888" t="s">
        <v>9248</v>
      </c>
      <c r="J888" t="s">
        <v>9249</v>
      </c>
      <c r="K888" s="1" t="str">
        <f t="shared" si="27"/>
        <v>NO</v>
      </c>
    </row>
    <row r="889" spans="1:11">
      <c r="A889" s="16" t="s">
        <v>5068</v>
      </c>
      <c r="B889">
        <v>-1.14237141529381</v>
      </c>
      <c r="C889">
        <v>-0.88911124558086296</v>
      </c>
      <c r="D889">
        <v>4.7092884391581203E-3</v>
      </c>
      <c r="E889">
        <v>3.3427511890260199E-2</v>
      </c>
      <c r="F889" s="4" t="str">
        <f t="shared" si="26"/>
        <v>DOWN</v>
      </c>
      <c r="H889" t="s">
        <v>9250</v>
      </c>
      <c r="I889" t="s">
        <v>9251</v>
      </c>
      <c r="J889" t="s">
        <v>9252</v>
      </c>
      <c r="K889" s="1" t="str">
        <f t="shared" si="27"/>
        <v>NO</v>
      </c>
    </row>
    <row r="890" spans="1:11">
      <c r="A890" s="16" t="s">
        <v>1198</v>
      </c>
      <c r="B890">
        <v>-3.9351148425448002</v>
      </c>
      <c r="C890">
        <v>-2.2926910982596298</v>
      </c>
      <c r="D890" s="3">
        <v>7.6130791162334999E-7</v>
      </c>
      <c r="E890" s="3">
        <v>2.35460163189955E-5</v>
      </c>
      <c r="F890" s="4" t="str">
        <f t="shared" si="26"/>
        <v>DOWN</v>
      </c>
      <c r="K890" s="1" t="str">
        <f t="shared" si="27"/>
        <v>NO</v>
      </c>
    </row>
    <row r="891" spans="1:11">
      <c r="A891" s="16" t="s">
        <v>2185</v>
      </c>
      <c r="B891">
        <v>0.57378087412915102</v>
      </c>
      <c r="C891">
        <v>3.5125130482883899</v>
      </c>
      <c r="D891" s="3">
        <v>4.4587284606209699E-5</v>
      </c>
      <c r="E891">
        <v>7.45652598223312E-4</v>
      </c>
      <c r="F891" s="4" t="str">
        <f t="shared" si="26"/>
        <v>UP</v>
      </c>
      <c r="H891" t="s">
        <v>9253</v>
      </c>
      <c r="I891" t="s">
        <v>9254</v>
      </c>
      <c r="J891" t="s">
        <v>9255</v>
      </c>
      <c r="K891" s="1" t="str">
        <f t="shared" si="27"/>
        <v>NO</v>
      </c>
    </row>
    <row r="892" spans="1:11">
      <c r="A892" s="16" t="s">
        <v>478</v>
      </c>
      <c r="B892">
        <v>-0.91362576945551399</v>
      </c>
      <c r="C892">
        <v>3.88229757013469</v>
      </c>
      <c r="D892" s="3">
        <v>1.31566814782991E-10</v>
      </c>
      <c r="E892" s="3">
        <v>1.05007153760803E-8</v>
      </c>
      <c r="F892" s="4" t="str">
        <f t="shared" si="26"/>
        <v>DOWN</v>
      </c>
      <c r="H892" t="s">
        <v>9256</v>
      </c>
      <c r="I892" t="s">
        <v>9257</v>
      </c>
      <c r="J892" t="s">
        <v>9258</v>
      </c>
      <c r="K892" s="1" t="str">
        <f t="shared" si="27"/>
        <v>NO</v>
      </c>
    </row>
    <row r="893" spans="1:11">
      <c r="A893" s="16" t="s">
        <v>3904</v>
      </c>
      <c r="B893">
        <v>-0.39154163637505102</v>
      </c>
      <c r="C893">
        <v>5.77404875514965</v>
      </c>
      <c r="D893">
        <v>1.2641066874433801E-3</v>
      </c>
      <c r="E893">
        <v>1.1693594435534299E-2</v>
      </c>
      <c r="F893" s="4" t="str">
        <f t="shared" si="26"/>
        <v>DOWN</v>
      </c>
      <c r="H893" t="s">
        <v>9259</v>
      </c>
      <c r="I893" t="s">
        <v>9260</v>
      </c>
      <c r="J893" t="s">
        <v>9261</v>
      </c>
      <c r="K893" s="1" t="str">
        <f t="shared" si="27"/>
        <v>NO</v>
      </c>
    </row>
    <row r="894" spans="1:11">
      <c r="A894" s="16" t="s">
        <v>1207</v>
      </c>
      <c r="B894">
        <v>-0.56481220628449302</v>
      </c>
      <c r="C894">
        <v>7.1253702487425103</v>
      </c>
      <c r="D894" s="3">
        <v>7.83449905346994E-7</v>
      </c>
      <c r="E894" s="3">
        <v>2.4032218817843398E-5</v>
      </c>
      <c r="F894" s="4" t="str">
        <f t="shared" si="26"/>
        <v>DOWN</v>
      </c>
      <c r="H894" t="s">
        <v>7330</v>
      </c>
      <c r="I894" t="s">
        <v>9262</v>
      </c>
      <c r="J894" t="s">
        <v>9263</v>
      </c>
      <c r="K894" s="1" t="str">
        <f t="shared" si="27"/>
        <v>NO</v>
      </c>
    </row>
    <row r="895" spans="1:11">
      <c r="A895" s="16" t="s">
        <v>2579</v>
      </c>
      <c r="B895">
        <v>-0.47626490411327899</v>
      </c>
      <c r="C895">
        <v>4.0116726335659996</v>
      </c>
      <c r="D895">
        <v>1.19393231256732E-4</v>
      </c>
      <c r="E895">
        <v>1.68324965339388E-3</v>
      </c>
      <c r="F895" s="4" t="str">
        <f t="shared" si="26"/>
        <v>DOWN</v>
      </c>
      <c r="H895" t="s">
        <v>9264</v>
      </c>
      <c r="I895" t="s">
        <v>9265</v>
      </c>
      <c r="J895" t="s">
        <v>9136</v>
      </c>
      <c r="K895" s="1" t="str">
        <f t="shared" si="27"/>
        <v>NO</v>
      </c>
    </row>
    <row r="896" spans="1:11">
      <c r="A896" s="16" t="s">
        <v>4145</v>
      </c>
      <c r="B896">
        <v>0.34987189625141801</v>
      </c>
      <c r="C896">
        <v>4.8724486074211599</v>
      </c>
      <c r="D896">
        <v>1.70342911184194E-3</v>
      </c>
      <c r="E896">
        <v>1.48212854342414E-2</v>
      </c>
      <c r="F896" s="4" t="str">
        <f t="shared" si="26"/>
        <v>UP</v>
      </c>
      <c r="H896" t="s">
        <v>9266</v>
      </c>
      <c r="I896" t="s">
        <v>9267</v>
      </c>
      <c r="J896" t="s">
        <v>9268</v>
      </c>
      <c r="K896" s="1" t="str">
        <f t="shared" si="27"/>
        <v>NO</v>
      </c>
    </row>
    <row r="897" spans="1:12">
      <c r="A897" s="16" t="s">
        <v>1850</v>
      </c>
      <c r="B897">
        <v>0.405024107671482</v>
      </c>
      <c r="C897">
        <v>9.7550586756727693</v>
      </c>
      <c r="D897" s="3">
        <v>1.4279631979538E-5</v>
      </c>
      <c r="E897">
        <v>2.83580356546474E-4</v>
      </c>
      <c r="F897" s="4" t="str">
        <f t="shared" si="26"/>
        <v>UP</v>
      </c>
      <c r="H897" t="s">
        <v>7565</v>
      </c>
      <c r="I897" t="s">
        <v>9269</v>
      </c>
      <c r="J897" t="s">
        <v>7567</v>
      </c>
      <c r="K897" s="1" t="str">
        <f t="shared" si="27"/>
        <v>NO</v>
      </c>
    </row>
    <row r="898" spans="1:12">
      <c r="A898" s="16" t="s">
        <v>140</v>
      </c>
      <c r="B898">
        <v>1.08665859422525</v>
      </c>
      <c r="C898">
        <v>5.3638624207072398</v>
      </c>
      <c r="D898" s="3">
        <v>3.9475054308727999E-19</v>
      </c>
      <c r="E898" s="3">
        <v>1.1978011749299701E-16</v>
      </c>
      <c r="F898" s="4" t="str">
        <f t="shared" ref="F898:F961" si="28">IF(B898 &gt; 0, "UP", "DOWN")</f>
        <v>UP</v>
      </c>
      <c r="H898" t="s">
        <v>9270</v>
      </c>
      <c r="I898" t="s">
        <v>9271</v>
      </c>
      <c r="J898" t="s">
        <v>9272</v>
      </c>
      <c r="K898" s="1" t="str">
        <f t="shared" ref="K898:K961" si="29">IF(L898 &lt;&gt; "", "YES", "NO")</f>
        <v>NO</v>
      </c>
    </row>
    <row r="899" spans="1:12">
      <c r="A899" s="16" t="s">
        <v>1965</v>
      </c>
      <c r="B899">
        <v>0.94448501481045999</v>
      </c>
      <c r="C899">
        <v>1.74018321260673</v>
      </c>
      <c r="D899" s="3">
        <v>2.1362253553364698E-5</v>
      </c>
      <c r="E899">
        <v>3.9839538312894698E-4</v>
      </c>
      <c r="F899" s="4" t="str">
        <f t="shared" si="28"/>
        <v>UP</v>
      </c>
      <c r="H899" t="s">
        <v>7667</v>
      </c>
      <c r="I899" t="s">
        <v>9273</v>
      </c>
      <c r="J899" t="s">
        <v>7669</v>
      </c>
      <c r="K899" s="1" t="str">
        <f t="shared" si="29"/>
        <v>NO</v>
      </c>
    </row>
    <row r="900" spans="1:12">
      <c r="A900" s="16" t="s">
        <v>3307</v>
      </c>
      <c r="B900">
        <v>0.75561919560595503</v>
      </c>
      <c r="C900">
        <v>1.95431547779369</v>
      </c>
      <c r="D900">
        <v>5.0439551175321699E-4</v>
      </c>
      <c r="E900">
        <v>5.52293408041616E-3</v>
      </c>
      <c r="F900" s="4" t="str">
        <f t="shared" si="28"/>
        <v>UP</v>
      </c>
      <c r="H900" t="s">
        <v>7667</v>
      </c>
      <c r="I900" t="s">
        <v>9274</v>
      </c>
      <c r="J900" t="s">
        <v>9275</v>
      </c>
      <c r="K900" s="1" t="str">
        <f t="shared" si="29"/>
        <v>NO</v>
      </c>
    </row>
    <row r="901" spans="1:12">
      <c r="A901" s="16" t="s">
        <v>1757</v>
      </c>
      <c r="B901">
        <v>0.60231862409602099</v>
      </c>
      <c r="C901">
        <v>3.8102923214473998</v>
      </c>
      <c r="D901" s="3">
        <v>1.0033395300174E-5</v>
      </c>
      <c r="E901">
        <v>2.10027835366787E-4</v>
      </c>
      <c r="F901" s="4" t="str">
        <f t="shared" si="28"/>
        <v>UP</v>
      </c>
      <c r="H901" t="s">
        <v>7667</v>
      </c>
      <c r="I901" t="s">
        <v>9276</v>
      </c>
      <c r="J901" t="s">
        <v>9275</v>
      </c>
      <c r="K901" s="1" t="str">
        <f t="shared" si="29"/>
        <v>NO</v>
      </c>
    </row>
    <row r="902" spans="1:12">
      <c r="A902" s="16" t="s">
        <v>5141</v>
      </c>
      <c r="B902">
        <v>0.33798051747177099</v>
      </c>
      <c r="C902">
        <v>4.7674715940872501</v>
      </c>
      <c r="D902">
        <v>5.0822036566032704E-3</v>
      </c>
      <c r="E902">
        <v>3.5535333476864099E-2</v>
      </c>
      <c r="F902" s="4" t="str">
        <f t="shared" si="28"/>
        <v>UP</v>
      </c>
      <c r="H902" t="s">
        <v>9277</v>
      </c>
      <c r="I902" t="s">
        <v>9278</v>
      </c>
      <c r="J902" t="s">
        <v>9279</v>
      </c>
      <c r="K902" s="1" t="str">
        <f t="shared" si="29"/>
        <v>NO</v>
      </c>
    </row>
    <row r="903" spans="1:12">
      <c r="A903" s="16" t="s">
        <v>2145</v>
      </c>
      <c r="B903">
        <v>0.46988746647027402</v>
      </c>
      <c r="C903">
        <v>7.0932024279886603</v>
      </c>
      <c r="D903" s="3">
        <v>3.9992924949884899E-5</v>
      </c>
      <c r="E903">
        <v>6.8133441504161796E-4</v>
      </c>
      <c r="F903" s="4" t="str">
        <f t="shared" si="28"/>
        <v>UP</v>
      </c>
      <c r="H903" t="s">
        <v>9280</v>
      </c>
      <c r="I903" t="s">
        <v>9281</v>
      </c>
      <c r="J903" t="s">
        <v>9282</v>
      </c>
      <c r="K903" s="1" t="str">
        <f t="shared" si="29"/>
        <v>NO</v>
      </c>
    </row>
    <row r="904" spans="1:12">
      <c r="A904" s="16" t="s">
        <v>2429</v>
      </c>
      <c r="B904">
        <v>0.58250125766579897</v>
      </c>
      <c r="C904">
        <v>2.9418408933719999</v>
      </c>
      <c r="D904" s="3">
        <v>8.1985946463471095E-5</v>
      </c>
      <c r="E904">
        <v>1.2300083130673399E-3</v>
      </c>
      <c r="F904" s="4" t="str">
        <f t="shared" si="28"/>
        <v>UP</v>
      </c>
      <c r="H904" t="s">
        <v>9283</v>
      </c>
      <c r="I904" t="s">
        <v>9284</v>
      </c>
      <c r="J904" t="s">
        <v>9285</v>
      </c>
      <c r="K904" s="1" t="str">
        <f t="shared" si="29"/>
        <v>NO</v>
      </c>
    </row>
    <row r="905" spans="1:12">
      <c r="A905" s="16" t="s">
        <v>3089</v>
      </c>
      <c r="B905">
        <v>2.5457708365693499</v>
      </c>
      <c r="C905">
        <v>-2.3263883372877499</v>
      </c>
      <c r="D905">
        <v>3.5633119323614501E-4</v>
      </c>
      <c r="E905">
        <v>4.1817389963019497E-3</v>
      </c>
      <c r="F905" s="4" t="str">
        <f t="shared" si="28"/>
        <v>UP</v>
      </c>
      <c r="H905" t="s">
        <v>7292</v>
      </c>
      <c r="I905" t="s">
        <v>9286</v>
      </c>
      <c r="J905" t="s">
        <v>7292</v>
      </c>
      <c r="K905" s="1" t="str">
        <f t="shared" si="29"/>
        <v>NO</v>
      </c>
    </row>
    <row r="906" spans="1:12">
      <c r="A906" s="16" t="s">
        <v>1194</v>
      </c>
      <c r="B906">
        <v>-0.49648039688246598</v>
      </c>
      <c r="C906">
        <v>6.8777382860301097</v>
      </c>
      <c r="D906" s="3">
        <v>7.3594747141726998E-7</v>
      </c>
      <c r="E906" s="3">
        <v>2.2824536634258799E-5</v>
      </c>
      <c r="F906" s="4" t="str">
        <f t="shared" si="28"/>
        <v>DOWN</v>
      </c>
      <c r="H906" t="s">
        <v>9287</v>
      </c>
      <c r="I906" t="s">
        <v>9288</v>
      </c>
      <c r="J906" t="s">
        <v>9289</v>
      </c>
      <c r="K906" s="1" t="str">
        <f t="shared" si="29"/>
        <v>YES</v>
      </c>
      <c r="L906" t="s">
        <v>1195</v>
      </c>
    </row>
    <row r="907" spans="1:12">
      <c r="A907" s="16" t="s">
        <v>2788</v>
      </c>
      <c r="B907">
        <v>-0.49977366147524899</v>
      </c>
      <c r="C907">
        <v>5.3838456641157597</v>
      </c>
      <c r="D907">
        <v>1.83989325805161E-4</v>
      </c>
      <c r="E907">
        <v>2.39819832911906E-3</v>
      </c>
      <c r="F907" s="4" t="str">
        <f t="shared" si="28"/>
        <v>DOWN</v>
      </c>
      <c r="H907" t="s">
        <v>9290</v>
      </c>
      <c r="I907" t="s">
        <v>9291</v>
      </c>
      <c r="J907" t="s">
        <v>9292</v>
      </c>
      <c r="K907" s="1" t="str">
        <f t="shared" si="29"/>
        <v>YES</v>
      </c>
      <c r="L907" t="s">
        <v>2789</v>
      </c>
    </row>
    <row r="908" spans="1:12">
      <c r="A908" s="16" t="s">
        <v>1937</v>
      </c>
      <c r="B908">
        <v>-0.64386965477881597</v>
      </c>
      <c r="C908">
        <v>3.3261388548380002</v>
      </c>
      <c r="D908" s="3">
        <v>1.94751642316576E-5</v>
      </c>
      <c r="E908">
        <v>3.6892182592039401E-4</v>
      </c>
      <c r="F908" s="4" t="str">
        <f t="shared" si="28"/>
        <v>DOWN</v>
      </c>
      <c r="H908" t="s">
        <v>9293</v>
      </c>
      <c r="I908" t="s">
        <v>9294</v>
      </c>
      <c r="J908" t="s">
        <v>9295</v>
      </c>
      <c r="K908" s="1" t="str">
        <f t="shared" si="29"/>
        <v>NO</v>
      </c>
    </row>
    <row r="909" spans="1:12">
      <c r="A909" s="16" t="s">
        <v>1980</v>
      </c>
      <c r="B909">
        <v>-2.2604958643832198</v>
      </c>
      <c r="C909">
        <v>0.30392226925445298</v>
      </c>
      <c r="D909" s="3">
        <v>2.2253661236711899E-5</v>
      </c>
      <c r="E909">
        <v>4.1160107859071498E-4</v>
      </c>
      <c r="F909" s="4" t="str">
        <f t="shared" si="28"/>
        <v>DOWN</v>
      </c>
      <c r="H909" t="s">
        <v>9296</v>
      </c>
      <c r="I909" t="s">
        <v>9297</v>
      </c>
      <c r="J909" t="s">
        <v>7800</v>
      </c>
      <c r="K909" s="1" t="str">
        <f t="shared" si="29"/>
        <v>YES</v>
      </c>
      <c r="L909" t="s">
        <v>1981</v>
      </c>
    </row>
    <row r="910" spans="1:12">
      <c r="A910" s="16" t="s">
        <v>1127</v>
      </c>
      <c r="B910">
        <v>-0.88980982394701602</v>
      </c>
      <c r="C910">
        <v>2.0420195877860299</v>
      </c>
      <c r="D910" s="3">
        <v>4.8301275387285196E-7</v>
      </c>
      <c r="E910" s="3">
        <v>1.59181531929467E-5</v>
      </c>
      <c r="F910" s="4" t="str">
        <f t="shared" si="28"/>
        <v>DOWN</v>
      </c>
      <c r="H910" t="s">
        <v>8611</v>
      </c>
      <c r="I910" t="s">
        <v>9298</v>
      </c>
      <c r="J910" t="s">
        <v>8610</v>
      </c>
      <c r="K910" s="1" t="str">
        <f t="shared" si="29"/>
        <v>NO</v>
      </c>
    </row>
    <row r="911" spans="1:12">
      <c r="A911" s="16" t="s">
        <v>3967</v>
      </c>
      <c r="B911">
        <v>0.72069598494395104</v>
      </c>
      <c r="C911">
        <v>0.88400764608932203</v>
      </c>
      <c r="D911">
        <v>1.3676150640942199E-3</v>
      </c>
      <c r="E911">
        <v>1.2439277065556999E-2</v>
      </c>
      <c r="F911" s="4" t="str">
        <f t="shared" si="28"/>
        <v>UP</v>
      </c>
      <c r="H911" t="s">
        <v>7364</v>
      </c>
      <c r="I911" t="s">
        <v>9299</v>
      </c>
      <c r="J911" t="s">
        <v>9300</v>
      </c>
      <c r="K911" s="1" t="str">
        <f t="shared" si="29"/>
        <v>NO</v>
      </c>
    </row>
    <row r="912" spans="1:12">
      <c r="A912" s="16" t="s">
        <v>1362</v>
      </c>
      <c r="B912">
        <v>-3.35093868267173</v>
      </c>
      <c r="C912">
        <v>-2.2914205227406099</v>
      </c>
      <c r="D912" s="3">
        <v>1.8431877087285501E-6</v>
      </c>
      <c r="E912" s="3">
        <v>4.9903862715181899E-5</v>
      </c>
      <c r="F912" s="4" t="str">
        <f t="shared" si="28"/>
        <v>DOWN</v>
      </c>
      <c r="H912" t="s">
        <v>9102</v>
      </c>
      <c r="I912" t="s">
        <v>9301</v>
      </c>
      <c r="J912" t="s">
        <v>9104</v>
      </c>
      <c r="K912" s="1" t="str">
        <f t="shared" si="29"/>
        <v>NO</v>
      </c>
    </row>
    <row r="913" spans="1:11">
      <c r="A913" s="16" t="s">
        <v>5592</v>
      </c>
      <c r="B913">
        <v>-0.33842014784667102</v>
      </c>
      <c r="C913">
        <v>3.7579262937797799</v>
      </c>
      <c r="D913">
        <v>7.6448950864084503E-3</v>
      </c>
      <c r="E913">
        <v>4.9082674686489303E-2</v>
      </c>
      <c r="F913" s="4" t="str">
        <f t="shared" si="28"/>
        <v>DOWN</v>
      </c>
      <c r="H913" t="s">
        <v>9302</v>
      </c>
      <c r="I913" t="s">
        <v>9303</v>
      </c>
      <c r="J913" t="s">
        <v>9304</v>
      </c>
      <c r="K913" s="1" t="str">
        <f t="shared" si="29"/>
        <v>NO</v>
      </c>
    </row>
    <row r="914" spans="1:11">
      <c r="A914" s="16" t="s">
        <v>3208</v>
      </c>
      <c r="B914">
        <v>0.33445962506971699</v>
      </c>
      <c r="C914">
        <v>6.4703151677552198</v>
      </c>
      <c r="D914">
        <v>4.1793359366067899E-4</v>
      </c>
      <c r="E914">
        <v>4.7220467521252403E-3</v>
      </c>
      <c r="F914" s="4" t="str">
        <f t="shared" si="28"/>
        <v>UP</v>
      </c>
      <c r="H914" t="s">
        <v>7784</v>
      </c>
      <c r="I914" t="s">
        <v>9305</v>
      </c>
      <c r="J914" t="s">
        <v>7786</v>
      </c>
      <c r="K914" s="1" t="str">
        <f t="shared" si="29"/>
        <v>NO</v>
      </c>
    </row>
    <row r="915" spans="1:11">
      <c r="A915" s="16" t="s">
        <v>755</v>
      </c>
      <c r="B915">
        <v>-0.77723196837446995</v>
      </c>
      <c r="C915">
        <v>5.8554633696474099</v>
      </c>
      <c r="D915" s="3">
        <v>1.70803910367649E-8</v>
      </c>
      <c r="E915" s="3">
        <v>8.4975576146126697E-7</v>
      </c>
      <c r="F915" s="4" t="str">
        <f t="shared" si="28"/>
        <v>DOWN</v>
      </c>
      <c r="H915" t="s">
        <v>8464</v>
      </c>
      <c r="I915" t="s">
        <v>9306</v>
      </c>
      <c r="J915" t="s">
        <v>7292</v>
      </c>
      <c r="K915" s="1" t="str">
        <f t="shared" si="29"/>
        <v>NO</v>
      </c>
    </row>
    <row r="916" spans="1:11">
      <c r="A916" s="16" t="s">
        <v>5575</v>
      </c>
      <c r="B916">
        <v>-4.6129709307100599</v>
      </c>
      <c r="C916">
        <v>-3.0070716496165901</v>
      </c>
      <c r="D916">
        <v>7.48643709284459E-3</v>
      </c>
      <c r="E916">
        <v>4.8212368589693799E-2</v>
      </c>
      <c r="F916" s="4" t="str">
        <f t="shared" si="28"/>
        <v>DOWN</v>
      </c>
      <c r="H916" t="s">
        <v>9307</v>
      </c>
      <c r="I916" t="s">
        <v>9308</v>
      </c>
      <c r="J916" t="s">
        <v>9309</v>
      </c>
      <c r="K916" s="1" t="str">
        <f t="shared" si="29"/>
        <v>NO</v>
      </c>
    </row>
    <row r="917" spans="1:11">
      <c r="A917" s="16" t="s">
        <v>1569</v>
      </c>
      <c r="B917">
        <v>0.74123047186003999</v>
      </c>
      <c r="C917">
        <v>3.4587192694694</v>
      </c>
      <c r="D917" s="3">
        <v>4.5265204999985601E-6</v>
      </c>
      <c r="E917">
        <v>1.06390604996826E-4</v>
      </c>
      <c r="F917" s="4" t="str">
        <f t="shared" si="28"/>
        <v>UP</v>
      </c>
      <c r="H917" t="s">
        <v>9310</v>
      </c>
      <c r="I917" t="s">
        <v>9311</v>
      </c>
      <c r="J917" t="s">
        <v>9312</v>
      </c>
      <c r="K917" s="1" t="str">
        <f t="shared" si="29"/>
        <v>NO</v>
      </c>
    </row>
    <row r="918" spans="1:11">
      <c r="A918" s="16" t="s">
        <v>2558</v>
      </c>
      <c r="B918">
        <v>0.402125968444773</v>
      </c>
      <c r="C918">
        <v>5.4746124152673001</v>
      </c>
      <c r="D918">
        <v>1.1420280039858101E-4</v>
      </c>
      <c r="E918">
        <v>1.6229808102213501E-3</v>
      </c>
      <c r="F918" s="4" t="str">
        <f t="shared" si="28"/>
        <v>UP</v>
      </c>
      <c r="H918" t="s">
        <v>7784</v>
      </c>
      <c r="I918" t="s">
        <v>9313</v>
      </c>
      <c r="J918" t="s">
        <v>7786</v>
      </c>
      <c r="K918" s="1" t="str">
        <f t="shared" si="29"/>
        <v>NO</v>
      </c>
    </row>
    <row r="919" spans="1:11">
      <c r="A919" s="16" t="s">
        <v>3030</v>
      </c>
      <c r="B919">
        <v>0.39940629449544002</v>
      </c>
      <c r="C919">
        <v>4.9144894571439099</v>
      </c>
      <c r="D919">
        <v>3.15716279973841E-4</v>
      </c>
      <c r="E919">
        <v>3.7828673161860401E-3</v>
      </c>
      <c r="F919" s="4" t="str">
        <f t="shared" si="28"/>
        <v>UP</v>
      </c>
      <c r="H919" t="s">
        <v>9314</v>
      </c>
      <c r="I919" t="s">
        <v>9315</v>
      </c>
      <c r="J919" t="s">
        <v>9316</v>
      </c>
      <c r="K919" s="1" t="str">
        <f t="shared" si="29"/>
        <v>NO</v>
      </c>
    </row>
    <row r="920" spans="1:11">
      <c r="A920" s="16" t="s">
        <v>3320</v>
      </c>
      <c r="B920">
        <v>-0.83229035938764895</v>
      </c>
      <c r="C920">
        <v>1.7941267713823901</v>
      </c>
      <c r="D920">
        <v>5.1476001321137499E-4</v>
      </c>
      <c r="E920">
        <v>5.6127005519496101E-3</v>
      </c>
      <c r="F920" s="4" t="str">
        <f t="shared" si="28"/>
        <v>DOWN</v>
      </c>
      <c r="H920" t="s">
        <v>9317</v>
      </c>
      <c r="I920" t="s">
        <v>9318</v>
      </c>
      <c r="J920" t="s">
        <v>8190</v>
      </c>
      <c r="K920" s="1" t="str">
        <f t="shared" si="29"/>
        <v>NO</v>
      </c>
    </row>
    <row r="921" spans="1:11">
      <c r="A921" s="16" t="s">
        <v>2957</v>
      </c>
      <c r="B921">
        <v>-5.2402878177902599</v>
      </c>
      <c r="C921">
        <v>-2.6386400437410802</v>
      </c>
      <c r="D921">
        <v>2.6558355962239601E-4</v>
      </c>
      <c r="E921">
        <v>3.26345124831883E-3</v>
      </c>
      <c r="F921" s="4" t="str">
        <f t="shared" si="28"/>
        <v>DOWN</v>
      </c>
      <c r="H921" t="s">
        <v>7292</v>
      </c>
      <c r="I921" t="s">
        <v>8128</v>
      </c>
      <c r="J921" t="s">
        <v>7292</v>
      </c>
      <c r="K921" s="1" t="str">
        <f t="shared" si="29"/>
        <v>NO</v>
      </c>
    </row>
    <row r="922" spans="1:11">
      <c r="A922" s="16" t="s">
        <v>3511</v>
      </c>
      <c r="B922">
        <v>0.39345619283512701</v>
      </c>
      <c r="C922">
        <v>5.2909220964862298</v>
      </c>
      <c r="D922">
        <v>7.05855599379247E-4</v>
      </c>
      <c r="E922">
        <v>7.2725366909429301E-3</v>
      </c>
      <c r="F922" s="4" t="str">
        <f t="shared" si="28"/>
        <v>UP</v>
      </c>
      <c r="H922" t="s">
        <v>7292</v>
      </c>
      <c r="I922" t="s">
        <v>7366</v>
      </c>
      <c r="J922" t="s">
        <v>7292</v>
      </c>
      <c r="K922" s="1" t="str">
        <f t="shared" si="29"/>
        <v>NO</v>
      </c>
    </row>
    <row r="923" spans="1:11">
      <c r="A923" s="16" t="s">
        <v>5527</v>
      </c>
      <c r="B923">
        <v>0.33448966292725002</v>
      </c>
      <c r="C923">
        <v>7.3925928381424901</v>
      </c>
      <c r="D923">
        <v>7.1774637725058304E-3</v>
      </c>
      <c r="E923">
        <v>4.6650744369310798E-2</v>
      </c>
      <c r="F923" s="4" t="str">
        <f t="shared" si="28"/>
        <v>UP</v>
      </c>
      <c r="H923" t="s">
        <v>9319</v>
      </c>
      <c r="I923" t="s">
        <v>9320</v>
      </c>
      <c r="J923" t="s">
        <v>9321</v>
      </c>
      <c r="K923" s="1" t="str">
        <f t="shared" si="29"/>
        <v>NO</v>
      </c>
    </row>
    <row r="924" spans="1:11">
      <c r="A924" s="16" t="s">
        <v>2859</v>
      </c>
      <c r="B924">
        <v>-1.14049917756502</v>
      </c>
      <c r="C924">
        <v>3.1958126910144502</v>
      </c>
      <c r="D924">
        <v>2.0976811592370999E-4</v>
      </c>
      <c r="E924">
        <v>2.6691348365797001E-3</v>
      </c>
      <c r="F924" s="4" t="str">
        <f t="shared" si="28"/>
        <v>DOWN</v>
      </c>
      <c r="H924" t="s">
        <v>8359</v>
      </c>
      <c r="I924" t="s">
        <v>9322</v>
      </c>
      <c r="J924" t="s">
        <v>9323</v>
      </c>
      <c r="K924" s="1" t="str">
        <f t="shared" si="29"/>
        <v>NO</v>
      </c>
    </row>
    <row r="925" spans="1:11">
      <c r="A925" s="16" t="s">
        <v>5584</v>
      </c>
      <c r="B925">
        <v>-0.32948591431851099</v>
      </c>
      <c r="C925">
        <v>9.2428807373250592</v>
      </c>
      <c r="D925">
        <v>7.58228533555579E-3</v>
      </c>
      <c r="E925">
        <v>4.87457439180864E-2</v>
      </c>
      <c r="F925" s="4" t="str">
        <f t="shared" si="28"/>
        <v>DOWN</v>
      </c>
      <c r="H925" t="s">
        <v>9324</v>
      </c>
      <c r="I925" t="s">
        <v>9325</v>
      </c>
      <c r="J925" t="s">
        <v>9326</v>
      </c>
      <c r="K925" s="1" t="str">
        <f t="shared" si="29"/>
        <v>NO</v>
      </c>
    </row>
    <row r="926" spans="1:11">
      <c r="A926" s="16" t="s">
        <v>5212</v>
      </c>
      <c r="B926">
        <v>2.4994068188859901</v>
      </c>
      <c r="C926">
        <v>-2.7408088538399502</v>
      </c>
      <c r="D926">
        <v>5.4928243981438897E-3</v>
      </c>
      <c r="E926">
        <v>3.7879569728477502E-2</v>
      </c>
      <c r="F926" s="4" t="str">
        <f t="shared" si="28"/>
        <v>UP</v>
      </c>
      <c r="H926" t="s">
        <v>9327</v>
      </c>
      <c r="I926" t="s">
        <v>9328</v>
      </c>
      <c r="J926" t="s">
        <v>9329</v>
      </c>
      <c r="K926" s="1" t="str">
        <f t="shared" si="29"/>
        <v>NO</v>
      </c>
    </row>
    <row r="927" spans="1:11">
      <c r="A927" s="16" t="s">
        <v>2576</v>
      </c>
      <c r="B927">
        <v>0.46043450174181799</v>
      </c>
      <c r="C927">
        <v>4.4815955552952902</v>
      </c>
      <c r="D927">
        <v>1.18440883854507E-4</v>
      </c>
      <c r="E927">
        <v>1.6712222074166899E-3</v>
      </c>
      <c r="F927" s="4" t="str">
        <f t="shared" si="28"/>
        <v>UP</v>
      </c>
      <c r="H927" t="s">
        <v>9330</v>
      </c>
      <c r="I927" t="s">
        <v>9331</v>
      </c>
      <c r="J927" t="s">
        <v>9332</v>
      </c>
      <c r="K927" s="1" t="str">
        <f t="shared" si="29"/>
        <v>NO</v>
      </c>
    </row>
    <row r="928" spans="1:11">
      <c r="A928" s="16" t="s">
        <v>4590</v>
      </c>
      <c r="B928">
        <v>0.50754439616315705</v>
      </c>
      <c r="C928">
        <v>2.83187049941019</v>
      </c>
      <c r="D928">
        <v>2.9173887534602498E-3</v>
      </c>
      <c r="E928">
        <v>2.2888555929488599E-2</v>
      </c>
      <c r="F928" s="4" t="str">
        <f t="shared" si="28"/>
        <v>UP</v>
      </c>
      <c r="H928" t="s">
        <v>9333</v>
      </c>
      <c r="I928" t="s">
        <v>9334</v>
      </c>
      <c r="J928" t="s">
        <v>7650</v>
      </c>
      <c r="K928" s="1" t="str">
        <f t="shared" si="29"/>
        <v>NO</v>
      </c>
    </row>
    <row r="929" spans="1:11">
      <c r="A929" s="16" t="s">
        <v>2868</v>
      </c>
      <c r="B929">
        <v>-0.41267488641137101</v>
      </c>
      <c r="C929">
        <v>5.6272163844599499</v>
      </c>
      <c r="D929">
        <v>2.11374132848195E-4</v>
      </c>
      <c r="E929">
        <v>2.6814659768211201E-3</v>
      </c>
      <c r="F929" s="4" t="str">
        <f t="shared" si="28"/>
        <v>DOWN</v>
      </c>
      <c r="H929" t="s">
        <v>9335</v>
      </c>
      <c r="I929" t="s">
        <v>9336</v>
      </c>
      <c r="J929" t="s">
        <v>9337</v>
      </c>
      <c r="K929" s="1" t="str">
        <f t="shared" si="29"/>
        <v>NO</v>
      </c>
    </row>
    <row r="930" spans="1:11">
      <c r="A930" s="16" t="s">
        <v>152</v>
      </c>
      <c r="B930">
        <v>-0.83923435041401095</v>
      </c>
      <c r="C930">
        <v>7.64449720231329</v>
      </c>
      <c r="D930" s="3">
        <v>2.48161004589838E-18</v>
      </c>
      <c r="E930" s="3">
        <v>6.9076948723887104E-16</v>
      </c>
      <c r="F930" s="4" t="str">
        <f t="shared" si="28"/>
        <v>DOWN</v>
      </c>
      <c r="H930" t="s">
        <v>7923</v>
      </c>
      <c r="I930" t="s">
        <v>9338</v>
      </c>
      <c r="J930" t="s">
        <v>7872</v>
      </c>
      <c r="K930" s="1" t="str">
        <f t="shared" si="29"/>
        <v>NO</v>
      </c>
    </row>
    <row r="931" spans="1:11">
      <c r="A931" s="16" t="s">
        <v>4471</v>
      </c>
      <c r="B931">
        <v>-0.30351856116679099</v>
      </c>
      <c r="C931">
        <v>7.0541960468530398</v>
      </c>
      <c r="D931">
        <v>2.5274499018798002E-3</v>
      </c>
      <c r="E931">
        <v>2.03848276209803E-2</v>
      </c>
      <c r="F931" s="4" t="str">
        <f t="shared" si="28"/>
        <v>DOWN</v>
      </c>
      <c r="H931" t="s">
        <v>7923</v>
      </c>
      <c r="I931" t="s">
        <v>9339</v>
      </c>
      <c r="J931" t="s">
        <v>7872</v>
      </c>
      <c r="K931" s="1" t="str">
        <f t="shared" si="29"/>
        <v>NO</v>
      </c>
    </row>
    <row r="932" spans="1:11">
      <c r="A932" s="16" t="s">
        <v>2247</v>
      </c>
      <c r="B932">
        <v>0.39690362833788601</v>
      </c>
      <c r="C932">
        <v>7.5026804327757599</v>
      </c>
      <c r="D932" s="3">
        <v>5.2984603718737403E-5</v>
      </c>
      <c r="E932">
        <v>8.6169697626788805E-4</v>
      </c>
      <c r="F932" s="4" t="str">
        <f t="shared" si="28"/>
        <v>UP</v>
      </c>
      <c r="H932" t="s">
        <v>9330</v>
      </c>
      <c r="I932" t="s">
        <v>9340</v>
      </c>
      <c r="J932" t="s">
        <v>9332</v>
      </c>
      <c r="K932" s="1" t="str">
        <f t="shared" si="29"/>
        <v>NO</v>
      </c>
    </row>
    <row r="933" spans="1:11">
      <c r="A933" s="16" t="s">
        <v>3839</v>
      </c>
      <c r="B933">
        <v>0.62921724738125695</v>
      </c>
      <c r="C933">
        <v>2.10413874283533</v>
      </c>
      <c r="D933">
        <v>1.1605822341529801E-3</v>
      </c>
      <c r="E933">
        <v>1.0915825252305601E-2</v>
      </c>
      <c r="F933" s="4" t="str">
        <f t="shared" si="28"/>
        <v>UP</v>
      </c>
      <c r="H933" t="s">
        <v>7464</v>
      </c>
      <c r="I933" t="s">
        <v>9341</v>
      </c>
      <c r="J933" t="s">
        <v>9342</v>
      </c>
      <c r="K933" s="1" t="str">
        <f t="shared" si="29"/>
        <v>NO</v>
      </c>
    </row>
    <row r="934" spans="1:11">
      <c r="A934" s="16" t="s">
        <v>3572</v>
      </c>
      <c r="B934">
        <v>0.40267477963821102</v>
      </c>
      <c r="C934">
        <v>3.7555924040339699</v>
      </c>
      <c r="D934">
        <v>7.7991581765233999E-4</v>
      </c>
      <c r="E934">
        <v>7.8978787295094603E-3</v>
      </c>
      <c r="F934" s="4" t="str">
        <f t="shared" si="28"/>
        <v>UP</v>
      </c>
      <c r="H934" t="s">
        <v>9343</v>
      </c>
      <c r="I934" t="s">
        <v>9343</v>
      </c>
      <c r="J934" t="s">
        <v>7292</v>
      </c>
      <c r="K934" s="1" t="str">
        <f t="shared" si="29"/>
        <v>NO</v>
      </c>
    </row>
    <row r="935" spans="1:11">
      <c r="A935" s="16" t="s">
        <v>4253</v>
      </c>
      <c r="B935">
        <v>0.32295993670241502</v>
      </c>
      <c r="C935">
        <v>5.2109197140864403</v>
      </c>
      <c r="D935">
        <v>1.9521740076928001E-3</v>
      </c>
      <c r="E935">
        <v>1.65453378845247E-2</v>
      </c>
      <c r="F935" s="4" t="str">
        <f t="shared" si="28"/>
        <v>UP</v>
      </c>
      <c r="G935" s="20" t="s">
        <v>23367</v>
      </c>
      <c r="H935" t="s">
        <v>9344</v>
      </c>
      <c r="I935" t="s">
        <v>9345</v>
      </c>
      <c r="J935" t="s">
        <v>9346</v>
      </c>
      <c r="K935" s="1" t="str">
        <f t="shared" si="29"/>
        <v>NO</v>
      </c>
    </row>
    <row r="936" spans="1:11">
      <c r="A936" s="16" t="s">
        <v>5553</v>
      </c>
      <c r="B936">
        <v>0.23944504683979601</v>
      </c>
      <c r="C936">
        <v>7.1714632451343601</v>
      </c>
      <c r="D936">
        <v>7.3025966427980003E-3</v>
      </c>
      <c r="E936">
        <v>4.7227103979661997E-2</v>
      </c>
      <c r="F936" s="4" t="str">
        <f t="shared" si="28"/>
        <v>UP</v>
      </c>
      <c r="H936" t="s">
        <v>9347</v>
      </c>
      <c r="I936" t="s">
        <v>9348</v>
      </c>
      <c r="J936" t="s">
        <v>9349</v>
      </c>
      <c r="K936" s="1" t="str">
        <f t="shared" si="29"/>
        <v>NO</v>
      </c>
    </row>
    <row r="937" spans="1:11">
      <c r="A937" s="16" t="s">
        <v>2262</v>
      </c>
      <c r="B937">
        <v>0.39929981788341501</v>
      </c>
      <c r="C937">
        <v>6.9232238811768303</v>
      </c>
      <c r="D937" s="3">
        <v>5.5937520748929699E-5</v>
      </c>
      <c r="E937">
        <v>9.0285606548289596E-4</v>
      </c>
      <c r="F937" s="4" t="str">
        <f t="shared" si="28"/>
        <v>UP</v>
      </c>
      <c r="H937" t="s">
        <v>9350</v>
      </c>
      <c r="I937" t="s">
        <v>9351</v>
      </c>
      <c r="J937" t="s">
        <v>8449</v>
      </c>
      <c r="K937" s="1" t="str">
        <f t="shared" si="29"/>
        <v>NO</v>
      </c>
    </row>
    <row r="938" spans="1:11">
      <c r="A938" s="16" t="s">
        <v>964</v>
      </c>
      <c r="B938">
        <v>-0.58193091189095303</v>
      </c>
      <c r="C938">
        <v>6.7612627239364498</v>
      </c>
      <c r="D938" s="3">
        <v>1.3806237228032299E-7</v>
      </c>
      <c r="E938" s="3">
        <v>5.3449181158316898E-6</v>
      </c>
      <c r="F938" s="4" t="str">
        <f t="shared" si="28"/>
        <v>DOWN</v>
      </c>
      <c r="G938" s="20" t="s">
        <v>23367</v>
      </c>
      <c r="H938" t="s">
        <v>9352</v>
      </c>
      <c r="I938" t="s">
        <v>9353</v>
      </c>
      <c r="J938" t="s">
        <v>9354</v>
      </c>
      <c r="K938" s="1" t="str">
        <f t="shared" si="29"/>
        <v>NO</v>
      </c>
    </row>
    <row r="939" spans="1:11">
      <c r="A939" s="16" t="s">
        <v>5093</v>
      </c>
      <c r="B939">
        <v>-0.45033473404939101</v>
      </c>
      <c r="C939">
        <v>4.4588449918585704</v>
      </c>
      <c r="D939">
        <v>4.7945261004665798E-3</v>
      </c>
      <c r="E939">
        <v>3.38541789496467E-2</v>
      </c>
      <c r="F939" s="4" t="str">
        <f t="shared" si="28"/>
        <v>DOWN</v>
      </c>
      <c r="H939" t="s">
        <v>9355</v>
      </c>
      <c r="I939" t="s">
        <v>9356</v>
      </c>
      <c r="J939" t="s">
        <v>7292</v>
      </c>
      <c r="K939" s="1" t="str">
        <f t="shared" si="29"/>
        <v>NO</v>
      </c>
    </row>
    <row r="940" spans="1:11">
      <c r="A940" s="16" t="s">
        <v>4503</v>
      </c>
      <c r="B940">
        <v>0.41107123530427703</v>
      </c>
      <c r="C940">
        <v>3.2770808825517599</v>
      </c>
      <c r="D940">
        <v>2.6193997601678199E-3</v>
      </c>
      <c r="E940">
        <v>2.0970763803711E-2</v>
      </c>
      <c r="F940" s="4" t="str">
        <f t="shared" si="28"/>
        <v>UP</v>
      </c>
      <c r="H940" t="s">
        <v>9357</v>
      </c>
      <c r="I940" t="s">
        <v>9358</v>
      </c>
      <c r="J940" t="s">
        <v>9359</v>
      </c>
      <c r="K940" s="1" t="str">
        <f t="shared" si="29"/>
        <v>NO</v>
      </c>
    </row>
    <row r="941" spans="1:11">
      <c r="A941" s="16" t="s">
        <v>1269</v>
      </c>
      <c r="B941">
        <v>0.74640304837627902</v>
      </c>
      <c r="C941">
        <v>3.4634619014966801</v>
      </c>
      <c r="D941" s="3">
        <v>1.03927000791953E-6</v>
      </c>
      <c r="E941" s="3">
        <v>3.0253805649730001E-5</v>
      </c>
      <c r="F941" s="4" t="str">
        <f t="shared" si="28"/>
        <v>UP</v>
      </c>
      <c r="H941" t="s">
        <v>7292</v>
      </c>
      <c r="I941" t="s">
        <v>8051</v>
      </c>
      <c r="J941" t="s">
        <v>9360</v>
      </c>
      <c r="K941" s="1" t="str">
        <f t="shared" si="29"/>
        <v>NO</v>
      </c>
    </row>
    <row r="942" spans="1:11">
      <c r="A942" s="16" t="s">
        <v>581</v>
      </c>
      <c r="B942">
        <v>-0.80614066405957496</v>
      </c>
      <c r="C942">
        <v>3.5200338363293602</v>
      </c>
      <c r="D942" s="3">
        <v>1.76746945433284E-9</v>
      </c>
      <c r="E942" s="3">
        <v>1.1581739045016399E-7</v>
      </c>
      <c r="F942" s="4" t="str">
        <f t="shared" si="28"/>
        <v>DOWN</v>
      </c>
      <c r="H942" t="s">
        <v>8030</v>
      </c>
      <c r="I942" t="s">
        <v>9361</v>
      </c>
      <c r="J942" t="s">
        <v>9362</v>
      </c>
      <c r="K942" s="1" t="str">
        <f t="shared" si="29"/>
        <v>NO</v>
      </c>
    </row>
    <row r="943" spans="1:11">
      <c r="A943" s="16" t="s">
        <v>1443</v>
      </c>
      <c r="B943">
        <v>-1.0575756802806799</v>
      </c>
      <c r="C943">
        <v>3.42712136738119</v>
      </c>
      <c r="D943" s="3">
        <v>2.7161498626807701E-6</v>
      </c>
      <c r="E943" s="3">
        <v>6.9515686569111704E-5</v>
      </c>
      <c r="F943" s="4" t="str">
        <f t="shared" si="28"/>
        <v>DOWN</v>
      </c>
      <c r="H943" t="s">
        <v>8030</v>
      </c>
      <c r="I943" t="s">
        <v>9363</v>
      </c>
      <c r="J943" t="s">
        <v>9362</v>
      </c>
      <c r="K943" s="1" t="str">
        <f t="shared" si="29"/>
        <v>NO</v>
      </c>
    </row>
    <row r="944" spans="1:11">
      <c r="A944" s="16" t="s">
        <v>1322</v>
      </c>
      <c r="B944">
        <v>0.583380627536357</v>
      </c>
      <c r="C944">
        <v>3.8955377614171498</v>
      </c>
      <c r="D944" s="3">
        <v>1.5198273185841999E-6</v>
      </c>
      <c r="E944" s="3">
        <v>4.2375251587114599E-5</v>
      </c>
      <c r="F944" s="4" t="str">
        <f t="shared" si="28"/>
        <v>UP</v>
      </c>
      <c r="H944" t="s">
        <v>7308</v>
      </c>
      <c r="I944" t="s">
        <v>9364</v>
      </c>
      <c r="J944" t="s">
        <v>7329</v>
      </c>
      <c r="K944" s="1" t="str">
        <f t="shared" si="29"/>
        <v>NO</v>
      </c>
    </row>
    <row r="945" spans="1:12">
      <c r="A945" s="16" t="s">
        <v>4889</v>
      </c>
      <c r="B945">
        <v>0.34442110314291502</v>
      </c>
      <c r="C945">
        <v>4.4958119348873096</v>
      </c>
      <c r="D945">
        <v>3.9726104899394004E-3</v>
      </c>
      <c r="E945">
        <v>2.9252622193189502E-2</v>
      </c>
      <c r="F945" s="4" t="str">
        <f t="shared" si="28"/>
        <v>UP</v>
      </c>
      <c r="H945" t="s">
        <v>9365</v>
      </c>
      <c r="I945" t="s">
        <v>9366</v>
      </c>
      <c r="J945" t="s">
        <v>9367</v>
      </c>
      <c r="K945" s="1" t="str">
        <f t="shared" si="29"/>
        <v>NO</v>
      </c>
    </row>
    <row r="946" spans="1:12">
      <c r="A946" s="16" t="s">
        <v>3838</v>
      </c>
      <c r="B946">
        <v>-0.44978401489741199</v>
      </c>
      <c r="C946">
        <v>9.8954375746017593</v>
      </c>
      <c r="D946">
        <v>1.1599133458353699E-3</v>
      </c>
      <c r="E946">
        <v>1.091258139695E-2</v>
      </c>
      <c r="F946" s="4" t="str">
        <f t="shared" si="28"/>
        <v>DOWN</v>
      </c>
      <c r="H946" t="s">
        <v>9368</v>
      </c>
      <c r="I946" t="s">
        <v>9369</v>
      </c>
      <c r="J946" t="s">
        <v>9370</v>
      </c>
      <c r="K946" s="1" t="str">
        <f t="shared" si="29"/>
        <v>NO</v>
      </c>
    </row>
    <row r="947" spans="1:12">
      <c r="A947" s="16" t="s">
        <v>5061</v>
      </c>
      <c r="B947">
        <v>0.28136087436201501</v>
      </c>
      <c r="C947">
        <v>5.2803899658338898</v>
      </c>
      <c r="D947">
        <v>4.6926759509675004E-3</v>
      </c>
      <c r="E947">
        <v>3.3348426167517001E-2</v>
      </c>
      <c r="F947" s="4" t="str">
        <f t="shared" si="28"/>
        <v>UP</v>
      </c>
      <c r="G947" s="20" t="s">
        <v>23367</v>
      </c>
      <c r="H947" t="s">
        <v>9371</v>
      </c>
      <c r="I947" t="s">
        <v>9372</v>
      </c>
      <c r="J947" t="s">
        <v>9373</v>
      </c>
      <c r="K947" s="1" t="str">
        <f t="shared" si="29"/>
        <v>NO</v>
      </c>
    </row>
    <row r="948" spans="1:12">
      <c r="A948" s="16" t="s">
        <v>4377</v>
      </c>
      <c r="B948">
        <v>-1.24560942269065</v>
      </c>
      <c r="C948">
        <v>-1.0165540107286599</v>
      </c>
      <c r="D948">
        <v>2.2839736905343301E-3</v>
      </c>
      <c r="E948">
        <v>1.8810883711320999E-2</v>
      </c>
      <c r="F948" s="4" t="str">
        <f t="shared" si="28"/>
        <v>DOWN</v>
      </c>
      <c r="H948" t="s">
        <v>9374</v>
      </c>
      <c r="I948" t="s">
        <v>9375</v>
      </c>
      <c r="J948" t="s">
        <v>7292</v>
      </c>
      <c r="K948" s="1" t="str">
        <f t="shared" si="29"/>
        <v>NO</v>
      </c>
    </row>
    <row r="949" spans="1:12">
      <c r="A949" s="16" t="s">
        <v>4866</v>
      </c>
      <c r="B949">
        <v>0.26692277122348101</v>
      </c>
      <c r="C949">
        <v>5.4773473577539802</v>
      </c>
      <c r="D949">
        <v>3.8879879291247102E-3</v>
      </c>
      <c r="E949">
        <v>2.8767864991399199E-2</v>
      </c>
      <c r="F949" s="4" t="str">
        <f t="shared" si="28"/>
        <v>UP</v>
      </c>
      <c r="H949" t="s">
        <v>9376</v>
      </c>
      <c r="I949" t="s">
        <v>9377</v>
      </c>
      <c r="J949" t="s">
        <v>9378</v>
      </c>
      <c r="K949" s="1" t="str">
        <f t="shared" si="29"/>
        <v>NO</v>
      </c>
    </row>
    <row r="950" spans="1:12">
      <c r="A950" s="16" t="s">
        <v>4216</v>
      </c>
      <c r="B950">
        <v>0.57658018117015497</v>
      </c>
      <c r="C950">
        <v>2.6990928588201202</v>
      </c>
      <c r="D950">
        <v>1.87526096136428E-3</v>
      </c>
      <c r="E950">
        <v>1.6031188126759799E-2</v>
      </c>
      <c r="F950" s="4" t="str">
        <f t="shared" si="28"/>
        <v>UP</v>
      </c>
      <c r="H950" t="s">
        <v>7292</v>
      </c>
      <c r="I950" t="s">
        <v>9379</v>
      </c>
      <c r="J950" t="s">
        <v>7292</v>
      </c>
      <c r="K950" s="1" t="str">
        <f t="shared" si="29"/>
        <v>YES</v>
      </c>
      <c r="L950" t="s">
        <v>4217</v>
      </c>
    </row>
    <row r="951" spans="1:12">
      <c r="A951" s="16" t="s">
        <v>5557</v>
      </c>
      <c r="B951">
        <v>-0.29533152177703198</v>
      </c>
      <c r="C951">
        <v>4.8733371559664898</v>
      </c>
      <c r="D951">
        <v>7.3387106688584097E-3</v>
      </c>
      <c r="E951">
        <v>4.7424235233656999E-2</v>
      </c>
      <c r="F951" s="4" t="str">
        <f t="shared" si="28"/>
        <v>DOWN</v>
      </c>
      <c r="H951" t="s">
        <v>9380</v>
      </c>
      <c r="I951" t="s">
        <v>9381</v>
      </c>
      <c r="J951" t="s">
        <v>7922</v>
      </c>
      <c r="K951" s="1" t="str">
        <f t="shared" si="29"/>
        <v>NO</v>
      </c>
    </row>
    <row r="952" spans="1:12">
      <c r="A952" s="16" t="s">
        <v>1312</v>
      </c>
      <c r="B952">
        <v>-0.60627128337126002</v>
      </c>
      <c r="C952">
        <v>4.9369797388990602</v>
      </c>
      <c r="D952" s="3">
        <v>1.42891525426309E-6</v>
      </c>
      <c r="E952" s="3">
        <v>4.0152236390662E-5</v>
      </c>
      <c r="F952" s="4" t="str">
        <f t="shared" si="28"/>
        <v>DOWN</v>
      </c>
      <c r="H952" t="s">
        <v>9380</v>
      </c>
      <c r="I952" t="s">
        <v>9382</v>
      </c>
      <c r="J952" t="s">
        <v>7922</v>
      </c>
      <c r="K952" s="1" t="str">
        <f t="shared" si="29"/>
        <v>NO</v>
      </c>
    </row>
    <row r="953" spans="1:12">
      <c r="A953" s="16" t="s">
        <v>2807</v>
      </c>
      <c r="B953">
        <v>-0.67979248394831904</v>
      </c>
      <c r="C953">
        <v>2.9121780655333098</v>
      </c>
      <c r="D953">
        <v>1.92269230570775E-4</v>
      </c>
      <c r="E953">
        <v>2.49069998263626E-3</v>
      </c>
      <c r="F953" s="4" t="str">
        <f t="shared" si="28"/>
        <v>DOWN</v>
      </c>
      <c r="H953" t="s">
        <v>9380</v>
      </c>
      <c r="I953" t="s">
        <v>9383</v>
      </c>
      <c r="J953" t="s">
        <v>7292</v>
      </c>
      <c r="K953" s="1" t="str">
        <f t="shared" si="29"/>
        <v>YES</v>
      </c>
      <c r="L953" t="s">
        <v>2808</v>
      </c>
    </row>
    <row r="954" spans="1:12">
      <c r="A954" s="16" t="s">
        <v>505</v>
      </c>
      <c r="B954">
        <v>1.05748261562762</v>
      </c>
      <c r="C954">
        <v>2.39714702289257</v>
      </c>
      <c r="D954" s="3">
        <v>2.6803373492382302E-10</v>
      </c>
      <c r="E954" s="3">
        <v>2.0196072093890999E-8</v>
      </c>
      <c r="F954" s="4" t="str">
        <f t="shared" si="28"/>
        <v>UP</v>
      </c>
      <c r="H954" t="s">
        <v>7883</v>
      </c>
      <c r="I954" t="s">
        <v>9384</v>
      </c>
      <c r="J954" t="s">
        <v>7292</v>
      </c>
      <c r="K954" s="1" t="str">
        <f t="shared" si="29"/>
        <v>YES</v>
      </c>
      <c r="L954" t="s">
        <v>506</v>
      </c>
    </row>
    <row r="955" spans="1:12">
      <c r="A955" s="16" t="s">
        <v>4233</v>
      </c>
      <c r="B955">
        <v>0.80269431761775001</v>
      </c>
      <c r="C955">
        <v>0.71937640977055395</v>
      </c>
      <c r="D955">
        <v>1.9093653559667E-3</v>
      </c>
      <c r="E955">
        <v>1.6260261581369E-2</v>
      </c>
      <c r="F955" s="4" t="str">
        <f t="shared" si="28"/>
        <v>UP</v>
      </c>
      <c r="H955" t="s">
        <v>7292</v>
      </c>
      <c r="I955" t="s">
        <v>9385</v>
      </c>
      <c r="J955" t="s">
        <v>7292</v>
      </c>
      <c r="K955" s="1" t="str">
        <f t="shared" si="29"/>
        <v>NO</v>
      </c>
    </row>
    <row r="956" spans="1:12">
      <c r="A956" s="16" t="s">
        <v>4070</v>
      </c>
      <c r="B956">
        <v>0.65243855419655805</v>
      </c>
      <c r="C956">
        <v>1.35904384839982</v>
      </c>
      <c r="D956">
        <v>1.5732725045403801E-3</v>
      </c>
      <c r="E956">
        <v>1.39409079782753E-2</v>
      </c>
      <c r="F956" s="4" t="str">
        <f t="shared" si="28"/>
        <v>UP</v>
      </c>
      <c r="H956" t="s">
        <v>9386</v>
      </c>
      <c r="I956" t="s">
        <v>9387</v>
      </c>
      <c r="J956" t="s">
        <v>7292</v>
      </c>
      <c r="K956" s="1" t="str">
        <f t="shared" si="29"/>
        <v>NO</v>
      </c>
    </row>
    <row r="957" spans="1:12">
      <c r="A957" s="16" t="s">
        <v>1989</v>
      </c>
      <c r="B957">
        <v>0.64959782176952097</v>
      </c>
      <c r="C957">
        <v>2.29575569512718</v>
      </c>
      <c r="D957" s="3">
        <v>2.2705858457998799E-5</v>
      </c>
      <c r="E957">
        <v>4.1812794900156198E-4</v>
      </c>
      <c r="F957" s="4" t="str">
        <f t="shared" si="28"/>
        <v>UP</v>
      </c>
      <c r="H957" t="s">
        <v>7883</v>
      </c>
      <c r="I957" t="s">
        <v>9388</v>
      </c>
      <c r="J957" t="s">
        <v>9389</v>
      </c>
      <c r="K957" s="1" t="str">
        <f t="shared" si="29"/>
        <v>NO</v>
      </c>
    </row>
    <row r="958" spans="1:12">
      <c r="A958" s="16" t="s">
        <v>3535</v>
      </c>
      <c r="B958">
        <v>-2.4025660774427799</v>
      </c>
      <c r="C958">
        <v>-2.1155505248128601</v>
      </c>
      <c r="D958">
        <v>7.3090036651994995E-4</v>
      </c>
      <c r="E958">
        <v>7.4779633185779E-3</v>
      </c>
      <c r="F958" s="4" t="str">
        <f t="shared" si="28"/>
        <v>DOWN</v>
      </c>
      <c r="H958" t="s">
        <v>7883</v>
      </c>
      <c r="I958" t="s">
        <v>9390</v>
      </c>
      <c r="J958" t="s">
        <v>9391</v>
      </c>
      <c r="K958" s="1" t="str">
        <f t="shared" si="29"/>
        <v>NO</v>
      </c>
    </row>
    <row r="959" spans="1:12">
      <c r="A959" s="16" t="s">
        <v>2598</v>
      </c>
      <c r="B959">
        <v>0.63736438569640497</v>
      </c>
      <c r="C959">
        <v>3.3232896244493402</v>
      </c>
      <c r="D959">
        <v>1.2458526035246799E-4</v>
      </c>
      <c r="E959">
        <v>1.7433137324185601E-3</v>
      </c>
      <c r="F959" s="4" t="str">
        <f t="shared" si="28"/>
        <v>UP</v>
      </c>
      <c r="H959" t="s">
        <v>9392</v>
      </c>
      <c r="I959" t="s">
        <v>9393</v>
      </c>
      <c r="J959" t="s">
        <v>9394</v>
      </c>
      <c r="K959" s="1" t="str">
        <f t="shared" si="29"/>
        <v>NO</v>
      </c>
    </row>
    <row r="960" spans="1:12">
      <c r="A960" s="16" t="s">
        <v>1266</v>
      </c>
      <c r="B960">
        <v>-0.92944573599163205</v>
      </c>
      <c r="C960">
        <v>3.35762886776847</v>
      </c>
      <c r="D960" s="3">
        <v>1.00401976345931E-6</v>
      </c>
      <c r="E960" s="3">
        <v>2.9303630548589999E-5</v>
      </c>
      <c r="F960" s="4" t="str">
        <f t="shared" si="28"/>
        <v>DOWN</v>
      </c>
      <c r="H960" t="s">
        <v>9395</v>
      </c>
      <c r="I960" t="s">
        <v>9396</v>
      </c>
      <c r="J960" t="s">
        <v>8887</v>
      </c>
      <c r="K960" s="1" t="str">
        <f t="shared" si="29"/>
        <v>NO</v>
      </c>
    </row>
    <row r="961" spans="1:12">
      <c r="A961" s="16" t="s">
        <v>3091</v>
      </c>
      <c r="B961">
        <v>0.36101873182012401</v>
      </c>
      <c r="C961">
        <v>5.41888508461032</v>
      </c>
      <c r="D961">
        <v>3.5688036645283499E-4</v>
      </c>
      <c r="E961">
        <v>4.1852672780285302E-3</v>
      </c>
      <c r="F961" s="4" t="str">
        <f t="shared" si="28"/>
        <v>UP</v>
      </c>
      <c r="H961" t="s">
        <v>9397</v>
      </c>
      <c r="I961" t="s">
        <v>9398</v>
      </c>
      <c r="J961" t="s">
        <v>9399</v>
      </c>
      <c r="K961" s="1" t="str">
        <f t="shared" si="29"/>
        <v>NO</v>
      </c>
    </row>
    <row r="962" spans="1:12">
      <c r="A962" s="16" t="s">
        <v>1465</v>
      </c>
      <c r="B962">
        <v>0.54986416347999401</v>
      </c>
      <c r="C962">
        <v>6.5630822635150903</v>
      </c>
      <c r="D962" s="3">
        <v>3.0467180790904301E-6</v>
      </c>
      <c r="E962" s="3">
        <v>7.6735016099675199E-5</v>
      </c>
      <c r="F962" s="4" t="str">
        <f t="shared" ref="F962:F1025" si="30">IF(B962 &gt; 0, "UP", "DOWN")</f>
        <v>UP</v>
      </c>
      <c r="H962" t="s">
        <v>9400</v>
      </c>
      <c r="I962" t="s">
        <v>9401</v>
      </c>
      <c r="J962" t="s">
        <v>9402</v>
      </c>
      <c r="K962" s="1" t="str">
        <f t="shared" ref="K962:K1025" si="31">IF(L962 &lt;&gt; "", "YES", "NO")</f>
        <v>NO</v>
      </c>
    </row>
    <row r="963" spans="1:12">
      <c r="A963" s="16" t="s">
        <v>3259</v>
      </c>
      <c r="B963">
        <v>0.396983099707373</v>
      </c>
      <c r="C963">
        <v>6.2785043106069702</v>
      </c>
      <c r="D963">
        <v>4.6466974906662998E-4</v>
      </c>
      <c r="E963">
        <v>5.16349119706802E-3</v>
      </c>
      <c r="F963" s="4" t="str">
        <f t="shared" si="30"/>
        <v>UP</v>
      </c>
      <c r="H963" t="s">
        <v>9403</v>
      </c>
      <c r="I963" t="s">
        <v>9404</v>
      </c>
      <c r="J963" t="s">
        <v>9405</v>
      </c>
      <c r="K963" s="1" t="str">
        <f t="shared" si="31"/>
        <v>NO</v>
      </c>
    </row>
    <row r="964" spans="1:12">
      <c r="A964" s="16" t="s">
        <v>1343</v>
      </c>
      <c r="B964">
        <v>-1.10191898443348</v>
      </c>
      <c r="C964">
        <v>1.8287582146441399</v>
      </c>
      <c r="D964" s="3">
        <v>1.69012223859314E-6</v>
      </c>
      <c r="E964" s="3">
        <v>4.6393648832971198E-5</v>
      </c>
      <c r="F964" s="4" t="str">
        <f t="shared" si="30"/>
        <v>DOWN</v>
      </c>
      <c r="H964" t="s">
        <v>9406</v>
      </c>
      <c r="I964" t="s">
        <v>9407</v>
      </c>
      <c r="J964" t="s">
        <v>7359</v>
      </c>
      <c r="K964" s="1" t="str">
        <f t="shared" si="31"/>
        <v>YES</v>
      </c>
      <c r="L964" t="s">
        <v>1344</v>
      </c>
    </row>
    <row r="965" spans="1:12">
      <c r="A965" s="16" t="s">
        <v>1994</v>
      </c>
      <c r="B965">
        <v>-1.6844493717017801</v>
      </c>
      <c r="C965">
        <v>-0.543322877904163</v>
      </c>
      <c r="D965" s="3">
        <v>2.3398828103599299E-5</v>
      </c>
      <c r="E965">
        <v>4.2971424719592501E-4</v>
      </c>
      <c r="F965" s="4" t="str">
        <f t="shared" si="30"/>
        <v>DOWN</v>
      </c>
      <c r="H965" t="s">
        <v>7764</v>
      </c>
      <c r="I965" t="s">
        <v>9408</v>
      </c>
      <c r="J965" t="s">
        <v>9012</v>
      </c>
      <c r="K965" s="1" t="str">
        <f t="shared" si="31"/>
        <v>NO</v>
      </c>
    </row>
    <row r="966" spans="1:12">
      <c r="A966" s="16" t="s">
        <v>1907</v>
      </c>
      <c r="B966">
        <v>0.54286657636730196</v>
      </c>
      <c r="C966">
        <v>4.0260620489323404</v>
      </c>
      <c r="D966" s="3">
        <v>1.77106571029546E-5</v>
      </c>
      <c r="E966">
        <v>3.40735861552259E-4</v>
      </c>
      <c r="F966" s="4" t="str">
        <f t="shared" si="30"/>
        <v>UP</v>
      </c>
      <c r="H966" t="s">
        <v>9409</v>
      </c>
      <c r="I966" t="s">
        <v>9410</v>
      </c>
      <c r="J966" t="s">
        <v>7329</v>
      </c>
      <c r="K966" s="1" t="str">
        <f t="shared" si="31"/>
        <v>NO</v>
      </c>
    </row>
    <row r="967" spans="1:12">
      <c r="A967" s="16" t="s">
        <v>2029</v>
      </c>
      <c r="B967">
        <v>0.62032786339934898</v>
      </c>
      <c r="C967">
        <v>3.9099614803820102</v>
      </c>
      <c r="D967" s="3">
        <v>2.69173865356598E-5</v>
      </c>
      <c r="E967">
        <v>4.8533431258434602E-4</v>
      </c>
      <c r="F967" s="4" t="str">
        <f t="shared" si="30"/>
        <v>UP</v>
      </c>
      <c r="H967" t="s">
        <v>9411</v>
      </c>
      <c r="I967" t="s">
        <v>9412</v>
      </c>
      <c r="J967" t="s">
        <v>9413</v>
      </c>
      <c r="K967" s="1" t="str">
        <f t="shared" si="31"/>
        <v>NO</v>
      </c>
    </row>
    <row r="968" spans="1:12">
      <c r="A968" s="16" t="s">
        <v>3751</v>
      </c>
      <c r="B968">
        <v>0.64308006705575804</v>
      </c>
      <c r="C968">
        <v>1.8841417676400201</v>
      </c>
      <c r="D968">
        <v>1.0221149606148799E-3</v>
      </c>
      <c r="E968">
        <v>9.8412426350135505E-3</v>
      </c>
      <c r="F968" s="4" t="str">
        <f t="shared" si="30"/>
        <v>UP</v>
      </c>
      <c r="H968" t="s">
        <v>9411</v>
      </c>
      <c r="I968" t="s">
        <v>9414</v>
      </c>
      <c r="J968" t="s">
        <v>9413</v>
      </c>
      <c r="K968" s="1" t="str">
        <f t="shared" si="31"/>
        <v>NO</v>
      </c>
    </row>
    <row r="969" spans="1:12">
      <c r="A969" s="16" t="s">
        <v>620</v>
      </c>
      <c r="B969">
        <v>1.0297612225716299</v>
      </c>
      <c r="C969">
        <v>2.7048336518423102</v>
      </c>
      <c r="D969" s="3">
        <v>2.9985214290760799E-9</v>
      </c>
      <c r="E969" s="3">
        <v>1.83958470405668E-7</v>
      </c>
      <c r="F969" s="4" t="str">
        <f t="shared" si="30"/>
        <v>UP</v>
      </c>
      <c r="H969" t="s">
        <v>9411</v>
      </c>
      <c r="I969" t="s">
        <v>9415</v>
      </c>
      <c r="J969" t="s">
        <v>9413</v>
      </c>
      <c r="K969" s="1" t="str">
        <f t="shared" si="31"/>
        <v>NO</v>
      </c>
    </row>
    <row r="970" spans="1:12">
      <c r="A970" s="16" t="s">
        <v>62</v>
      </c>
      <c r="B970">
        <v>1.4323025000806799</v>
      </c>
      <c r="C970">
        <v>4.3214919919535104</v>
      </c>
      <c r="D970" s="3">
        <v>4.2087137756447496E-28</v>
      </c>
      <c r="E970" s="3">
        <v>3.1500819706108998E-25</v>
      </c>
      <c r="F970" s="4" t="str">
        <f t="shared" si="30"/>
        <v>UP</v>
      </c>
      <c r="H970" t="s">
        <v>9416</v>
      </c>
      <c r="I970" t="s">
        <v>9417</v>
      </c>
      <c r="J970" t="s">
        <v>9418</v>
      </c>
      <c r="K970" s="1" t="str">
        <f t="shared" si="31"/>
        <v>NO</v>
      </c>
    </row>
    <row r="971" spans="1:12">
      <c r="A971" s="16" t="s">
        <v>3938</v>
      </c>
      <c r="B971">
        <v>0.68486490117499199</v>
      </c>
      <c r="C971">
        <v>1.6891393241314201</v>
      </c>
      <c r="D971">
        <v>1.3176978295858599E-3</v>
      </c>
      <c r="E971">
        <v>1.2079853184072301E-2</v>
      </c>
      <c r="F971" s="4" t="str">
        <f t="shared" si="30"/>
        <v>UP</v>
      </c>
      <c r="H971" t="s">
        <v>9411</v>
      </c>
      <c r="I971" t="s">
        <v>9419</v>
      </c>
      <c r="J971" t="s">
        <v>9413</v>
      </c>
      <c r="K971" s="1" t="str">
        <f t="shared" si="31"/>
        <v>NO</v>
      </c>
    </row>
    <row r="972" spans="1:12">
      <c r="A972" s="16" t="s">
        <v>607</v>
      </c>
      <c r="B972">
        <v>-1.15639209922953</v>
      </c>
      <c r="C972">
        <v>6.4284010753196803</v>
      </c>
      <c r="D972" s="3">
        <v>2.4918214882849502E-9</v>
      </c>
      <c r="E972" s="3">
        <v>1.56288714240085E-7</v>
      </c>
      <c r="F972" s="4" t="str">
        <f t="shared" si="30"/>
        <v>DOWN</v>
      </c>
      <c r="H972" t="s">
        <v>9420</v>
      </c>
      <c r="I972" t="s">
        <v>9421</v>
      </c>
      <c r="J972" t="s">
        <v>9422</v>
      </c>
      <c r="K972" s="1" t="str">
        <f t="shared" si="31"/>
        <v>NO</v>
      </c>
    </row>
    <row r="973" spans="1:12">
      <c r="A973" s="16" t="s">
        <v>2603</v>
      </c>
      <c r="B973">
        <v>-0.458449817549343</v>
      </c>
      <c r="C973">
        <v>4.3516758237984599</v>
      </c>
      <c r="D973">
        <v>1.2579655784611399E-4</v>
      </c>
      <c r="E973">
        <v>1.75661437181383E-3</v>
      </c>
      <c r="F973" s="4" t="str">
        <f t="shared" si="30"/>
        <v>DOWN</v>
      </c>
      <c r="H973" t="s">
        <v>7733</v>
      </c>
      <c r="I973" t="s">
        <v>9423</v>
      </c>
      <c r="J973" t="s">
        <v>8384</v>
      </c>
      <c r="K973" s="1" t="str">
        <f t="shared" si="31"/>
        <v>NO</v>
      </c>
    </row>
    <row r="974" spans="1:12">
      <c r="A974" s="16" t="s">
        <v>170</v>
      </c>
      <c r="B974">
        <v>-0.84214468660835295</v>
      </c>
      <c r="C974">
        <v>5.26805753776598</v>
      </c>
      <c r="D974" s="3">
        <v>4.9365146706646902E-17</v>
      </c>
      <c r="E974" s="3">
        <v>1.2136259169536999E-14</v>
      </c>
      <c r="F974" s="4" t="str">
        <f t="shared" si="30"/>
        <v>DOWN</v>
      </c>
      <c r="H974" t="s">
        <v>7292</v>
      </c>
      <c r="I974" t="s">
        <v>9424</v>
      </c>
      <c r="J974" t="s">
        <v>7292</v>
      </c>
      <c r="K974" s="1" t="str">
        <f t="shared" si="31"/>
        <v>NO</v>
      </c>
    </row>
    <row r="975" spans="1:12">
      <c r="A975" s="16" t="s">
        <v>1884</v>
      </c>
      <c r="B975">
        <v>-2.6880094192283002</v>
      </c>
      <c r="C975">
        <v>-1.8206603454422401</v>
      </c>
      <c r="D975" s="3">
        <v>1.6343133001059001E-5</v>
      </c>
      <c r="E975">
        <v>3.1873367840687199E-4</v>
      </c>
      <c r="F975" s="4" t="str">
        <f t="shared" si="30"/>
        <v>DOWN</v>
      </c>
      <c r="H975" t="s">
        <v>9425</v>
      </c>
      <c r="I975" t="s">
        <v>9426</v>
      </c>
      <c r="J975" t="s">
        <v>7941</v>
      </c>
      <c r="K975" s="1" t="str">
        <f t="shared" si="31"/>
        <v>NO</v>
      </c>
    </row>
    <row r="976" spans="1:12">
      <c r="A976" s="16" t="s">
        <v>5173</v>
      </c>
      <c r="B976">
        <v>-1.361097504368</v>
      </c>
      <c r="C976">
        <v>-1.5185127874212501</v>
      </c>
      <c r="D976">
        <v>5.2322621669453496E-3</v>
      </c>
      <c r="E976">
        <v>3.63656256799188E-2</v>
      </c>
      <c r="F976" s="4" t="str">
        <f t="shared" si="30"/>
        <v>DOWN</v>
      </c>
      <c r="H976" t="s">
        <v>9427</v>
      </c>
      <c r="I976" t="s">
        <v>9428</v>
      </c>
      <c r="J976" t="s">
        <v>7941</v>
      </c>
      <c r="K976" s="1" t="str">
        <f t="shared" si="31"/>
        <v>NO</v>
      </c>
    </row>
    <row r="977" spans="1:11">
      <c r="A977" s="16" t="s">
        <v>4143</v>
      </c>
      <c r="B977">
        <v>0.33569476685788802</v>
      </c>
      <c r="C977">
        <v>5.3418889316490796</v>
      </c>
      <c r="D977">
        <v>1.70249056831312E-3</v>
      </c>
      <c r="E977">
        <v>1.48192598566166E-2</v>
      </c>
      <c r="F977" s="4" t="str">
        <f t="shared" si="30"/>
        <v>UP</v>
      </c>
      <c r="H977" t="s">
        <v>9429</v>
      </c>
      <c r="I977" t="s">
        <v>9430</v>
      </c>
      <c r="J977" t="s">
        <v>9431</v>
      </c>
      <c r="K977" s="1" t="str">
        <f t="shared" si="31"/>
        <v>NO</v>
      </c>
    </row>
    <row r="978" spans="1:11">
      <c r="A978" s="16" t="s">
        <v>5185</v>
      </c>
      <c r="B978">
        <v>0.75636270341455503</v>
      </c>
      <c r="C978">
        <v>0.43647731099427001</v>
      </c>
      <c r="D978">
        <v>5.2655589265819197E-3</v>
      </c>
      <c r="E978">
        <v>3.6506646810663998E-2</v>
      </c>
      <c r="F978" s="4" t="str">
        <f t="shared" si="30"/>
        <v>UP</v>
      </c>
      <c r="H978" t="s">
        <v>9432</v>
      </c>
      <c r="I978" t="s">
        <v>9433</v>
      </c>
      <c r="J978" t="s">
        <v>9434</v>
      </c>
      <c r="K978" s="1" t="str">
        <f t="shared" si="31"/>
        <v>NO</v>
      </c>
    </row>
    <row r="979" spans="1:11">
      <c r="A979" s="16" t="s">
        <v>2002</v>
      </c>
      <c r="B979">
        <v>0.656417787699482</v>
      </c>
      <c r="C979">
        <v>5.7781035375346104</v>
      </c>
      <c r="D979" s="3">
        <v>2.38927331222462E-5</v>
      </c>
      <c r="E979">
        <v>4.3687901427273202E-4</v>
      </c>
      <c r="F979" s="4" t="str">
        <f t="shared" si="30"/>
        <v>UP</v>
      </c>
      <c r="H979" t="s">
        <v>9435</v>
      </c>
      <c r="I979" t="s">
        <v>9436</v>
      </c>
      <c r="J979" t="s">
        <v>7292</v>
      </c>
      <c r="K979" s="1" t="str">
        <f t="shared" si="31"/>
        <v>NO</v>
      </c>
    </row>
    <row r="980" spans="1:11">
      <c r="A980" s="16" t="s">
        <v>3395</v>
      </c>
      <c r="B980">
        <v>-0.43931882971305303</v>
      </c>
      <c r="C980">
        <v>9.4776868838436492</v>
      </c>
      <c r="D980">
        <v>5.9005974886470601E-4</v>
      </c>
      <c r="E980">
        <v>6.2871883585929001E-3</v>
      </c>
      <c r="F980" s="4" t="str">
        <f t="shared" si="30"/>
        <v>DOWN</v>
      </c>
      <c r="H980" t="s">
        <v>9437</v>
      </c>
      <c r="I980" t="s">
        <v>9438</v>
      </c>
      <c r="J980" t="s">
        <v>9439</v>
      </c>
      <c r="K980" s="1" t="str">
        <f t="shared" si="31"/>
        <v>NO</v>
      </c>
    </row>
    <row r="981" spans="1:11">
      <c r="A981" s="16" t="s">
        <v>4002</v>
      </c>
      <c r="B981">
        <v>-1.6149631613397699</v>
      </c>
      <c r="C981">
        <v>-1.39323088366731</v>
      </c>
      <c r="D981">
        <v>1.4451778016017101E-3</v>
      </c>
      <c r="E981">
        <v>1.3028649233337001E-2</v>
      </c>
      <c r="F981" s="4" t="str">
        <f t="shared" si="30"/>
        <v>DOWN</v>
      </c>
      <c r="H981" t="s">
        <v>9440</v>
      </c>
      <c r="I981" t="s">
        <v>9441</v>
      </c>
      <c r="J981" t="s">
        <v>7292</v>
      </c>
      <c r="K981" s="1" t="str">
        <f t="shared" si="31"/>
        <v>NO</v>
      </c>
    </row>
    <row r="982" spans="1:11">
      <c r="A982" s="16" t="s">
        <v>5600</v>
      </c>
      <c r="B982">
        <v>-0.45675458302872501</v>
      </c>
      <c r="C982">
        <v>3.7511317814951299</v>
      </c>
      <c r="D982">
        <v>7.7265059845007204E-3</v>
      </c>
      <c r="E982">
        <v>4.9529240130718903E-2</v>
      </c>
      <c r="F982" s="4" t="str">
        <f t="shared" si="30"/>
        <v>DOWN</v>
      </c>
      <c r="H982" t="s">
        <v>7281</v>
      </c>
      <c r="I982" t="s">
        <v>9442</v>
      </c>
      <c r="J982" t="s">
        <v>7655</v>
      </c>
      <c r="K982" s="1" t="str">
        <f t="shared" si="31"/>
        <v>NO</v>
      </c>
    </row>
    <row r="983" spans="1:11">
      <c r="A983" s="16" t="s">
        <v>362</v>
      </c>
      <c r="B983">
        <v>-1.6149232159062299</v>
      </c>
      <c r="C983">
        <v>1.35900759917744</v>
      </c>
      <c r="D983" s="3">
        <v>3.8986032264570001E-12</v>
      </c>
      <c r="E983" s="3">
        <v>4.2221496871478502E-10</v>
      </c>
      <c r="F983" s="4" t="str">
        <f t="shared" si="30"/>
        <v>DOWN</v>
      </c>
      <c r="H983" t="s">
        <v>9440</v>
      </c>
      <c r="I983" t="s">
        <v>9443</v>
      </c>
      <c r="J983" t="s">
        <v>9444</v>
      </c>
      <c r="K983" s="1" t="str">
        <f t="shared" si="31"/>
        <v>NO</v>
      </c>
    </row>
    <row r="984" spans="1:11">
      <c r="A984" s="16" t="s">
        <v>4533</v>
      </c>
      <c r="B984">
        <v>-0.3569329072281</v>
      </c>
      <c r="C984">
        <v>4.3589545249455703</v>
      </c>
      <c r="D984">
        <v>2.7015275153063601E-3</v>
      </c>
      <c r="E984">
        <v>2.1480204967666099E-2</v>
      </c>
      <c r="F984" s="4" t="str">
        <f t="shared" si="30"/>
        <v>DOWN</v>
      </c>
      <c r="H984" t="s">
        <v>7923</v>
      </c>
      <c r="I984" t="s">
        <v>9445</v>
      </c>
      <c r="J984" t="s">
        <v>9446</v>
      </c>
      <c r="K984" s="1" t="str">
        <f t="shared" si="31"/>
        <v>NO</v>
      </c>
    </row>
    <row r="985" spans="1:11">
      <c r="A985" s="16" t="s">
        <v>2756</v>
      </c>
      <c r="B985">
        <v>-0.42901253363359199</v>
      </c>
      <c r="C985">
        <v>6.1749337249428899</v>
      </c>
      <c r="D985">
        <v>1.7354970305977801E-4</v>
      </c>
      <c r="E985">
        <v>2.2877994319985902E-3</v>
      </c>
      <c r="F985" s="4" t="str">
        <f t="shared" si="30"/>
        <v>DOWN</v>
      </c>
      <c r="H985" t="s">
        <v>9447</v>
      </c>
      <c r="I985" t="s">
        <v>9448</v>
      </c>
      <c r="J985" t="s">
        <v>9449</v>
      </c>
      <c r="K985" s="1" t="str">
        <f t="shared" si="31"/>
        <v>NO</v>
      </c>
    </row>
    <row r="986" spans="1:11">
      <c r="A986" s="16" t="s">
        <v>4515</v>
      </c>
      <c r="B986">
        <v>-0.366833468381492</v>
      </c>
      <c r="C986">
        <v>4.4499240991529998</v>
      </c>
      <c r="D986">
        <v>2.6509951857336799E-3</v>
      </c>
      <c r="E986">
        <v>2.1163348862454599E-2</v>
      </c>
      <c r="F986" s="4" t="str">
        <f t="shared" si="30"/>
        <v>DOWN</v>
      </c>
      <c r="H986" t="s">
        <v>9450</v>
      </c>
      <c r="I986" t="s">
        <v>9451</v>
      </c>
      <c r="J986" t="s">
        <v>9452</v>
      </c>
      <c r="K986" s="1" t="str">
        <f t="shared" si="31"/>
        <v>NO</v>
      </c>
    </row>
    <row r="987" spans="1:11">
      <c r="A987" s="16" t="s">
        <v>1958</v>
      </c>
      <c r="B987">
        <v>0.78774404334534498</v>
      </c>
      <c r="C987">
        <v>2.2451440590176999</v>
      </c>
      <c r="D987" s="3">
        <v>2.09078043171615E-5</v>
      </c>
      <c r="E987">
        <v>3.91437330298119E-4</v>
      </c>
      <c r="F987" s="4" t="str">
        <f t="shared" si="30"/>
        <v>UP</v>
      </c>
      <c r="H987" t="s">
        <v>9453</v>
      </c>
      <c r="I987" t="s">
        <v>9454</v>
      </c>
      <c r="J987" t="s">
        <v>9455</v>
      </c>
      <c r="K987" s="1" t="str">
        <f t="shared" si="31"/>
        <v>NO</v>
      </c>
    </row>
    <row r="988" spans="1:11">
      <c r="A988" s="16" t="s">
        <v>2406</v>
      </c>
      <c r="B988">
        <v>-0.86494326038191705</v>
      </c>
      <c r="C988">
        <v>2.8901728981402401</v>
      </c>
      <c r="D988" s="3">
        <v>7.9075364238131394E-5</v>
      </c>
      <c r="E988">
        <v>1.19754376929159E-3</v>
      </c>
      <c r="F988" s="4" t="str">
        <f t="shared" si="30"/>
        <v>DOWN</v>
      </c>
      <c r="H988" t="s">
        <v>9456</v>
      </c>
      <c r="I988" t="s">
        <v>9457</v>
      </c>
      <c r="J988" t="s">
        <v>9458</v>
      </c>
      <c r="K988" s="1" t="str">
        <f t="shared" si="31"/>
        <v>NO</v>
      </c>
    </row>
    <row r="989" spans="1:11">
      <c r="A989" s="16" t="s">
        <v>4436</v>
      </c>
      <c r="B989">
        <v>-0.31027967481287</v>
      </c>
      <c r="C989">
        <v>5.9026988435203798</v>
      </c>
      <c r="D989">
        <v>2.44575893974817E-3</v>
      </c>
      <c r="E989">
        <v>1.9878283506191599E-2</v>
      </c>
      <c r="F989" s="4" t="str">
        <f t="shared" si="30"/>
        <v>DOWN</v>
      </c>
      <c r="H989" t="s">
        <v>9459</v>
      </c>
      <c r="I989" t="s">
        <v>9460</v>
      </c>
      <c r="J989" t="s">
        <v>8421</v>
      </c>
      <c r="K989" s="1" t="str">
        <f t="shared" si="31"/>
        <v>NO</v>
      </c>
    </row>
    <row r="990" spans="1:11">
      <c r="A990" s="16" t="s">
        <v>4638</v>
      </c>
      <c r="B990">
        <v>0.38296615323502298</v>
      </c>
      <c r="C990">
        <v>3.7340828005410902</v>
      </c>
      <c r="D990">
        <v>3.0872545431402999E-3</v>
      </c>
      <c r="E990">
        <v>2.39699908408272E-2</v>
      </c>
      <c r="F990" s="4" t="str">
        <f t="shared" si="30"/>
        <v>UP</v>
      </c>
      <c r="H990" t="s">
        <v>8161</v>
      </c>
      <c r="I990" t="s">
        <v>9461</v>
      </c>
      <c r="J990" t="s">
        <v>9462</v>
      </c>
      <c r="K990" s="1" t="str">
        <f t="shared" si="31"/>
        <v>NO</v>
      </c>
    </row>
    <row r="991" spans="1:11">
      <c r="A991" s="16" t="s">
        <v>2646</v>
      </c>
      <c r="B991">
        <v>0.52356905105117602</v>
      </c>
      <c r="C991">
        <v>4.0565063929650904</v>
      </c>
      <c r="D991">
        <v>1.36533989946103E-4</v>
      </c>
      <c r="E991">
        <v>1.8750418217529201E-3</v>
      </c>
      <c r="F991" s="4" t="str">
        <f t="shared" si="30"/>
        <v>UP</v>
      </c>
      <c r="H991" t="s">
        <v>9302</v>
      </c>
      <c r="I991" t="s">
        <v>9463</v>
      </c>
      <c r="J991" t="s">
        <v>9304</v>
      </c>
      <c r="K991" s="1" t="str">
        <f t="shared" si="31"/>
        <v>NO</v>
      </c>
    </row>
    <row r="992" spans="1:11">
      <c r="A992" s="16" t="s">
        <v>5471</v>
      </c>
      <c r="B992">
        <v>0.55392999508308904</v>
      </c>
      <c r="C992">
        <v>2.5973188649707399</v>
      </c>
      <c r="D992">
        <v>6.8002910496894496E-3</v>
      </c>
      <c r="E992">
        <v>4.4655995875334503E-2</v>
      </c>
      <c r="F992" s="4" t="str">
        <f t="shared" si="30"/>
        <v>UP</v>
      </c>
      <c r="H992" t="s">
        <v>7364</v>
      </c>
      <c r="I992" t="s">
        <v>9464</v>
      </c>
      <c r="J992" t="s">
        <v>7329</v>
      </c>
      <c r="K992" s="1" t="str">
        <f t="shared" si="31"/>
        <v>NO</v>
      </c>
    </row>
    <row r="993" spans="1:12">
      <c r="A993" s="16" t="s">
        <v>1541</v>
      </c>
      <c r="B993">
        <v>1.0048787788019999</v>
      </c>
      <c r="C993">
        <v>2.2837122989453902</v>
      </c>
      <c r="D993" s="3">
        <v>4.0142671666285496E-6</v>
      </c>
      <c r="E993" s="3">
        <v>9.5957794491991595E-5</v>
      </c>
      <c r="F993" s="4" t="str">
        <f t="shared" si="30"/>
        <v>UP</v>
      </c>
      <c r="H993" t="s">
        <v>7656</v>
      </c>
      <c r="I993" t="s">
        <v>9465</v>
      </c>
      <c r="J993" t="s">
        <v>7658</v>
      </c>
      <c r="K993" s="1" t="str">
        <f t="shared" si="31"/>
        <v>YES</v>
      </c>
      <c r="L993" t="s">
        <v>1542</v>
      </c>
    </row>
    <row r="994" spans="1:12">
      <c r="A994" s="16" t="s">
        <v>1171</v>
      </c>
      <c r="B994">
        <v>0.96763011518630504</v>
      </c>
      <c r="C994">
        <v>2.6278456387447799</v>
      </c>
      <c r="D994" s="3">
        <v>6.4548654288227999E-7</v>
      </c>
      <c r="E994" s="3">
        <v>2.0394589353487899E-5</v>
      </c>
      <c r="F994" s="4" t="str">
        <f t="shared" si="30"/>
        <v>UP</v>
      </c>
      <c r="H994" t="s">
        <v>9466</v>
      </c>
      <c r="I994" t="s">
        <v>9467</v>
      </c>
      <c r="J994" t="s">
        <v>8343</v>
      </c>
      <c r="K994" s="1" t="str">
        <f t="shared" si="31"/>
        <v>NO</v>
      </c>
    </row>
    <row r="995" spans="1:12">
      <c r="A995" s="16" t="s">
        <v>2944</v>
      </c>
      <c r="B995">
        <v>0.79986464276418701</v>
      </c>
      <c r="C995">
        <v>1.56472880846885</v>
      </c>
      <c r="D995">
        <v>2.5704031822996299E-4</v>
      </c>
      <c r="E995">
        <v>3.17352454483262E-3</v>
      </c>
      <c r="F995" s="4" t="str">
        <f t="shared" si="30"/>
        <v>UP</v>
      </c>
      <c r="H995" t="s">
        <v>8742</v>
      </c>
      <c r="I995" t="s">
        <v>9468</v>
      </c>
      <c r="J995" t="s">
        <v>7949</v>
      </c>
      <c r="K995" s="1" t="str">
        <f t="shared" si="31"/>
        <v>NO</v>
      </c>
    </row>
    <row r="996" spans="1:12">
      <c r="A996" s="16" t="s">
        <v>161</v>
      </c>
      <c r="B996">
        <v>-2.9562626598767499</v>
      </c>
      <c r="C996">
        <v>1.0213001550920999</v>
      </c>
      <c r="D996" s="3">
        <v>3.1941984856326798E-17</v>
      </c>
      <c r="E996" s="3">
        <v>8.2756768611226494E-15</v>
      </c>
      <c r="F996" s="4" t="str">
        <f t="shared" si="30"/>
        <v>DOWN</v>
      </c>
      <c r="H996" t="s">
        <v>7923</v>
      </c>
      <c r="I996" t="s">
        <v>9469</v>
      </c>
      <c r="J996" t="s">
        <v>7922</v>
      </c>
      <c r="K996" s="1" t="str">
        <f t="shared" si="31"/>
        <v>NO</v>
      </c>
    </row>
    <row r="997" spans="1:12">
      <c r="A997" s="16" t="s">
        <v>2913</v>
      </c>
      <c r="B997">
        <v>0.62125914040088004</v>
      </c>
      <c r="C997">
        <v>4.6920873912817402</v>
      </c>
      <c r="D997">
        <v>2.3845064195191401E-4</v>
      </c>
      <c r="E997">
        <v>2.9778480057776899E-3</v>
      </c>
      <c r="F997" s="4" t="str">
        <f t="shared" si="30"/>
        <v>UP</v>
      </c>
      <c r="H997" t="s">
        <v>9470</v>
      </c>
      <c r="I997" t="s">
        <v>9471</v>
      </c>
      <c r="J997" t="s">
        <v>9472</v>
      </c>
      <c r="K997" s="1" t="str">
        <f t="shared" si="31"/>
        <v>NO</v>
      </c>
    </row>
    <row r="998" spans="1:12">
      <c r="A998" s="16" t="s">
        <v>1275</v>
      </c>
      <c r="B998">
        <v>0.68172775669257701</v>
      </c>
      <c r="C998">
        <v>3.7064359097345698</v>
      </c>
      <c r="D998" s="3">
        <v>1.1293626633776199E-6</v>
      </c>
      <c r="E998" s="3">
        <v>3.2706847691506102E-5</v>
      </c>
      <c r="F998" s="4" t="str">
        <f t="shared" si="30"/>
        <v>UP</v>
      </c>
      <c r="H998" t="s">
        <v>9473</v>
      </c>
      <c r="I998" t="s">
        <v>9474</v>
      </c>
      <c r="J998" t="s">
        <v>9475</v>
      </c>
      <c r="K998" s="1" t="str">
        <f t="shared" si="31"/>
        <v>NO</v>
      </c>
    </row>
    <row r="999" spans="1:12">
      <c r="A999" s="16" t="s">
        <v>867</v>
      </c>
      <c r="B999">
        <v>0.91093711927534105</v>
      </c>
      <c r="C999">
        <v>2.5217908481211002</v>
      </c>
      <c r="D999" s="3">
        <v>6.2478254676816006E-8</v>
      </c>
      <c r="E999" s="3">
        <v>2.6978590971408199E-6</v>
      </c>
      <c r="F999" s="4" t="str">
        <f t="shared" si="30"/>
        <v>UP</v>
      </c>
      <c r="H999" t="s">
        <v>9473</v>
      </c>
      <c r="I999" t="s">
        <v>9476</v>
      </c>
      <c r="J999" t="s">
        <v>9477</v>
      </c>
      <c r="K999" s="1" t="str">
        <f t="shared" si="31"/>
        <v>NO</v>
      </c>
    </row>
    <row r="1000" spans="1:12">
      <c r="A1000" s="16" t="s">
        <v>2988</v>
      </c>
      <c r="B1000">
        <v>0.40097485887404499</v>
      </c>
      <c r="C1000">
        <v>4.8715966833429096</v>
      </c>
      <c r="D1000">
        <v>2.8916813893906199E-4</v>
      </c>
      <c r="E1000">
        <v>3.5132389273287799E-3</v>
      </c>
      <c r="F1000" s="4" t="str">
        <f t="shared" si="30"/>
        <v>UP</v>
      </c>
      <c r="H1000" t="s">
        <v>9478</v>
      </c>
      <c r="I1000" t="s">
        <v>9479</v>
      </c>
      <c r="J1000" t="s">
        <v>9480</v>
      </c>
      <c r="K1000" s="1" t="str">
        <f t="shared" si="31"/>
        <v>NO</v>
      </c>
    </row>
    <row r="1001" spans="1:12">
      <c r="A1001" s="16" t="s">
        <v>759</v>
      </c>
      <c r="B1001">
        <v>0.75158940981897404</v>
      </c>
      <c r="C1001">
        <v>4.9076476106289197</v>
      </c>
      <c r="D1001" s="3">
        <v>1.7862823987197699E-8</v>
      </c>
      <c r="E1001" s="3">
        <v>8.8346222424787897E-7</v>
      </c>
      <c r="F1001" s="4" t="str">
        <f t="shared" si="30"/>
        <v>UP</v>
      </c>
      <c r="H1001" t="s">
        <v>9481</v>
      </c>
      <c r="I1001" t="s">
        <v>9482</v>
      </c>
      <c r="J1001" t="s">
        <v>9483</v>
      </c>
      <c r="K1001" s="1" t="str">
        <f t="shared" si="31"/>
        <v>NO</v>
      </c>
    </row>
    <row r="1002" spans="1:12">
      <c r="A1002" s="16" t="s">
        <v>3886</v>
      </c>
      <c r="B1002">
        <v>-0.30765820859081799</v>
      </c>
      <c r="C1002">
        <v>8.3564706263258302</v>
      </c>
      <c r="D1002">
        <v>1.22630727712291E-3</v>
      </c>
      <c r="E1002">
        <v>1.13945107148589E-2</v>
      </c>
      <c r="F1002" s="4" t="str">
        <f t="shared" si="30"/>
        <v>DOWN</v>
      </c>
      <c r="H1002" t="s">
        <v>9484</v>
      </c>
      <c r="I1002" t="s">
        <v>9485</v>
      </c>
      <c r="J1002" t="s">
        <v>9486</v>
      </c>
      <c r="K1002" s="1" t="str">
        <f t="shared" si="31"/>
        <v>NO</v>
      </c>
    </row>
    <row r="1003" spans="1:12">
      <c r="A1003" s="16" t="s">
        <v>1276</v>
      </c>
      <c r="B1003">
        <v>0.60632285930811602</v>
      </c>
      <c r="C1003">
        <v>3.8557383408452002</v>
      </c>
      <c r="D1003" s="3">
        <v>1.1442069195189301E-6</v>
      </c>
      <c r="E1003" s="3">
        <v>3.3108275993399598E-5</v>
      </c>
      <c r="F1003" s="4" t="str">
        <f t="shared" si="30"/>
        <v>UP</v>
      </c>
      <c r="H1003" t="s">
        <v>9137</v>
      </c>
      <c r="I1003" t="s">
        <v>9487</v>
      </c>
      <c r="J1003" t="s">
        <v>9488</v>
      </c>
      <c r="K1003" s="1" t="str">
        <f t="shared" si="31"/>
        <v>NO</v>
      </c>
    </row>
    <row r="1004" spans="1:12">
      <c r="A1004" s="16" t="s">
        <v>4586</v>
      </c>
      <c r="B1004">
        <v>-0.342303244052239</v>
      </c>
      <c r="C1004">
        <v>5.6577444842217499</v>
      </c>
      <c r="D1004">
        <v>2.9057171849805798E-3</v>
      </c>
      <c r="E1004">
        <v>2.2818246795833799E-2</v>
      </c>
      <c r="F1004" s="4" t="str">
        <f t="shared" si="30"/>
        <v>DOWN</v>
      </c>
      <c r="H1004" t="s">
        <v>9489</v>
      </c>
      <c r="I1004" t="s">
        <v>9490</v>
      </c>
      <c r="J1004" t="s">
        <v>9048</v>
      </c>
      <c r="K1004" s="1" t="str">
        <f t="shared" si="31"/>
        <v>NO</v>
      </c>
    </row>
    <row r="1005" spans="1:12">
      <c r="A1005" s="16" t="s">
        <v>2131</v>
      </c>
      <c r="B1005">
        <v>0.62522551682656102</v>
      </c>
      <c r="C1005">
        <v>3.61873807456438</v>
      </c>
      <c r="D1005" s="3">
        <v>3.8837868120732202E-5</v>
      </c>
      <c r="E1005">
        <v>6.6637709433234001E-4</v>
      </c>
      <c r="F1005" s="4" t="str">
        <f t="shared" si="30"/>
        <v>UP</v>
      </c>
      <c r="H1005" t="s">
        <v>7292</v>
      </c>
      <c r="I1005" t="s">
        <v>9491</v>
      </c>
      <c r="J1005" t="s">
        <v>9492</v>
      </c>
      <c r="K1005" s="1" t="str">
        <f t="shared" si="31"/>
        <v>NO</v>
      </c>
    </row>
    <row r="1006" spans="1:12">
      <c r="A1006" s="16" t="s">
        <v>2838</v>
      </c>
      <c r="B1006">
        <v>-0.53341586602343705</v>
      </c>
      <c r="C1006">
        <v>3.2286772326072</v>
      </c>
      <c r="D1006">
        <v>2.0347818871055301E-4</v>
      </c>
      <c r="E1006">
        <v>2.6068649349272801E-3</v>
      </c>
      <c r="F1006" s="4" t="str">
        <f t="shared" si="30"/>
        <v>DOWN</v>
      </c>
      <c r="H1006" t="s">
        <v>7287</v>
      </c>
      <c r="I1006" t="s">
        <v>9493</v>
      </c>
      <c r="J1006" t="s">
        <v>8021</v>
      </c>
      <c r="K1006" s="1" t="str">
        <f t="shared" si="31"/>
        <v>NO</v>
      </c>
    </row>
    <row r="1007" spans="1:12">
      <c r="A1007" s="16" t="s">
        <v>5043</v>
      </c>
      <c r="B1007">
        <v>-0.30723030700270798</v>
      </c>
      <c r="C1007">
        <v>6.1532351700461803</v>
      </c>
      <c r="D1007">
        <v>4.57320156573546E-3</v>
      </c>
      <c r="E1007">
        <v>3.2626562579016298E-2</v>
      </c>
      <c r="F1007" s="4" t="str">
        <f t="shared" si="30"/>
        <v>DOWN</v>
      </c>
      <c r="H1007" t="s">
        <v>9293</v>
      </c>
      <c r="I1007" t="s">
        <v>9494</v>
      </c>
      <c r="J1007" t="s">
        <v>9295</v>
      </c>
      <c r="K1007" s="1" t="str">
        <f t="shared" si="31"/>
        <v>NO</v>
      </c>
    </row>
    <row r="1008" spans="1:12">
      <c r="A1008" s="16" t="s">
        <v>5002</v>
      </c>
      <c r="B1008">
        <v>-0.283434432951361</v>
      </c>
      <c r="C1008">
        <v>6.2382283279924398</v>
      </c>
      <c r="D1008">
        <v>4.3900579144261001E-3</v>
      </c>
      <c r="E1008">
        <v>3.1580850195597102E-2</v>
      </c>
      <c r="F1008" s="4" t="str">
        <f t="shared" si="30"/>
        <v>DOWN</v>
      </c>
      <c r="H1008" t="s">
        <v>9495</v>
      </c>
      <c r="I1008" t="s">
        <v>9496</v>
      </c>
      <c r="J1008" t="s">
        <v>9497</v>
      </c>
      <c r="K1008" s="1" t="str">
        <f t="shared" si="31"/>
        <v>NO</v>
      </c>
    </row>
    <row r="1009" spans="1:12">
      <c r="A1009" s="16" t="s">
        <v>2965</v>
      </c>
      <c r="B1009">
        <v>0.34027566444232199</v>
      </c>
      <c r="C1009">
        <v>6.0808873282445397</v>
      </c>
      <c r="D1009">
        <v>2.7192895250165801E-4</v>
      </c>
      <c r="E1009">
        <v>3.3316984536952798E-3</v>
      </c>
      <c r="F1009" s="4" t="str">
        <f t="shared" si="30"/>
        <v>UP</v>
      </c>
      <c r="H1009" t="s">
        <v>9498</v>
      </c>
      <c r="I1009" t="s">
        <v>9499</v>
      </c>
      <c r="J1009" t="s">
        <v>9500</v>
      </c>
      <c r="K1009" s="1" t="str">
        <f t="shared" si="31"/>
        <v>NO</v>
      </c>
    </row>
    <row r="1010" spans="1:12">
      <c r="A1010" s="16" t="s">
        <v>1523</v>
      </c>
      <c r="B1010">
        <v>3.0997949296737799</v>
      </c>
      <c r="C1010">
        <v>-2.3740866071295499</v>
      </c>
      <c r="D1010" s="3">
        <v>3.7313730931110698E-6</v>
      </c>
      <c r="E1010" s="3">
        <v>9.0284753699047297E-5</v>
      </c>
      <c r="F1010" s="4" t="str">
        <f t="shared" si="30"/>
        <v>UP</v>
      </c>
      <c r="H1010" t="s">
        <v>7604</v>
      </c>
      <c r="I1010" t="s">
        <v>9501</v>
      </c>
      <c r="J1010" t="s">
        <v>7292</v>
      </c>
      <c r="K1010" s="1" t="str">
        <f t="shared" si="31"/>
        <v>NO</v>
      </c>
    </row>
    <row r="1011" spans="1:12">
      <c r="A1011" s="16" t="s">
        <v>3919</v>
      </c>
      <c r="B1011">
        <v>-0.53276543862242398</v>
      </c>
      <c r="C1011">
        <v>3.16649393406668</v>
      </c>
      <c r="D1011">
        <v>1.28172907802404E-3</v>
      </c>
      <c r="E1011">
        <v>1.1807964189531599E-2</v>
      </c>
      <c r="F1011" s="4" t="str">
        <f t="shared" si="30"/>
        <v>DOWN</v>
      </c>
      <c r="H1011" t="s">
        <v>7604</v>
      </c>
      <c r="I1011" t="s">
        <v>9502</v>
      </c>
      <c r="J1011" t="s">
        <v>7292</v>
      </c>
      <c r="K1011" s="1" t="str">
        <f t="shared" si="31"/>
        <v>NO</v>
      </c>
    </row>
    <row r="1012" spans="1:12">
      <c r="A1012" s="16" t="s">
        <v>624</v>
      </c>
      <c r="B1012">
        <v>-2.1037172831086899</v>
      </c>
      <c r="C1012">
        <v>4.0106063642288596E-3</v>
      </c>
      <c r="D1012" s="3">
        <v>3.1312579140262799E-9</v>
      </c>
      <c r="E1012" s="3">
        <v>1.9071229259008899E-7</v>
      </c>
      <c r="F1012" s="4" t="str">
        <f t="shared" si="30"/>
        <v>DOWN</v>
      </c>
      <c r="H1012" t="s">
        <v>7292</v>
      </c>
      <c r="I1012" t="s">
        <v>7366</v>
      </c>
      <c r="J1012" t="s">
        <v>7292</v>
      </c>
      <c r="K1012" s="1" t="str">
        <f t="shared" si="31"/>
        <v>NO</v>
      </c>
    </row>
    <row r="1013" spans="1:12">
      <c r="A1013" s="16" t="s">
        <v>4336</v>
      </c>
      <c r="B1013">
        <v>-0.48353950420675801</v>
      </c>
      <c r="C1013">
        <v>7.3599061029056898</v>
      </c>
      <c r="D1013">
        <v>2.1734183874983601E-3</v>
      </c>
      <c r="E1013">
        <v>1.8079255299909201E-2</v>
      </c>
      <c r="F1013" s="4" t="str">
        <f t="shared" si="30"/>
        <v>DOWN</v>
      </c>
      <c r="H1013" t="s">
        <v>7292</v>
      </c>
      <c r="I1013" t="s">
        <v>7366</v>
      </c>
      <c r="J1013" t="s">
        <v>7292</v>
      </c>
      <c r="K1013" s="1" t="str">
        <f t="shared" si="31"/>
        <v>NO</v>
      </c>
    </row>
    <row r="1014" spans="1:12">
      <c r="A1014" s="16" t="s">
        <v>1608</v>
      </c>
      <c r="B1014">
        <v>-1.4013253614172301</v>
      </c>
      <c r="C1014">
        <v>2.8879295987951701</v>
      </c>
      <c r="D1014" s="3">
        <v>5.3454963278901798E-6</v>
      </c>
      <c r="E1014">
        <v>1.2247732096576101E-4</v>
      </c>
      <c r="F1014" s="4" t="str">
        <f t="shared" si="30"/>
        <v>DOWN</v>
      </c>
      <c r="H1014" t="s">
        <v>9503</v>
      </c>
      <c r="I1014" t="s">
        <v>9504</v>
      </c>
      <c r="J1014" t="s">
        <v>9505</v>
      </c>
      <c r="K1014" s="1" t="str">
        <f t="shared" si="31"/>
        <v>NO</v>
      </c>
    </row>
    <row r="1015" spans="1:12">
      <c r="A1015" s="16" t="s">
        <v>1974</v>
      </c>
      <c r="B1015">
        <v>0.69679872050846103</v>
      </c>
      <c r="C1015">
        <v>4.5914676873236102</v>
      </c>
      <c r="D1015" s="3">
        <v>2.1766541588839E-5</v>
      </c>
      <c r="E1015">
        <v>4.0392225193040598E-4</v>
      </c>
      <c r="F1015" s="4" t="str">
        <f t="shared" si="30"/>
        <v>UP</v>
      </c>
      <c r="H1015" t="s">
        <v>7764</v>
      </c>
      <c r="I1015" t="s">
        <v>9506</v>
      </c>
      <c r="J1015" t="s">
        <v>7292</v>
      </c>
      <c r="K1015" s="1" t="str">
        <f t="shared" si="31"/>
        <v>NO</v>
      </c>
    </row>
    <row r="1016" spans="1:12">
      <c r="A1016" s="16" t="s">
        <v>4305</v>
      </c>
      <c r="B1016">
        <v>-1.1597005202526001</v>
      </c>
      <c r="C1016">
        <v>-0.81294097655609299</v>
      </c>
      <c r="D1016">
        <v>2.0970589578275002E-3</v>
      </c>
      <c r="E1016">
        <v>1.7561174231374502E-2</v>
      </c>
      <c r="F1016" s="4" t="str">
        <f t="shared" si="30"/>
        <v>DOWN</v>
      </c>
      <c r="H1016" t="s">
        <v>9507</v>
      </c>
      <c r="I1016" t="s">
        <v>9508</v>
      </c>
      <c r="J1016" t="s">
        <v>9509</v>
      </c>
      <c r="K1016" s="1" t="str">
        <f t="shared" si="31"/>
        <v>NO</v>
      </c>
    </row>
    <row r="1017" spans="1:12">
      <c r="A1017" s="16" t="s">
        <v>3135</v>
      </c>
      <c r="B1017">
        <v>-0.48032714292233097</v>
      </c>
      <c r="C1017">
        <v>6.6460361638431902</v>
      </c>
      <c r="D1017">
        <v>3.8099905192161802E-4</v>
      </c>
      <c r="E1017">
        <v>4.4037162209238203E-3</v>
      </c>
      <c r="F1017" s="4" t="str">
        <f t="shared" si="30"/>
        <v>DOWN</v>
      </c>
      <c r="H1017" t="s">
        <v>8776</v>
      </c>
      <c r="I1017" t="s">
        <v>9510</v>
      </c>
      <c r="J1017" t="s">
        <v>8778</v>
      </c>
      <c r="K1017" s="1" t="str">
        <f t="shared" si="31"/>
        <v>NO</v>
      </c>
    </row>
    <row r="1018" spans="1:12">
      <c r="A1018" s="16" t="s">
        <v>1953</v>
      </c>
      <c r="B1018">
        <v>0.40455181462133699</v>
      </c>
      <c r="C1018">
        <v>6.2605752927167799</v>
      </c>
      <c r="D1018" s="3">
        <v>2.0777916739551399E-5</v>
      </c>
      <c r="E1018">
        <v>3.90089751229002E-4</v>
      </c>
      <c r="F1018" s="4" t="str">
        <f t="shared" si="30"/>
        <v>UP</v>
      </c>
      <c r="H1018" t="s">
        <v>9511</v>
      </c>
      <c r="I1018" t="s">
        <v>9512</v>
      </c>
      <c r="J1018" t="s">
        <v>9513</v>
      </c>
      <c r="K1018" s="1" t="str">
        <f t="shared" si="31"/>
        <v>NO</v>
      </c>
    </row>
    <row r="1019" spans="1:12">
      <c r="A1019" s="16" t="s">
        <v>3754</v>
      </c>
      <c r="B1019">
        <v>-0.70128978182055701</v>
      </c>
      <c r="C1019">
        <v>2.6377561204717099</v>
      </c>
      <c r="D1019">
        <v>1.0252980928072699E-3</v>
      </c>
      <c r="E1019">
        <v>9.8637717977268294E-3</v>
      </c>
      <c r="F1019" s="4" t="str">
        <f t="shared" si="30"/>
        <v>DOWN</v>
      </c>
      <c r="H1019" t="s">
        <v>7281</v>
      </c>
      <c r="I1019" t="s">
        <v>9514</v>
      </c>
      <c r="J1019" t="s">
        <v>9113</v>
      </c>
      <c r="K1019" s="1" t="str">
        <f t="shared" si="31"/>
        <v>NO</v>
      </c>
    </row>
    <row r="1020" spans="1:12">
      <c r="A1020" s="16" t="s">
        <v>1939</v>
      </c>
      <c r="B1020">
        <v>0.60633743243798999</v>
      </c>
      <c r="C1020">
        <v>7.3817305899781598</v>
      </c>
      <c r="D1020" s="3">
        <v>1.9617742192080901E-5</v>
      </c>
      <c r="E1020">
        <v>3.7120515436599898E-4</v>
      </c>
      <c r="F1020" s="4" t="str">
        <f t="shared" si="30"/>
        <v>UP</v>
      </c>
      <c r="H1020" t="s">
        <v>9515</v>
      </c>
      <c r="I1020" t="s">
        <v>9516</v>
      </c>
      <c r="J1020" t="s">
        <v>9517</v>
      </c>
      <c r="K1020" s="1" t="str">
        <f t="shared" si="31"/>
        <v>NO</v>
      </c>
    </row>
    <row r="1021" spans="1:12">
      <c r="A1021" s="16" t="s">
        <v>4577</v>
      </c>
      <c r="B1021">
        <v>0.58076012672363597</v>
      </c>
      <c r="C1021">
        <v>2.5899484390331202</v>
      </c>
      <c r="D1021">
        <v>2.8719057282909702E-3</v>
      </c>
      <c r="E1021">
        <v>2.2600153466020598E-2</v>
      </c>
      <c r="F1021" s="4" t="str">
        <f t="shared" si="30"/>
        <v>UP</v>
      </c>
      <c r="H1021" t="s">
        <v>9518</v>
      </c>
      <c r="I1021" t="s">
        <v>9519</v>
      </c>
      <c r="J1021" t="s">
        <v>9520</v>
      </c>
      <c r="K1021" s="1" t="str">
        <f t="shared" si="31"/>
        <v>NO</v>
      </c>
    </row>
    <row r="1022" spans="1:12">
      <c r="A1022" s="16" t="s">
        <v>165</v>
      </c>
      <c r="B1022">
        <v>-1.1024083733576899</v>
      </c>
      <c r="C1022">
        <v>6.6422351210155703</v>
      </c>
      <c r="D1022" s="3">
        <v>3.4831752736204303E-17</v>
      </c>
      <c r="E1022" s="3">
        <v>8.8208140143465896E-15</v>
      </c>
      <c r="F1022" s="4" t="str">
        <f t="shared" si="30"/>
        <v>DOWN</v>
      </c>
      <c r="H1022" t="s">
        <v>8125</v>
      </c>
      <c r="I1022" t="s">
        <v>9521</v>
      </c>
      <c r="J1022" t="s">
        <v>9229</v>
      </c>
      <c r="K1022" s="1" t="str">
        <f t="shared" si="31"/>
        <v>YES</v>
      </c>
      <c r="L1022" t="s">
        <v>166</v>
      </c>
    </row>
    <row r="1023" spans="1:12">
      <c r="A1023" s="16" t="s">
        <v>491</v>
      </c>
      <c r="B1023">
        <v>-1.19910466678284</v>
      </c>
      <c r="C1023">
        <v>4.9233420179597003</v>
      </c>
      <c r="D1023" s="3">
        <v>1.70356442086073E-10</v>
      </c>
      <c r="E1023" s="3">
        <v>1.3190288105519599E-8</v>
      </c>
      <c r="F1023" s="4" t="str">
        <f t="shared" si="30"/>
        <v>DOWN</v>
      </c>
      <c r="H1023" t="s">
        <v>9522</v>
      </c>
      <c r="I1023" t="s">
        <v>9523</v>
      </c>
      <c r="J1023" t="s">
        <v>9524</v>
      </c>
      <c r="K1023" s="1" t="str">
        <f t="shared" si="31"/>
        <v>NO</v>
      </c>
    </row>
    <row r="1024" spans="1:12">
      <c r="A1024" s="16" t="s">
        <v>3871</v>
      </c>
      <c r="B1024">
        <v>0.34924170967200402</v>
      </c>
      <c r="C1024">
        <v>6.3458705726723696</v>
      </c>
      <c r="D1024">
        <v>1.20685052410792E-3</v>
      </c>
      <c r="E1024">
        <v>1.12578870796848E-2</v>
      </c>
      <c r="F1024" s="4" t="str">
        <f t="shared" si="30"/>
        <v>UP</v>
      </c>
      <c r="H1024" t="s">
        <v>9525</v>
      </c>
      <c r="I1024" t="s">
        <v>9526</v>
      </c>
      <c r="J1024" t="s">
        <v>9527</v>
      </c>
      <c r="K1024" s="1" t="str">
        <f t="shared" si="31"/>
        <v>NO</v>
      </c>
    </row>
    <row r="1025" spans="1:12">
      <c r="A1025" s="16" t="s">
        <v>129</v>
      </c>
      <c r="B1025">
        <v>8.1196783545828204</v>
      </c>
      <c r="C1025">
        <v>-1.60672432400911</v>
      </c>
      <c r="D1025" s="3">
        <v>8.4522370953959098E-20</v>
      </c>
      <c r="E1025" s="3">
        <v>2.7909784079414702E-17</v>
      </c>
      <c r="F1025" s="4" t="str">
        <f t="shared" si="30"/>
        <v>UP</v>
      </c>
      <c r="K1025" s="1" t="str">
        <f t="shared" si="31"/>
        <v>NO</v>
      </c>
    </row>
    <row r="1026" spans="1:12">
      <c r="A1026" s="16" t="s">
        <v>2188</v>
      </c>
      <c r="B1026">
        <v>-0.51300535917960499</v>
      </c>
      <c r="C1026">
        <v>5.2882198746006104</v>
      </c>
      <c r="D1026" s="3">
        <v>4.4825202585112299E-5</v>
      </c>
      <c r="E1026">
        <v>7.4851643444182796E-4</v>
      </c>
      <c r="F1026" s="4" t="str">
        <f t="shared" ref="F1026:F1089" si="32">IF(B1026 &gt; 0, "UP", "DOWN")</f>
        <v>DOWN</v>
      </c>
      <c r="H1026" t="s">
        <v>9528</v>
      </c>
      <c r="I1026" t="s">
        <v>9529</v>
      </c>
      <c r="J1026" t="s">
        <v>9530</v>
      </c>
      <c r="K1026" s="1" t="str">
        <f t="shared" ref="K1026:K1089" si="33">IF(L1026 &lt;&gt; "", "YES", "NO")</f>
        <v>NO</v>
      </c>
    </row>
    <row r="1027" spans="1:12">
      <c r="A1027" s="16" t="s">
        <v>320</v>
      </c>
      <c r="B1027">
        <v>0.80031955543407896</v>
      </c>
      <c r="C1027">
        <v>5.05148174584924</v>
      </c>
      <c r="D1027" s="3">
        <v>1.09128303434618E-12</v>
      </c>
      <c r="E1027" s="3">
        <v>1.35130528969903E-10</v>
      </c>
      <c r="F1027" s="4" t="str">
        <f t="shared" si="32"/>
        <v>UP</v>
      </c>
      <c r="H1027" t="s">
        <v>9330</v>
      </c>
      <c r="I1027" t="s">
        <v>9531</v>
      </c>
      <c r="J1027" t="s">
        <v>9532</v>
      </c>
      <c r="K1027" s="1" t="str">
        <f t="shared" si="33"/>
        <v>NO</v>
      </c>
    </row>
    <row r="1028" spans="1:12">
      <c r="A1028" s="16" t="s">
        <v>1861</v>
      </c>
      <c r="B1028">
        <v>-0.40614768114043998</v>
      </c>
      <c r="C1028">
        <v>6.1388379722858897</v>
      </c>
      <c r="D1028" s="3">
        <v>1.47390689201978E-5</v>
      </c>
      <c r="E1028">
        <v>2.9098861682366999E-4</v>
      </c>
      <c r="F1028" s="4" t="str">
        <f t="shared" si="32"/>
        <v>DOWN</v>
      </c>
      <c r="H1028" t="s">
        <v>9533</v>
      </c>
      <c r="I1028" t="s">
        <v>9534</v>
      </c>
      <c r="J1028" t="s">
        <v>7268</v>
      </c>
      <c r="K1028" s="1" t="str">
        <f t="shared" si="33"/>
        <v>NO</v>
      </c>
    </row>
    <row r="1029" spans="1:12">
      <c r="A1029" s="16" t="s">
        <v>2340</v>
      </c>
      <c r="B1029">
        <v>-0.59503560570688296</v>
      </c>
      <c r="C1029">
        <v>4.8932572677244899</v>
      </c>
      <c r="D1029" s="3">
        <v>6.5840644280026702E-5</v>
      </c>
      <c r="E1029">
        <v>1.0252328895032699E-3</v>
      </c>
      <c r="F1029" s="4" t="str">
        <f t="shared" si="32"/>
        <v>DOWN</v>
      </c>
      <c r="H1029" t="s">
        <v>9535</v>
      </c>
      <c r="I1029" t="s">
        <v>9536</v>
      </c>
      <c r="J1029" t="s">
        <v>9537</v>
      </c>
      <c r="K1029" s="1" t="str">
        <f t="shared" si="33"/>
        <v>NO</v>
      </c>
    </row>
    <row r="1030" spans="1:12">
      <c r="A1030" s="16" t="s">
        <v>4677</v>
      </c>
      <c r="B1030">
        <v>0.30754971202280201</v>
      </c>
      <c r="C1030">
        <v>5.8153884670639497</v>
      </c>
      <c r="D1030">
        <v>3.2377406657071298E-3</v>
      </c>
      <c r="E1030">
        <v>2.4920096746270999E-2</v>
      </c>
      <c r="F1030" s="4" t="str">
        <f t="shared" si="32"/>
        <v>UP</v>
      </c>
      <c r="H1030" t="s">
        <v>9538</v>
      </c>
      <c r="I1030" t="s">
        <v>9539</v>
      </c>
      <c r="J1030" t="s">
        <v>9540</v>
      </c>
      <c r="K1030" s="1" t="str">
        <f t="shared" si="33"/>
        <v>NO</v>
      </c>
    </row>
    <row r="1031" spans="1:12">
      <c r="A1031" s="16" t="s">
        <v>5065</v>
      </c>
      <c r="B1031">
        <v>0.34622007440368102</v>
      </c>
      <c r="C1031">
        <v>3.9762238908918799</v>
      </c>
      <c r="D1031">
        <v>4.70193807579543E-3</v>
      </c>
      <c r="E1031">
        <v>3.3396452199676498E-2</v>
      </c>
      <c r="F1031" s="4" t="str">
        <f t="shared" si="32"/>
        <v>UP</v>
      </c>
      <c r="H1031" t="s">
        <v>7292</v>
      </c>
      <c r="I1031" t="s">
        <v>9541</v>
      </c>
      <c r="J1031" t="s">
        <v>9542</v>
      </c>
      <c r="K1031" s="1" t="str">
        <f t="shared" si="33"/>
        <v>NO</v>
      </c>
    </row>
    <row r="1032" spans="1:12">
      <c r="A1032" s="16" t="s">
        <v>597</v>
      </c>
      <c r="B1032">
        <v>0.92161813575701501</v>
      </c>
      <c r="C1032">
        <v>2.7750286709794199</v>
      </c>
      <c r="D1032" s="3">
        <v>2.24207093182853E-9</v>
      </c>
      <c r="E1032" s="3">
        <v>1.42750833752205E-7</v>
      </c>
      <c r="F1032" s="4" t="str">
        <f t="shared" si="32"/>
        <v>UP</v>
      </c>
      <c r="H1032" t="s">
        <v>7367</v>
      </c>
      <c r="I1032" t="s">
        <v>9543</v>
      </c>
      <c r="J1032" t="s">
        <v>7958</v>
      </c>
      <c r="K1032" s="1" t="str">
        <f t="shared" si="33"/>
        <v>YES</v>
      </c>
      <c r="L1032" t="s">
        <v>598</v>
      </c>
    </row>
    <row r="1033" spans="1:12">
      <c r="A1033" s="16" t="s">
        <v>2530</v>
      </c>
      <c r="B1033">
        <v>1.2776957715494499</v>
      </c>
      <c r="C1033">
        <v>-0.43389859055891</v>
      </c>
      <c r="D1033">
        <v>1.0663353991322199E-4</v>
      </c>
      <c r="E1033">
        <v>1.53352871811155E-3</v>
      </c>
      <c r="F1033" s="4" t="str">
        <f t="shared" si="32"/>
        <v>UP</v>
      </c>
      <c r="H1033" t="s">
        <v>9117</v>
      </c>
      <c r="I1033" t="s">
        <v>9544</v>
      </c>
      <c r="J1033" t="s">
        <v>9545</v>
      </c>
      <c r="K1033" s="1" t="str">
        <f t="shared" si="33"/>
        <v>NO</v>
      </c>
    </row>
    <row r="1034" spans="1:12">
      <c r="A1034" s="16" t="s">
        <v>3425</v>
      </c>
      <c r="B1034">
        <v>0.70403347726069099</v>
      </c>
      <c r="C1034">
        <v>1.18284966364486</v>
      </c>
      <c r="D1034">
        <v>6.1812058197834095E-4</v>
      </c>
      <c r="E1034">
        <v>6.5304012928521097E-3</v>
      </c>
      <c r="F1034" s="4" t="str">
        <f t="shared" si="32"/>
        <v>UP</v>
      </c>
      <c r="H1034" t="s">
        <v>9117</v>
      </c>
      <c r="I1034" t="s">
        <v>9546</v>
      </c>
      <c r="J1034" t="s">
        <v>9545</v>
      </c>
      <c r="K1034" s="1" t="str">
        <f t="shared" si="33"/>
        <v>NO</v>
      </c>
    </row>
    <row r="1035" spans="1:12">
      <c r="A1035" s="16" t="s">
        <v>3854</v>
      </c>
      <c r="B1035">
        <v>-0.88373731956035995</v>
      </c>
      <c r="C1035">
        <v>-6.53445418922185E-2</v>
      </c>
      <c r="D1035">
        <v>1.17273335100571E-3</v>
      </c>
      <c r="E1035">
        <v>1.0984102334600499E-2</v>
      </c>
      <c r="F1035" s="4" t="str">
        <f t="shared" si="32"/>
        <v>DOWN</v>
      </c>
      <c r="H1035" t="s">
        <v>9031</v>
      </c>
      <c r="I1035" t="s">
        <v>9547</v>
      </c>
      <c r="J1035" t="s">
        <v>9548</v>
      </c>
      <c r="K1035" s="1" t="str">
        <f t="shared" si="33"/>
        <v>NO</v>
      </c>
    </row>
    <row r="1036" spans="1:12">
      <c r="A1036" s="16" t="s">
        <v>1815</v>
      </c>
      <c r="B1036">
        <v>2.9120019204235801</v>
      </c>
      <c r="C1036">
        <v>-2.0683054653817701</v>
      </c>
      <c r="D1036" s="3">
        <v>1.27592000502064E-5</v>
      </c>
      <c r="E1036">
        <v>2.5841408111304998E-4</v>
      </c>
      <c r="F1036" s="4" t="str">
        <f t="shared" si="32"/>
        <v>UP</v>
      </c>
      <c r="H1036" t="s">
        <v>9117</v>
      </c>
      <c r="I1036" t="s">
        <v>9549</v>
      </c>
      <c r="J1036" t="s">
        <v>9545</v>
      </c>
      <c r="K1036" s="1" t="str">
        <f t="shared" si="33"/>
        <v>NO</v>
      </c>
    </row>
    <row r="1037" spans="1:12">
      <c r="A1037" s="16" t="s">
        <v>359</v>
      </c>
      <c r="B1037">
        <v>-0.65434020691280204</v>
      </c>
      <c r="C1037">
        <v>6.6107950200462202</v>
      </c>
      <c r="D1037" s="3">
        <v>3.5806906185954698E-12</v>
      </c>
      <c r="E1037" s="3">
        <v>3.9156246988608398E-10</v>
      </c>
      <c r="F1037" s="4" t="str">
        <f t="shared" si="32"/>
        <v>DOWN</v>
      </c>
      <c r="H1037" t="s">
        <v>9550</v>
      </c>
      <c r="I1037" t="s">
        <v>9551</v>
      </c>
      <c r="J1037" t="s">
        <v>9552</v>
      </c>
      <c r="K1037" s="1" t="str">
        <f t="shared" si="33"/>
        <v>NO</v>
      </c>
    </row>
    <row r="1038" spans="1:12">
      <c r="A1038" s="16" t="s">
        <v>2311</v>
      </c>
      <c r="B1038">
        <v>-0.34904090080063399</v>
      </c>
      <c r="C1038">
        <v>7.8029512956658102</v>
      </c>
      <c r="D1038" s="3">
        <v>6.1656588258250997E-5</v>
      </c>
      <c r="E1038">
        <v>9.7267238834948598E-4</v>
      </c>
      <c r="F1038" s="4" t="str">
        <f t="shared" si="32"/>
        <v>DOWN</v>
      </c>
      <c r="H1038" t="s">
        <v>9553</v>
      </c>
      <c r="I1038" t="s">
        <v>9554</v>
      </c>
      <c r="J1038" t="s">
        <v>9555</v>
      </c>
      <c r="K1038" s="1" t="str">
        <f t="shared" si="33"/>
        <v>NO</v>
      </c>
    </row>
    <row r="1039" spans="1:12">
      <c r="A1039" s="16" t="s">
        <v>4264</v>
      </c>
      <c r="B1039">
        <v>0.30003706076363201</v>
      </c>
      <c r="C1039">
        <v>5.7124194350884903</v>
      </c>
      <c r="D1039">
        <v>1.9835461245070198E-3</v>
      </c>
      <c r="E1039">
        <v>1.6773240527120498E-2</v>
      </c>
      <c r="F1039" s="4" t="str">
        <f t="shared" si="32"/>
        <v>UP</v>
      </c>
      <c r="H1039" t="s">
        <v>7250</v>
      </c>
      <c r="I1039" t="s">
        <v>9556</v>
      </c>
      <c r="J1039" t="s">
        <v>9557</v>
      </c>
      <c r="K1039" s="1" t="str">
        <f t="shared" si="33"/>
        <v>NO</v>
      </c>
    </row>
    <row r="1040" spans="1:12">
      <c r="A1040" s="16" t="s">
        <v>771</v>
      </c>
      <c r="B1040">
        <v>0.51491937695684398</v>
      </c>
      <c r="C1040">
        <v>6.1260449345628301</v>
      </c>
      <c r="D1040" s="3">
        <v>2.04791850445678E-8</v>
      </c>
      <c r="E1040" s="3">
        <v>9.982046765355811E-7</v>
      </c>
      <c r="F1040" s="4" t="str">
        <f t="shared" si="32"/>
        <v>UP</v>
      </c>
      <c r="H1040" t="s">
        <v>9558</v>
      </c>
      <c r="I1040" t="s">
        <v>9559</v>
      </c>
      <c r="J1040" t="s">
        <v>9560</v>
      </c>
      <c r="K1040" s="1" t="str">
        <f t="shared" si="33"/>
        <v>NO</v>
      </c>
    </row>
    <row r="1041" spans="1:11">
      <c r="A1041" s="16" t="s">
        <v>3031</v>
      </c>
      <c r="B1041">
        <v>1.4815792877635601</v>
      </c>
      <c r="C1041">
        <v>-0.26513799603169003</v>
      </c>
      <c r="D1041">
        <v>3.1666080202590703E-4</v>
      </c>
      <c r="E1041">
        <v>3.79173137418732E-3</v>
      </c>
      <c r="F1041" s="4" t="str">
        <f t="shared" si="32"/>
        <v>UP</v>
      </c>
      <c r="H1041" t="s">
        <v>9561</v>
      </c>
      <c r="I1041" t="s">
        <v>9562</v>
      </c>
      <c r="J1041" t="s">
        <v>8387</v>
      </c>
      <c r="K1041" s="1" t="str">
        <f t="shared" si="33"/>
        <v>NO</v>
      </c>
    </row>
    <row r="1042" spans="1:11">
      <c r="A1042" s="16" t="s">
        <v>3590</v>
      </c>
      <c r="B1042">
        <v>2.1329653997215998</v>
      </c>
      <c r="C1042">
        <v>-1.5829878504252499</v>
      </c>
      <c r="D1042">
        <v>7.9754705377725697E-4</v>
      </c>
      <c r="E1042">
        <v>8.0329492578563901E-3</v>
      </c>
      <c r="F1042" s="4" t="str">
        <f t="shared" si="32"/>
        <v>UP</v>
      </c>
      <c r="H1042" t="s">
        <v>9563</v>
      </c>
      <c r="I1042" t="s">
        <v>9564</v>
      </c>
      <c r="J1042" t="s">
        <v>8387</v>
      </c>
      <c r="K1042" s="1" t="str">
        <f t="shared" si="33"/>
        <v>NO</v>
      </c>
    </row>
    <row r="1043" spans="1:11">
      <c r="A1043" s="16" t="s">
        <v>3566</v>
      </c>
      <c r="B1043">
        <v>-3.7777043935070602</v>
      </c>
      <c r="C1043">
        <v>-2.4656737645089302</v>
      </c>
      <c r="D1043">
        <v>7.7342520621653604E-4</v>
      </c>
      <c r="E1043">
        <v>7.8463055333069694E-3</v>
      </c>
      <c r="F1043" s="4" t="str">
        <f t="shared" si="32"/>
        <v>DOWN</v>
      </c>
      <c r="H1043" t="s">
        <v>7604</v>
      </c>
      <c r="I1043" t="s">
        <v>9565</v>
      </c>
      <c r="J1043" t="s">
        <v>7292</v>
      </c>
      <c r="K1043" s="1" t="str">
        <f t="shared" si="33"/>
        <v>NO</v>
      </c>
    </row>
    <row r="1044" spans="1:11">
      <c r="A1044" s="16" t="s">
        <v>3392</v>
      </c>
      <c r="B1044">
        <v>-0.68266231151565904</v>
      </c>
      <c r="C1044">
        <v>4.42280098834215</v>
      </c>
      <c r="D1044">
        <v>5.8705759666491397E-4</v>
      </c>
      <c r="E1044">
        <v>6.2611421511307701E-3</v>
      </c>
      <c r="F1044" s="4" t="str">
        <f t="shared" si="32"/>
        <v>DOWN</v>
      </c>
      <c r="H1044" t="s">
        <v>9319</v>
      </c>
      <c r="I1044" t="s">
        <v>9566</v>
      </c>
      <c r="J1044" t="s">
        <v>9321</v>
      </c>
      <c r="K1044" s="1" t="str">
        <f t="shared" si="33"/>
        <v>NO</v>
      </c>
    </row>
    <row r="1045" spans="1:11">
      <c r="A1045" s="16" t="s">
        <v>4843</v>
      </c>
      <c r="B1045">
        <v>0.27286479529720198</v>
      </c>
      <c r="C1045">
        <v>6.9617585271123197</v>
      </c>
      <c r="D1045">
        <v>3.8299088411873601E-3</v>
      </c>
      <c r="E1045">
        <v>2.84694680379677E-2</v>
      </c>
      <c r="F1045" s="4" t="str">
        <f t="shared" si="32"/>
        <v>UP</v>
      </c>
      <c r="H1045" t="s">
        <v>9567</v>
      </c>
      <c r="I1045" t="s">
        <v>9568</v>
      </c>
      <c r="J1045" t="s">
        <v>9569</v>
      </c>
      <c r="K1045" s="1" t="str">
        <f t="shared" si="33"/>
        <v>NO</v>
      </c>
    </row>
    <row r="1046" spans="1:11">
      <c r="A1046" s="16" t="s">
        <v>3143</v>
      </c>
      <c r="B1046">
        <v>0.58264006657801104</v>
      </c>
      <c r="C1046">
        <v>2.89401570587557</v>
      </c>
      <c r="D1046">
        <v>3.8549390829479597E-4</v>
      </c>
      <c r="E1046">
        <v>4.4434703371926797E-3</v>
      </c>
      <c r="F1046" s="4" t="str">
        <f t="shared" si="32"/>
        <v>UP</v>
      </c>
      <c r="H1046" t="s">
        <v>9570</v>
      </c>
      <c r="I1046" t="s">
        <v>9571</v>
      </c>
      <c r="J1046" t="s">
        <v>9572</v>
      </c>
      <c r="K1046" s="1" t="str">
        <f t="shared" si="33"/>
        <v>NO</v>
      </c>
    </row>
    <row r="1047" spans="1:11">
      <c r="A1047" s="16" t="s">
        <v>4728</v>
      </c>
      <c r="B1047">
        <v>-2.37562258085089</v>
      </c>
      <c r="C1047">
        <v>-2.6139720746199901</v>
      </c>
      <c r="D1047">
        <v>3.4213487788103398E-3</v>
      </c>
      <c r="E1047">
        <v>2.60416832133584E-2</v>
      </c>
      <c r="F1047" s="4" t="str">
        <f t="shared" si="32"/>
        <v>DOWN</v>
      </c>
      <c r="H1047" t="s">
        <v>7292</v>
      </c>
      <c r="I1047" t="s">
        <v>8128</v>
      </c>
      <c r="J1047" t="s">
        <v>7292</v>
      </c>
      <c r="K1047" s="1" t="str">
        <f t="shared" si="33"/>
        <v>NO</v>
      </c>
    </row>
    <row r="1048" spans="1:11">
      <c r="A1048" s="16" t="s">
        <v>868</v>
      </c>
      <c r="B1048">
        <v>-2.5371354982235501</v>
      </c>
      <c r="C1048">
        <v>0.363263634359276</v>
      </c>
      <c r="D1048" s="3">
        <v>6.3145043550748893E-8</v>
      </c>
      <c r="E1048" s="3">
        <v>2.71998138577578E-6</v>
      </c>
      <c r="F1048" s="4" t="str">
        <f t="shared" si="32"/>
        <v>DOWN</v>
      </c>
      <c r="H1048" t="s">
        <v>7292</v>
      </c>
      <c r="I1048" t="s">
        <v>9573</v>
      </c>
      <c r="J1048" t="s">
        <v>7292</v>
      </c>
      <c r="K1048" s="1" t="str">
        <f t="shared" si="33"/>
        <v>NO</v>
      </c>
    </row>
    <row r="1049" spans="1:11">
      <c r="A1049" s="16" t="s">
        <v>295</v>
      </c>
      <c r="B1049">
        <v>-1.7427161557145301</v>
      </c>
      <c r="C1049">
        <v>3.7899608010277701</v>
      </c>
      <c r="D1049" s="3">
        <v>3.4986722291009498E-13</v>
      </c>
      <c r="E1049" s="3">
        <v>4.7515636834011698E-11</v>
      </c>
      <c r="F1049" s="4" t="str">
        <f t="shared" si="32"/>
        <v>DOWN</v>
      </c>
      <c r="H1049" t="s">
        <v>7292</v>
      </c>
      <c r="I1049" t="s">
        <v>9574</v>
      </c>
      <c r="J1049" t="s">
        <v>7292</v>
      </c>
      <c r="K1049" s="1" t="str">
        <f t="shared" si="33"/>
        <v>NO</v>
      </c>
    </row>
    <row r="1050" spans="1:11">
      <c r="A1050" s="16" t="s">
        <v>5016</v>
      </c>
      <c r="B1050">
        <v>0.460753669172909</v>
      </c>
      <c r="C1050">
        <v>2.7937604203139501</v>
      </c>
      <c r="D1050">
        <v>4.4558343584000203E-3</v>
      </c>
      <c r="E1050">
        <v>3.1958466146778303E-2</v>
      </c>
      <c r="F1050" s="4" t="str">
        <f t="shared" si="32"/>
        <v>UP</v>
      </c>
      <c r="H1050" t="s">
        <v>9575</v>
      </c>
      <c r="I1050" t="s">
        <v>9576</v>
      </c>
      <c r="J1050" t="s">
        <v>9577</v>
      </c>
      <c r="K1050" s="1" t="str">
        <f t="shared" si="33"/>
        <v>NO</v>
      </c>
    </row>
    <row r="1051" spans="1:11">
      <c r="A1051" s="16" t="s">
        <v>3447</v>
      </c>
      <c r="B1051">
        <v>0.488563097995527</v>
      </c>
      <c r="C1051">
        <v>3.2257217487126799</v>
      </c>
      <c r="D1051">
        <v>6.3762823811218405E-4</v>
      </c>
      <c r="E1051">
        <v>6.6911416904621903E-3</v>
      </c>
      <c r="F1051" s="4" t="str">
        <f t="shared" si="32"/>
        <v>UP</v>
      </c>
      <c r="G1051" s="20" t="s">
        <v>23367</v>
      </c>
      <c r="H1051" t="s">
        <v>5641</v>
      </c>
      <c r="I1051" t="s">
        <v>9578</v>
      </c>
      <c r="J1051" t="s">
        <v>9579</v>
      </c>
      <c r="K1051" s="1" t="str">
        <f t="shared" si="33"/>
        <v>NO</v>
      </c>
    </row>
    <row r="1052" spans="1:11">
      <c r="A1052" s="16" t="s">
        <v>2503</v>
      </c>
      <c r="B1052">
        <v>-2.6576070835315302</v>
      </c>
      <c r="C1052">
        <v>-1.7122025976658199</v>
      </c>
      <c r="D1052">
        <v>1.00349273528715E-4</v>
      </c>
      <c r="E1052">
        <v>1.45850743716821E-3</v>
      </c>
      <c r="F1052" s="4" t="str">
        <f t="shared" si="32"/>
        <v>DOWN</v>
      </c>
      <c r="H1052" t="s">
        <v>9580</v>
      </c>
      <c r="I1052" t="s">
        <v>9581</v>
      </c>
      <c r="J1052" t="s">
        <v>9582</v>
      </c>
      <c r="K1052" s="1" t="str">
        <f t="shared" si="33"/>
        <v>NO</v>
      </c>
    </row>
    <row r="1053" spans="1:11">
      <c r="A1053" s="16" t="s">
        <v>435</v>
      </c>
      <c r="B1053">
        <v>-0.716164614149437</v>
      </c>
      <c r="C1053">
        <v>5.0466980380136999</v>
      </c>
      <c r="D1053" s="3">
        <v>5.5237548889273902E-11</v>
      </c>
      <c r="E1053" s="3">
        <v>4.8575871648554403E-9</v>
      </c>
      <c r="F1053" s="4" t="str">
        <f t="shared" si="32"/>
        <v>DOWN</v>
      </c>
      <c r="H1053" t="s">
        <v>9583</v>
      </c>
      <c r="I1053" t="s">
        <v>9584</v>
      </c>
      <c r="J1053" t="s">
        <v>9585</v>
      </c>
      <c r="K1053" s="1" t="str">
        <f t="shared" si="33"/>
        <v>NO</v>
      </c>
    </row>
    <row r="1054" spans="1:11">
      <c r="A1054" s="16" t="s">
        <v>2396</v>
      </c>
      <c r="B1054">
        <v>-0.89726677900702201</v>
      </c>
      <c r="C1054">
        <v>2.4262829246966202</v>
      </c>
      <c r="D1054" s="3">
        <v>7.5924808074897998E-5</v>
      </c>
      <c r="E1054">
        <v>1.15502414668954E-3</v>
      </c>
      <c r="F1054" s="4" t="str">
        <f t="shared" si="32"/>
        <v>DOWN</v>
      </c>
      <c r="H1054" t="s">
        <v>7292</v>
      </c>
      <c r="I1054" t="s">
        <v>8128</v>
      </c>
      <c r="J1054" t="s">
        <v>7292</v>
      </c>
      <c r="K1054" s="1" t="str">
        <f t="shared" si="33"/>
        <v>NO</v>
      </c>
    </row>
    <row r="1055" spans="1:11">
      <c r="A1055" s="16" t="s">
        <v>3861</v>
      </c>
      <c r="B1055">
        <v>0.64903210517789001</v>
      </c>
      <c r="C1055">
        <v>2.68791071081999</v>
      </c>
      <c r="D1055">
        <v>1.18381097231313E-3</v>
      </c>
      <c r="E1055">
        <v>1.10724624711131E-2</v>
      </c>
      <c r="F1055" s="4" t="str">
        <f t="shared" si="32"/>
        <v>UP</v>
      </c>
      <c r="H1055" t="s">
        <v>7292</v>
      </c>
      <c r="I1055" t="s">
        <v>9586</v>
      </c>
      <c r="J1055" t="s">
        <v>7292</v>
      </c>
      <c r="K1055" s="1" t="str">
        <f t="shared" si="33"/>
        <v>NO</v>
      </c>
    </row>
    <row r="1056" spans="1:11">
      <c r="A1056" s="16" t="s">
        <v>1626</v>
      </c>
      <c r="B1056">
        <v>0.59567662314360803</v>
      </c>
      <c r="C1056">
        <v>3.7866248426364599</v>
      </c>
      <c r="D1056" s="3">
        <v>5.8716896517348196E-6</v>
      </c>
      <c r="E1056">
        <v>1.329745740486E-4</v>
      </c>
      <c r="F1056" s="4" t="str">
        <f t="shared" si="32"/>
        <v>UP</v>
      </c>
      <c r="H1056" t="s">
        <v>9587</v>
      </c>
      <c r="I1056" t="s">
        <v>9588</v>
      </c>
      <c r="J1056" t="s">
        <v>9589</v>
      </c>
      <c r="K1056" s="1" t="str">
        <f t="shared" si="33"/>
        <v>NO</v>
      </c>
    </row>
    <row r="1057" spans="1:12">
      <c r="A1057" s="16" t="s">
        <v>1631</v>
      </c>
      <c r="B1057">
        <v>-0.51692893210025004</v>
      </c>
      <c r="C1057">
        <v>7.3744670688516702</v>
      </c>
      <c r="D1057" s="3">
        <v>5.8939543834076499E-6</v>
      </c>
      <c r="E1057">
        <v>1.3305246487101401E-4</v>
      </c>
      <c r="F1057" s="4" t="str">
        <f t="shared" si="32"/>
        <v>DOWN</v>
      </c>
      <c r="H1057" t="s">
        <v>9590</v>
      </c>
      <c r="I1057" t="s">
        <v>9591</v>
      </c>
      <c r="J1057" t="s">
        <v>9592</v>
      </c>
      <c r="K1057" s="1" t="str">
        <f t="shared" si="33"/>
        <v>YES</v>
      </c>
      <c r="L1057" t="s">
        <v>1632</v>
      </c>
    </row>
    <row r="1058" spans="1:12">
      <c r="A1058" s="16" t="s">
        <v>255</v>
      </c>
      <c r="B1058">
        <v>-2.6536775809147901</v>
      </c>
      <c r="C1058">
        <v>0.344559427946039</v>
      </c>
      <c r="D1058" s="3">
        <v>4.6921939914295502E-14</v>
      </c>
      <c r="E1058" s="3">
        <v>7.4196143579971198E-12</v>
      </c>
      <c r="F1058" s="4" t="str">
        <f t="shared" si="32"/>
        <v>DOWN</v>
      </c>
      <c r="H1058" t="s">
        <v>9593</v>
      </c>
      <c r="I1058" t="s">
        <v>9594</v>
      </c>
      <c r="J1058" t="s">
        <v>9595</v>
      </c>
      <c r="K1058" s="1" t="str">
        <f t="shared" si="33"/>
        <v>YES</v>
      </c>
      <c r="L1058" t="s">
        <v>256</v>
      </c>
    </row>
    <row r="1059" spans="1:12">
      <c r="A1059" s="16" t="s">
        <v>3928</v>
      </c>
      <c r="B1059">
        <v>0.80288228590569799</v>
      </c>
      <c r="C1059">
        <v>1.5470957863388599</v>
      </c>
      <c r="D1059">
        <v>1.2951499500809299E-3</v>
      </c>
      <c r="E1059">
        <v>1.1902304357073901E-2</v>
      </c>
      <c r="F1059" s="4" t="str">
        <f t="shared" si="32"/>
        <v>UP</v>
      </c>
      <c r="H1059" t="s">
        <v>9310</v>
      </c>
      <c r="I1059" t="s">
        <v>9596</v>
      </c>
      <c r="J1059" t="s">
        <v>9309</v>
      </c>
      <c r="K1059" s="1" t="str">
        <f t="shared" si="33"/>
        <v>NO</v>
      </c>
    </row>
    <row r="1060" spans="1:12">
      <c r="A1060" s="16" t="s">
        <v>997</v>
      </c>
      <c r="B1060">
        <v>-3.2004927604295501</v>
      </c>
      <c r="C1060">
        <v>1.2573146651178699</v>
      </c>
      <c r="D1060" s="3">
        <v>1.78703124251025E-7</v>
      </c>
      <c r="E1060" s="3">
        <v>6.6876665865542103E-6</v>
      </c>
      <c r="F1060" s="4" t="str">
        <f t="shared" si="32"/>
        <v>DOWN</v>
      </c>
      <c r="H1060" t="s">
        <v>9597</v>
      </c>
      <c r="I1060" t="s">
        <v>9598</v>
      </c>
      <c r="J1060" t="s">
        <v>9599</v>
      </c>
      <c r="K1060" s="1" t="str">
        <f t="shared" si="33"/>
        <v>NO</v>
      </c>
    </row>
    <row r="1061" spans="1:12">
      <c r="A1061" s="16" t="s">
        <v>3945</v>
      </c>
      <c r="B1061">
        <v>-0.42358745232556799</v>
      </c>
      <c r="C1061">
        <v>3.8581095209229801</v>
      </c>
      <c r="D1061">
        <v>1.3270630906717399E-3</v>
      </c>
      <c r="E1061">
        <v>1.21425732020958E-2</v>
      </c>
      <c r="F1061" s="4" t="str">
        <f t="shared" si="32"/>
        <v>DOWN</v>
      </c>
      <c r="H1061" t="s">
        <v>9600</v>
      </c>
      <c r="I1061" t="s">
        <v>9601</v>
      </c>
      <c r="J1061" t="s">
        <v>9602</v>
      </c>
      <c r="K1061" s="1" t="str">
        <f t="shared" si="33"/>
        <v>NO</v>
      </c>
    </row>
    <row r="1062" spans="1:12">
      <c r="A1062" s="16" t="s">
        <v>3372</v>
      </c>
      <c r="B1062">
        <v>-0.411717607415441</v>
      </c>
      <c r="C1062">
        <v>8.2622736772913701</v>
      </c>
      <c r="D1062">
        <v>5.67198543209927E-4</v>
      </c>
      <c r="E1062">
        <v>6.0878948801317799E-3</v>
      </c>
      <c r="F1062" s="4" t="str">
        <f t="shared" si="32"/>
        <v>DOWN</v>
      </c>
      <c r="H1062" t="s">
        <v>9603</v>
      </c>
      <c r="I1062" t="s">
        <v>9604</v>
      </c>
      <c r="J1062" t="s">
        <v>9605</v>
      </c>
      <c r="K1062" s="1" t="str">
        <f t="shared" si="33"/>
        <v>NO</v>
      </c>
    </row>
    <row r="1063" spans="1:12">
      <c r="A1063" s="16" t="s">
        <v>4868</v>
      </c>
      <c r="B1063">
        <v>-4.7707627641742096</v>
      </c>
      <c r="C1063">
        <v>-3.6558798376538202</v>
      </c>
      <c r="D1063">
        <v>3.89323910347636E-3</v>
      </c>
      <c r="E1063">
        <v>2.8794068125645E-2</v>
      </c>
      <c r="F1063" s="4" t="str">
        <f t="shared" si="32"/>
        <v>DOWN</v>
      </c>
      <c r="H1063" t="s">
        <v>8759</v>
      </c>
      <c r="I1063" t="s">
        <v>9606</v>
      </c>
      <c r="J1063" t="s">
        <v>8761</v>
      </c>
      <c r="K1063" s="1" t="str">
        <f t="shared" si="33"/>
        <v>NO</v>
      </c>
    </row>
    <row r="1064" spans="1:12">
      <c r="A1064" s="16" t="s">
        <v>2641</v>
      </c>
      <c r="B1064">
        <v>-0.36034257441014</v>
      </c>
      <c r="C1064">
        <v>7.2574185439944303</v>
      </c>
      <c r="D1064">
        <v>1.3518656433978099E-4</v>
      </c>
      <c r="E1064">
        <v>1.8607350525247999E-3</v>
      </c>
      <c r="F1064" s="4" t="str">
        <f t="shared" si="32"/>
        <v>DOWN</v>
      </c>
      <c r="H1064" t="s">
        <v>9607</v>
      </c>
      <c r="I1064" t="s">
        <v>9607</v>
      </c>
      <c r="J1064" t="s">
        <v>9608</v>
      </c>
      <c r="K1064" s="1" t="str">
        <f t="shared" si="33"/>
        <v>NO</v>
      </c>
    </row>
    <row r="1065" spans="1:12">
      <c r="A1065" s="16" t="s">
        <v>1936</v>
      </c>
      <c r="B1065">
        <v>0.84794888109048305</v>
      </c>
      <c r="C1065">
        <v>2.9413561928035201</v>
      </c>
      <c r="D1065" s="3">
        <v>1.9401558285059098E-5</v>
      </c>
      <c r="E1065">
        <v>3.67734318851477E-4</v>
      </c>
      <c r="F1065" s="4" t="str">
        <f t="shared" si="32"/>
        <v>UP</v>
      </c>
      <c r="H1065" t="s">
        <v>9609</v>
      </c>
      <c r="I1065" t="s">
        <v>9610</v>
      </c>
      <c r="J1065" t="s">
        <v>9611</v>
      </c>
      <c r="K1065" s="1" t="str">
        <f t="shared" si="33"/>
        <v>NO</v>
      </c>
    </row>
    <row r="1066" spans="1:12">
      <c r="A1066" s="16" t="s">
        <v>3338</v>
      </c>
      <c r="B1066">
        <v>0.59691627982473805</v>
      </c>
      <c r="C1066">
        <v>2.4648030072559002</v>
      </c>
      <c r="D1066">
        <v>5.3460868883327699E-4</v>
      </c>
      <c r="E1066">
        <v>5.7990838159721796E-3</v>
      </c>
      <c r="F1066" s="4" t="str">
        <f t="shared" si="32"/>
        <v>UP</v>
      </c>
      <c r="H1066" t="s">
        <v>9612</v>
      </c>
      <c r="I1066" t="s">
        <v>9613</v>
      </c>
      <c r="J1066" t="s">
        <v>9614</v>
      </c>
      <c r="K1066" s="1" t="str">
        <f t="shared" si="33"/>
        <v>YES</v>
      </c>
      <c r="L1066" t="s">
        <v>3339</v>
      </c>
    </row>
    <row r="1067" spans="1:12">
      <c r="A1067" s="16" t="s">
        <v>888</v>
      </c>
      <c r="B1067">
        <v>-0.78826188633639804</v>
      </c>
      <c r="C1067">
        <v>3.2746024528526498</v>
      </c>
      <c r="D1067" s="3">
        <v>7.1308265864662298E-8</v>
      </c>
      <c r="E1067" s="3">
        <v>3.00592453390199E-6</v>
      </c>
      <c r="F1067" s="4" t="str">
        <f t="shared" si="32"/>
        <v>DOWN</v>
      </c>
      <c r="H1067" t="s">
        <v>9615</v>
      </c>
      <c r="I1067" t="s">
        <v>9616</v>
      </c>
      <c r="J1067" t="s">
        <v>7268</v>
      </c>
      <c r="K1067" s="1" t="str">
        <f t="shared" si="33"/>
        <v>NO</v>
      </c>
    </row>
    <row r="1068" spans="1:12">
      <c r="A1068" s="16" t="s">
        <v>683</v>
      </c>
      <c r="B1068">
        <v>-2.7359965205817098</v>
      </c>
      <c r="C1068">
        <v>-1.3515236229482499</v>
      </c>
      <c r="D1068" s="3">
        <v>6.8748524494822301E-9</v>
      </c>
      <c r="E1068" s="3">
        <v>3.81469366311386E-7</v>
      </c>
      <c r="F1068" s="4" t="str">
        <f t="shared" si="32"/>
        <v>DOWN</v>
      </c>
      <c r="H1068" t="s">
        <v>9617</v>
      </c>
      <c r="I1068" t="s">
        <v>9618</v>
      </c>
      <c r="J1068" t="s">
        <v>9619</v>
      </c>
      <c r="K1068" s="1" t="str">
        <f t="shared" si="33"/>
        <v>NO</v>
      </c>
    </row>
    <row r="1069" spans="1:12">
      <c r="A1069" s="16" t="s">
        <v>379</v>
      </c>
      <c r="B1069">
        <v>-1.64905129351325</v>
      </c>
      <c r="C1069">
        <v>1.7017561635719201</v>
      </c>
      <c r="D1069" s="3">
        <v>7.5464288821876696E-12</v>
      </c>
      <c r="E1069" s="3">
        <v>7.7491241213708196E-10</v>
      </c>
      <c r="F1069" s="4" t="str">
        <f t="shared" si="32"/>
        <v>DOWN</v>
      </c>
      <c r="H1069" t="s">
        <v>9620</v>
      </c>
      <c r="I1069" t="s">
        <v>7292</v>
      </c>
      <c r="J1069" t="s">
        <v>7292</v>
      </c>
      <c r="K1069" s="1" t="str">
        <f t="shared" si="33"/>
        <v>NO</v>
      </c>
    </row>
    <row r="1070" spans="1:12">
      <c r="A1070" s="16" t="s">
        <v>4421</v>
      </c>
      <c r="B1070">
        <v>0.31001625662307902</v>
      </c>
      <c r="C1070">
        <v>4.9913430225129503</v>
      </c>
      <c r="D1070">
        <v>2.4187781244004499E-3</v>
      </c>
      <c r="E1070">
        <v>1.9720858389719601E-2</v>
      </c>
      <c r="F1070" s="4" t="str">
        <f t="shared" si="32"/>
        <v>UP</v>
      </c>
      <c r="H1070" t="s">
        <v>9621</v>
      </c>
      <c r="I1070" t="s">
        <v>9622</v>
      </c>
      <c r="J1070" t="s">
        <v>9623</v>
      </c>
      <c r="K1070" s="1" t="str">
        <f t="shared" si="33"/>
        <v>YES</v>
      </c>
      <c r="L1070" t="s">
        <v>4422</v>
      </c>
    </row>
    <row r="1071" spans="1:12">
      <c r="A1071" s="16" t="s">
        <v>3278</v>
      </c>
      <c r="B1071">
        <v>0.45246237297851999</v>
      </c>
      <c r="C1071">
        <v>3.8018839129692399</v>
      </c>
      <c r="D1071">
        <v>4.8353959223348801E-4</v>
      </c>
      <c r="E1071">
        <v>5.3414552331964901E-3</v>
      </c>
      <c r="F1071" s="4" t="str">
        <f t="shared" si="32"/>
        <v>UP</v>
      </c>
      <c r="H1071" t="s">
        <v>9624</v>
      </c>
      <c r="I1071" t="s">
        <v>9625</v>
      </c>
      <c r="J1071" t="s">
        <v>7500</v>
      </c>
      <c r="K1071" s="1" t="str">
        <f t="shared" si="33"/>
        <v>NO</v>
      </c>
    </row>
    <row r="1072" spans="1:12">
      <c r="A1072" s="16" t="s">
        <v>3571</v>
      </c>
      <c r="B1072">
        <v>-0.582983838290422</v>
      </c>
      <c r="C1072">
        <v>3.7523115685750401</v>
      </c>
      <c r="D1072">
        <v>7.7962917975005902E-4</v>
      </c>
      <c r="E1072">
        <v>7.8973504971915007E-3</v>
      </c>
      <c r="F1072" s="4" t="str">
        <f t="shared" si="32"/>
        <v>DOWN</v>
      </c>
      <c r="H1072" t="s">
        <v>9626</v>
      </c>
      <c r="I1072" t="s">
        <v>7292</v>
      </c>
      <c r="J1072" t="s">
        <v>7292</v>
      </c>
      <c r="K1072" s="1" t="str">
        <f t="shared" si="33"/>
        <v>NO</v>
      </c>
    </row>
    <row r="1073" spans="1:12">
      <c r="A1073" s="16" t="s">
        <v>721</v>
      </c>
      <c r="B1073">
        <v>-0.76551870077363604</v>
      </c>
      <c r="C1073">
        <v>4.2675549574326404</v>
      </c>
      <c r="D1073" s="3">
        <v>1.0334820212371701E-8</v>
      </c>
      <c r="E1073" s="3">
        <v>5.4050788753554502E-7</v>
      </c>
      <c r="F1073" s="4" t="str">
        <f t="shared" si="32"/>
        <v>DOWN</v>
      </c>
      <c r="H1073" t="s">
        <v>9538</v>
      </c>
      <c r="I1073" t="s">
        <v>9627</v>
      </c>
      <c r="J1073" t="s">
        <v>9540</v>
      </c>
      <c r="K1073" s="1" t="str">
        <f t="shared" si="33"/>
        <v>NO</v>
      </c>
    </row>
    <row r="1074" spans="1:12">
      <c r="A1074" s="16" t="s">
        <v>5147</v>
      </c>
      <c r="B1074">
        <v>-0.61778801382377302</v>
      </c>
      <c r="C1074">
        <v>3.1729185081534301</v>
      </c>
      <c r="D1074">
        <v>5.1371820083829104E-3</v>
      </c>
      <c r="E1074">
        <v>3.5875062663144303E-2</v>
      </c>
      <c r="F1074" s="4" t="str">
        <f t="shared" si="32"/>
        <v>DOWN</v>
      </c>
      <c r="H1074" t="s">
        <v>7764</v>
      </c>
      <c r="I1074" t="s">
        <v>9628</v>
      </c>
      <c r="J1074" t="s">
        <v>9629</v>
      </c>
      <c r="K1074" s="1" t="str">
        <f t="shared" si="33"/>
        <v>NO</v>
      </c>
    </row>
    <row r="1075" spans="1:12">
      <c r="A1075" s="16" t="s">
        <v>3473</v>
      </c>
      <c r="B1075">
        <v>-1.6042070668161901</v>
      </c>
      <c r="C1075">
        <v>2.3678935879085401</v>
      </c>
      <c r="D1075">
        <v>6.5577125333844699E-4</v>
      </c>
      <c r="E1075">
        <v>6.83597387300905E-3</v>
      </c>
      <c r="F1075" s="4" t="str">
        <f t="shared" si="32"/>
        <v>DOWN</v>
      </c>
      <c r="H1075" t="s">
        <v>7764</v>
      </c>
      <c r="I1075" t="s">
        <v>9630</v>
      </c>
      <c r="J1075" t="s">
        <v>9629</v>
      </c>
      <c r="K1075" s="1" t="str">
        <f t="shared" si="33"/>
        <v>NO</v>
      </c>
    </row>
    <row r="1076" spans="1:12">
      <c r="A1076" s="16" t="s">
        <v>2654</v>
      </c>
      <c r="B1076">
        <v>-0.34577480002326699</v>
      </c>
      <c r="C1076">
        <v>6.4394868180200397</v>
      </c>
      <c r="D1076">
        <v>1.3828819987949601E-4</v>
      </c>
      <c r="E1076">
        <v>1.89336782932573E-3</v>
      </c>
      <c r="F1076" s="4" t="str">
        <f t="shared" si="32"/>
        <v>DOWN</v>
      </c>
      <c r="H1076" t="s">
        <v>9631</v>
      </c>
      <c r="I1076" t="s">
        <v>9632</v>
      </c>
      <c r="J1076" t="s">
        <v>9633</v>
      </c>
      <c r="K1076" s="1" t="str">
        <f t="shared" si="33"/>
        <v>NO</v>
      </c>
    </row>
    <row r="1077" spans="1:12">
      <c r="A1077" s="16" t="s">
        <v>1911</v>
      </c>
      <c r="B1077">
        <v>1.5202719129275299</v>
      </c>
      <c r="C1077">
        <v>-0.73395403760736</v>
      </c>
      <c r="D1077" s="3">
        <v>1.7763867085948902E-5</v>
      </c>
      <c r="E1077">
        <v>3.4130336983562197E-4</v>
      </c>
      <c r="F1077" s="4" t="str">
        <f t="shared" si="32"/>
        <v>UP</v>
      </c>
      <c r="H1077" t="s">
        <v>7292</v>
      </c>
      <c r="I1077" t="s">
        <v>9634</v>
      </c>
      <c r="J1077" t="s">
        <v>7292</v>
      </c>
      <c r="K1077" s="1" t="str">
        <f t="shared" si="33"/>
        <v>NO</v>
      </c>
    </row>
    <row r="1078" spans="1:12">
      <c r="A1078" s="16" t="s">
        <v>1573</v>
      </c>
      <c r="B1078">
        <v>0.60248717218834003</v>
      </c>
      <c r="C1078">
        <v>4.3394194877472403</v>
      </c>
      <c r="D1078" s="3">
        <v>4.5892801964965697E-6</v>
      </c>
      <c r="E1078">
        <v>1.07640352575349E-4</v>
      </c>
      <c r="F1078" s="4" t="str">
        <f t="shared" si="32"/>
        <v>UP</v>
      </c>
      <c r="H1078" t="s">
        <v>7292</v>
      </c>
      <c r="I1078" t="s">
        <v>9635</v>
      </c>
      <c r="J1078" t="s">
        <v>9636</v>
      </c>
      <c r="K1078" s="1" t="str">
        <f t="shared" si="33"/>
        <v>NO</v>
      </c>
    </row>
    <row r="1079" spans="1:12">
      <c r="A1079" s="16" t="s">
        <v>1919</v>
      </c>
      <c r="B1079">
        <v>0.90870400314440003</v>
      </c>
      <c r="C1079">
        <v>3.5192410797620002</v>
      </c>
      <c r="D1079" s="3">
        <v>1.81751548390216E-5</v>
      </c>
      <c r="E1079">
        <v>3.4761918803696102E-4</v>
      </c>
      <c r="F1079" s="4" t="str">
        <f t="shared" si="32"/>
        <v>UP</v>
      </c>
      <c r="H1079" t="s">
        <v>7861</v>
      </c>
      <c r="I1079" t="s">
        <v>7292</v>
      </c>
      <c r="J1079" t="s">
        <v>7292</v>
      </c>
      <c r="K1079" s="1" t="str">
        <f t="shared" si="33"/>
        <v>YES</v>
      </c>
      <c r="L1079" t="s">
        <v>1920</v>
      </c>
    </row>
    <row r="1080" spans="1:12">
      <c r="A1080" s="16" t="s">
        <v>571</v>
      </c>
      <c r="B1080">
        <v>0.67665753687406405</v>
      </c>
      <c r="C1080">
        <v>5.3533345698635504</v>
      </c>
      <c r="D1080" s="3">
        <v>1.44241237766896E-9</v>
      </c>
      <c r="E1080" s="3">
        <v>9.6201764935184905E-8</v>
      </c>
      <c r="F1080" s="4" t="str">
        <f t="shared" si="32"/>
        <v>UP</v>
      </c>
      <c r="H1080" t="s">
        <v>9637</v>
      </c>
      <c r="I1080" t="s">
        <v>9638</v>
      </c>
      <c r="J1080" t="s">
        <v>9639</v>
      </c>
      <c r="K1080" s="1" t="str">
        <f t="shared" si="33"/>
        <v>NO</v>
      </c>
    </row>
    <row r="1081" spans="1:12">
      <c r="A1081" s="16" t="s">
        <v>3433</v>
      </c>
      <c r="B1081">
        <v>0.625686195252248</v>
      </c>
      <c r="C1081">
        <v>2.62752509477489</v>
      </c>
      <c r="D1081">
        <v>6.26892210524977E-4</v>
      </c>
      <c r="E1081">
        <v>6.6064945377633799E-3</v>
      </c>
      <c r="F1081" s="4" t="str">
        <f t="shared" si="32"/>
        <v>UP</v>
      </c>
      <c r="H1081" t="s">
        <v>9640</v>
      </c>
      <c r="I1081" t="s">
        <v>9641</v>
      </c>
      <c r="J1081" t="s">
        <v>9642</v>
      </c>
      <c r="K1081" s="1" t="str">
        <f t="shared" si="33"/>
        <v>NO</v>
      </c>
    </row>
    <row r="1082" spans="1:12">
      <c r="A1082" s="16" t="s">
        <v>1046</v>
      </c>
      <c r="B1082">
        <v>1.26517929892599</v>
      </c>
      <c r="C1082">
        <v>2.07386600271695</v>
      </c>
      <c r="D1082" s="3">
        <v>2.65267091391151E-7</v>
      </c>
      <c r="E1082" s="3">
        <v>9.4344888121915206E-6</v>
      </c>
      <c r="F1082" s="4" t="str">
        <f t="shared" si="32"/>
        <v>UP</v>
      </c>
      <c r="H1082" t="s">
        <v>9643</v>
      </c>
      <c r="I1082" t="s">
        <v>9644</v>
      </c>
      <c r="J1082" t="s">
        <v>9645</v>
      </c>
      <c r="K1082" s="1" t="str">
        <f t="shared" si="33"/>
        <v>NO</v>
      </c>
    </row>
    <row r="1083" spans="1:12">
      <c r="A1083" s="16" t="s">
        <v>2914</v>
      </c>
      <c r="B1083">
        <v>1.9091622445395799</v>
      </c>
      <c r="C1083">
        <v>-1.5220557017257199</v>
      </c>
      <c r="D1083">
        <v>2.38621296761311E-4</v>
      </c>
      <c r="E1083">
        <v>2.97887468354994E-3</v>
      </c>
      <c r="F1083" s="4" t="str">
        <f t="shared" si="32"/>
        <v>UP</v>
      </c>
      <c r="H1083" t="s">
        <v>9646</v>
      </c>
      <c r="I1083" t="s">
        <v>9647</v>
      </c>
      <c r="J1083" t="s">
        <v>9648</v>
      </c>
      <c r="K1083" s="1" t="str">
        <f t="shared" si="33"/>
        <v>NO</v>
      </c>
    </row>
    <row r="1084" spans="1:12">
      <c r="A1084" s="16" t="s">
        <v>2681</v>
      </c>
      <c r="B1084">
        <v>0.36409087186577499</v>
      </c>
      <c r="C1084">
        <v>7.6379684188377004</v>
      </c>
      <c r="D1084">
        <v>1.46337692561219E-4</v>
      </c>
      <c r="E1084">
        <v>1.98235338356986E-3</v>
      </c>
      <c r="F1084" s="4" t="str">
        <f t="shared" si="32"/>
        <v>UP</v>
      </c>
      <c r="H1084" t="s">
        <v>8551</v>
      </c>
      <c r="I1084" t="s">
        <v>9649</v>
      </c>
      <c r="J1084" t="s">
        <v>8553</v>
      </c>
      <c r="K1084" s="1" t="str">
        <f t="shared" si="33"/>
        <v>NO</v>
      </c>
    </row>
    <row r="1085" spans="1:12">
      <c r="A1085" s="16" t="s">
        <v>1966</v>
      </c>
      <c r="B1085">
        <v>0.72164684210546204</v>
      </c>
      <c r="C1085">
        <v>2.2215484611586702</v>
      </c>
      <c r="D1085" s="3">
        <v>2.1436343375262299E-5</v>
      </c>
      <c r="E1085">
        <v>3.9955588335484799E-4</v>
      </c>
      <c r="F1085" s="4" t="str">
        <f t="shared" si="32"/>
        <v>UP</v>
      </c>
      <c r="H1085" t="s">
        <v>9650</v>
      </c>
      <c r="I1085" t="s">
        <v>9651</v>
      </c>
      <c r="J1085" t="s">
        <v>9652</v>
      </c>
      <c r="K1085" s="1" t="str">
        <f t="shared" si="33"/>
        <v>NO</v>
      </c>
    </row>
    <row r="1086" spans="1:12">
      <c r="A1086" s="16" t="s">
        <v>2110</v>
      </c>
      <c r="B1086">
        <v>0.460825557274539</v>
      </c>
      <c r="C1086">
        <v>5.3398524434342898</v>
      </c>
      <c r="D1086" s="3">
        <v>3.5777405847157001E-5</v>
      </c>
      <c r="E1086">
        <v>6.2018466615445004E-4</v>
      </c>
      <c r="F1086" s="4" t="str">
        <f t="shared" si="32"/>
        <v>UP</v>
      </c>
      <c r="H1086" t="s">
        <v>9653</v>
      </c>
      <c r="I1086" t="s">
        <v>9654</v>
      </c>
      <c r="J1086" t="s">
        <v>9655</v>
      </c>
      <c r="K1086" s="1" t="str">
        <f t="shared" si="33"/>
        <v>NO</v>
      </c>
    </row>
    <row r="1087" spans="1:12">
      <c r="A1087" s="16" t="s">
        <v>2178</v>
      </c>
      <c r="B1087">
        <v>1.28762118754597</v>
      </c>
      <c r="C1087">
        <v>-0.67706712102345801</v>
      </c>
      <c r="D1087" s="3">
        <v>4.3996356628107603E-5</v>
      </c>
      <c r="E1087">
        <v>7.38336466164072E-4</v>
      </c>
      <c r="F1087" s="4" t="str">
        <f t="shared" si="32"/>
        <v>UP</v>
      </c>
      <c r="H1087" t="s">
        <v>7604</v>
      </c>
      <c r="I1087" t="s">
        <v>9656</v>
      </c>
      <c r="J1087" t="s">
        <v>7292</v>
      </c>
      <c r="K1087" s="1" t="str">
        <f t="shared" si="33"/>
        <v>NO</v>
      </c>
    </row>
    <row r="1088" spans="1:12">
      <c r="A1088" s="16" t="s">
        <v>728</v>
      </c>
      <c r="B1088">
        <v>1.09398689275142</v>
      </c>
      <c r="C1088">
        <v>2.34780929928904</v>
      </c>
      <c r="D1088" s="3">
        <v>1.1482836323335801E-8</v>
      </c>
      <c r="E1088" s="3">
        <v>5.9330061080213998E-7</v>
      </c>
      <c r="F1088" s="4" t="str">
        <f t="shared" si="32"/>
        <v>UP</v>
      </c>
      <c r="H1088" t="s">
        <v>9657</v>
      </c>
      <c r="I1088" t="s">
        <v>9658</v>
      </c>
      <c r="J1088" t="s">
        <v>9659</v>
      </c>
      <c r="K1088" s="1" t="str">
        <f t="shared" si="33"/>
        <v>NO</v>
      </c>
    </row>
    <row r="1089" spans="1:12">
      <c r="A1089" s="16" t="s">
        <v>4970</v>
      </c>
      <c r="B1089">
        <v>0.270332735273139</v>
      </c>
      <c r="C1089">
        <v>5.7363480286457103</v>
      </c>
      <c r="D1089">
        <v>4.2715693099233901E-3</v>
      </c>
      <c r="E1089">
        <v>3.0926639279348599E-2</v>
      </c>
      <c r="F1089" s="4" t="str">
        <f t="shared" si="32"/>
        <v>UP</v>
      </c>
      <c r="H1089" t="s">
        <v>9660</v>
      </c>
      <c r="I1089" t="s">
        <v>9661</v>
      </c>
      <c r="J1089" t="s">
        <v>9662</v>
      </c>
      <c r="K1089" s="1" t="str">
        <f t="shared" si="33"/>
        <v>NO</v>
      </c>
    </row>
    <row r="1090" spans="1:12">
      <c r="A1090" s="16" t="s">
        <v>2702</v>
      </c>
      <c r="B1090">
        <v>0.55246215478597105</v>
      </c>
      <c r="C1090">
        <v>3.1456717820397699</v>
      </c>
      <c r="D1090">
        <v>1.51728249194566E-4</v>
      </c>
      <c r="E1090">
        <v>2.0425096567234999E-3</v>
      </c>
      <c r="F1090" s="4" t="str">
        <f t="shared" ref="F1090:F1153" si="34">IF(B1090 &gt; 0, "UP", "DOWN")</f>
        <v>UP</v>
      </c>
      <c r="H1090" t="s">
        <v>9663</v>
      </c>
      <c r="I1090" t="s">
        <v>9664</v>
      </c>
      <c r="J1090" t="s">
        <v>9665</v>
      </c>
      <c r="K1090" s="1" t="str">
        <f t="shared" ref="K1090:K1153" si="35">IF(L1090 &lt;&gt; "", "YES", "NO")</f>
        <v>NO</v>
      </c>
    </row>
    <row r="1091" spans="1:12">
      <c r="A1091" s="16" t="s">
        <v>1821</v>
      </c>
      <c r="B1091">
        <v>0.72629959011856204</v>
      </c>
      <c r="C1091">
        <v>3.78150166701626</v>
      </c>
      <c r="D1091" s="3">
        <v>1.2910177298217899E-5</v>
      </c>
      <c r="E1091">
        <v>2.60531864338693E-4</v>
      </c>
      <c r="F1091" s="4" t="str">
        <f t="shared" si="34"/>
        <v>UP</v>
      </c>
      <c r="H1091" t="s">
        <v>9666</v>
      </c>
      <c r="I1091" t="s">
        <v>9667</v>
      </c>
      <c r="J1091" t="s">
        <v>9668</v>
      </c>
      <c r="K1091" s="1" t="str">
        <f t="shared" si="35"/>
        <v>YES</v>
      </c>
      <c r="L1091" t="s">
        <v>1822</v>
      </c>
    </row>
    <row r="1092" spans="1:12">
      <c r="A1092" s="16" t="s">
        <v>4407</v>
      </c>
      <c r="B1092">
        <v>1.2298316895469099</v>
      </c>
      <c r="C1092">
        <v>-1.16606387328659</v>
      </c>
      <c r="D1092">
        <v>2.37014256243124E-3</v>
      </c>
      <c r="E1092">
        <v>1.9390034404966401E-2</v>
      </c>
      <c r="F1092" s="4" t="str">
        <f t="shared" si="34"/>
        <v>UP</v>
      </c>
      <c r="H1092" t="s">
        <v>8468</v>
      </c>
      <c r="I1092" t="s">
        <v>9669</v>
      </c>
      <c r="J1092" t="s">
        <v>9670</v>
      </c>
      <c r="K1092" s="1" t="str">
        <f t="shared" si="35"/>
        <v>NO</v>
      </c>
    </row>
    <row r="1093" spans="1:12">
      <c r="A1093" s="16" t="s">
        <v>5107</v>
      </c>
      <c r="B1093">
        <v>-1.46687644311425</v>
      </c>
      <c r="C1093">
        <v>-1.7305609287352299</v>
      </c>
      <c r="D1093">
        <v>4.8832635201377901E-3</v>
      </c>
      <c r="E1093">
        <v>3.4379849210234299E-2</v>
      </c>
      <c r="F1093" s="4" t="str">
        <f t="shared" si="34"/>
        <v>DOWN</v>
      </c>
      <c r="H1093" t="s">
        <v>7292</v>
      </c>
      <c r="I1093" t="s">
        <v>9671</v>
      </c>
      <c r="J1093" t="s">
        <v>9672</v>
      </c>
      <c r="K1093" s="1" t="str">
        <f t="shared" si="35"/>
        <v>NO</v>
      </c>
    </row>
    <row r="1094" spans="1:12">
      <c r="A1094" s="16" t="s">
        <v>3483</v>
      </c>
      <c r="B1094">
        <v>-1.37074262095615</v>
      </c>
      <c r="C1094">
        <v>1.8264214976371599E-2</v>
      </c>
      <c r="D1094">
        <v>6.7098163397077905E-4</v>
      </c>
      <c r="E1094">
        <v>6.9729504516414104E-3</v>
      </c>
      <c r="F1094" s="4" t="str">
        <f t="shared" si="34"/>
        <v>DOWN</v>
      </c>
      <c r="H1094" t="s">
        <v>9673</v>
      </c>
      <c r="I1094" t="s">
        <v>9674</v>
      </c>
      <c r="J1094" t="s">
        <v>9675</v>
      </c>
      <c r="K1094" s="1" t="str">
        <f t="shared" si="35"/>
        <v>NO</v>
      </c>
    </row>
    <row r="1095" spans="1:12">
      <c r="A1095" s="16" t="s">
        <v>4119</v>
      </c>
      <c r="B1095">
        <v>-0.30668103962168403</v>
      </c>
      <c r="C1095">
        <v>6.3221381239670196</v>
      </c>
      <c r="D1095">
        <v>1.65361835764267E-3</v>
      </c>
      <c r="E1095">
        <v>1.4474255334877501E-2</v>
      </c>
      <c r="F1095" s="4" t="str">
        <f t="shared" si="34"/>
        <v>DOWN</v>
      </c>
      <c r="H1095" t="s">
        <v>9676</v>
      </c>
      <c r="I1095" t="s">
        <v>9677</v>
      </c>
      <c r="J1095" t="s">
        <v>9678</v>
      </c>
      <c r="K1095" s="1" t="str">
        <f t="shared" si="35"/>
        <v>NO</v>
      </c>
    </row>
    <row r="1096" spans="1:12">
      <c r="A1096" s="16" t="s">
        <v>4058</v>
      </c>
      <c r="B1096">
        <v>0.74718142821282496</v>
      </c>
      <c r="C1096">
        <v>4.9002273690248002</v>
      </c>
      <c r="D1096">
        <v>1.5549061140708201E-3</v>
      </c>
      <c r="E1096">
        <v>1.3816607561830299E-2</v>
      </c>
      <c r="F1096" s="4" t="str">
        <f t="shared" si="34"/>
        <v>UP</v>
      </c>
      <c r="H1096" t="s">
        <v>7292</v>
      </c>
      <c r="I1096" t="s">
        <v>9679</v>
      </c>
      <c r="J1096" t="s">
        <v>7292</v>
      </c>
      <c r="K1096" s="1" t="str">
        <f t="shared" si="35"/>
        <v>NO</v>
      </c>
    </row>
    <row r="1097" spans="1:12">
      <c r="A1097" s="16" t="s">
        <v>4994</v>
      </c>
      <c r="B1097">
        <v>0.39204879014055699</v>
      </c>
      <c r="C1097">
        <v>3.94123325208519</v>
      </c>
      <c r="D1097">
        <v>4.3460087274845302E-3</v>
      </c>
      <c r="E1097">
        <v>3.1317483943176398E-2</v>
      </c>
      <c r="F1097" s="4" t="str">
        <f t="shared" si="34"/>
        <v>UP</v>
      </c>
      <c r="H1097" t="s">
        <v>7292</v>
      </c>
      <c r="I1097" t="s">
        <v>9680</v>
      </c>
      <c r="J1097" t="s">
        <v>7292</v>
      </c>
      <c r="K1097" s="1" t="str">
        <f t="shared" si="35"/>
        <v>NO</v>
      </c>
    </row>
    <row r="1098" spans="1:12">
      <c r="A1098" s="16" t="s">
        <v>2021</v>
      </c>
      <c r="B1098">
        <v>0.79040670393865398</v>
      </c>
      <c r="C1098">
        <v>2.9879551575823902</v>
      </c>
      <c r="D1098" s="3">
        <v>2.5412105779114499E-5</v>
      </c>
      <c r="E1098">
        <v>4.59958975050978E-4</v>
      </c>
      <c r="F1098" s="4" t="str">
        <f t="shared" si="34"/>
        <v>UP</v>
      </c>
      <c r="H1098" t="s">
        <v>7292</v>
      </c>
      <c r="I1098" t="s">
        <v>9681</v>
      </c>
      <c r="J1098" t="s">
        <v>7292</v>
      </c>
      <c r="K1098" s="1" t="str">
        <f t="shared" si="35"/>
        <v>NO</v>
      </c>
    </row>
    <row r="1099" spans="1:12">
      <c r="A1099" s="16" t="s">
        <v>2600</v>
      </c>
      <c r="B1099">
        <v>-0.35906887336557403</v>
      </c>
      <c r="C1099">
        <v>10.0105277349278</v>
      </c>
      <c r="D1099">
        <v>1.2484781241483501E-4</v>
      </c>
      <c r="E1099">
        <v>1.7448726037068E-3</v>
      </c>
      <c r="F1099" s="4" t="str">
        <f t="shared" si="34"/>
        <v>DOWN</v>
      </c>
      <c r="H1099" t="s">
        <v>9682</v>
      </c>
      <c r="I1099" t="s">
        <v>9683</v>
      </c>
      <c r="J1099" t="s">
        <v>9684</v>
      </c>
      <c r="K1099" s="1" t="str">
        <f t="shared" si="35"/>
        <v>NO</v>
      </c>
    </row>
    <row r="1100" spans="1:12">
      <c r="A1100" s="16" t="s">
        <v>1358</v>
      </c>
      <c r="B1100">
        <v>0.49940987140146598</v>
      </c>
      <c r="C1100">
        <v>6.2712789340359398</v>
      </c>
      <c r="D1100" s="3">
        <v>1.8271283780939801E-6</v>
      </c>
      <c r="E1100" s="3">
        <v>4.9628637824664097E-5</v>
      </c>
      <c r="F1100" s="4" t="str">
        <f t="shared" si="34"/>
        <v>UP</v>
      </c>
      <c r="H1100" t="s">
        <v>9685</v>
      </c>
      <c r="I1100" t="s">
        <v>9686</v>
      </c>
      <c r="J1100" t="s">
        <v>8449</v>
      </c>
      <c r="K1100" s="1" t="str">
        <f t="shared" si="35"/>
        <v>NO</v>
      </c>
    </row>
    <row r="1101" spans="1:12">
      <c r="A1101" s="16" t="s">
        <v>5029</v>
      </c>
      <c r="B1101">
        <v>0.278454679532598</v>
      </c>
      <c r="C1101">
        <v>5.1369544713864199</v>
      </c>
      <c r="D1101">
        <v>4.53874359417794E-3</v>
      </c>
      <c r="E1101">
        <v>3.2460783322881603E-2</v>
      </c>
      <c r="F1101" s="4" t="str">
        <f t="shared" si="34"/>
        <v>UP</v>
      </c>
      <c r="H1101" t="s">
        <v>9687</v>
      </c>
      <c r="I1101" t="s">
        <v>9688</v>
      </c>
      <c r="J1101" t="s">
        <v>9689</v>
      </c>
      <c r="K1101" s="1" t="str">
        <f t="shared" si="35"/>
        <v>NO</v>
      </c>
    </row>
    <row r="1102" spans="1:12">
      <c r="A1102" s="16" t="s">
        <v>3419</v>
      </c>
      <c r="B1102">
        <v>0.52112031434288397</v>
      </c>
      <c r="C1102">
        <v>3.0177973460672698</v>
      </c>
      <c r="D1102">
        <v>6.1316899137195998E-4</v>
      </c>
      <c r="E1102">
        <v>6.4882641528114897E-3</v>
      </c>
      <c r="F1102" s="4" t="str">
        <f t="shared" si="34"/>
        <v>UP</v>
      </c>
      <c r="H1102" t="s">
        <v>7382</v>
      </c>
      <c r="I1102" t="s">
        <v>9690</v>
      </c>
      <c r="J1102" t="s">
        <v>9691</v>
      </c>
      <c r="K1102" s="1" t="str">
        <f t="shared" si="35"/>
        <v>NO</v>
      </c>
    </row>
    <row r="1103" spans="1:12">
      <c r="A1103" s="16" t="s">
        <v>2018</v>
      </c>
      <c r="B1103">
        <v>1.3062145740281199</v>
      </c>
      <c r="C1103">
        <v>-8.8321479629481905E-2</v>
      </c>
      <c r="D1103" s="3">
        <v>2.5168358744616001E-5</v>
      </c>
      <c r="E1103">
        <v>4.5648653251341502E-4</v>
      </c>
      <c r="F1103" s="4" t="str">
        <f t="shared" si="34"/>
        <v>UP</v>
      </c>
      <c r="H1103" t="s">
        <v>9692</v>
      </c>
      <c r="I1103" t="s">
        <v>9693</v>
      </c>
      <c r="J1103" t="s">
        <v>7292</v>
      </c>
      <c r="K1103" s="1" t="str">
        <f t="shared" si="35"/>
        <v>NO</v>
      </c>
    </row>
    <row r="1104" spans="1:12">
      <c r="A1104" s="16" t="s">
        <v>4930</v>
      </c>
      <c r="B1104">
        <v>0.36966444044001601</v>
      </c>
      <c r="C1104">
        <v>3.9244802360510098</v>
      </c>
      <c r="D1104">
        <v>4.1233179156428199E-3</v>
      </c>
      <c r="E1104">
        <v>3.0105673253146701E-2</v>
      </c>
      <c r="F1104" s="4" t="str">
        <f t="shared" si="34"/>
        <v>UP</v>
      </c>
      <c r="H1104" t="s">
        <v>9694</v>
      </c>
      <c r="I1104" t="s">
        <v>9695</v>
      </c>
      <c r="J1104" t="s">
        <v>8044</v>
      </c>
      <c r="K1104" s="1" t="str">
        <f t="shared" si="35"/>
        <v>NO</v>
      </c>
    </row>
    <row r="1105" spans="1:11">
      <c r="A1105" s="16" t="s">
        <v>1040</v>
      </c>
      <c r="B1105">
        <v>0.60976489545808299</v>
      </c>
      <c r="C1105">
        <v>6.2544504563588896</v>
      </c>
      <c r="D1105" s="3">
        <v>2.5245444880778102E-7</v>
      </c>
      <c r="E1105" s="3">
        <v>9.0360449418648992E-6</v>
      </c>
      <c r="F1105" s="4" t="str">
        <f t="shared" si="34"/>
        <v>UP</v>
      </c>
      <c r="H1105" t="s">
        <v>9696</v>
      </c>
      <c r="I1105" t="s">
        <v>9697</v>
      </c>
      <c r="J1105" t="s">
        <v>9698</v>
      </c>
      <c r="K1105" s="1" t="str">
        <f t="shared" si="35"/>
        <v>NO</v>
      </c>
    </row>
    <row r="1106" spans="1:11">
      <c r="A1106" s="16" t="s">
        <v>4149</v>
      </c>
      <c r="B1106">
        <v>0.42687361137567897</v>
      </c>
      <c r="C1106">
        <v>7.9236046504220701</v>
      </c>
      <c r="D1106">
        <v>1.7121559035857799E-3</v>
      </c>
      <c r="E1106">
        <v>1.4879281415467301E-2</v>
      </c>
      <c r="F1106" s="4" t="str">
        <f t="shared" si="34"/>
        <v>UP</v>
      </c>
      <c r="H1106" t="s">
        <v>8487</v>
      </c>
      <c r="I1106" t="s">
        <v>9699</v>
      </c>
      <c r="J1106" t="s">
        <v>8489</v>
      </c>
      <c r="K1106" s="1" t="str">
        <f t="shared" si="35"/>
        <v>NO</v>
      </c>
    </row>
    <row r="1107" spans="1:11">
      <c r="A1107" s="16" t="s">
        <v>979</v>
      </c>
      <c r="B1107">
        <v>-0.88428011599499201</v>
      </c>
      <c r="C1107">
        <v>2.8238012808602999</v>
      </c>
      <c r="D1107" s="3">
        <v>1.5539971597091901E-7</v>
      </c>
      <c r="E1107" s="3">
        <v>5.9275400154207496E-6</v>
      </c>
      <c r="F1107" s="4" t="str">
        <f t="shared" si="34"/>
        <v>DOWN</v>
      </c>
      <c r="H1107" t="s">
        <v>7281</v>
      </c>
      <c r="I1107" t="s">
        <v>9700</v>
      </c>
      <c r="J1107" t="s">
        <v>7772</v>
      </c>
      <c r="K1107" s="1" t="str">
        <f t="shared" si="35"/>
        <v>NO</v>
      </c>
    </row>
    <row r="1108" spans="1:11">
      <c r="A1108" s="16" t="s">
        <v>2212</v>
      </c>
      <c r="B1108">
        <v>0.443960617021811</v>
      </c>
      <c r="C1108">
        <v>7.9951950157067797</v>
      </c>
      <c r="D1108" s="3">
        <v>4.8414504355356498E-5</v>
      </c>
      <c r="E1108">
        <v>8.0051493431161603E-4</v>
      </c>
      <c r="F1108" s="4" t="str">
        <f t="shared" si="34"/>
        <v>UP</v>
      </c>
      <c r="H1108" t="s">
        <v>9701</v>
      </c>
      <c r="I1108" t="s">
        <v>9702</v>
      </c>
      <c r="J1108" t="s">
        <v>9703</v>
      </c>
      <c r="K1108" s="1" t="str">
        <f t="shared" si="35"/>
        <v>NO</v>
      </c>
    </row>
    <row r="1109" spans="1:11">
      <c r="A1109" s="16" t="s">
        <v>3724</v>
      </c>
      <c r="B1109">
        <v>-0.851363321394497</v>
      </c>
      <c r="C1109">
        <v>1.9912650744582601</v>
      </c>
      <c r="D1109">
        <v>9.8595949331377894E-4</v>
      </c>
      <c r="E1109">
        <v>9.5645454188656095E-3</v>
      </c>
      <c r="F1109" s="4" t="str">
        <f t="shared" si="34"/>
        <v>DOWN</v>
      </c>
      <c r="H1109" t="s">
        <v>9704</v>
      </c>
      <c r="I1109" t="s">
        <v>9705</v>
      </c>
      <c r="J1109" t="s">
        <v>7292</v>
      </c>
      <c r="K1109" s="1" t="str">
        <f t="shared" si="35"/>
        <v>NO</v>
      </c>
    </row>
    <row r="1110" spans="1:11">
      <c r="A1110" s="16" t="s">
        <v>3639</v>
      </c>
      <c r="B1110">
        <v>-0.33991356008013002</v>
      </c>
      <c r="C1110">
        <v>6.5358049790348698</v>
      </c>
      <c r="D1110">
        <v>8.6441050091984296E-4</v>
      </c>
      <c r="E1110">
        <v>8.5857298972224199E-3</v>
      </c>
      <c r="F1110" s="4" t="str">
        <f t="shared" si="34"/>
        <v>DOWN</v>
      </c>
      <c r="H1110" t="s">
        <v>9706</v>
      </c>
      <c r="I1110" t="s">
        <v>9707</v>
      </c>
      <c r="J1110" t="s">
        <v>9708</v>
      </c>
      <c r="K1110" s="1" t="str">
        <f t="shared" si="35"/>
        <v>NO</v>
      </c>
    </row>
    <row r="1111" spans="1:11">
      <c r="A1111" s="16" t="s">
        <v>4596</v>
      </c>
      <c r="B1111">
        <v>0.40858946343344199</v>
      </c>
      <c r="C1111">
        <v>6.72666865590491</v>
      </c>
      <c r="D1111">
        <v>2.9302013967435398E-3</v>
      </c>
      <c r="E1111">
        <v>2.2956993078325001E-2</v>
      </c>
      <c r="F1111" s="4" t="str">
        <f t="shared" si="34"/>
        <v>UP</v>
      </c>
      <c r="H1111" t="s">
        <v>8497</v>
      </c>
      <c r="I1111" t="s">
        <v>9709</v>
      </c>
      <c r="J1111" t="s">
        <v>7256</v>
      </c>
      <c r="K1111" s="1" t="str">
        <f t="shared" si="35"/>
        <v>NO</v>
      </c>
    </row>
    <row r="1112" spans="1:11">
      <c r="A1112" s="16" t="s">
        <v>2881</v>
      </c>
      <c r="B1112">
        <v>0.45810835747713802</v>
      </c>
      <c r="C1112">
        <v>4.0095474802998101</v>
      </c>
      <c r="D1112">
        <v>2.2112006770033001E-4</v>
      </c>
      <c r="E1112">
        <v>2.7914336582514302E-3</v>
      </c>
      <c r="F1112" s="4" t="str">
        <f t="shared" si="34"/>
        <v>UP</v>
      </c>
      <c r="H1112" t="s">
        <v>7292</v>
      </c>
      <c r="I1112" t="s">
        <v>9710</v>
      </c>
      <c r="J1112" t="s">
        <v>7292</v>
      </c>
      <c r="K1112" s="1" t="str">
        <f t="shared" si="35"/>
        <v>NO</v>
      </c>
    </row>
    <row r="1113" spans="1:11">
      <c r="A1113" s="16" t="s">
        <v>4967</v>
      </c>
      <c r="B1113">
        <v>0.81213396721359998</v>
      </c>
      <c r="C1113">
        <v>8.1094231002842498</v>
      </c>
      <c r="D1113">
        <v>4.2669392215721998E-3</v>
      </c>
      <c r="E1113">
        <v>3.0913052252478701E-2</v>
      </c>
      <c r="F1113" s="4" t="str">
        <f t="shared" si="34"/>
        <v>UP</v>
      </c>
      <c r="H1113" t="s">
        <v>9711</v>
      </c>
      <c r="I1113" t="s">
        <v>9712</v>
      </c>
      <c r="J1113" t="s">
        <v>8501</v>
      </c>
      <c r="K1113" s="1" t="str">
        <f t="shared" si="35"/>
        <v>NO</v>
      </c>
    </row>
    <row r="1114" spans="1:11">
      <c r="A1114" s="16" t="s">
        <v>2269</v>
      </c>
      <c r="B1114">
        <v>-0.91926968058554703</v>
      </c>
      <c r="C1114">
        <v>1.3748334256121599</v>
      </c>
      <c r="D1114" s="3">
        <v>5.6918036872362402E-5</v>
      </c>
      <c r="E1114">
        <v>9.1569892826981697E-4</v>
      </c>
      <c r="F1114" s="4" t="str">
        <f t="shared" si="34"/>
        <v>DOWN</v>
      </c>
      <c r="H1114" t="s">
        <v>7292</v>
      </c>
      <c r="I1114" t="s">
        <v>8051</v>
      </c>
      <c r="J1114" t="s">
        <v>7292</v>
      </c>
      <c r="K1114" s="1" t="str">
        <f t="shared" si="35"/>
        <v>NO</v>
      </c>
    </row>
    <row r="1115" spans="1:11">
      <c r="A1115" s="16" t="s">
        <v>2138</v>
      </c>
      <c r="B1115">
        <v>-1.08590510512217</v>
      </c>
      <c r="C1115">
        <v>1.25149120582148</v>
      </c>
      <c r="D1115" s="3">
        <v>3.9536306299898797E-5</v>
      </c>
      <c r="E1115">
        <v>6.7595042258217903E-4</v>
      </c>
      <c r="F1115" s="4" t="str">
        <f t="shared" si="34"/>
        <v>DOWN</v>
      </c>
      <c r="K1115" s="1" t="str">
        <f t="shared" si="35"/>
        <v>NO</v>
      </c>
    </row>
    <row r="1116" spans="1:11">
      <c r="A1116" s="16" t="s">
        <v>547</v>
      </c>
      <c r="B1116">
        <v>-1.2515719620652299</v>
      </c>
      <c r="C1116">
        <v>1.38224550716325</v>
      </c>
      <c r="D1116" s="3">
        <v>6.7634560116794003E-10</v>
      </c>
      <c r="E1116" s="3">
        <v>4.7261402889911599E-8</v>
      </c>
      <c r="F1116" s="4" t="str">
        <f t="shared" si="34"/>
        <v>DOWN</v>
      </c>
      <c r="H1116" t="s">
        <v>7292</v>
      </c>
      <c r="I1116" t="s">
        <v>7366</v>
      </c>
      <c r="J1116" t="s">
        <v>7292</v>
      </c>
      <c r="K1116" s="1" t="str">
        <f t="shared" si="35"/>
        <v>NO</v>
      </c>
    </row>
    <row r="1117" spans="1:11">
      <c r="A1117" s="16" t="s">
        <v>4884</v>
      </c>
      <c r="B1117">
        <v>-0.548154072431702</v>
      </c>
      <c r="C1117">
        <v>2.1377096494250898</v>
      </c>
      <c r="D1117">
        <v>3.95577134821777E-3</v>
      </c>
      <c r="E1117">
        <v>2.9160502249797101E-2</v>
      </c>
      <c r="F1117" s="4" t="str">
        <f t="shared" si="34"/>
        <v>DOWN</v>
      </c>
      <c r="H1117" t="s">
        <v>9713</v>
      </c>
      <c r="I1117" t="s">
        <v>9714</v>
      </c>
      <c r="J1117" t="s">
        <v>9715</v>
      </c>
      <c r="K1117" s="1" t="str">
        <f t="shared" si="35"/>
        <v>NO</v>
      </c>
    </row>
    <row r="1118" spans="1:11">
      <c r="A1118" s="16" t="s">
        <v>2325</v>
      </c>
      <c r="B1118">
        <v>0.76276852891990499</v>
      </c>
      <c r="C1118">
        <v>1.93295687502048</v>
      </c>
      <c r="D1118" s="3">
        <v>6.3606968884081703E-5</v>
      </c>
      <c r="E1118">
        <v>9.9690382456247401E-4</v>
      </c>
      <c r="F1118" s="4" t="str">
        <f t="shared" si="34"/>
        <v>UP</v>
      </c>
      <c r="H1118" t="s">
        <v>9716</v>
      </c>
      <c r="I1118" t="s">
        <v>9717</v>
      </c>
      <c r="J1118" t="s">
        <v>9718</v>
      </c>
      <c r="K1118" s="1" t="str">
        <f t="shared" si="35"/>
        <v>NO</v>
      </c>
    </row>
    <row r="1119" spans="1:11">
      <c r="A1119" s="16" t="s">
        <v>5054</v>
      </c>
      <c r="B1119">
        <v>-0.89430099077080605</v>
      </c>
      <c r="C1119">
        <v>0.59160743097217705</v>
      </c>
      <c r="D1119">
        <v>4.6689599164863003E-3</v>
      </c>
      <c r="E1119">
        <v>3.32322990167319E-2</v>
      </c>
      <c r="F1119" s="4" t="str">
        <f t="shared" si="34"/>
        <v>DOWN</v>
      </c>
      <c r="H1119" t="s">
        <v>9719</v>
      </c>
      <c r="I1119" t="s">
        <v>9720</v>
      </c>
      <c r="J1119" t="s">
        <v>7292</v>
      </c>
      <c r="K1119" s="1" t="str">
        <f t="shared" si="35"/>
        <v>NO</v>
      </c>
    </row>
    <row r="1120" spans="1:11">
      <c r="A1120" s="16" t="s">
        <v>1898</v>
      </c>
      <c r="B1120">
        <v>0.49393141528760998</v>
      </c>
      <c r="C1120">
        <v>4.39700103752135</v>
      </c>
      <c r="D1120" s="3">
        <v>1.6927943392175999E-5</v>
      </c>
      <c r="E1120">
        <v>3.2748423974260799E-4</v>
      </c>
      <c r="F1120" s="4" t="str">
        <f t="shared" si="34"/>
        <v>UP</v>
      </c>
      <c r="H1120" t="s">
        <v>9721</v>
      </c>
      <c r="I1120" t="s">
        <v>9722</v>
      </c>
      <c r="J1120" t="s">
        <v>9723</v>
      </c>
      <c r="K1120" s="1" t="str">
        <f t="shared" si="35"/>
        <v>NO</v>
      </c>
    </row>
    <row r="1121" spans="1:12">
      <c r="A1121" s="16" t="s">
        <v>5052</v>
      </c>
      <c r="B1121">
        <v>0.63766553724921904</v>
      </c>
      <c r="C1121">
        <v>5.3763542686518404</v>
      </c>
      <c r="D1121">
        <v>4.6657102411143299E-3</v>
      </c>
      <c r="E1121">
        <v>3.3223210704222302E-2</v>
      </c>
      <c r="F1121" s="4" t="str">
        <f t="shared" si="34"/>
        <v>UP</v>
      </c>
      <c r="H1121" t="s">
        <v>9724</v>
      </c>
      <c r="I1121" t="s">
        <v>9725</v>
      </c>
      <c r="J1121" t="s">
        <v>9726</v>
      </c>
      <c r="K1121" s="1" t="str">
        <f t="shared" si="35"/>
        <v>NO</v>
      </c>
    </row>
    <row r="1122" spans="1:12">
      <c r="A1122" s="16" t="s">
        <v>2939</v>
      </c>
      <c r="B1122">
        <v>0.58478039760040101</v>
      </c>
      <c r="C1122">
        <v>4.7421975338339299</v>
      </c>
      <c r="D1122">
        <v>2.5333886061698803E-4</v>
      </c>
      <c r="E1122">
        <v>3.1335681837828802E-3</v>
      </c>
      <c r="F1122" s="4" t="str">
        <f t="shared" si="34"/>
        <v>UP</v>
      </c>
      <c r="H1122" t="s">
        <v>9727</v>
      </c>
      <c r="I1122" t="s">
        <v>9728</v>
      </c>
      <c r="J1122" t="s">
        <v>9729</v>
      </c>
      <c r="K1122" s="1" t="str">
        <f t="shared" si="35"/>
        <v>NO</v>
      </c>
    </row>
    <row r="1123" spans="1:12">
      <c r="A1123" s="16" t="s">
        <v>230</v>
      </c>
      <c r="B1123">
        <v>1.4336985557889801</v>
      </c>
      <c r="C1123">
        <v>2.66435251678661</v>
      </c>
      <c r="D1123" s="3">
        <v>1.13851996980332E-14</v>
      </c>
      <c r="E1123" s="3">
        <v>2.0076696912536902E-12</v>
      </c>
      <c r="F1123" s="4" t="str">
        <f t="shared" si="34"/>
        <v>UP</v>
      </c>
      <c r="H1123" t="s">
        <v>7292</v>
      </c>
      <c r="I1123" t="s">
        <v>9730</v>
      </c>
      <c r="J1123" t="s">
        <v>7292</v>
      </c>
      <c r="K1123" s="1" t="str">
        <f t="shared" si="35"/>
        <v>NO</v>
      </c>
    </row>
    <row r="1124" spans="1:12">
      <c r="A1124" s="16" t="s">
        <v>5549</v>
      </c>
      <c r="B1124">
        <v>0.53843530795188999</v>
      </c>
      <c r="C1124">
        <v>2.3274227169258399</v>
      </c>
      <c r="D1124">
        <v>7.2872431992974801E-3</v>
      </c>
      <c r="E1124">
        <v>4.7164035010672199E-2</v>
      </c>
      <c r="F1124" s="4" t="str">
        <f t="shared" si="34"/>
        <v>UP</v>
      </c>
      <c r="H1124" t="s">
        <v>7364</v>
      </c>
      <c r="I1124" t="s">
        <v>9731</v>
      </c>
      <c r="J1124" t="s">
        <v>7310</v>
      </c>
      <c r="K1124" s="1" t="str">
        <f t="shared" si="35"/>
        <v>NO</v>
      </c>
    </row>
    <row r="1125" spans="1:12">
      <c r="A1125" s="16" t="s">
        <v>5243</v>
      </c>
      <c r="B1125">
        <v>0.31574920742021301</v>
      </c>
      <c r="C1125">
        <v>5.6536996711124097</v>
      </c>
      <c r="D1125">
        <v>5.6321427509551398E-3</v>
      </c>
      <c r="E1125">
        <v>3.8589533809408501E-2</v>
      </c>
      <c r="F1125" s="4" t="str">
        <f t="shared" si="34"/>
        <v>UP</v>
      </c>
      <c r="H1125" t="s">
        <v>9732</v>
      </c>
      <c r="I1125" t="s">
        <v>9733</v>
      </c>
      <c r="J1125" t="s">
        <v>9734</v>
      </c>
      <c r="K1125" s="1" t="str">
        <f t="shared" si="35"/>
        <v>NO</v>
      </c>
    </row>
    <row r="1126" spans="1:12">
      <c r="A1126" s="16" t="s">
        <v>141</v>
      </c>
      <c r="B1126">
        <v>-1.1635870638669801</v>
      </c>
      <c r="C1126">
        <v>4.7376855556290902</v>
      </c>
      <c r="D1126" s="3">
        <v>4.1816146712339298E-19</v>
      </c>
      <c r="E1126" s="3">
        <v>1.25750860483777E-16</v>
      </c>
      <c r="F1126" s="4" t="str">
        <f t="shared" si="34"/>
        <v>DOWN</v>
      </c>
      <c r="H1126" t="s">
        <v>8670</v>
      </c>
      <c r="I1126" t="s">
        <v>9735</v>
      </c>
      <c r="J1126" t="s">
        <v>9736</v>
      </c>
      <c r="K1126" s="1" t="str">
        <f t="shared" si="35"/>
        <v>NO</v>
      </c>
    </row>
    <row r="1127" spans="1:12">
      <c r="A1127" s="16" t="s">
        <v>4624</v>
      </c>
      <c r="B1127">
        <v>-0.40083767625944</v>
      </c>
      <c r="C1127">
        <v>4.7488406507237197</v>
      </c>
      <c r="D1127">
        <v>3.0024643626582401E-3</v>
      </c>
      <c r="E1127">
        <v>2.33871420441009E-2</v>
      </c>
      <c r="F1127" s="4" t="str">
        <f t="shared" si="34"/>
        <v>DOWN</v>
      </c>
      <c r="H1127" t="s">
        <v>8846</v>
      </c>
      <c r="I1127" t="s">
        <v>9737</v>
      </c>
      <c r="J1127" t="s">
        <v>8848</v>
      </c>
      <c r="K1127" s="1" t="str">
        <f t="shared" si="35"/>
        <v>NO</v>
      </c>
    </row>
    <row r="1128" spans="1:12">
      <c r="A1128" s="16" t="s">
        <v>344</v>
      </c>
      <c r="B1128">
        <v>-0.95609755928509199</v>
      </c>
      <c r="C1128">
        <v>3.5761976704145302</v>
      </c>
      <c r="D1128" s="3">
        <v>2.5027837434814598E-12</v>
      </c>
      <c r="E1128" s="3">
        <v>2.8523452060094401E-10</v>
      </c>
      <c r="F1128" s="4" t="str">
        <f t="shared" si="34"/>
        <v>DOWN</v>
      </c>
      <c r="H1128" t="s">
        <v>8398</v>
      </c>
      <c r="I1128" t="s">
        <v>9738</v>
      </c>
      <c r="J1128" t="s">
        <v>8400</v>
      </c>
      <c r="K1128" s="1" t="str">
        <f t="shared" si="35"/>
        <v>NO</v>
      </c>
    </row>
    <row r="1129" spans="1:12">
      <c r="A1129" s="16" t="s">
        <v>3332</v>
      </c>
      <c r="B1129">
        <v>-0.39616690421842599</v>
      </c>
      <c r="C1129">
        <v>4.8485072905841502</v>
      </c>
      <c r="D1129">
        <v>5.3023833066245503E-4</v>
      </c>
      <c r="E1129">
        <v>5.7609539403361797E-3</v>
      </c>
      <c r="F1129" s="4" t="str">
        <f t="shared" si="34"/>
        <v>DOWN</v>
      </c>
      <c r="H1129" t="s">
        <v>9739</v>
      </c>
      <c r="I1129" t="s">
        <v>9740</v>
      </c>
      <c r="J1129" t="s">
        <v>9741</v>
      </c>
      <c r="K1129" s="1" t="str">
        <f t="shared" si="35"/>
        <v>NO</v>
      </c>
    </row>
    <row r="1130" spans="1:12">
      <c r="A1130" s="16" t="s">
        <v>4479</v>
      </c>
      <c r="B1130">
        <v>1.06803999296359</v>
      </c>
      <c r="C1130">
        <v>0.71415227646994905</v>
      </c>
      <c r="D1130">
        <v>2.5495078401199999E-3</v>
      </c>
      <c r="E1130">
        <v>2.0523416243566399E-2</v>
      </c>
      <c r="F1130" s="4" t="str">
        <f t="shared" si="34"/>
        <v>UP</v>
      </c>
      <c r="H1130" t="s">
        <v>9742</v>
      </c>
      <c r="I1130" t="s">
        <v>9743</v>
      </c>
      <c r="J1130" t="s">
        <v>8038</v>
      </c>
      <c r="K1130" s="1" t="str">
        <f t="shared" si="35"/>
        <v>NO</v>
      </c>
    </row>
    <row r="1131" spans="1:12">
      <c r="A1131" s="16" t="s">
        <v>456</v>
      </c>
      <c r="B1131">
        <v>-0.82594698817376699</v>
      </c>
      <c r="C1131">
        <v>3.559029467572</v>
      </c>
      <c r="D1131" s="3">
        <v>8.6434663361887294E-11</v>
      </c>
      <c r="E1131" s="3">
        <v>7.2418057131634997E-9</v>
      </c>
      <c r="F1131" s="4" t="str">
        <f t="shared" si="34"/>
        <v>DOWN</v>
      </c>
      <c r="H1131" t="s">
        <v>9744</v>
      </c>
      <c r="I1131" t="s">
        <v>9745</v>
      </c>
      <c r="J1131" t="s">
        <v>9746</v>
      </c>
      <c r="K1131" s="1" t="str">
        <f t="shared" si="35"/>
        <v>NO</v>
      </c>
    </row>
    <row r="1132" spans="1:12">
      <c r="A1132" s="16" t="s">
        <v>5384</v>
      </c>
      <c r="B1132">
        <v>-4.6215696333271898</v>
      </c>
      <c r="C1132">
        <v>-3.4640906518689998</v>
      </c>
      <c r="D1132">
        <v>6.4086019714506004E-3</v>
      </c>
      <c r="E1132">
        <v>4.2760436397075101E-2</v>
      </c>
      <c r="F1132" s="4" t="str">
        <f t="shared" si="34"/>
        <v>DOWN</v>
      </c>
      <c r="H1132" t="s">
        <v>7597</v>
      </c>
      <c r="I1132" t="s">
        <v>9747</v>
      </c>
      <c r="J1132" t="s">
        <v>9748</v>
      </c>
      <c r="K1132" s="1" t="str">
        <f t="shared" si="35"/>
        <v>NO</v>
      </c>
    </row>
    <row r="1133" spans="1:12">
      <c r="A1133" s="16" t="s">
        <v>299</v>
      </c>
      <c r="B1133">
        <v>-3.5986024189509802</v>
      </c>
      <c r="C1133">
        <v>-1.2284125257880101</v>
      </c>
      <c r="D1133" s="3">
        <v>4.4635344984035599E-13</v>
      </c>
      <c r="E1133" s="3">
        <v>5.9657264063781805E-11</v>
      </c>
      <c r="F1133" s="4" t="str">
        <f t="shared" si="34"/>
        <v>DOWN</v>
      </c>
      <c r="H1133" t="s">
        <v>9749</v>
      </c>
      <c r="I1133" t="s">
        <v>9750</v>
      </c>
      <c r="J1133" t="s">
        <v>9329</v>
      </c>
      <c r="K1133" s="1" t="str">
        <f t="shared" si="35"/>
        <v>NO</v>
      </c>
    </row>
    <row r="1134" spans="1:12">
      <c r="A1134" s="16" t="s">
        <v>223</v>
      </c>
      <c r="B1134">
        <v>-1.2076694655581199</v>
      </c>
      <c r="C1134">
        <v>3.4492080457864902</v>
      </c>
      <c r="D1134" s="3">
        <v>6.8306698109082702E-15</v>
      </c>
      <c r="E1134" s="3">
        <v>1.24358805352001E-12</v>
      </c>
      <c r="F1134" s="4" t="str">
        <f t="shared" si="34"/>
        <v>DOWN</v>
      </c>
      <c r="H1134" t="s">
        <v>8140</v>
      </c>
      <c r="I1134" t="s">
        <v>9751</v>
      </c>
      <c r="J1134" t="s">
        <v>9752</v>
      </c>
      <c r="K1134" s="1" t="str">
        <f t="shared" si="35"/>
        <v>YES</v>
      </c>
      <c r="L1134" t="s">
        <v>224</v>
      </c>
    </row>
    <row r="1135" spans="1:12">
      <c r="A1135" s="16" t="s">
        <v>91</v>
      </c>
      <c r="B1135">
        <v>-1.1525262841142201</v>
      </c>
      <c r="C1135">
        <v>4.2184440256473597</v>
      </c>
      <c r="D1135" s="3">
        <v>2.2137324439066302E-24</v>
      </c>
      <c r="E1135" s="3">
        <v>1.08059018033651E-21</v>
      </c>
      <c r="F1135" s="4" t="str">
        <f t="shared" si="34"/>
        <v>DOWN</v>
      </c>
      <c r="H1135" t="s">
        <v>9753</v>
      </c>
      <c r="I1135" t="s">
        <v>9754</v>
      </c>
      <c r="J1135" t="s">
        <v>9755</v>
      </c>
      <c r="K1135" s="1" t="str">
        <f t="shared" si="35"/>
        <v>NO</v>
      </c>
    </row>
    <row r="1136" spans="1:12">
      <c r="A1136" s="16" t="s">
        <v>2893</v>
      </c>
      <c r="B1136">
        <v>0.60453276647509002</v>
      </c>
      <c r="C1136">
        <v>3.7551539271611598</v>
      </c>
      <c r="D1136">
        <v>2.30369866193791E-4</v>
      </c>
      <c r="E1136">
        <v>2.8962625842751302E-3</v>
      </c>
      <c r="F1136" s="4" t="str">
        <f t="shared" si="34"/>
        <v>UP</v>
      </c>
      <c r="H1136" t="s">
        <v>9756</v>
      </c>
      <c r="I1136" t="s">
        <v>9757</v>
      </c>
      <c r="J1136" t="s">
        <v>9758</v>
      </c>
      <c r="K1136" s="1" t="str">
        <f t="shared" si="35"/>
        <v>NO</v>
      </c>
    </row>
    <row r="1137" spans="1:12">
      <c r="A1137" s="16" t="s">
        <v>4941</v>
      </c>
      <c r="B1137">
        <v>0.48497232057810702</v>
      </c>
      <c r="C1137">
        <v>3.0640774273903499</v>
      </c>
      <c r="D1137">
        <v>4.1622228011742399E-3</v>
      </c>
      <c r="E1137">
        <v>3.0317436454660399E-2</v>
      </c>
      <c r="F1137" s="4" t="str">
        <f t="shared" si="34"/>
        <v>UP</v>
      </c>
      <c r="H1137" t="s">
        <v>7764</v>
      </c>
      <c r="I1137" t="s">
        <v>9759</v>
      </c>
      <c r="J1137" t="s">
        <v>9760</v>
      </c>
      <c r="K1137" s="1" t="str">
        <f t="shared" si="35"/>
        <v>NO</v>
      </c>
    </row>
    <row r="1138" spans="1:12">
      <c r="A1138" s="16" t="s">
        <v>3618</v>
      </c>
      <c r="B1138">
        <v>-0.34702442700014802</v>
      </c>
      <c r="C1138">
        <v>4.7767160748146003</v>
      </c>
      <c r="D1138">
        <v>8.3123358256751898E-4</v>
      </c>
      <c r="E1138">
        <v>8.3027219141330409E-3</v>
      </c>
      <c r="F1138" s="4" t="str">
        <f t="shared" si="34"/>
        <v>DOWN</v>
      </c>
      <c r="H1138" t="s">
        <v>9761</v>
      </c>
      <c r="I1138" t="s">
        <v>9762</v>
      </c>
      <c r="J1138" t="s">
        <v>7292</v>
      </c>
      <c r="K1138" s="1" t="str">
        <f t="shared" si="35"/>
        <v>NO</v>
      </c>
    </row>
    <row r="1139" spans="1:12">
      <c r="A1139" s="16" t="s">
        <v>4142</v>
      </c>
      <c r="B1139">
        <v>-2.1368428278910399</v>
      </c>
      <c r="C1139">
        <v>-2.5182293325926501</v>
      </c>
      <c r="D1139">
        <v>1.7024349741608701E-3</v>
      </c>
      <c r="E1139">
        <v>1.48192598566166E-2</v>
      </c>
      <c r="F1139" s="4" t="str">
        <f t="shared" si="34"/>
        <v>DOWN</v>
      </c>
      <c r="H1139" t="s">
        <v>9763</v>
      </c>
      <c r="I1139" t="s">
        <v>9764</v>
      </c>
      <c r="J1139" t="s">
        <v>9765</v>
      </c>
      <c r="K1139" s="1" t="str">
        <f t="shared" si="35"/>
        <v>NO</v>
      </c>
    </row>
    <row r="1140" spans="1:12">
      <c r="A1140" s="16" t="s">
        <v>4797</v>
      </c>
      <c r="B1140">
        <v>0.325437781692692</v>
      </c>
      <c r="C1140">
        <v>4.4139312251413898</v>
      </c>
      <c r="D1140">
        <v>3.64684920430952E-3</v>
      </c>
      <c r="E1140">
        <v>2.7363176004314899E-2</v>
      </c>
      <c r="F1140" s="4" t="str">
        <f t="shared" si="34"/>
        <v>UP</v>
      </c>
      <c r="H1140" t="s">
        <v>9766</v>
      </c>
      <c r="I1140" t="s">
        <v>9767</v>
      </c>
      <c r="J1140" t="s">
        <v>9768</v>
      </c>
      <c r="K1140" s="1" t="str">
        <f t="shared" si="35"/>
        <v>NO</v>
      </c>
    </row>
    <row r="1141" spans="1:12">
      <c r="A1141" s="16" t="s">
        <v>1082</v>
      </c>
      <c r="B1141">
        <v>0.847116762627667</v>
      </c>
      <c r="C1141">
        <v>4.5707026223876603</v>
      </c>
      <c r="D1141" s="3">
        <v>3.3543556188879398E-7</v>
      </c>
      <c r="E1141" s="3">
        <v>1.15166209581819E-5</v>
      </c>
      <c r="F1141" s="4" t="str">
        <f t="shared" si="34"/>
        <v>UP</v>
      </c>
      <c r="H1141" t="s">
        <v>9769</v>
      </c>
      <c r="I1141" t="s">
        <v>9770</v>
      </c>
      <c r="J1141" t="s">
        <v>9771</v>
      </c>
      <c r="K1141" s="1" t="str">
        <f t="shared" si="35"/>
        <v>NO</v>
      </c>
    </row>
    <row r="1142" spans="1:12">
      <c r="A1142" s="16" t="s">
        <v>1023</v>
      </c>
      <c r="B1142">
        <v>-0.70536054206807497</v>
      </c>
      <c r="C1142">
        <v>4.3502295414444196</v>
      </c>
      <c r="D1142" s="3">
        <v>2.1891176149572799E-7</v>
      </c>
      <c r="E1142" s="3">
        <v>7.9796180075082304E-6</v>
      </c>
      <c r="F1142" s="4" t="str">
        <f t="shared" si="34"/>
        <v>DOWN</v>
      </c>
      <c r="H1142" t="s">
        <v>9772</v>
      </c>
      <c r="I1142" t="s">
        <v>9773</v>
      </c>
      <c r="J1142" t="s">
        <v>9774</v>
      </c>
      <c r="K1142" s="1" t="str">
        <f t="shared" si="35"/>
        <v>NO</v>
      </c>
    </row>
    <row r="1143" spans="1:12">
      <c r="A1143" s="16" t="s">
        <v>599</v>
      </c>
      <c r="B1143">
        <v>0.63967931722576798</v>
      </c>
      <c r="C1143">
        <v>5.27105119219926</v>
      </c>
      <c r="D1143" s="3">
        <v>2.25821999552502E-9</v>
      </c>
      <c r="E1143" s="3">
        <v>1.43507750319393E-7</v>
      </c>
      <c r="F1143" s="4" t="str">
        <f t="shared" si="34"/>
        <v>UP</v>
      </c>
      <c r="H1143" t="s">
        <v>9775</v>
      </c>
      <c r="I1143" t="s">
        <v>9776</v>
      </c>
      <c r="J1143" t="s">
        <v>9777</v>
      </c>
      <c r="K1143" s="1" t="str">
        <f t="shared" si="35"/>
        <v>NO</v>
      </c>
    </row>
    <row r="1144" spans="1:12">
      <c r="A1144" s="16" t="s">
        <v>378</v>
      </c>
      <c r="B1144">
        <v>1.01371993875443</v>
      </c>
      <c r="C1144">
        <v>8.5759608283122493</v>
      </c>
      <c r="D1144" s="3">
        <v>7.4484986021987996E-12</v>
      </c>
      <c r="E1144" s="3">
        <v>7.6719535602647601E-10</v>
      </c>
      <c r="F1144" s="4" t="str">
        <f t="shared" si="34"/>
        <v>UP</v>
      </c>
      <c r="H1144" t="s">
        <v>9778</v>
      </c>
      <c r="I1144" t="s">
        <v>9779</v>
      </c>
      <c r="J1144" t="s">
        <v>8449</v>
      </c>
      <c r="K1144" s="1" t="str">
        <f t="shared" si="35"/>
        <v>NO</v>
      </c>
    </row>
    <row r="1145" spans="1:12">
      <c r="A1145" s="16" t="s">
        <v>3231</v>
      </c>
      <c r="B1145">
        <v>0.64506724563643902</v>
      </c>
      <c r="C1145">
        <v>6.2986569085897903</v>
      </c>
      <c r="D1145">
        <v>4.4406514292291899E-4</v>
      </c>
      <c r="E1145">
        <v>4.9788808517932199E-3</v>
      </c>
      <c r="F1145" s="4" t="str">
        <f t="shared" si="34"/>
        <v>UP</v>
      </c>
      <c r="H1145" t="s">
        <v>9780</v>
      </c>
      <c r="I1145" t="s">
        <v>9781</v>
      </c>
      <c r="J1145" t="s">
        <v>9782</v>
      </c>
      <c r="K1145" s="1" t="str">
        <f t="shared" si="35"/>
        <v>NO</v>
      </c>
    </row>
    <row r="1146" spans="1:12">
      <c r="A1146" s="16" t="s">
        <v>2682</v>
      </c>
      <c r="B1146">
        <v>0.35167632379375702</v>
      </c>
      <c r="C1146">
        <v>6.7348744425480396</v>
      </c>
      <c r="D1146">
        <v>1.4641432327596799E-4</v>
      </c>
      <c r="E1146">
        <v>1.98235338356986E-3</v>
      </c>
      <c r="F1146" s="4" t="str">
        <f t="shared" si="34"/>
        <v>UP</v>
      </c>
      <c r="H1146" t="s">
        <v>9783</v>
      </c>
      <c r="I1146" t="s">
        <v>9784</v>
      </c>
      <c r="J1146" t="s">
        <v>9785</v>
      </c>
      <c r="K1146" s="1" t="str">
        <f t="shared" si="35"/>
        <v>NO</v>
      </c>
    </row>
    <row r="1147" spans="1:12">
      <c r="A1147" s="16" t="s">
        <v>4961</v>
      </c>
      <c r="B1147">
        <v>0.47731581702606202</v>
      </c>
      <c r="C1147">
        <v>2.3249247481086202</v>
      </c>
      <c r="D1147">
        <v>4.2200445769813499E-3</v>
      </c>
      <c r="E1147">
        <v>3.0612819598817301E-2</v>
      </c>
      <c r="F1147" s="4" t="str">
        <f t="shared" si="34"/>
        <v>UP</v>
      </c>
      <c r="H1147" t="s">
        <v>7292</v>
      </c>
      <c r="I1147" t="s">
        <v>7366</v>
      </c>
      <c r="J1147" t="s">
        <v>7292</v>
      </c>
      <c r="K1147" s="1" t="str">
        <f t="shared" si="35"/>
        <v>NO</v>
      </c>
    </row>
    <row r="1148" spans="1:12">
      <c r="A1148" s="16" t="s">
        <v>3282</v>
      </c>
      <c r="B1148">
        <v>0.75423910109172998</v>
      </c>
      <c r="C1148">
        <v>1.6746399721358101</v>
      </c>
      <c r="D1148">
        <v>4.8964177719457798E-4</v>
      </c>
      <c r="E1148">
        <v>5.4000727835223196E-3</v>
      </c>
      <c r="F1148" s="4" t="str">
        <f t="shared" si="34"/>
        <v>UP</v>
      </c>
      <c r="H1148" t="s">
        <v>7764</v>
      </c>
      <c r="I1148" t="s">
        <v>9786</v>
      </c>
      <c r="J1148" t="s">
        <v>9787</v>
      </c>
      <c r="K1148" s="1" t="str">
        <f t="shared" si="35"/>
        <v>NO</v>
      </c>
    </row>
    <row r="1149" spans="1:12">
      <c r="A1149" s="16" t="s">
        <v>3033</v>
      </c>
      <c r="B1149">
        <v>0.55205812094838003</v>
      </c>
      <c r="C1149">
        <v>3.2303596753398498</v>
      </c>
      <c r="D1149">
        <v>3.17257780705185E-4</v>
      </c>
      <c r="E1149">
        <v>3.7972847590374299E-3</v>
      </c>
      <c r="F1149" s="4" t="str">
        <f t="shared" si="34"/>
        <v>UP</v>
      </c>
      <c r="H1149" t="s">
        <v>7292</v>
      </c>
      <c r="I1149" t="s">
        <v>9788</v>
      </c>
      <c r="J1149" t="s">
        <v>7292</v>
      </c>
      <c r="K1149" s="1" t="str">
        <f t="shared" si="35"/>
        <v>NO</v>
      </c>
    </row>
    <row r="1150" spans="1:12">
      <c r="A1150" s="16" t="s">
        <v>5074</v>
      </c>
      <c r="B1150">
        <v>-0.56090630727031299</v>
      </c>
      <c r="C1150">
        <v>6.45982641184162</v>
      </c>
      <c r="D1150">
        <v>4.7206696260722204E-3</v>
      </c>
      <c r="E1150">
        <v>3.34611164222842E-2</v>
      </c>
      <c r="F1150" s="4" t="str">
        <f t="shared" si="34"/>
        <v>DOWN</v>
      </c>
      <c r="H1150" t="s">
        <v>9789</v>
      </c>
      <c r="I1150" t="s">
        <v>9790</v>
      </c>
      <c r="J1150" t="s">
        <v>8421</v>
      </c>
      <c r="K1150" s="1" t="str">
        <f t="shared" si="35"/>
        <v>NO</v>
      </c>
    </row>
    <row r="1151" spans="1:12">
      <c r="A1151" s="16" t="s">
        <v>1427</v>
      </c>
      <c r="B1151">
        <v>0.46784914624437901</v>
      </c>
      <c r="C1151">
        <v>7.1570094538599296</v>
      </c>
      <c r="D1151" s="3">
        <v>2.5658887429394302E-6</v>
      </c>
      <c r="E1151" s="3">
        <v>6.6274308858085099E-5</v>
      </c>
      <c r="F1151" s="4" t="str">
        <f t="shared" si="34"/>
        <v>UP</v>
      </c>
      <c r="H1151" t="s">
        <v>8416</v>
      </c>
      <c r="I1151" t="s">
        <v>9791</v>
      </c>
      <c r="J1151" t="s">
        <v>8418</v>
      </c>
      <c r="K1151" s="1" t="str">
        <f t="shared" si="35"/>
        <v>YES</v>
      </c>
      <c r="L1151" t="s">
        <v>1428</v>
      </c>
    </row>
    <row r="1152" spans="1:12">
      <c r="A1152" s="16" t="s">
        <v>1155</v>
      </c>
      <c r="B1152">
        <v>-0.50609635714302903</v>
      </c>
      <c r="C1152">
        <v>6.5754090073504896</v>
      </c>
      <c r="D1152" s="3">
        <v>5.9762569918420198E-7</v>
      </c>
      <c r="E1152" s="3">
        <v>1.9170124927831498E-5</v>
      </c>
      <c r="F1152" s="4" t="str">
        <f t="shared" si="34"/>
        <v>DOWN</v>
      </c>
      <c r="H1152" t="s">
        <v>9792</v>
      </c>
      <c r="I1152" t="s">
        <v>9793</v>
      </c>
      <c r="J1152" t="s">
        <v>7292</v>
      </c>
      <c r="K1152" s="1" t="str">
        <f t="shared" si="35"/>
        <v>NO</v>
      </c>
    </row>
    <row r="1153" spans="1:11">
      <c r="A1153" s="16" t="s">
        <v>2455</v>
      </c>
      <c r="B1153">
        <v>-0.78211914887518696</v>
      </c>
      <c r="C1153">
        <v>2.2259308969471201</v>
      </c>
      <c r="D1153" s="3">
        <v>8.8453483306697006E-5</v>
      </c>
      <c r="E1153">
        <v>1.3124236877765901E-3</v>
      </c>
      <c r="F1153" s="4" t="str">
        <f t="shared" si="34"/>
        <v>DOWN</v>
      </c>
      <c r="H1153" t="s">
        <v>9794</v>
      </c>
      <c r="I1153" t="s">
        <v>9795</v>
      </c>
      <c r="J1153" t="s">
        <v>9796</v>
      </c>
      <c r="K1153" s="1" t="str">
        <f t="shared" si="35"/>
        <v>NO</v>
      </c>
    </row>
    <row r="1154" spans="1:11">
      <c r="A1154" s="16" t="s">
        <v>3415</v>
      </c>
      <c r="B1154">
        <v>-0.460671305531974</v>
      </c>
      <c r="C1154">
        <v>6.3354734031681996</v>
      </c>
      <c r="D1154">
        <v>6.1204229023443298E-4</v>
      </c>
      <c r="E1154">
        <v>6.4844908390644697E-3</v>
      </c>
      <c r="F1154" s="4" t="str">
        <f t="shared" ref="F1154:F1217" si="36">IF(B1154 &gt; 0, "UP", "DOWN")</f>
        <v>DOWN</v>
      </c>
      <c r="H1154" t="s">
        <v>9797</v>
      </c>
      <c r="I1154" t="s">
        <v>9798</v>
      </c>
      <c r="J1154" t="s">
        <v>9799</v>
      </c>
      <c r="K1154" s="1" t="str">
        <f t="shared" ref="K1154:K1217" si="37">IF(L1154 &lt;&gt; "", "YES", "NO")</f>
        <v>NO</v>
      </c>
    </row>
    <row r="1155" spans="1:11">
      <c r="A1155" s="16" t="s">
        <v>5001</v>
      </c>
      <c r="B1155">
        <v>0.441239865532846</v>
      </c>
      <c r="C1155">
        <v>4.1538208500293496</v>
      </c>
      <c r="D1155">
        <v>4.3870877868358599E-3</v>
      </c>
      <c r="E1155">
        <v>3.1566225966336001E-2</v>
      </c>
      <c r="F1155" s="4" t="str">
        <f t="shared" si="36"/>
        <v>UP</v>
      </c>
      <c r="H1155" t="s">
        <v>9800</v>
      </c>
      <c r="I1155" t="s">
        <v>9801</v>
      </c>
      <c r="J1155" t="s">
        <v>9802</v>
      </c>
      <c r="K1155" s="1" t="str">
        <f t="shared" si="37"/>
        <v>NO</v>
      </c>
    </row>
    <row r="1156" spans="1:11">
      <c r="A1156" s="16" t="s">
        <v>1369</v>
      </c>
      <c r="B1156">
        <v>-0.45110819297225402</v>
      </c>
      <c r="C1156">
        <v>7.5225980848910696</v>
      </c>
      <c r="D1156" s="3">
        <v>1.89488439224366E-6</v>
      </c>
      <c r="E1156" s="3">
        <v>5.1032299822237501E-5</v>
      </c>
      <c r="F1156" s="4" t="str">
        <f t="shared" si="36"/>
        <v>DOWN</v>
      </c>
      <c r="H1156" t="s">
        <v>9803</v>
      </c>
      <c r="I1156" t="s">
        <v>9804</v>
      </c>
      <c r="J1156" t="s">
        <v>9805</v>
      </c>
      <c r="K1156" s="1" t="str">
        <f t="shared" si="37"/>
        <v>NO</v>
      </c>
    </row>
    <row r="1157" spans="1:11">
      <c r="A1157" s="16" t="s">
        <v>2291</v>
      </c>
      <c r="B1157">
        <v>-0.87352684304713202</v>
      </c>
      <c r="C1157">
        <v>2.27702008881427</v>
      </c>
      <c r="D1157" s="3">
        <v>5.9101207582182098E-5</v>
      </c>
      <c r="E1157">
        <v>9.4117625180873603E-4</v>
      </c>
      <c r="F1157" s="4" t="str">
        <f t="shared" si="36"/>
        <v>DOWN</v>
      </c>
      <c r="H1157" t="s">
        <v>9806</v>
      </c>
      <c r="I1157" t="s">
        <v>9807</v>
      </c>
      <c r="J1157" t="s">
        <v>7292</v>
      </c>
      <c r="K1157" s="1" t="str">
        <f t="shared" si="37"/>
        <v>NO</v>
      </c>
    </row>
    <row r="1158" spans="1:11">
      <c r="A1158" s="16" t="s">
        <v>3211</v>
      </c>
      <c r="B1158">
        <v>-0.645240335490738</v>
      </c>
      <c r="C1158">
        <v>3.17359149745544</v>
      </c>
      <c r="D1158">
        <v>4.2049114777126598E-4</v>
      </c>
      <c r="E1158">
        <v>4.74616700673057E-3</v>
      </c>
      <c r="F1158" s="4" t="str">
        <f t="shared" si="36"/>
        <v>DOWN</v>
      </c>
      <c r="H1158" t="s">
        <v>7529</v>
      </c>
      <c r="I1158" t="s">
        <v>9808</v>
      </c>
      <c r="J1158" t="s">
        <v>7531</v>
      </c>
      <c r="K1158" s="1" t="str">
        <f t="shared" si="37"/>
        <v>NO</v>
      </c>
    </row>
    <row r="1159" spans="1:11">
      <c r="A1159" s="16" t="s">
        <v>1915</v>
      </c>
      <c r="B1159">
        <v>0.96439622986575901</v>
      </c>
      <c r="C1159">
        <v>8.2634241691414392</v>
      </c>
      <c r="D1159" s="3">
        <v>1.7946209754047499E-5</v>
      </c>
      <c r="E1159">
        <v>3.4402179324193201E-4</v>
      </c>
      <c r="F1159" s="4" t="str">
        <f t="shared" si="36"/>
        <v>UP</v>
      </c>
      <c r="H1159" t="s">
        <v>9809</v>
      </c>
      <c r="I1159" t="s">
        <v>9810</v>
      </c>
      <c r="J1159" t="s">
        <v>8409</v>
      </c>
      <c r="K1159" s="1" t="str">
        <f t="shared" si="37"/>
        <v>NO</v>
      </c>
    </row>
    <row r="1160" spans="1:11">
      <c r="A1160" s="16" t="s">
        <v>5166</v>
      </c>
      <c r="B1160">
        <v>0.56673001328831796</v>
      </c>
      <c r="C1160">
        <v>2.3116662828018502</v>
      </c>
      <c r="D1160">
        <v>5.19805391566832E-3</v>
      </c>
      <c r="E1160">
        <v>3.61726557714101E-2</v>
      </c>
      <c r="F1160" s="4" t="str">
        <f t="shared" si="36"/>
        <v>UP</v>
      </c>
      <c r="H1160" t="s">
        <v>7330</v>
      </c>
      <c r="I1160" t="s">
        <v>9811</v>
      </c>
      <c r="J1160" t="s">
        <v>8409</v>
      </c>
      <c r="K1160" s="1" t="str">
        <f t="shared" si="37"/>
        <v>NO</v>
      </c>
    </row>
    <row r="1161" spans="1:11">
      <c r="A1161" s="16" t="s">
        <v>4121</v>
      </c>
      <c r="B1161">
        <v>-0.38860452619392699</v>
      </c>
      <c r="C1161">
        <v>5.0059540669533602</v>
      </c>
      <c r="D1161">
        <v>1.6576690702612799E-3</v>
      </c>
      <c r="E1161">
        <v>1.4505573384118E-2</v>
      </c>
      <c r="F1161" s="4" t="str">
        <f t="shared" si="36"/>
        <v>DOWN</v>
      </c>
      <c r="H1161" t="s">
        <v>7292</v>
      </c>
      <c r="I1161" t="s">
        <v>9812</v>
      </c>
      <c r="J1161" t="s">
        <v>7292</v>
      </c>
      <c r="K1161" s="1" t="str">
        <f t="shared" si="37"/>
        <v>NO</v>
      </c>
    </row>
    <row r="1162" spans="1:11">
      <c r="A1162" s="16" t="s">
        <v>477</v>
      </c>
      <c r="B1162">
        <v>0.72625949084928099</v>
      </c>
      <c r="C1162">
        <v>5.16098549555314</v>
      </c>
      <c r="D1162" s="3">
        <v>1.2424425153109401E-10</v>
      </c>
      <c r="E1162" s="3">
        <v>9.9398352394745498E-9</v>
      </c>
      <c r="F1162" s="4" t="str">
        <f t="shared" si="36"/>
        <v>UP</v>
      </c>
      <c r="H1162" t="s">
        <v>7968</v>
      </c>
      <c r="I1162" t="s">
        <v>9813</v>
      </c>
      <c r="J1162" t="s">
        <v>9814</v>
      </c>
      <c r="K1162" s="1" t="str">
        <f t="shared" si="37"/>
        <v>NO</v>
      </c>
    </row>
    <row r="1163" spans="1:11">
      <c r="A1163" s="16" t="s">
        <v>3039</v>
      </c>
      <c r="B1163">
        <v>0.58199359266797002</v>
      </c>
      <c r="C1163">
        <v>3.2812036842355901</v>
      </c>
      <c r="D1163">
        <v>3.2032194780439398E-4</v>
      </c>
      <c r="E1163">
        <v>3.8258026680850301E-3</v>
      </c>
      <c r="F1163" s="4" t="str">
        <f t="shared" si="36"/>
        <v>UP</v>
      </c>
      <c r="H1163" t="s">
        <v>9815</v>
      </c>
      <c r="I1163" t="s">
        <v>9816</v>
      </c>
      <c r="J1163" t="s">
        <v>9817</v>
      </c>
      <c r="K1163" s="1" t="str">
        <f t="shared" si="37"/>
        <v>NO</v>
      </c>
    </row>
    <row r="1164" spans="1:11">
      <c r="A1164" s="16" t="s">
        <v>1426</v>
      </c>
      <c r="B1164">
        <v>-1.08233048016669</v>
      </c>
      <c r="C1164">
        <v>3.07932328066275</v>
      </c>
      <c r="D1164" s="3">
        <v>2.5440596102271799E-6</v>
      </c>
      <c r="E1164" s="3">
        <v>6.5760914606340499E-5</v>
      </c>
      <c r="F1164" s="4" t="str">
        <f t="shared" si="36"/>
        <v>DOWN</v>
      </c>
      <c r="H1164" t="s">
        <v>8086</v>
      </c>
      <c r="I1164" t="s">
        <v>9818</v>
      </c>
      <c r="J1164" t="s">
        <v>8088</v>
      </c>
      <c r="K1164" s="1" t="str">
        <f t="shared" si="37"/>
        <v>NO</v>
      </c>
    </row>
    <row r="1165" spans="1:11">
      <c r="A1165" s="16" t="s">
        <v>5180</v>
      </c>
      <c r="B1165">
        <v>0.39577665852668598</v>
      </c>
      <c r="C1165">
        <v>3.3307409427544998</v>
      </c>
      <c r="D1165">
        <v>5.2536370518075602E-3</v>
      </c>
      <c r="E1165">
        <v>3.6455343926532303E-2</v>
      </c>
      <c r="F1165" s="4" t="str">
        <f t="shared" si="36"/>
        <v>UP</v>
      </c>
      <c r="H1165" t="s">
        <v>9819</v>
      </c>
      <c r="I1165" t="s">
        <v>9820</v>
      </c>
      <c r="J1165" t="s">
        <v>9821</v>
      </c>
      <c r="K1165" s="1" t="str">
        <f t="shared" si="37"/>
        <v>NO</v>
      </c>
    </row>
    <row r="1166" spans="1:11">
      <c r="A1166" s="16" t="s">
        <v>3881</v>
      </c>
      <c r="B1166">
        <v>-0.339434791990948</v>
      </c>
      <c r="C1166">
        <v>4.9990786275326098</v>
      </c>
      <c r="D1166">
        <v>1.2199432539758001E-3</v>
      </c>
      <c r="E1166">
        <v>1.1350527275458201E-2</v>
      </c>
      <c r="F1166" s="4" t="str">
        <f t="shared" si="36"/>
        <v>DOWN</v>
      </c>
      <c r="H1166" t="s">
        <v>9822</v>
      </c>
      <c r="I1166" t="s">
        <v>9823</v>
      </c>
      <c r="J1166" t="s">
        <v>9824</v>
      </c>
      <c r="K1166" s="1" t="str">
        <f t="shared" si="37"/>
        <v>NO</v>
      </c>
    </row>
    <row r="1167" spans="1:11">
      <c r="A1167" s="16" t="s">
        <v>677</v>
      </c>
      <c r="B1167">
        <v>0.72792748899878101</v>
      </c>
      <c r="C1167">
        <v>4.6620022141398598</v>
      </c>
      <c r="D1167" s="3">
        <v>6.1871638728251899E-9</v>
      </c>
      <c r="E1167" s="3">
        <v>3.4673854642366901E-7</v>
      </c>
      <c r="F1167" s="4" t="str">
        <f t="shared" si="36"/>
        <v>UP</v>
      </c>
      <c r="H1167" t="s">
        <v>9825</v>
      </c>
      <c r="I1167" t="s">
        <v>9826</v>
      </c>
      <c r="J1167" t="s">
        <v>9827</v>
      </c>
      <c r="K1167" s="1" t="str">
        <f t="shared" si="37"/>
        <v>NO</v>
      </c>
    </row>
    <row r="1168" spans="1:11">
      <c r="A1168" s="16" t="s">
        <v>77</v>
      </c>
      <c r="B1168">
        <v>1.83576713300448</v>
      </c>
      <c r="C1168">
        <v>3.2940557285811898</v>
      </c>
      <c r="D1168" s="3">
        <v>1.0280496972981999E-26</v>
      </c>
      <c r="E1168" s="3">
        <v>6.1831681883394197E-24</v>
      </c>
      <c r="F1168" s="4" t="str">
        <f t="shared" si="36"/>
        <v>UP</v>
      </c>
      <c r="H1168" t="s">
        <v>9828</v>
      </c>
      <c r="I1168" t="s">
        <v>9829</v>
      </c>
      <c r="J1168" t="s">
        <v>9830</v>
      </c>
      <c r="K1168" s="1" t="str">
        <f t="shared" si="37"/>
        <v>NO</v>
      </c>
    </row>
    <row r="1169" spans="1:11">
      <c r="A1169" s="16" t="s">
        <v>1486</v>
      </c>
      <c r="B1169">
        <v>0.53188596118294096</v>
      </c>
      <c r="C1169">
        <v>6.12956303735948</v>
      </c>
      <c r="D1169" s="3">
        <v>3.2234404651905799E-6</v>
      </c>
      <c r="E1169" s="3">
        <v>8.0006409954372904E-5</v>
      </c>
      <c r="F1169" s="4" t="str">
        <f t="shared" si="36"/>
        <v>UP</v>
      </c>
      <c r="H1169" t="s">
        <v>9013</v>
      </c>
      <c r="I1169" t="s">
        <v>9831</v>
      </c>
      <c r="J1169" t="s">
        <v>9832</v>
      </c>
      <c r="K1169" s="1" t="str">
        <f t="shared" si="37"/>
        <v>NO</v>
      </c>
    </row>
    <row r="1170" spans="1:11">
      <c r="A1170" s="16" t="s">
        <v>82</v>
      </c>
      <c r="B1170">
        <v>-2.40380935984953</v>
      </c>
      <c r="C1170">
        <v>0.98626880772609504</v>
      </c>
      <c r="D1170" s="3">
        <v>8.0598360731209203E-26</v>
      </c>
      <c r="E1170" s="3">
        <v>4.4502186685046902E-23</v>
      </c>
      <c r="F1170" s="4" t="str">
        <f t="shared" si="36"/>
        <v>DOWN</v>
      </c>
      <c r="H1170" t="s">
        <v>9833</v>
      </c>
      <c r="I1170" t="s">
        <v>9834</v>
      </c>
      <c r="J1170" t="s">
        <v>8190</v>
      </c>
      <c r="K1170" s="1" t="str">
        <f t="shared" si="37"/>
        <v>NO</v>
      </c>
    </row>
    <row r="1171" spans="1:11">
      <c r="A1171" s="16" t="s">
        <v>5242</v>
      </c>
      <c r="B1171">
        <v>0.73180941667705501</v>
      </c>
      <c r="C1171">
        <v>0.48078911866822899</v>
      </c>
      <c r="D1171">
        <v>5.63072552560179E-3</v>
      </c>
      <c r="E1171">
        <v>3.8589533809408501E-2</v>
      </c>
      <c r="F1171" s="4" t="str">
        <f t="shared" si="36"/>
        <v>UP</v>
      </c>
      <c r="H1171" t="s">
        <v>7308</v>
      </c>
      <c r="I1171" t="s">
        <v>9835</v>
      </c>
      <c r="J1171" t="s">
        <v>7329</v>
      </c>
      <c r="K1171" s="1" t="str">
        <f t="shared" si="37"/>
        <v>NO</v>
      </c>
    </row>
    <row r="1172" spans="1:11">
      <c r="A1172" s="16" t="s">
        <v>4500</v>
      </c>
      <c r="B1172">
        <v>0.43419858346123602</v>
      </c>
      <c r="C1172">
        <v>3.0839326281522501</v>
      </c>
      <c r="D1172">
        <v>2.60787589454829E-3</v>
      </c>
      <c r="E1172">
        <v>2.08934034263276E-2</v>
      </c>
      <c r="F1172" s="4" t="str">
        <f t="shared" si="36"/>
        <v>UP</v>
      </c>
      <c r="H1172" t="s">
        <v>9836</v>
      </c>
      <c r="I1172" t="s">
        <v>9837</v>
      </c>
      <c r="J1172" t="s">
        <v>7329</v>
      </c>
      <c r="K1172" s="1" t="str">
        <f t="shared" si="37"/>
        <v>NO</v>
      </c>
    </row>
    <row r="1173" spans="1:11">
      <c r="A1173" s="16" t="s">
        <v>839</v>
      </c>
      <c r="B1173">
        <v>-0.50983601644406695</v>
      </c>
      <c r="C1173">
        <v>5.9071035352608101</v>
      </c>
      <c r="D1173" s="3">
        <v>4.5964968342420803E-8</v>
      </c>
      <c r="E1173" s="3">
        <v>2.05052463409414E-6</v>
      </c>
      <c r="F1173" s="4" t="str">
        <f t="shared" si="36"/>
        <v>DOWN</v>
      </c>
      <c r="H1173" t="s">
        <v>9838</v>
      </c>
      <c r="I1173" t="s">
        <v>9839</v>
      </c>
      <c r="J1173" t="s">
        <v>9840</v>
      </c>
      <c r="K1173" s="1" t="str">
        <f t="shared" si="37"/>
        <v>NO</v>
      </c>
    </row>
    <row r="1174" spans="1:11">
      <c r="A1174" s="16" t="s">
        <v>4457</v>
      </c>
      <c r="B1174">
        <v>0.56616762191300496</v>
      </c>
      <c r="C1174">
        <v>2.2437641304284099</v>
      </c>
      <c r="D1174">
        <v>2.5040723034495398E-3</v>
      </c>
      <c r="E1174">
        <v>2.02523077190781E-2</v>
      </c>
      <c r="F1174" s="4" t="str">
        <f t="shared" si="36"/>
        <v>UP</v>
      </c>
      <c r="H1174" t="s">
        <v>7861</v>
      </c>
      <c r="I1174" t="s">
        <v>7292</v>
      </c>
      <c r="J1174" t="s">
        <v>7292</v>
      </c>
      <c r="K1174" s="1" t="str">
        <f t="shared" si="37"/>
        <v>NO</v>
      </c>
    </row>
    <row r="1175" spans="1:11">
      <c r="A1175" s="16" t="s">
        <v>3552</v>
      </c>
      <c r="B1175">
        <v>-0.427408319123182</v>
      </c>
      <c r="C1175">
        <v>3.81096139475753</v>
      </c>
      <c r="D1175">
        <v>7.5414175806469495E-4</v>
      </c>
      <c r="E1175">
        <v>7.6784306388684997E-3</v>
      </c>
      <c r="F1175" s="4" t="str">
        <f t="shared" si="36"/>
        <v>DOWN</v>
      </c>
      <c r="H1175" t="s">
        <v>9841</v>
      </c>
      <c r="I1175" t="s">
        <v>9842</v>
      </c>
      <c r="J1175" t="s">
        <v>9843</v>
      </c>
      <c r="K1175" s="1" t="str">
        <f t="shared" si="37"/>
        <v>NO</v>
      </c>
    </row>
    <row r="1176" spans="1:11">
      <c r="A1176" s="16" t="s">
        <v>3646</v>
      </c>
      <c r="B1176">
        <v>-0.37777851143728902</v>
      </c>
      <c r="C1176">
        <v>5.0018505205011801</v>
      </c>
      <c r="D1176">
        <v>8.7392720668828805E-4</v>
      </c>
      <c r="E1176">
        <v>8.6623726452231403E-3</v>
      </c>
      <c r="F1176" s="4" t="str">
        <f t="shared" si="36"/>
        <v>DOWN</v>
      </c>
      <c r="H1176" t="s">
        <v>9844</v>
      </c>
      <c r="I1176" t="s">
        <v>9845</v>
      </c>
      <c r="J1176" t="s">
        <v>8936</v>
      </c>
      <c r="K1176" s="1" t="str">
        <f t="shared" si="37"/>
        <v>NO</v>
      </c>
    </row>
    <row r="1177" spans="1:11">
      <c r="A1177" s="16" t="s">
        <v>2451</v>
      </c>
      <c r="B1177">
        <v>0.42647632230695398</v>
      </c>
      <c r="C1177">
        <v>4.7307690247049301</v>
      </c>
      <c r="D1177" s="3">
        <v>8.7310412510973394E-5</v>
      </c>
      <c r="E1177">
        <v>1.2977502223222E-3</v>
      </c>
      <c r="F1177" s="4" t="str">
        <f t="shared" si="36"/>
        <v>UP</v>
      </c>
      <c r="H1177" t="s">
        <v>7292</v>
      </c>
      <c r="I1177" t="s">
        <v>7366</v>
      </c>
      <c r="J1177" t="s">
        <v>7292</v>
      </c>
      <c r="K1177" s="1" t="str">
        <f t="shared" si="37"/>
        <v>NO</v>
      </c>
    </row>
    <row r="1178" spans="1:11">
      <c r="A1178" s="16" t="s">
        <v>3015</v>
      </c>
      <c r="B1178">
        <v>0.48648990537744202</v>
      </c>
      <c r="C1178">
        <v>3.6389981560305</v>
      </c>
      <c r="D1178">
        <v>3.0404654408792899E-4</v>
      </c>
      <c r="E1178">
        <v>3.6625864275484799E-3</v>
      </c>
      <c r="F1178" s="4" t="str">
        <f t="shared" si="36"/>
        <v>UP</v>
      </c>
      <c r="H1178" t="s">
        <v>9846</v>
      </c>
      <c r="I1178" t="s">
        <v>9847</v>
      </c>
      <c r="J1178" t="s">
        <v>7292</v>
      </c>
      <c r="K1178" s="1" t="str">
        <f t="shared" si="37"/>
        <v>NO</v>
      </c>
    </row>
    <row r="1179" spans="1:11">
      <c r="A1179" s="16" t="s">
        <v>5530</v>
      </c>
      <c r="B1179">
        <v>0.47276021077548203</v>
      </c>
      <c r="C1179">
        <v>2.94945589185531</v>
      </c>
      <c r="D1179">
        <v>7.1967643753024302E-3</v>
      </c>
      <c r="E1179">
        <v>4.67491265042548E-2</v>
      </c>
      <c r="F1179" s="4" t="str">
        <f t="shared" si="36"/>
        <v>UP</v>
      </c>
      <c r="H1179" t="s">
        <v>9848</v>
      </c>
      <c r="I1179" t="s">
        <v>9849</v>
      </c>
      <c r="J1179" t="s">
        <v>9850</v>
      </c>
      <c r="K1179" s="1" t="str">
        <f t="shared" si="37"/>
        <v>NO</v>
      </c>
    </row>
    <row r="1180" spans="1:11">
      <c r="A1180" s="16" t="s">
        <v>1045</v>
      </c>
      <c r="B1180">
        <v>-0.60434619051285898</v>
      </c>
      <c r="C1180">
        <v>5.1309149103648597</v>
      </c>
      <c r="D1180" s="3">
        <v>2.62845400616554E-7</v>
      </c>
      <c r="E1180" s="3">
        <v>9.3582409494356805E-6</v>
      </c>
      <c r="F1180" s="4" t="str">
        <f t="shared" si="36"/>
        <v>DOWN</v>
      </c>
      <c r="H1180" t="s">
        <v>8502</v>
      </c>
      <c r="I1180" t="s">
        <v>9851</v>
      </c>
      <c r="J1180" t="s">
        <v>8504</v>
      </c>
      <c r="K1180" s="1" t="str">
        <f t="shared" si="37"/>
        <v>NO</v>
      </c>
    </row>
    <row r="1181" spans="1:11">
      <c r="A1181" s="16" t="s">
        <v>5608</v>
      </c>
      <c r="B1181">
        <v>0.32385229674870403</v>
      </c>
      <c r="C1181">
        <v>5.9788799977767004</v>
      </c>
      <c r="D1181">
        <v>7.7751278339985696E-3</v>
      </c>
      <c r="E1181">
        <v>4.9767024054904199E-2</v>
      </c>
      <c r="F1181" s="4" t="str">
        <f t="shared" si="36"/>
        <v>UP</v>
      </c>
      <c r="H1181" t="s">
        <v>7464</v>
      </c>
      <c r="I1181" t="s">
        <v>9852</v>
      </c>
      <c r="J1181" t="s">
        <v>9853</v>
      </c>
      <c r="K1181" s="1" t="str">
        <f t="shared" si="37"/>
        <v>NO</v>
      </c>
    </row>
    <row r="1182" spans="1:11">
      <c r="A1182" s="16" t="s">
        <v>4566</v>
      </c>
      <c r="B1182">
        <v>-0.33040954694605101</v>
      </c>
      <c r="C1182">
        <v>5.4327895804710202</v>
      </c>
      <c r="D1182">
        <v>2.8325134499194399E-3</v>
      </c>
      <c r="E1182">
        <v>2.23475955743117E-2</v>
      </c>
      <c r="F1182" s="4" t="str">
        <f t="shared" si="36"/>
        <v>DOWN</v>
      </c>
      <c r="H1182" t="s">
        <v>7733</v>
      </c>
      <c r="I1182" t="s">
        <v>9854</v>
      </c>
      <c r="J1182" t="s">
        <v>8384</v>
      </c>
      <c r="K1182" s="1" t="str">
        <f t="shared" si="37"/>
        <v>NO</v>
      </c>
    </row>
    <row r="1183" spans="1:11">
      <c r="A1183" s="16" t="s">
        <v>2877</v>
      </c>
      <c r="B1183">
        <v>-0.88368402250553502</v>
      </c>
      <c r="C1183">
        <v>1.9211120522335401</v>
      </c>
      <c r="D1183">
        <v>2.1785916848548399E-4</v>
      </c>
      <c r="E1183">
        <v>2.7543973925523999E-3</v>
      </c>
      <c r="F1183" s="4" t="str">
        <f t="shared" si="36"/>
        <v>DOWN</v>
      </c>
      <c r="H1183" t="s">
        <v>7733</v>
      </c>
      <c r="I1183" t="s">
        <v>9855</v>
      </c>
      <c r="J1183" t="s">
        <v>8765</v>
      </c>
      <c r="K1183" s="1" t="str">
        <f t="shared" si="37"/>
        <v>NO</v>
      </c>
    </row>
    <row r="1184" spans="1:11">
      <c r="A1184" s="16" t="s">
        <v>3353</v>
      </c>
      <c r="B1184">
        <v>-0.45795066623958802</v>
      </c>
      <c r="C1184">
        <v>3.4698531587569601</v>
      </c>
      <c r="D1184">
        <v>5.48128284291585E-4</v>
      </c>
      <c r="E1184">
        <v>5.9190473687800197E-3</v>
      </c>
      <c r="F1184" s="4" t="str">
        <f t="shared" si="36"/>
        <v>DOWN</v>
      </c>
      <c r="H1184" t="s">
        <v>9856</v>
      </c>
      <c r="I1184" t="s">
        <v>9857</v>
      </c>
      <c r="J1184" t="s">
        <v>9858</v>
      </c>
      <c r="K1184" s="1" t="str">
        <f t="shared" si="37"/>
        <v>NO</v>
      </c>
    </row>
    <row r="1185" spans="1:12">
      <c r="A1185" s="16" t="s">
        <v>4644</v>
      </c>
      <c r="B1185">
        <v>0.30963294147694198</v>
      </c>
      <c r="C1185">
        <v>4.7741762251804296</v>
      </c>
      <c r="D1185">
        <v>3.1034678916834202E-3</v>
      </c>
      <c r="E1185">
        <v>2.4062592555200098E-2</v>
      </c>
      <c r="F1185" s="4" t="str">
        <f t="shared" si="36"/>
        <v>UP</v>
      </c>
      <c r="H1185" t="s">
        <v>9859</v>
      </c>
      <c r="I1185" t="s">
        <v>9860</v>
      </c>
      <c r="J1185" t="s">
        <v>9861</v>
      </c>
      <c r="K1185" s="1" t="str">
        <f t="shared" si="37"/>
        <v>NO</v>
      </c>
    </row>
    <row r="1186" spans="1:12">
      <c r="A1186" s="16" t="s">
        <v>1341</v>
      </c>
      <c r="B1186">
        <v>0.67350140373935496</v>
      </c>
      <c r="C1186">
        <v>3.48974609448282</v>
      </c>
      <c r="D1186" s="3">
        <v>1.68341865703472E-6</v>
      </c>
      <c r="E1186" s="3">
        <v>4.6285080642927803E-5</v>
      </c>
      <c r="F1186" s="4" t="str">
        <f t="shared" si="36"/>
        <v>UP</v>
      </c>
      <c r="H1186" t="s">
        <v>9862</v>
      </c>
      <c r="I1186" t="s">
        <v>9863</v>
      </c>
      <c r="J1186" t="s">
        <v>8421</v>
      </c>
      <c r="K1186" s="1" t="str">
        <f t="shared" si="37"/>
        <v>NO</v>
      </c>
    </row>
    <row r="1187" spans="1:12">
      <c r="A1187" s="16" t="s">
        <v>5498</v>
      </c>
      <c r="B1187">
        <v>0.29612769359347901</v>
      </c>
      <c r="C1187">
        <v>4.5872529790768599</v>
      </c>
      <c r="D1187">
        <v>6.9884363587081298E-3</v>
      </c>
      <c r="E1187">
        <v>4.5660043646488499E-2</v>
      </c>
      <c r="F1187" s="4" t="str">
        <f t="shared" si="36"/>
        <v>UP</v>
      </c>
      <c r="H1187" t="s">
        <v>8984</v>
      </c>
      <c r="I1187" t="s">
        <v>9864</v>
      </c>
      <c r="J1187" t="s">
        <v>7292</v>
      </c>
      <c r="K1187" s="1" t="str">
        <f t="shared" si="37"/>
        <v>NO</v>
      </c>
    </row>
    <row r="1188" spans="1:12">
      <c r="A1188" s="16" t="s">
        <v>725</v>
      </c>
      <c r="B1188">
        <v>0.58638850359138495</v>
      </c>
      <c r="C1188">
        <v>8.0140584668758805</v>
      </c>
      <c r="D1188" s="3">
        <v>1.0949359726044E-8</v>
      </c>
      <c r="E1188" s="3">
        <v>5.6911324835322298E-7</v>
      </c>
      <c r="F1188" s="4" t="str">
        <f t="shared" si="36"/>
        <v>UP</v>
      </c>
      <c r="H1188" t="s">
        <v>9865</v>
      </c>
      <c r="I1188" t="s">
        <v>9866</v>
      </c>
      <c r="J1188" t="s">
        <v>9867</v>
      </c>
      <c r="K1188" s="1" t="str">
        <f t="shared" si="37"/>
        <v>NO</v>
      </c>
    </row>
    <row r="1189" spans="1:12">
      <c r="A1189" s="16" t="s">
        <v>1579</v>
      </c>
      <c r="B1189">
        <v>0.59519101005382302</v>
      </c>
      <c r="C1189">
        <v>4.6402405854598499</v>
      </c>
      <c r="D1189" s="3">
        <v>4.70267854283731E-6</v>
      </c>
      <c r="E1189">
        <v>1.09783188354473E-4</v>
      </c>
      <c r="F1189" s="4" t="str">
        <f t="shared" si="36"/>
        <v>UP</v>
      </c>
      <c r="H1189" t="s">
        <v>9868</v>
      </c>
      <c r="I1189" t="s">
        <v>9869</v>
      </c>
      <c r="J1189" t="s">
        <v>9870</v>
      </c>
      <c r="K1189" s="1" t="str">
        <f t="shared" si="37"/>
        <v>NO</v>
      </c>
    </row>
    <row r="1190" spans="1:12">
      <c r="A1190" s="16" t="s">
        <v>315</v>
      </c>
      <c r="B1190">
        <v>-0.68900478870078397</v>
      </c>
      <c r="C1190">
        <v>5.3985161989453401</v>
      </c>
      <c r="D1190" s="3">
        <v>9.2565762548698497E-13</v>
      </c>
      <c r="E1190" s="3">
        <v>1.16332367477713E-10</v>
      </c>
      <c r="F1190" s="4" t="str">
        <f t="shared" si="36"/>
        <v>DOWN</v>
      </c>
      <c r="H1190" t="s">
        <v>7281</v>
      </c>
      <c r="I1190" t="s">
        <v>9871</v>
      </c>
      <c r="J1190" t="s">
        <v>7760</v>
      </c>
      <c r="K1190" s="1" t="str">
        <f t="shared" si="37"/>
        <v>NO</v>
      </c>
    </row>
    <row r="1191" spans="1:12">
      <c r="A1191" s="16" t="s">
        <v>3479</v>
      </c>
      <c r="B1191">
        <v>-0.82583196190656905</v>
      </c>
      <c r="C1191">
        <v>1.28473254782338</v>
      </c>
      <c r="D1191">
        <v>6.6829102300325501E-4</v>
      </c>
      <c r="E1191">
        <v>6.9535711911561998E-3</v>
      </c>
      <c r="F1191" s="4" t="str">
        <f t="shared" si="36"/>
        <v>DOWN</v>
      </c>
      <c r="H1191" t="s">
        <v>7292</v>
      </c>
      <c r="I1191" t="s">
        <v>9872</v>
      </c>
      <c r="J1191" t="s">
        <v>7292</v>
      </c>
      <c r="K1191" s="1" t="str">
        <f t="shared" si="37"/>
        <v>NO</v>
      </c>
    </row>
    <row r="1192" spans="1:12">
      <c r="A1192" s="16" t="s">
        <v>1233</v>
      </c>
      <c r="B1192">
        <v>0.78235413357341199</v>
      </c>
      <c r="C1192">
        <v>2.8431106923396001</v>
      </c>
      <c r="D1192" s="3">
        <v>8.6632217734409501E-7</v>
      </c>
      <c r="E1192" s="3">
        <v>2.5982722399934498E-5</v>
      </c>
      <c r="F1192" s="4" t="str">
        <f t="shared" si="36"/>
        <v>UP</v>
      </c>
      <c r="H1192" t="s">
        <v>8742</v>
      </c>
      <c r="I1192" t="s">
        <v>9873</v>
      </c>
      <c r="J1192" t="s">
        <v>8744</v>
      </c>
      <c r="K1192" s="1" t="str">
        <f t="shared" si="37"/>
        <v>NO</v>
      </c>
    </row>
    <row r="1193" spans="1:12">
      <c r="A1193" s="16" t="s">
        <v>5391</v>
      </c>
      <c r="B1193">
        <v>-0.57504446669452203</v>
      </c>
      <c r="C1193">
        <v>2.4680124353027901</v>
      </c>
      <c r="D1193">
        <v>6.4374521611895398E-3</v>
      </c>
      <c r="E1193">
        <v>4.2900638353982001E-2</v>
      </c>
      <c r="F1193" s="4" t="str">
        <f t="shared" si="36"/>
        <v>DOWN</v>
      </c>
      <c r="H1193" t="s">
        <v>7617</v>
      </c>
      <c r="I1193" t="s">
        <v>9874</v>
      </c>
      <c r="J1193" t="s">
        <v>7650</v>
      </c>
      <c r="K1193" s="1" t="str">
        <f t="shared" si="37"/>
        <v>YES</v>
      </c>
      <c r="L1193" t="s">
        <v>5392</v>
      </c>
    </row>
    <row r="1194" spans="1:12">
      <c r="A1194" s="16" t="s">
        <v>1623</v>
      </c>
      <c r="B1194">
        <v>0.74746038813815496</v>
      </c>
      <c r="C1194">
        <v>3.3967013302053402</v>
      </c>
      <c r="D1194" s="3">
        <v>5.82068952035927E-6</v>
      </c>
      <c r="E1194">
        <v>1.3210690278653701E-4</v>
      </c>
      <c r="F1194" s="4" t="str">
        <f t="shared" si="36"/>
        <v>UP</v>
      </c>
      <c r="H1194" t="s">
        <v>9290</v>
      </c>
      <c r="I1194" t="s">
        <v>9875</v>
      </c>
      <c r="J1194" t="s">
        <v>9876</v>
      </c>
      <c r="K1194" s="1" t="str">
        <f t="shared" si="37"/>
        <v>NO</v>
      </c>
    </row>
    <row r="1195" spans="1:12">
      <c r="A1195" s="16" t="s">
        <v>2243</v>
      </c>
      <c r="B1195">
        <v>-0.73368210417952096</v>
      </c>
      <c r="C1195">
        <v>2.7661509595959699</v>
      </c>
      <c r="D1195" s="3">
        <v>5.2614263007967999E-5</v>
      </c>
      <c r="E1195">
        <v>8.5708271594911001E-4</v>
      </c>
      <c r="F1195" s="4" t="str">
        <f t="shared" si="36"/>
        <v>DOWN</v>
      </c>
      <c r="H1195" t="s">
        <v>7861</v>
      </c>
      <c r="I1195" t="s">
        <v>7292</v>
      </c>
      <c r="J1195" t="s">
        <v>7292</v>
      </c>
      <c r="K1195" s="1" t="str">
        <f t="shared" si="37"/>
        <v>NO</v>
      </c>
    </row>
    <row r="1196" spans="1:12">
      <c r="A1196" s="16" t="s">
        <v>1766</v>
      </c>
      <c r="B1196">
        <v>1.8697233005695599</v>
      </c>
      <c r="C1196">
        <v>-0.747778722563331</v>
      </c>
      <c r="D1196" s="3">
        <v>1.04851675305572E-5</v>
      </c>
      <c r="E1196">
        <v>2.1826386130821801E-4</v>
      </c>
      <c r="F1196" s="4" t="str">
        <f t="shared" si="36"/>
        <v>UP</v>
      </c>
      <c r="H1196" t="s">
        <v>9877</v>
      </c>
      <c r="I1196" t="s">
        <v>9878</v>
      </c>
      <c r="J1196" t="s">
        <v>9879</v>
      </c>
      <c r="K1196" s="1" t="str">
        <f t="shared" si="37"/>
        <v>YES</v>
      </c>
      <c r="L1196" t="s">
        <v>1767</v>
      </c>
    </row>
    <row r="1197" spans="1:12">
      <c r="A1197" s="16" t="s">
        <v>2539</v>
      </c>
      <c r="B1197">
        <v>0.62117054611531297</v>
      </c>
      <c r="C1197">
        <v>2.9691866387290502</v>
      </c>
      <c r="D1197">
        <v>1.09754500235209E-4</v>
      </c>
      <c r="E1197">
        <v>1.57236976708723E-3</v>
      </c>
      <c r="F1197" s="4" t="str">
        <f t="shared" si="36"/>
        <v>UP</v>
      </c>
      <c r="H1197" t="s">
        <v>7292</v>
      </c>
      <c r="I1197" t="s">
        <v>9880</v>
      </c>
      <c r="J1197" t="s">
        <v>9881</v>
      </c>
      <c r="K1197" s="1" t="str">
        <f t="shared" si="37"/>
        <v>NO</v>
      </c>
    </row>
    <row r="1198" spans="1:12">
      <c r="A1198" s="16" t="s">
        <v>1111</v>
      </c>
      <c r="B1198">
        <v>-0.45225700159441701</v>
      </c>
      <c r="C1198">
        <v>6.6338313532252204</v>
      </c>
      <c r="D1198" s="3">
        <v>4.2284981268721902E-7</v>
      </c>
      <c r="E1198" s="3">
        <v>1.41430035165027E-5</v>
      </c>
      <c r="F1198" s="4" t="str">
        <f t="shared" si="36"/>
        <v>DOWN</v>
      </c>
      <c r="H1198" t="s">
        <v>9882</v>
      </c>
      <c r="I1198" t="s">
        <v>9883</v>
      </c>
      <c r="J1198" t="s">
        <v>9884</v>
      </c>
      <c r="K1198" s="1" t="str">
        <f t="shared" si="37"/>
        <v>NO</v>
      </c>
    </row>
    <row r="1199" spans="1:12">
      <c r="A1199" s="16" t="s">
        <v>304</v>
      </c>
      <c r="B1199">
        <v>-3.3388091315230199</v>
      </c>
      <c r="C1199">
        <v>-0.639378258588714</v>
      </c>
      <c r="D1199" s="3">
        <v>5.7352469314370897E-13</v>
      </c>
      <c r="E1199" s="3">
        <v>7.5162977392113901E-11</v>
      </c>
      <c r="F1199" s="4" t="str">
        <f t="shared" si="36"/>
        <v>DOWN</v>
      </c>
      <c r="H1199" t="s">
        <v>9885</v>
      </c>
      <c r="I1199" t="s">
        <v>9886</v>
      </c>
      <c r="J1199" t="s">
        <v>8190</v>
      </c>
      <c r="K1199" s="1" t="str">
        <f t="shared" si="37"/>
        <v>NO</v>
      </c>
    </row>
    <row r="1200" spans="1:12">
      <c r="A1200" s="16" t="s">
        <v>4356</v>
      </c>
      <c r="B1200">
        <v>-0.28632384645632297</v>
      </c>
      <c r="C1200">
        <v>6.4186686575407803</v>
      </c>
      <c r="D1200">
        <v>2.2283851204476998E-3</v>
      </c>
      <c r="E1200">
        <v>1.8445377056229801E-2</v>
      </c>
      <c r="F1200" s="4" t="str">
        <f t="shared" si="36"/>
        <v>DOWN</v>
      </c>
      <c r="H1200" t="s">
        <v>7464</v>
      </c>
      <c r="I1200" t="s">
        <v>9887</v>
      </c>
      <c r="J1200" t="s">
        <v>7466</v>
      </c>
      <c r="K1200" s="1" t="str">
        <f t="shared" si="37"/>
        <v>NO</v>
      </c>
    </row>
    <row r="1201" spans="1:12">
      <c r="A1201" s="16" t="s">
        <v>775</v>
      </c>
      <c r="B1201">
        <v>0.64320073048968196</v>
      </c>
      <c r="C1201">
        <v>5.1887660242592402</v>
      </c>
      <c r="D1201" s="3">
        <v>2.0896011274885499E-8</v>
      </c>
      <c r="E1201" s="3">
        <v>1.0126597924452E-6</v>
      </c>
      <c r="F1201" s="4" t="str">
        <f t="shared" si="36"/>
        <v>UP</v>
      </c>
      <c r="H1201" t="s">
        <v>9888</v>
      </c>
      <c r="I1201" t="s">
        <v>9889</v>
      </c>
      <c r="J1201" t="s">
        <v>9890</v>
      </c>
      <c r="K1201" s="1" t="str">
        <f t="shared" si="37"/>
        <v>NO</v>
      </c>
    </row>
    <row r="1202" spans="1:12">
      <c r="A1202" s="16" t="s">
        <v>4105</v>
      </c>
      <c r="B1202">
        <v>0.31590784940118199</v>
      </c>
      <c r="C1202">
        <v>6.6408830179885596</v>
      </c>
      <c r="D1202">
        <v>1.6361745864473701E-3</v>
      </c>
      <c r="E1202">
        <v>1.4373499281725001E-2</v>
      </c>
      <c r="F1202" s="4" t="str">
        <f t="shared" si="36"/>
        <v>UP</v>
      </c>
      <c r="H1202" t="s">
        <v>9891</v>
      </c>
      <c r="I1202" t="s">
        <v>9892</v>
      </c>
      <c r="J1202" t="s">
        <v>8202</v>
      </c>
      <c r="K1202" s="1" t="str">
        <f t="shared" si="37"/>
        <v>NO</v>
      </c>
    </row>
    <row r="1203" spans="1:12">
      <c r="A1203" s="16" t="s">
        <v>5611</v>
      </c>
      <c r="B1203">
        <v>-1.3856228011919001</v>
      </c>
      <c r="C1203">
        <v>-1.60932521766186</v>
      </c>
      <c r="D1203">
        <v>7.8122751294641803E-3</v>
      </c>
      <c r="E1203">
        <v>4.9976303634469699E-2</v>
      </c>
      <c r="F1203" s="4" t="str">
        <f t="shared" si="36"/>
        <v>DOWN</v>
      </c>
      <c r="H1203" t="s">
        <v>9893</v>
      </c>
      <c r="I1203" t="s">
        <v>9894</v>
      </c>
      <c r="J1203" t="s">
        <v>7292</v>
      </c>
      <c r="K1203" s="1" t="str">
        <f t="shared" si="37"/>
        <v>NO</v>
      </c>
    </row>
    <row r="1204" spans="1:12">
      <c r="A1204" s="16" t="s">
        <v>39</v>
      </c>
      <c r="B1204">
        <v>-2.74249385326948</v>
      </c>
      <c r="C1204">
        <v>2.1671656392057801</v>
      </c>
      <c r="D1204" s="3">
        <v>6.4830773603554597E-38</v>
      </c>
      <c r="E1204" s="3">
        <v>8.7342611429652899E-35</v>
      </c>
      <c r="F1204" s="4" t="str">
        <f t="shared" si="36"/>
        <v>DOWN</v>
      </c>
      <c r="H1204" t="s">
        <v>9895</v>
      </c>
      <c r="I1204" t="s">
        <v>9896</v>
      </c>
      <c r="J1204" t="s">
        <v>9897</v>
      </c>
      <c r="K1204" s="1" t="str">
        <f t="shared" si="37"/>
        <v>YES</v>
      </c>
      <c r="L1204" t="s">
        <v>40</v>
      </c>
    </row>
    <row r="1205" spans="1:12">
      <c r="A1205" s="16" t="s">
        <v>2691</v>
      </c>
      <c r="B1205">
        <v>-0.42428145795018801</v>
      </c>
      <c r="C1205">
        <v>5.5226670496201304</v>
      </c>
      <c r="D1205">
        <v>1.4703469424191099E-4</v>
      </c>
      <c r="E1205">
        <v>1.98806725682931E-3</v>
      </c>
      <c r="F1205" s="4" t="str">
        <f t="shared" si="36"/>
        <v>DOWN</v>
      </c>
      <c r="H1205" t="s">
        <v>7292</v>
      </c>
      <c r="I1205" t="s">
        <v>9898</v>
      </c>
      <c r="J1205" t="s">
        <v>7292</v>
      </c>
      <c r="K1205" s="1" t="str">
        <f t="shared" si="37"/>
        <v>NO</v>
      </c>
    </row>
    <row r="1206" spans="1:12">
      <c r="A1206" s="16" t="s">
        <v>4086</v>
      </c>
      <c r="B1206">
        <v>-0.88384945097367396</v>
      </c>
      <c r="C1206">
        <v>4.9598082483546699</v>
      </c>
      <c r="D1206">
        <v>1.60283908273281E-3</v>
      </c>
      <c r="E1206">
        <v>1.4147071054906601E-2</v>
      </c>
      <c r="F1206" s="4" t="str">
        <f t="shared" si="36"/>
        <v>DOWN</v>
      </c>
      <c r="H1206" t="s">
        <v>8398</v>
      </c>
      <c r="I1206" t="s">
        <v>9899</v>
      </c>
      <c r="J1206" t="s">
        <v>9900</v>
      </c>
      <c r="K1206" s="1" t="str">
        <f t="shared" si="37"/>
        <v>NO</v>
      </c>
    </row>
    <row r="1207" spans="1:12">
      <c r="A1207" s="16" t="s">
        <v>2193</v>
      </c>
      <c r="B1207">
        <v>1.0240989066952699</v>
      </c>
      <c r="C1207">
        <v>1.48729360956617</v>
      </c>
      <c r="D1207" s="3">
        <v>4.5608479695929803E-5</v>
      </c>
      <c r="E1207">
        <v>7.6008867127096104E-4</v>
      </c>
      <c r="F1207" s="4" t="str">
        <f t="shared" si="36"/>
        <v>UP</v>
      </c>
      <c r="H1207" t="s">
        <v>8218</v>
      </c>
      <c r="I1207" t="s">
        <v>9901</v>
      </c>
      <c r="J1207" t="s">
        <v>8220</v>
      </c>
      <c r="K1207" s="1" t="str">
        <f t="shared" si="37"/>
        <v>NO</v>
      </c>
    </row>
    <row r="1208" spans="1:12">
      <c r="A1208" s="16" t="s">
        <v>5589</v>
      </c>
      <c r="B1208">
        <v>-0.62980195455230403</v>
      </c>
      <c r="C1208">
        <v>2.0429649250114399</v>
      </c>
      <c r="D1208">
        <v>7.6175397168041E-3</v>
      </c>
      <c r="E1208">
        <v>4.8935028648041001E-2</v>
      </c>
      <c r="F1208" s="4" t="str">
        <f t="shared" si="36"/>
        <v>DOWN</v>
      </c>
      <c r="H1208" t="s">
        <v>9902</v>
      </c>
      <c r="I1208" t="s">
        <v>9903</v>
      </c>
      <c r="J1208" t="s">
        <v>7933</v>
      </c>
      <c r="K1208" s="1" t="str">
        <f t="shared" si="37"/>
        <v>NO</v>
      </c>
    </row>
    <row r="1209" spans="1:12">
      <c r="A1209" s="16" t="s">
        <v>3376</v>
      </c>
      <c r="B1209">
        <v>-0.42293815972262799</v>
      </c>
      <c r="C1209">
        <v>5.8622246232484096</v>
      </c>
      <c r="D1209">
        <v>5.7395147928547303E-4</v>
      </c>
      <c r="E1209">
        <v>6.1525333462170697E-3</v>
      </c>
      <c r="F1209" s="4" t="str">
        <f t="shared" si="36"/>
        <v>DOWN</v>
      </c>
      <c r="H1209" t="s">
        <v>9904</v>
      </c>
      <c r="I1209" t="s">
        <v>9905</v>
      </c>
      <c r="J1209" t="s">
        <v>9906</v>
      </c>
      <c r="K1209" s="1" t="str">
        <f t="shared" si="37"/>
        <v>NO</v>
      </c>
    </row>
    <row r="1210" spans="1:12">
      <c r="A1210" s="16" t="s">
        <v>1886</v>
      </c>
      <c r="B1210">
        <v>-1.36012996949141</v>
      </c>
      <c r="C1210">
        <v>1.16692113767052</v>
      </c>
      <c r="D1210" s="3">
        <v>1.6465471421835101E-5</v>
      </c>
      <c r="E1210">
        <v>3.2074814514680602E-4</v>
      </c>
      <c r="F1210" s="4" t="str">
        <f t="shared" si="36"/>
        <v>DOWN</v>
      </c>
      <c r="H1210" t="s">
        <v>8086</v>
      </c>
      <c r="I1210" t="s">
        <v>9907</v>
      </c>
      <c r="J1210" t="s">
        <v>8088</v>
      </c>
      <c r="K1210" s="1" t="str">
        <f t="shared" si="37"/>
        <v>NO</v>
      </c>
    </row>
    <row r="1211" spans="1:12">
      <c r="A1211" s="16" t="s">
        <v>3204</v>
      </c>
      <c r="B1211">
        <v>0.45026775413379599</v>
      </c>
      <c r="C1211">
        <v>3.9305523514258001</v>
      </c>
      <c r="D1211">
        <v>4.1578557239630402E-4</v>
      </c>
      <c r="E1211">
        <v>4.70408930597242E-3</v>
      </c>
      <c r="F1211" s="4" t="str">
        <f t="shared" si="36"/>
        <v>UP</v>
      </c>
      <c r="H1211" t="s">
        <v>9908</v>
      </c>
      <c r="I1211" t="s">
        <v>9909</v>
      </c>
      <c r="J1211" t="s">
        <v>9910</v>
      </c>
      <c r="K1211" s="1" t="str">
        <f t="shared" si="37"/>
        <v>NO</v>
      </c>
    </row>
    <row r="1212" spans="1:12">
      <c r="A1212" s="16" t="s">
        <v>2723</v>
      </c>
      <c r="B1212">
        <v>0.35794446860882201</v>
      </c>
      <c r="C1212">
        <v>5.2554808749297299</v>
      </c>
      <c r="D1212">
        <v>1.6066266880318601E-4</v>
      </c>
      <c r="E1212">
        <v>2.1447797653428901E-3</v>
      </c>
      <c r="F1212" s="4" t="str">
        <f t="shared" si="36"/>
        <v>UP</v>
      </c>
      <c r="H1212" t="s">
        <v>8062</v>
      </c>
      <c r="I1212" t="s">
        <v>9911</v>
      </c>
      <c r="J1212" t="s">
        <v>9912</v>
      </c>
      <c r="K1212" s="1" t="str">
        <f t="shared" si="37"/>
        <v>NO</v>
      </c>
    </row>
    <row r="1213" spans="1:12">
      <c r="A1213" s="16" t="s">
        <v>1224</v>
      </c>
      <c r="B1213">
        <v>-1.5628434673220499</v>
      </c>
      <c r="C1213">
        <v>0.345173373758418</v>
      </c>
      <c r="D1213" s="3">
        <v>8.4570534078642001E-7</v>
      </c>
      <c r="E1213" s="3">
        <v>2.55693012414968E-5</v>
      </c>
      <c r="F1213" s="4" t="str">
        <f t="shared" si="36"/>
        <v>DOWN</v>
      </c>
      <c r="H1213" t="s">
        <v>7464</v>
      </c>
      <c r="I1213" t="s">
        <v>9913</v>
      </c>
      <c r="J1213" t="s">
        <v>9914</v>
      </c>
      <c r="K1213" s="1" t="str">
        <f t="shared" si="37"/>
        <v>NO</v>
      </c>
    </row>
    <row r="1214" spans="1:12">
      <c r="A1214" s="16" t="s">
        <v>1759</v>
      </c>
      <c r="B1214">
        <v>-0.510054681590978</v>
      </c>
      <c r="C1214">
        <v>6.5208633157910096</v>
      </c>
      <c r="D1214" s="3">
        <v>1.02933613566473E-5</v>
      </c>
      <c r="E1214">
        <v>2.1520217495545499E-4</v>
      </c>
      <c r="F1214" s="4" t="str">
        <f t="shared" si="36"/>
        <v>DOWN</v>
      </c>
      <c r="H1214" t="s">
        <v>8487</v>
      </c>
      <c r="I1214" t="s">
        <v>9915</v>
      </c>
      <c r="J1214" t="s">
        <v>8489</v>
      </c>
      <c r="K1214" s="1" t="str">
        <f t="shared" si="37"/>
        <v>NO</v>
      </c>
    </row>
    <row r="1215" spans="1:12">
      <c r="A1215" s="16" t="s">
        <v>3151</v>
      </c>
      <c r="B1215">
        <v>-0.316390516211359</v>
      </c>
      <c r="C1215">
        <v>8.0167127203978197</v>
      </c>
      <c r="D1215">
        <v>3.86912333017051E-4</v>
      </c>
      <c r="E1215">
        <v>4.44764310182502E-3</v>
      </c>
      <c r="F1215" s="4" t="str">
        <f t="shared" si="36"/>
        <v>DOWN</v>
      </c>
      <c r="H1215" t="s">
        <v>7292</v>
      </c>
      <c r="I1215" t="s">
        <v>9916</v>
      </c>
      <c r="J1215" t="s">
        <v>7292</v>
      </c>
      <c r="K1215" s="1" t="str">
        <f t="shared" si="37"/>
        <v>YES</v>
      </c>
      <c r="L1215" t="s">
        <v>3152</v>
      </c>
    </row>
    <row r="1216" spans="1:12">
      <c r="A1216" s="16" t="s">
        <v>5352</v>
      </c>
      <c r="B1216">
        <v>0.77940705849214797</v>
      </c>
      <c r="C1216">
        <v>0.94385371951729202</v>
      </c>
      <c r="D1216">
        <v>6.2084414225840297E-3</v>
      </c>
      <c r="E1216">
        <v>4.1696214467408302E-2</v>
      </c>
      <c r="F1216" s="4" t="str">
        <f t="shared" si="36"/>
        <v>UP</v>
      </c>
      <c r="H1216" t="s">
        <v>9917</v>
      </c>
      <c r="I1216" t="s">
        <v>9918</v>
      </c>
      <c r="J1216" t="s">
        <v>8232</v>
      </c>
      <c r="K1216" s="1" t="str">
        <f t="shared" si="37"/>
        <v>NO</v>
      </c>
    </row>
    <row r="1217" spans="1:12">
      <c r="A1217" s="16" t="s">
        <v>1129</v>
      </c>
      <c r="B1217">
        <v>0.66230983002333499</v>
      </c>
      <c r="C1217">
        <v>3.7711821275709698</v>
      </c>
      <c r="D1217" s="3">
        <v>4.8756788614094795E-7</v>
      </c>
      <c r="E1217" s="3">
        <v>1.6036888645618398E-5</v>
      </c>
      <c r="F1217" s="4" t="str">
        <f t="shared" si="36"/>
        <v>UP</v>
      </c>
      <c r="H1217" t="s">
        <v>7292</v>
      </c>
      <c r="I1217" t="s">
        <v>9919</v>
      </c>
      <c r="J1217" t="s">
        <v>7292</v>
      </c>
      <c r="K1217" s="1" t="str">
        <f t="shared" si="37"/>
        <v>NO</v>
      </c>
    </row>
    <row r="1218" spans="1:12">
      <c r="A1218" s="16" t="s">
        <v>5024</v>
      </c>
      <c r="B1218">
        <v>-0.26262827249450099</v>
      </c>
      <c r="C1218">
        <v>5.7282177041322599</v>
      </c>
      <c r="D1218">
        <v>4.51777582400329E-3</v>
      </c>
      <c r="E1218">
        <v>3.2347620648013303E-2</v>
      </c>
      <c r="F1218" s="4" t="str">
        <f t="shared" ref="F1218:F1281" si="38">IF(B1218 &gt; 0, "UP", "DOWN")</f>
        <v>DOWN</v>
      </c>
      <c r="H1218" t="s">
        <v>9920</v>
      </c>
      <c r="I1218" t="s">
        <v>9921</v>
      </c>
      <c r="J1218" t="s">
        <v>9922</v>
      </c>
      <c r="K1218" s="1" t="str">
        <f t="shared" ref="K1218:K1281" si="39">IF(L1218 &lt;&gt; "", "YES", "NO")</f>
        <v>NO</v>
      </c>
    </row>
    <row r="1219" spans="1:12">
      <c r="A1219" s="16" t="s">
        <v>2007</v>
      </c>
      <c r="B1219">
        <v>-0.434079871339556</v>
      </c>
      <c r="C1219">
        <v>5.7118712305619601</v>
      </c>
      <c r="D1219" s="3">
        <v>2.4136140106486899E-5</v>
      </c>
      <c r="E1219">
        <v>4.4013499454606601E-4</v>
      </c>
      <c r="F1219" s="4" t="str">
        <f t="shared" si="38"/>
        <v>DOWN</v>
      </c>
      <c r="H1219" t="s">
        <v>9923</v>
      </c>
      <c r="I1219" t="s">
        <v>9924</v>
      </c>
      <c r="J1219" t="s">
        <v>9925</v>
      </c>
      <c r="K1219" s="1" t="str">
        <f t="shared" si="39"/>
        <v>NO</v>
      </c>
    </row>
    <row r="1220" spans="1:12">
      <c r="A1220" s="16" t="s">
        <v>3383</v>
      </c>
      <c r="B1220">
        <v>-0.50872678180363495</v>
      </c>
      <c r="C1220">
        <v>4.1530381283032796</v>
      </c>
      <c r="D1220">
        <v>5.8206763267301003E-4</v>
      </c>
      <c r="E1220">
        <v>6.2256652702634696E-3</v>
      </c>
      <c r="F1220" s="4" t="str">
        <f t="shared" si="38"/>
        <v>DOWN</v>
      </c>
      <c r="H1220" t="s">
        <v>9926</v>
      </c>
      <c r="I1220" t="s">
        <v>9927</v>
      </c>
      <c r="J1220" t="s">
        <v>9928</v>
      </c>
      <c r="K1220" s="1" t="str">
        <f t="shared" si="39"/>
        <v>NO</v>
      </c>
    </row>
    <row r="1221" spans="1:12">
      <c r="A1221" s="16" t="s">
        <v>5115</v>
      </c>
      <c r="B1221">
        <v>0.25990167906942602</v>
      </c>
      <c r="C1221">
        <v>6.7962031407026</v>
      </c>
      <c r="D1221">
        <v>4.9317429673091696E-3</v>
      </c>
      <c r="E1221">
        <v>3.4663195926949102E-2</v>
      </c>
      <c r="F1221" s="4" t="str">
        <f t="shared" si="38"/>
        <v>UP</v>
      </c>
      <c r="H1221" t="s">
        <v>8233</v>
      </c>
      <c r="I1221" t="s">
        <v>9929</v>
      </c>
      <c r="J1221" t="s">
        <v>8235</v>
      </c>
      <c r="K1221" s="1" t="str">
        <f t="shared" si="39"/>
        <v>NO</v>
      </c>
    </row>
    <row r="1222" spans="1:12">
      <c r="A1222" s="16" t="s">
        <v>5402</v>
      </c>
      <c r="B1222">
        <v>0.70944341334694005</v>
      </c>
      <c r="C1222">
        <v>0.38645679344089101</v>
      </c>
      <c r="D1222">
        <v>6.4681626610751802E-3</v>
      </c>
      <c r="E1222">
        <v>4.3020179026001797E-2</v>
      </c>
      <c r="F1222" s="4" t="str">
        <f t="shared" si="38"/>
        <v>UP</v>
      </c>
      <c r="H1222" t="s">
        <v>8557</v>
      </c>
      <c r="I1222" t="s">
        <v>9930</v>
      </c>
      <c r="J1222" t="s">
        <v>9931</v>
      </c>
      <c r="K1222" s="1" t="str">
        <f t="shared" si="39"/>
        <v>YES</v>
      </c>
      <c r="L1222" t="s">
        <v>5403</v>
      </c>
    </row>
    <row r="1223" spans="1:12">
      <c r="A1223" s="16" t="s">
        <v>4297</v>
      </c>
      <c r="B1223">
        <v>-0.82923430880217797</v>
      </c>
      <c r="C1223">
        <v>2.1211355369584101E-2</v>
      </c>
      <c r="D1223">
        <v>2.0885935607464902E-3</v>
      </c>
      <c r="E1223">
        <v>1.7516414272784501E-2</v>
      </c>
      <c r="F1223" s="4" t="str">
        <f t="shared" si="38"/>
        <v>DOWN</v>
      </c>
      <c r="H1223" t="s">
        <v>9932</v>
      </c>
      <c r="I1223" t="s">
        <v>9933</v>
      </c>
      <c r="J1223" t="s">
        <v>9017</v>
      </c>
      <c r="K1223" s="1" t="str">
        <f t="shared" si="39"/>
        <v>NO</v>
      </c>
    </row>
    <row r="1224" spans="1:12">
      <c r="A1224" s="16" t="s">
        <v>2642</v>
      </c>
      <c r="B1224">
        <v>0.357564301566344</v>
      </c>
      <c r="C1224">
        <v>5.93192281032655</v>
      </c>
      <c r="D1224">
        <v>1.3575845871699501E-4</v>
      </c>
      <c r="E1224">
        <v>1.8678434019800199E-3</v>
      </c>
      <c r="F1224" s="4" t="str">
        <f t="shared" si="38"/>
        <v>UP</v>
      </c>
      <c r="H1224" t="s">
        <v>9934</v>
      </c>
      <c r="I1224" t="s">
        <v>9935</v>
      </c>
      <c r="J1224" t="s">
        <v>7650</v>
      </c>
      <c r="K1224" s="1" t="str">
        <f t="shared" si="39"/>
        <v>NO</v>
      </c>
    </row>
    <row r="1225" spans="1:12">
      <c r="A1225" s="16" t="s">
        <v>3452</v>
      </c>
      <c r="B1225">
        <v>0.64431084187350895</v>
      </c>
      <c r="C1225">
        <v>1.8458423566848401</v>
      </c>
      <c r="D1225">
        <v>6.3984917766730497E-4</v>
      </c>
      <c r="E1225">
        <v>6.7073638820455903E-3</v>
      </c>
      <c r="F1225" s="4" t="str">
        <f t="shared" si="38"/>
        <v>UP</v>
      </c>
      <c r="H1225" t="s">
        <v>9936</v>
      </c>
      <c r="I1225" t="s">
        <v>9937</v>
      </c>
      <c r="J1225" t="s">
        <v>8821</v>
      </c>
      <c r="K1225" s="1" t="str">
        <f t="shared" si="39"/>
        <v>NO</v>
      </c>
    </row>
    <row r="1226" spans="1:12">
      <c r="A1226" s="16" t="s">
        <v>4102</v>
      </c>
      <c r="B1226">
        <v>0.305667130810309</v>
      </c>
      <c r="C1226">
        <v>6.3262969746964002</v>
      </c>
      <c r="D1226">
        <v>1.6326858302375599E-3</v>
      </c>
      <c r="E1226">
        <v>1.4354082863020401E-2</v>
      </c>
      <c r="F1226" s="4" t="str">
        <f t="shared" si="38"/>
        <v>UP</v>
      </c>
      <c r="H1226" t="s">
        <v>9938</v>
      </c>
      <c r="I1226" t="s">
        <v>9939</v>
      </c>
      <c r="J1226" t="s">
        <v>9940</v>
      </c>
      <c r="K1226" s="1" t="str">
        <f t="shared" si="39"/>
        <v>NO</v>
      </c>
    </row>
    <row r="1227" spans="1:12">
      <c r="A1227" s="16" t="s">
        <v>1837</v>
      </c>
      <c r="B1227">
        <v>0.44404963202609798</v>
      </c>
      <c r="C1227">
        <v>5.5430979316307596</v>
      </c>
      <c r="D1227" s="3">
        <v>1.3741568321592601E-5</v>
      </c>
      <c r="E1227">
        <v>2.7483952650805198E-4</v>
      </c>
      <c r="F1227" s="4" t="str">
        <f t="shared" si="38"/>
        <v>UP</v>
      </c>
      <c r="H1227" t="s">
        <v>7623</v>
      </c>
      <c r="I1227" t="s">
        <v>9941</v>
      </c>
      <c r="J1227" t="s">
        <v>7625</v>
      </c>
      <c r="K1227" s="1" t="str">
        <f t="shared" si="39"/>
        <v>NO</v>
      </c>
    </row>
    <row r="1228" spans="1:12">
      <c r="A1228" s="16" t="s">
        <v>4835</v>
      </c>
      <c r="B1228">
        <v>-0.31710462374368398</v>
      </c>
      <c r="C1228">
        <v>4.4191382920614197</v>
      </c>
      <c r="D1228">
        <v>3.8008098149671901E-3</v>
      </c>
      <c r="E1228">
        <v>2.8303134065423299E-2</v>
      </c>
      <c r="F1228" s="4" t="str">
        <f t="shared" si="38"/>
        <v>DOWN</v>
      </c>
      <c r="H1228" t="s">
        <v>7764</v>
      </c>
      <c r="I1228" t="s">
        <v>9942</v>
      </c>
      <c r="J1228" t="s">
        <v>9943</v>
      </c>
      <c r="K1228" s="1" t="str">
        <f t="shared" si="39"/>
        <v>NO</v>
      </c>
    </row>
    <row r="1229" spans="1:12">
      <c r="A1229" s="16" t="s">
        <v>2409</v>
      </c>
      <c r="B1229">
        <v>0.63759792827079997</v>
      </c>
      <c r="C1229">
        <v>2.61613937142257</v>
      </c>
      <c r="D1229" s="3">
        <v>7.9358437749386606E-5</v>
      </c>
      <c r="E1229">
        <v>1.1996750428365499E-3</v>
      </c>
      <c r="F1229" s="4" t="str">
        <f t="shared" si="38"/>
        <v>UP</v>
      </c>
      <c r="H1229" t="s">
        <v>7579</v>
      </c>
      <c r="I1229" t="s">
        <v>9944</v>
      </c>
      <c r="J1229" t="s">
        <v>9945</v>
      </c>
      <c r="K1229" s="1" t="str">
        <f t="shared" si="39"/>
        <v>NO</v>
      </c>
    </row>
    <row r="1230" spans="1:12">
      <c r="A1230" s="16" t="s">
        <v>3913</v>
      </c>
      <c r="B1230">
        <v>-0.38005142758684601</v>
      </c>
      <c r="C1230">
        <v>4.3348406489432998</v>
      </c>
      <c r="D1230">
        <v>1.2757152891589899E-3</v>
      </c>
      <c r="E1230">
        <v>1.17718812751134E-2</v>
      </c>
      <c r="F1230" s="4" t="str">
        <f t="shared" si="38"/>
        <v>DOWN</v>
      </c>
      <c r="H1230" t="s">
        <v>7292</v>
      </c>
      <c r="I1230" t="s">
        <v>7366</v>
      </c>
      <c r="J1230" t="s">
        <v>7292</v>
      </c>
      <c r="K1230" s="1" t="str">
        <f t="shared" si="39"/>
        <v>NO</v>
      </c>
    </row>
    <row r="1231" spans="1:12">
      <c r="A1231" s="16" t="s">
        <v>4714</v>
      </c>
      <c r="B1231">
        <v>1.5479054139014401</v>
      </c>
      <c r="C1231">
        <v>-1.7725495006444401</v>
      </c>
      <c r="D1231">
        <v>3.3594235026479999E-3</v>
      </c>
      <c r="E1231">
        <v>2.56514946707521E-2</v>
      </c>
      <c r="F1231" s="4" t="str">
        <f t="shared" si="38"/>
        <v>UP</v>
      </c>
      <c r="K1231" s="1" t="str">
        <f t="shared" si="39"/>
        <v>NO</v>
      </c>
    </row>
    <row r="1232" spans="1:12">
      <c r="A1232" s="16" t="s">
        <v>1257</v>
      </c>
      <c r="B1232">
        <v>0.58183963829920304</v>
      </c>
      <c r="C1232">
        <v>6.5650843935278997</v>
      </c>
      <c r="D1232" s="3">
        <v>9.4233952053537296E-7</v>
      </c>
      <c r="E1232" s="3">
        <v>2.77195959748051E-5</v>
      </c>
      <c r="F1232" s="4" t="str">
        <f t="shared" si="38"/>
        <v>UP</v>
      </c>
      <c r="H1232" t="s">
        <v>9946</v>
      </c>
      <c r="I1232" t="s">
        <v>9947</v>
      </c>
      <c r="J1232" t="s">
        <v>9948</v>
      </c>
      <c r="K1232" s="1" t="str">
        <f t="shared" si="39"/>
        <v>NO</v>
      </c>
    </row>
    <row r="1233" spans="1:11">
      <c r="A1233" s="16" t="s">
        <v>5004</v>
      </c>
      <c r="B1233">
        <v>-0.33168895982905999</v>
      </c>
      <c r="C1233">
        <v>5.4770706148554504</v>
      </c>
      <c r="D1233">
        <v>4.4003453194755501E-3</v>
      </c>
      <c r="E1233">
        <v>3.1641338750054697E-2</v>
      </c>
      <c r="F1233" s="4" t="str">
        <f t="shared" si="38"/>
        <v>DOWN</v>
      </c>
      <c r="H1233" t="s">
        <v>7336</v>
      </c>
      <c r="I1233" t="s">
        <v>9949</v>
      </c>
      <c r="J1233" t="s">
        <v>9950</v>
      </c>
      <c r="K1233" s="1" t="str">
        <f t="shared" si="39"/>
        <v>NO</v>
      </c>
    </row>
    <row r="1234" spans="1:11">
      <c r="A1234" s="16" t="s">
        <v>3982</v>
      </c>
      <c r="B1234">
        <v>0.396275471960509</v>
      </c>
      <c r="C1234">
        <v>8.7915105887185891</v>
      </c>
      <c r="D1234">
        <v>1.4105130947867999E-3</v>
      </c>
      <c r="E1234">
        <v>1.27777007922309E-2</v>
      </c>
      <c r="F1234" s="4" t="str">
        <f t="shared" si="38"/>
        <v>UP</v>
      </c>
      <c r="H1234" t="s">
        <v>8390</v>
      </c>
      <c r="I1234" t="s">
        <v>9951</v>
      </c>
      <c r="J1234" t="s">
        <v>8392</v>
      </c>
      <c r="K1234" s="1" t="str">
        <f t="shared" si="39"/>
        <v>NO</v>
      </c>
    </row>
    <row r="1235" spans="1:11">
      <c r="A1235" s="16" t="s">
        <v>773</v>
      </c>
      <c r="B1235">
        <v>-0.73463445789491799</v>
      </c>
      <c r="C1235">
        <v>3.7346736985650399</v>
      </c>
      <c r="D1235" s="3">
        <v>2.06874061037914E-8</v>
      </c>
      <c r="E1235" s="3">
        <v>1.0054437589924999E-6</v>
      </c>
      <c r="F1235" s="4" t="str">
        <f t="shared" si="38"/>
        <v>DOWN</v>
      </c>
      <c r="H1235" t="s">
        <v>9952</v>
      </c>
      <c r="I1235" t="s">
        <v>9953</v>
      </c>
      <c r="J1235" t="s">
        <v>9954</v>
      </c>
      <c r="K1235" s="1" t="str">
        <f t="shared" si="39"/>
        <v>NO</v>
      </c>
    </row>
    <row r="1236" spans="1:11">
      <c r="A1236" s="16" t="s">
        <v>2979</v>
      </c>
      <c r="B1236">
        <v>0.35262578338344802</v>
      </c>
      <c r="C1236">
        <v>5.7095739892743804</v>
      </c>
      <c r="D1236">
        <v>2.82096053837494E-4</v>
      </c>
      <c r="E1236">
        <v>3.4387539592112401E-3</v>
      </c>
      <c r="F1236" s="4" t="str">
        <f t="shared" si="38"/>
        <v>UP</v>
      </c>
      <c r="H1236" t="s">
        <v>9955</v>
      </c>
      <c r="I1236" t="s">
        <v>9956</v>
      </c>
      <c r="J1236" t="s">
        <v>8276</v>
      </c>
      <c r="K1236" s="1" t="str">
        <f t="shared" si="39"/>
        <v>NO</v>
      </c>
    </row>
    <row r="1237" spans="1:11">
      <c r="A1237" s="16" t="s">
        <v>1200</v>
      </c>
      <c r="B1237">
        <v>-0.80820328686599097</v>
      </c>
      <c r="C1237">
        <v>3.9326993335695599</v>
      </c>
      <c r="D1237" s="3">
        <v>7.6889062346604201E-7</v>
      </c>
      <c r="E1237" s="3">
        <v>2.37232610511929E-5</v>
      </c>
      <c r="F1237" s="4" t="str">
        <f t="shared" si="38"/>
        <v>DOWN</v>
      </c>
      <c r="H1237" t="s">
        <v>9957</v>
      </c>
      <c r="I1237" t="s">
        <v>9958</v>
      </c>
      <c r="J1237" t="s">
        <v>9959</v>
      </c>
      <c r="K1237" s="1" t="str">
        <f t="shared" si="39"/>
        <v>NO</v>
      </c>
    </row>
    <row r="1238" spans="1:11">
      <c r="A1238" s="16" t="s">
        <v>3394</v>
      </c>
      <c r="B1238">
        <v>0.33358777069969803</v>
      </c>
      <c r="C1238">
        <v>6.1306750101816601</v>
      </c>
      <c r="D1238">
        <v>5.8863958560634896E-4</v>
      </c>
      <c r="E1238">
        <v>6.2740411021542496E-3</v>
      </c>
      <c r="F1238" s="4" t="str">
        <f t="shared" si="38"/>
        <v>UP</v>
      </c>
      <c r="H1238" t="s">
        <v>8258</v>
      </c>
      <c r="I1238" t="s">
        <v>9960</v>
      </c>
      <c r="J1238" t="s">
        <v>7292</v>
      </c>
      <c r="K1238" s="1" t="str">
        <f t="shared" si="39"/>
        <v>NO</v>
      </c>
    </row>
    <row r="1239" spans="1:11">
      <c r="A1239" s="16" t="s">
        <v>3382</v>
      </c>
      <c r="B1239">
        <v>0.55849943835199301</v>
      </c>
      <c r="C1239">
        <v>3.7066939728077299</v>
      </c>
      <c r="D1239">
        <v>5.8035947508004498E-4</v>
      </c>
      <c r="E1239">
        <v>6.2093670521508899E-3</v>
      </c>
      <c r="F1239" s="4" t="str">
        <f t="shared" si="38"/>
        <v>UP</v>
      </c>
      <c r="H1239" t="s">
        <v>7292</v>
      </c>
      <c r="I1239" t="s">
        <v>9961</v>
      </c>
      <c r="J1239" t="s">
        <v>7292</v>
      </c>
      <c r="K1239" s="1" t="str">
        <f t="shared" si="39"/>
        <v>NO</v>
      </c>
    </row>
    <row r="1240" spans="1:11">
      <c r="A1240" s="16" t="s">
        <v>3014</v>
      </c>
      <c r="B1240">
        <v>0.56691375970420499</v>
      </c>
      <c r="C1240">
        <v>4.1279141823924697</v>
      </c>
      <c r="D1240">
        <v>3.02259756789521E-4</v>
      </c>
      <c r="E1240">
        <v>3.6423652480958302E-3</v>
      </c>
      <c r="F1240" s="4" t="str">
        <f t="shared" si="38"/>
        <v>UP</v>
      </c>
      <c r="H1240" t="s">
        <v>9962</v>
      </c>
      <c r="I1240" t="s">
        <v>9963</v>
      </c>
      <c r="J1240" t="s">
        <v>9964</v>
      </c>
      <c r="K1240" s="1" t="str">
        <f t="shared" si="39"/>
        <v>NO</v>
      </c>
    </row>
    <row r="1241" spans="1:11">
      <c r="A1241" s="16" t="s">
        <v>5360</v>
      </c>
      <c r="B1241">
        <v>-1.32507824418224</v>
      </c>
      <c r="C1241">
        <v>-1.0748156590860301</v>
      </c>
      <c r="D1241">
        <v>6.2692272211790599E-3</v>
      </c>
      <c r="E1241">
        <v>4.2037396383940301E-2</v>
      </c>
      <c r="F1241" s="4" t="str">
        <f t="shared" si="38"/>
        <v>DOWN</v>
      </c>
      <c r="H1241" t="s">
        <v>9965</v>
      </c>
      <c r="I1241" t="s">
        <v>9966</v>
      </c>
      <c r="J1241" t="s">
        <v>9967</v>
      </c>
      <c r="K1241" s="1" t="str">
        <f t="shared" si="39"/>
        <v>NO</v>
      </c>
    </row>
    <row r="1242" spans="1:11">
      <c r="A1242" s="16" t="s">
        <v>2528</v>
      </c>
      <c r="B1242">
        <v>0.35924573859459102</v>
      </c>
      <c r="C1242">
        <v>6.3340350306589404</v>
      </c>
      <c r="D1242">
        <v>1.0621943162855499E-4</v>
      </c>
      <c r="E1242">
        <v>1.5288789216587001E-3</v>
      </c>
      <c r="F1242" s="4" t="str">
        <f t="shared" si="38"/>
        <v>UP</v>
      </c>
      <c r="H1242" t="s">
        <v>9968</v>
      </c>
      <c r="I1242" t="s">
        <v>9969</v>
      </c>
      <c r="J1242" t="s">
        <v>9970</v>
      </c>
      <c r="K1242" s="1" t="str">
        <f t="shared" si="39"/>
        <v>NO</v>
      </c>
    </row>
    <row r="1243" spans="1:11">
      <c r="A1243" s="16" t="s">
        <v>5198</v>
      </c>
      <c r="B1243">
        <v>0.61485721598515697</v>
      </c>
      <c r="C1243">
        <v>1.13624149552027</v>
      </c>
      <c r="D1243">
        <v>5.3554041811972796E-3</v>
      </c>
      <c r="E1243">
        <v>3.7030459500493801E-2</v>
      </c>
      <c r="F1243" s="4" t="str">
        <f t="shared" si="38"/>
        <v>UP</v>
      </c>
      <c r="H1243" t="s">
        <v>7292</v>
      </c>
      <c r="I1243" t="s">
        <v>9971</v>
      </c>
      <c r="J1243" t="s">
        <v>7292</v>
      </c>
      <c r="K1243" s="1" t="str">
        <f t="shared" si="39"/>
        <v>NO</v>
      </c>
    </row>
    <row r="1244" spans="1:11">
      <c r="A1244" s="16" t="s">
        <v>5072</v>
      </c>
      <c r="B1244">
        <v>-0.39180802849951502</v>
      </c>
      <c r="C1244">
        <v>8.3801755970845893</v>
      </c>
      <c r="D1244">
        <v>4.7154085135655199E-3</v>
      </c>
      <c r="E1244">
        <v>3.3439533357745702E-2</v>
      </c>
      <c r="F1244" s="4" t="str">
        <f t="shared" si="38"/>
        <v>DOWN</v>
      </c>
      <c r="H1244" t="s">
        <v>9972</v>
      </c>
      <c r="I1244" t="s">
        <v>9973</v>
      </c>
      <c r="J1244" t="s">
        <v>8269</v>
      </c>
      <c r="K1244" s="1" t="str">
        <f t="shared" si="39"/>
        <v>NO</v>
      </c>
    </row>
    <row r="1245" spans="1:11">
      <c r="A1245" s="16" t="s">
        <v>4494</v>
      </c>
      <c r="B1245">
        <v>3.4264553958870398</v>
      </c>
      <c r="C1245">
        <v>-3.1420623595581998</v>
      </c>
      <c r="D1245">
        <v>2.58875501247297E-3</v>
      </c>
      <c r="E1245">
        <v>2.0769856497165801E-2</v>
      </c>
      <c r="F1245" s="4" t="str">
        <f t="shared" si="38"/>
        <v>UP</v>
      </c>
      <c r="H1245" t="s">
        <v>9974</v>
      </c>
      <c r="I1245" t="s">
        <v>9975</v>
      </c>
      <c r="J1245" t="s">
        <v>9976</v>
      </c>
      <c r="K1245" s="1" t="str">
        <f t="shared" si="39"/>
        <v>NO</v>
      </c>
    </row>
    <row r="1246" spans="1:11">
      <c r="A1246" s="16" t="s">
        <v>1016</v>
      </c>
      <c r="B1246">
        <v>1.00206955995759</v>
      </c>
      <c r="C1246">
        <v>2.1068004201441801</v>
      </c>
      <c r="D1246" s="3">
        <v>2.12361926171703E-7</v>
      </c>
      <c r="E1246" s="3">
        <v>7.7837901614640607E-6</v>
      </c>
      <c r="F1246" s="4" t="str">
        <f t="shared" si="38"/>
        <v>UP</v>
      </c>
      <c r="H1246" t="s">
        <v>9977</v>
      </c>
      <c r="I1246" t="s">
        <v>9978</v>
      </c>
      <c r="J1246" t="s">
        <v>9979</v>
      </c>
      <c r="K1246" s="1" t="str">
        <f t="shared" si="39"/>
        <v>NO</v>
      </c>
    </row>
    <row r="1247" spans="1:11">
      <c r="A1247" s="16" t="s">
        <v>4000</v>
      </c>
      <c r="B1247">
        <v>0.56259420456055698</v>
      </c>
      <c r="C1247">
        <v>2.3697989259349699</v>
      </c>
      <c r="D1247">
        <v>1.44056791767475E-3</v>
      </c>
      <c r="E1247">
        <v>1.2994046072630799E-2</v>
      </c>
      <c r="F1247" s="4" t="str">
        <f t="shared" si="38"/>
        <v>UP</v>
      </c>
      <c r="H1247" t="s">
        <v>9980</v>
      </c>
      <c r="I1247" t="s">
        <v>9981</v>
      </c>
      <c r="J1247" t="s">
        <v>9982</v>
      </c>
      <c r="K1247" s="1" t="str">
        <f t="shared" si="39"/>
        <v>NO</v>
      </c>
    </row>
    <row r="1248" spans="1:11">
      <c r="A1248" s="16" t="s">
        <v>3046</v>
      </c>
      <c r="B1248">
        <v>0.34022223540053098</v>
      </c>
      <c r="C1248">
        <v>6.4689897171837796</v>
      </c>
      <c r="D1248">
        <v>3.2617223866257598E-4</v>
      </c>
      <c r="E1248">
        <v>3.88603012748293E-3</v>
      </c>
      <c r="F1248" s="4" t="str">
        <f t="shared" si="38"/>
        <v>UP</v>
      </c>
      <c r="H1248" t="s">
        <v>9983</v>
      </c>
      <c r="I1248" t="s">
        <v>9984</v>
      </c>
      <c r="J1248" t="s">
        <v>9802</v>
      </c>
      <c r="K1248" s="1" t="str">
        <f t="shared" si="39"/>
        <v>NO</v>
      </c>
    </row>
    <row r="1249" spans="1:12">
      <c r="A1249" s="16" t="s">
        <v>1282</v>
      </c>
      <c r="B1249">
        <v>0.67145931748680199</v>
      </c>
      <c r="C1249">
        <v>3.4708445963846701</v>
      </c>
      <c r="D1249" s="3">
        <v>1.24400937866761E-6</v>
      </c>
      <c r="E1249" s="3">
        <v>3.58115212674392E-5</v>
      </c>
      <c r="F1249" s="4" t="str">
        <f t="shared" si="38"/>
        <v>UP</v>
      </c>
      <c r="H1249" t="s">
        <v>7292</v>
      </c>
      <c r="I1249" t="s">
        <v>7366</v>
      </c>
      <c r="J1249" t="s">
        <v>7292</v>
      </c>
      <c r="K1249" s="1" t="str">
        <f t="shared" si="39"/>
        <v>NO</v>
      </c>
    </row>
    <row r="1250" spans="1:12">
      <c r="A1250" s="16" t="s">
        <v>3246</v>
      </c>
      <c r="B1250">
        <v>0.331762179980711</v>
      </c>
      <c r="C1250">
        <v>5.5152426437416198</v>
      </c>
      <c r="D1250">
        <v>4.5609381863984501E-4</v>
      </c>
      <c r="E1250">
        <v>5.0900251509637603E-3</v>
      </c>
      <c r="F1250" s="4" t="str">
        <f t="shared" si="38"/>
        <v>UP</v>
      </c>
      <c r="H1250" t="s">
        <v>9985</v>
      </c>
      <c r="I1250" t="s">
        <v>9986</v>
      </c>
      <c r="J1250" t="s">
        <v>9987</v>
      </c>
      <c r="K1250" s="1" t="str">
        <f t="shared" si="39"/>
        <v>NO</v>
      </c>
    </row>
    <row r="1251" spans="1:12">
      <c r="A1251" s="16" t="s">
        <v>4993</v>
      </c>
      <c r="B1251">
        <v>-3.2362107989305202</v>
      </c>
      <c r="C1251">
        <v>-3.2623766127796898</v>
      </c>
      <c r="D1251">
        <v>4.3459560052680401E-3</v>
      </c>
      <c r="E1251">
        <v>3.1317483943176398E-2</v>
      </c>
      <c r="F1251" s="4" t="str">
        <f t="shared" si="38"/>
        <v>DOWN</v>
      </c>
      <c r="H1251" t="s">
        <v>7861</v>
      </c>
      <c r="I1251" t="s">
        <v>7292</v>
      </c>
      <c r="J1251" t="s">
        <v>7292</v>
      </c>
      <c r="K1251" s="1" t="str">
        <f t="shared" si="39"/>
        <v>NO</v>
      </c>
    </row>
    <row r="1252" spans="1:12">
      <c r="A1252" s="16" t="s">
        <v>328</v>
      </c>
      <c r="B1252">
        <v>-0.96762779469234605</v>
      </c>
      <c r="C1252">
        <v>3.87802711256955</v>
      </c>
      <c r="D1252" s="3">
        <v>1.29336722029675E-12</v>
      </c>
      <c r="E1252" s="3">
        <v>1.5557821909576801E-10</v>
      </c>
      <c r="F1252" s="4" t="str">
        <f t="shared" si="38"/>
        <v>DOWN</v>
      </c>
      <c r="H1252" t="s">
        <v>7670</v>
      </c>
      <c r="I1252" t="s">
        <v>9988</v>
      </c>
      <c r="J1252" t="s">
        <v>9989</v>
      </c>
      <c r="K1252" s="1" t="str">
        <f t="shared" si="39"/>
        <v>NO</v>
      </c>
    </row>
    <row r="1253" spans="1:12">
      <c r="A1253" s="16" t="s">
        <v>1667</v>
      </c>
      <c r="B1253">
        <v>-0.446728469864001</v>
      </c>
      <c r="C1253">
        <v>8.2712806394769203</v>
      </c>
      <c r="D1253" s="3">
        <v>6.8691955089873901E-6</v>
      </c>
      <c r="E1253">
        <v>1.51811925156302E-4</v>
      </c>
      <c r="F1253" s="4" t="str">
        <f t="shared" si="38"/>
        <v>DOWN</v>
      </c>
      <c r="H1253" t="s">
        <v>9990</v>
      </c>
      <c r="I1253" t="s">
        <v>9991</v>
      </c>
      <c r="J1253" t="s">
        <v>7672</v>
      </c>
      <c r="K1253" s="1" t="str">
        <f t="shared" si="39"/>
        <v>NO</v>
      </c>
    </row>
    <row r="1254" spans="1:12">
      <c r="A1254" s="16" t="s">
        <v>3512</v>
      </c>
      <c r="B1254">
        <v>-0.98093545847920405</v>
      </c>
      <c r="C1254">
        <v>1.63074911133798</v>
      </c>
      <c r="D1254">
        <v>7.09325549258734E-4</v>
      </c>
      <c r="E1254">
        <v>7.3060531573649603E-3</v>
      </c>
      <c r="F1254" s="4" t="str">
        <f t="shared" si="38"/>
        <v>DOWN</v>
      </c>
      <c r="H1254" t="s">
        <v>9992</v>
      </c>
      <c r="I1254" t="s">
        <v>9993</v>
      </c>
      <c r="J1254" t="s">
        <v>9994</v>
      </c>
      <c r="K1254" s="1" t="str">
        <f t="shared" si="39"/>
        <v>NO</v>
      </c>
    </row>
    <row r="1255" spans="1:12">
      <c r="A1255" s="16" t="s">
        <v>885</v>
      </c>
      <c r="B1255">
        <v>0.71603312495421201</v>
      </c>
      <c r="C1255">
        <v>4.0077869083445599</v>
      </c>
      <c r="D1255" s="3">
        <v>7.0130760520657002E-8</v>
      </c>
      <c r="E1255" s="3">
        <v>2.96370658104925E-6</v>
      </c>
      <c r="F1255" s="4" t="str">
        <f t="shared" si="38"/>
        <v>UP</v>
      </c>
      <c r="G1255" s="20" t="s">
        <v>23367</v>
      </c>
      <c r="H1255" t="s">
        <v>9995</v>
      </c>
      <c r="I1255" t="s">
        <v>9996</v>
      </c>
      <c r="J1255" t="s">
        <v>8300</v>
      </c>
      <c r="K1255" s="1" t="str">
        <f t="shared" si="39"/>
        <v>YES</v>
      </c>
      <c r="L1255" t="s">
        <v>886</v>
      </c>
    </row>
    <row r="1256" spans="1:12">
      <c r="A1256" s="16" t="s">
        <v>3017</v>
      </c>
      <c r="B1256">
        <v>0.88856199485990695</v>
      </c>
      <c r="C1256">
        <v>2.1605049595516301</v>
      </c>
      <c r="D1256">
        <v>3.0563043955080497E-4</v>
      </c>
      <c r="E1256">
        <v>3.6790346084741498E-3</v>
      </c>
      <c r="F1256" s="4" t="str">
        <f t="shared" si="38"/>
        <v>UP</v>
      </c>
      <c r="H1256" t="s">
        <v>9997</v>
      </c>
      <c r="I1256" t="s">
        <v>9998</v>
      </c>
      <c r="J1256" t="s">
        <v>8303</v>
      </c>
      <c r="K1256" s="1" t="str">
        <f t="shared" si="39"/>
        <v>NO</v>
      </c>
    </row>
    <row r="1257" spans="1:12">
      <c r="A1257" s="16" t="s">
        <v>1255</v>
      </c>
      <c r="B1257">
        <v>-0.60758508697645797</v>
      </c>
      <c r="C1257">
        <v>4.6983496951902097</v>
      </c>
      <c r="D1257" s="3">
        <v>9.3298133899967005E-7</v>
      </c>
      <c r="E1257" s="3">
        <v>2.7492339876507299E-5</v>
      </c>
      <c r="F1257" s="4" t="str">
        <f t="shared" si="38"/>
        <v>DOWN</v>
      </c>
      <c r="H1257" t="s">
        <v>7764</v>
      </c>
      <c r="I1257" t="s">
        <v>9999</v>
      </c>
      <c r="J1257" t="s">
        <v>9629</v>
      </c>
      <c r="K1257" s="1" t="str">
        <f t="shared" si="39"/>
        <v>NO</v>
      </c>
    </row>
    <row r="1258" spans="1:12">
      <c r="A1258" s="16" t="s">
        <v>4036</v>
      </c>
      <c r="B1258">
        <v>0.32414709656756402</v>
      </c>
      <c r="C1258">
        <v>5.5432325618468203</v>
      </c>
      <c r="D1258">
        <v>1.5135502978899E-3</v>
      </c>
      <c r="E1258">
        <v>1.35291633713455E-2</v>
      </c>
      <c r="F1258" s="4" t="str">
        <f t="shared" si="38"/>
        <v>UP</v>
      </c>
      <c r="H1258" t="s">
        <v>10000</v>
      </c>
      <c r="I1258" t="s">
        <v>10001</v>
      </c>
      <c r="J1258" t="s">
        <v>10000</v>
      </c>
      <c r="K1258" s="1" t="str">
        <f t="shared" si="39"/>
        <v>NO</v>
      </c>
    </row>
    <row r="1259" spans="1:12">
      <c r="A1259" s="16" t="s">
        <v>2355</v>
      </c>
      <c r="B1259">
        <v>0.51899778778352201</v>
      </c>
      <c r="C1259">
        <v>3.6929950112999301</v>
      </c>
      <c r="D1259" s="3">
        <v>6.8288912338708901E-5</v>
      </c>
      <c r="E1259">
        <v>1.05700315095591E-3</v>
      </c>
      <c r="F1259" s="4" t="str">
        <f t="shared" si="38"/>
        <v>UP</v>
      </c>
      <c r="H1259" t="s">
        <v>7292</v>
      </c>
      <c r="I1259" t="s">
        <v>10002</v>
      </c>
      <c r="J1259" t="s">
        <v>7292</v>
      </c>
      <c r="K1259" s="1" t="str">
        <f t="shared" si="39"/>
        <v>NO</v>
      </c>
    </row>
    <row r="1260" spans="1:12">
      <c r="A1260" s="16" t="s">
        <v>2235</v>
      </c>
      <c r="B1260">
        <v>0.80114204748828699</v>
      </c>
      <c r="C1260">
        <v>3.2832614431925702</v>
      </c>
      <c r="D1260" s="3">
        <v>5.1767094928362E-5</v>
      </c>
      <c r="E1260">
        <v>8.4680307153091902E-4</v>
      </c>
      <c r="F1260" s="4" t="str">
        <f t="shared" si="38"/>
        <v>UP</v>
      </c>
      <c r="H1260" t="s">
        <v>7287</v>
      </c>
      <c r="I1260" t="s">
        <v>10003</v>
      </c>
      <c r="J1260" t="s">
        <v>8021</v>
      </c>
      <c r="K1260" s="1" t="str">
        <f t="shared" si="39"/>
        <v>NO</v>
      </c>
    </row>
    <row r="1261" spans="1:12">
      <c r="A1261" s="16" t="s">
        <v>267</v>
      </c>
      <c r="B1261">
        <v>-1.28799679866426</v>
      </c>
      <c r="C1261">
        <v>5.4171414096195996</v>
      </c>
      <c r="D1261" s="3">
        <v>9.2368415906740002E-14</v>
      </c>
      <c r="E1261" s="3">
        <v>1.38886634649773E-11</v>
      </c>
      <c r="F1261" s="4" t="str">
        <f t="shared" si="38"/>
        <v>DOWN</v>
      </c>
      <c r="H1261" t="s">
        <v>10004</v>
      </c>
      <c r="I1261" t="s">
        <v>10005</v>
      </c>
      <c r="J1261" t="s">
        <v>10006</v>
      </c>
      <c r="K1261" s="1" t="str">
        <f t="shared" si="39"/>
        <v>NO</v>
      </c>
    </row>
    <row r="1262" spans="1:12">
      <c r="A1262" s="16" t="s">
        <v>5610</v>
      </c>
      <c r="B1262">
        <v>0.33576124442060401</v>
      </c>
      <c r="C1262">
        <v>4.3196853329679303</v>
      </c>
      <c r="D1262">
        <v>7.8015185456701899E-3</v>
      </c>
      <c r="E1262">
        <v>4.9916973050288298E-2</v>
      </c>
      <c r="F1262" s="4" t="str">
        <f t="shared" si="38"/>
        <v>UP</v>
      </c>
      <c r="H1262" t="s">
        <v>7914</v>
      </c>
      <c r="I1262" t="s">
        <v>10007</v>
      </c>
      <c r="J1262" t="s">
        <v>10008</v>
      </c>
      <c r="K1262" s="1" t="str">
        <f t="shared" si="39"/>
        <v>NO</v>
      </c>
    </row>
    <row r="1263" spans="1:12">
      <c r="A1263" s="16" t="s">
        <v>3472</v>
      </c>
      <c r="B1263">
        <v>0.47824403082841199</v>
      </c>
      <c r="C1263">
        <v>3.4238057714224199</v>
      </c>
      <c r="D1263">
        <v>6.5466987575031697E-4</v>
      </c>
      <c r="E1263">
        <v>6.8266055991165397E-3</v>
      </c>
      <c r="F1263" s="4" t="str">
        <f t="shared" si="38"/>
        <v>UP</v>
      </c>
      <c r="H1263" t="s">
        <v>10009</v>
      </c>
      <c r="I1263" t="s">
        <v>10010</v>
      </c>
      <c r="J1263" t="s">
        <v>10011</v>
      </c>
      <c r="K1263" s="1" t="str">
        <f t="shared" si="39"/>
        <v>NO</v>
      </c>
    </row>
    <row r="1264" spans="1:12">
      <c r="A1264" s="16" t="s">
        <v>1289</v>
      </c>
      <c r="B1264">
        <v>-0.47788761422411402</v>
      </c>
      <c r="C1264">
        <v>5.1858339690247597</v>
      </c>
      <c r="D1264" s="3">
        <v>1.3051013468539901E-6</v>
      </c>
      <c r="E1264" s="3">
        <v>3.7316437896322603E-5</v>
      </c>
      <c r="F1264" s="4" t="str">
        <f t="shared" si="38"/>
        <v>DOWN</v>
      </c>
      <c r="H1264" t="s">
        <v>8895</v>
      </c>
      <c r="I1264" t="s">
        <v>10012</v>
      </c>
      <c r="J1264" t="s">
        <v>10013</v>
      </c>
      <c r="K1264" s="1" t="str">
        <f t="shared" si="39"/>
        <v>NO</v>
      </c>
    </row>
    <row r="1265" spans="1:12">
      <c r="A1265" s="16" t="s">
        <v>960</v>
      </c>
      <c r="B1265">
        <v>0.93532985178643102</v>
      </c>
      <c r="C1265">
        <v>4.42135163776305</v>
      </c>
      <c r="D1265" s="3">
        <v>1.2741641213884701E-7</v>
      </c>
      <c r="E1265" s="3">
        <v>4.9555567866611001E-6</v>
      </c>
      <c r="F1265" s="4" t="str">
        <f t="shared" si="38"/>
        <v>UP</v>
      </c>
      <c r="H1265" t="s">
        <v>8697</v>
      </c>
      <c r="I1265" t="s">
        <v>10014</v>
      </c>
      <c r="J1265" t="s">
        <v>8699</v>
      </c>
      <c r="K1265" s="1" t="str">
        <f t="shared" si="39"/>
        <v>NO</v>
      </c>
    </row>
    <row r="1266" spans="1:12">
      <c r="A1266" s="16" t="s">
        <v>2494</v>
      </c>
      <c r="B1266">
        <v>0.97598512439615304</v>
      </c>
      <c r="C1266">
        <v>1.4708461192011499</v>
      </c>
      <c r="D1266" s="3">
        <v>9.79676202937802E-5</v>
      </c>
      <c r="E1266">
        <v>1.42965659407054E-3</v>
      </c>
      <c r="F1266" s="4" t="str">
        <f t="shared" si="38"/>
        <v>UP</v>
      </c>
      <c r="H1266" t="s">
        <v>8882</v>
      </c>
      <c r="I1266" t="s">
        <v>10015</v>
      </c>
      <c r="J1266" t="s">
        <v>10016</v>
      </c>
      <c r="K1266" s="1" t="str">
        <f t="shared" si="39"/>
        <v>NO</v>
      </c>
    </row>
    <row r="1267" spans="1:12">
      <c r="A1267" s="16" t="s">
        <v>4230</v>
      </c>
      <c r="B1267">
        <v>-1.48781217308779</v>
      </c>
      <c r="C1267">
        <v>5.33607528987823</v>
      </c>
      <c r="D1267">
        <v>1.9063841060633E-3</v>
      </c>
      <c r="E1267">
        <v>1.6247197134695801E-2</v>
      </c>
      <c r="F1267" s="4" t="str">
        <f t="shared" si="38"/>
        <v>DOWN</v>
      </c>
      <c r="H1267" t="s">
        <v>10017</v>
      </c>
      <c r="I1267" t="s">
        <v>10018</v>
      </c>
      <c r="J1267" t="s">
        <v>8208</v>
      </c>
      <c r="K1267" s="1" t="str">
        <f t="shared" si="39"/>
        <v>NO</v>
      </c>
    </row>
    <row r="1268" spans="1:12">
      <c r="A1268" s="16" t="s">
        <v>5076</v>
      </c>
      <c r="B1268">
        <v>-0.89550400048272605</v>
      </c>
      <c r="C1268">
        <v>3.01312735871565</v>
      </c>
      <c r="D1268">
        <v>4.7219835526337902E-3</v>
      </c>
      <c r="E1268">
        <v>3.3461209349097097E-2</v>
      </c>
      <c r="F1268" s="4" t="str">
        <f t="shared" si="38"/>
        <v>DOWN</v>
      </c>
      <c r="H1268" t="s">
        <v>10019</v>
      </c>
      <c r="I1268" t="s">
        <v>10020</v>
      </c>
      <c r="J1268" t="s">
        <v>8208</v>
      </c>
      <c r="K1268" s="1" t="str">
        <f t="shared" si="39"/>
        <v>NO</v>
      </c>
    </row>
    <row r="1269" spans="1:12">
      <c r="A1269" s="16" t="s">
        <v>4464</v>
      </c>
      <c r="B1269">
        <v>-0.57484937111990797</v>
      </c>
      <c r="C1269">
        <v>1.9053612982875101</v>
      </c>
      <c r="D1269">
        <v>2.5146491966902798E-3</v>
      </c>
      <c r="E1269">
        <v>2.0310767288663101E-2</v>
      </c>
      <c r="F1269" s="4" t="str">
        <f t="shared" si="38"/>
        <v>DOWN</v>
      </c>
      <c r="H1269" t="s">
        <v>10021</v>
      </c>
      <c r="I1269" t="s">
        <v>10022</v>
      </c>
      <c r="J1269" t="s">
        <v>10023</v>
      </c>
      <c r="K1269" s="1" t="str">
        <f t="shared" si="39"/>
        <v>NO</v>
      </c>
    </row>
    <row r="1270" spans="1:12">
      <c r="A1270" s="16" t="s">
        <v>2357</v>
      </c>
      <c r="B1270">
        <v>0.48765478747472502</v>
      </c>
      <c r="C1270">
        <v>3.9279186386134</v>
      </c>
      <c r="D1270" s="3">
        <v>6.8678278958170401E-5</v>
      </c>
      <c r="E1270">
        <v>1.06205377116168E-3</v>
      </c>
      <c r="F1270" s="4" t="str">
        <f t="shared" si="38"/>
        <v>UP</v>
      </c>
      <c r="H1270" t="s">
        <v>10024</v>
      </c>
      <c r="I1270" t="s">
        <v>10025</v>
      </c>
      <c r="J1270" t="s">
        <v>10026</v>
      </c>
      <c r="K1270" s="1" t="str">
        <f t="shared" si="39"/>
        <v>NO</v>
      </c>
    </row>
    <row r="1271" spans="1:12">
      <c r="A1271" s="16" t="s">
        <v>239</v>
      </c>
      <c r="B1271">
        <v>-1.50315179525382</v>
      </c>
      <c r="C1271">
        <v>2.9702022818055398</v>
      </c>
      <c r="D1271" s="3">
        <v>2.3529709500787599E-14</v>
      </c>
      <c r="E1271" s="3">
        <v>3.9824328929448603E-12</v>
      </c>
      <c r="F1271" s="4" t="str">
        <f t="shared" si="38"/>
        <v>DOWN</v>
      </c>
      <c r="H1271" t="s">
        <v>10027</v>
      </c>
      <c r="I1271" t="s">
        <v>10028</v>
      </c>
      <c r="J1271" t="s">
        <v>10029</v>
      </c>
      <c r="K1271" s="1" t="str">
        <f t="shared" si="39"/>
        <v>YES</v>
      </c>
      <c r="L1271" t="s">
        <v>240</v>
      </c>
    </row>
    <row r="1272" spans="1:12">
      <c r="A1272" s="16" t="s">
        <v>4740</v>
      </c>
      <c r="B1272">
        <v>-1.2634939896320601</v>
      </c>
      <c r="C1272">
        <v>1.17881785848057</v>
      </c>
      <c r="D1272">
        <v>3.4515467322742701E-3</v>
      </c>
      <c r="E1272">
        <v>2.6206389875953501E-2</v>
      </c>
      <c r="F1272" s="4" t="str">
        <f t="shared" si="38"/>
        <v>DOWN</v>
      </c>
      <c r="H1272" t="s">
        <v>8323</v>
      </c>
      <c r="I1272" t="s">
        <v>8324</v>
      </c>
      <c r="J1272" t="s">
        <v>8325</v>
      </c>
      <c r="K1272" s="1" t="str">
        <f t="shared" si="39"/>
        <v>NO</v>
      </c>
    </row>
    <row r="1273" spans="1:12">
      <c r="A1273" s="16" t="s">
        <v>3637</v>
      </c>
      <c r="B1273">
        <v>0.35869041275595898</v>
      </c>
      <c r="C1273">
        <v>4.7335316105410703</v>
      </c>
      <c r="D1273">
        <v>8.6414523464466999E-4</v>
      </c>
      <c r="E1273">
        <v>8.5856270348280608E-3</v>
      </c>
      <c r="F1273" s="4" t="str">
        <f t="shared" si="38"/>
        <v>UP</v>
      </c>
      <c r="G1273" s="20" t="s">
        <v>23367</v>
      </c>
      <c r="H1273" t="s">
        <v>5641</v>
      </c>
      <c r="I1273" t="s">
        <v>10030</v>
      </c>
      <c r="J1273" t="s">
        <v>9579</v>
      </c>
      <c r="K1273" s="1" t="str">
        <f t="shared" si="39"/>
        <v>NO</v>
      </c>
    </row>
    <row r="1274" spans="1:12">
      <c r="A1274" s="16" t="s">
        <v>4637</v>
      </c>
      <c r="B1274">
        <v>0.423730832152524</v>
      </c>
      <c r="C1274">
        <v>5.8041397680824698</v>
      </c>
      <c r="D1274">
        <v>3.08544800302402E-3</v>
      </c>
      <c r="E1274">
        <v>2.39614881692073E-2</v>
      </c>
      <c r="F1274" s="4" t="str">
        <f t="shared" si="38"/>
        <v>UP</v>
      </c>
      <c r="H1274" t="s">
        <v>10031</v>
      </c>
      <c r="I1274" t="s">
        <v>10032</v>
      </c>
      <c r="J1274" t="s">
        <v>10033</v>
      </c>
      <c r="K1274" s="1" t="str">
        <f t="shared" si="39"/>
        <v>NO</v>
      </c>
    </row>
    <row r="1275" spans="1:12">
      <c r="A1275" s="16" t="s">
        <v>5433</v>
      </c>
      <c r="B1275">
        <v>0.32514930992006302</v>
      </c>
      <c r="C1275">
        <v>5.72410803019564</v>
      </c>
      <c r="D1275">
        <v>6.6260887684656596E-3</v>
      </c>
      <c r="E1275">
        <v>4.3811012134018799E-2</v>
      </c>
      <c r="F1275" s="4" t="str">
        <f t="shared" si="38"/>
        <v>UP</v>
      </c>
      <c r="H1275" t="s">
        <v>10034</v>
      </c>
      <c r="I1275" t="s">
        <v>10035</v>
      </c>
      <c r="J1275" t="s">
        <v>10036</v>
      </c>
      <c r="K1275" s="1" t="str">
        <f t="shared" si="39"/>
        <v>NO</v>
      </c>
    </row>
    <row r="1276" spans="1:12">
      <c r="A1276" s="16" t="s">
        <v>4543</v>
      </c>
      <c r="B1276">
        <v>-0.32479328857185102</v>
      </c>
      <c r="C1276">
        <v>4.6383934203006998</v>
      </c>
      <c r="D1276">
        <v>2.7353378468379301E-3</v>
      </c>
      <c r="E1276">
        <v>2.1697813005027801E-2</v>
      </c>
      <c r="F1276" s="4" t="str">
        <f t="shared" si="38"/>
        <v>DOWN</v>
      </c>
      <c r="H1276" t="s">
        <v>7825</v>
      </c>
      <c r="I1276" t="s">
        <v>10037</v>
      </c>
      <c r="J1276" t="s">
        <v>10038</v>
      </c>
      <c r="K1276" s="1" t="str">
        <f t="shared" si="39"/>
        <v>NO</v>
      </c>
    </row>
    <row r="1277" spans="1:12">
      <c r="A1277" s="16" t="s">
        <v>2601</v>
      </c>
      <c r="B1277">
        <v>-0.69844494484827802</v>
      </c>
      <c r="C1277">
        <v>7.2581450661217897</v>
      </c>
      <c r="D1277">
        <v>1.2485208203240301E-4</v>
      </c>
      <c r="E1277">
        <v>1.7448726037068E-3</v>
      </c>
      <c r="F1277" s="4" t="str">
        <f t="shared" si="38"/>
        <v>DOWN</v>
      </c>
      <c r="H1277" t="s">
        <v>10039</v>
      </c>
      <c r="I1277" t="s">
        <v>10040</v>
      </c>
      <c r="J1277" t="s">
        <v>7292</v>
      </c>
      <c r="K1277" s="1" t="str">
        <f t="shared" si="39"/>
        <v>NO</v>
      </c>
    </row>
    <row r="1278" spans="1:12">
      <c r="A1278" s="16" t="s">
        <v>233</v>
      </c>
      <c r="B1278">
        <v>0.81052610920571699</v>
      </c>
      <c r="C1278">
        <v>4.6530733400889401</v>
      </c>
      <c r="D1278" s="3">
        <v>1.4211893512294599E-14</v>
      </c>
      <c r="E1278" s="3">
        <v>2.4673751824102801E-12</v>
      </c>
      <c r="F1278" s="4" t="str">
        <f t="shared" si="38"/>
        <v>UP</v>
      </c>
      <c r="H1278" t="s">
        <v>7617</v>
      </c>
      <c r="I1278" t="s">
        <v>10041</v>
      </c>
      <c r="J1278" t="s">
        <v>7619</v>
      </c>
      <c r="K1278" s="1" t="str">
        <f t="shared" si="39"/>
        <v>YES</v>
      </c>
      <c r="L1278" t="s">
        <v>234</v>
      </c>
    </row>
    <row r="1279" spans="1:12">
      <c r="A1279" s="16" t="s">
        <v>1404</v>
      </c>
      <c r="B1279">
        <v>-1.5338311742814601</v>
      </c>
      <c r="C1279">
        <v>1.75378722496388</v>
      </c>
      <c r="D1279" s="3">
        <v>2.28187973878205E-6</v>
      </c>
      <c r="E1279" s="3">
        <v>5.9903344880684597E-5</v>
      </c>
      <c r="F1279" s="4" t="str">
        <f t="shared" si="38"/>
        <v>DOWN</v>
      </c>
      <c r="H1279" t="s">
        <v>7698</v>
      </c>
      <c r="I1279" t="s">
        <v>7698</v>
      </c>
      <c r="J1279" t="s">
        <v>7292</v>
      </c>
      <c r="K1279" s="1" t="str">
        <f t="shared" si="39"/>
        <v>NO</v>
      </c>
    </row>
    <row r="1280" spans="1:12">
      <c r="A1280" s="16" t="s">
        <v>568</v>
      </c>
      <c r="B1280">
        <v>-2.3688320282034701</v>
      </c>
      <c r="C1280">
        <v>3.4878407874140298</v>
      </c>
      <c r="D1280" s="3">
        <v>1.3575299898998699E-9</v>
      </c>
      <c r="E1280" s="3">
        <v>9.1081608744656497E-8</v>
      </c>
      <c r="F1280" s="4" t="str">
        <f t="shared" si="38"/>
        <v>DOWN</v>
      </c>
      <c r="H1280" t="s">
        <v>7292</v>
      </c>
      <c r="I1280" t="s">
        <v>10042</v>
      </c>
      <c r="J1280" t="s">
        <v>7292</v>
      </c>
      <c r="K1280" s="1" t="str">
        <f t="shared" si="39"/>
        <v>NO</v>
      </c>
    </row>
    <row r="1281" spans="1:11">
      <c r="A1281" s="16" t="s">
        <v>168</v>
      </c>
      <c r="B1281">
        <v>1.0675225600985001</v>
      </c>
      <c r="C1281">
        <v>3.9446664679753201</v>
      </c>
      <c r="D1281" s="3">
        <v>4.2364285733281801E-17</v>
      </c>
      <c r="E1281" s="3">
        <v>1.05694185761679E-14</v>
      </c>
      <c r="F1281" s="4" t="str">
        <f t="shared" si="38"/>
        <v>UP</v>
      </c>
      <c r="H1281" t="s">
        <v>10043</v>
      </c>
      <c r="I1281" t="s">
        <v>10044</v>
      </c>
      <c r="J1281" t="s">
        <v>10045</v>
      </c>
      <c r="K1281" s="1" t="str">
        <f t="shared" si="39"/>
        <v>NO</v>
      </c>
    </row>
    <row r="1282" spans="1:11">
      <c r="A1282" s="16" t="s">
        <v>1672</v>
      </c>
      <c r="B1282">
        <v>-0.46094687209729002</v>
      </c>
      <c r="C1282">
        <v>5.1725548222789604</v>
      </c>
      <c r="D1282" s="3">
        <v>7.1986058544202904E-6</v>
      </c>
      <c r="E1282">
        <v>1.58559711349664E-4</v>
      </c>
      <c r="F1282" s="4" t="str">
        <f t="shared" ref="F1282:F1345" si="40">IF(B1282 &gt; 0, "UP", "DOWN")</f>
        <v>DOWN</v>
      </c>
      <c r="H1282" t="s">
        <v>10046</v>
      </c>
      <c r="I1282" t="s">
        <v>10047</v>
      </c>
      <c r="J1282" t="s">
        <v>10048</v>
      </c>
      <c r="K1282" s="1" t="str">
        <f t="shared" ref="K1282:K1345" si="41">IF(L1282 &lt;&gt; "", "YES", "NO")</f>
        <v>NO</v>
      </c>
    </row>
    <row r="1283" spans="1:11">
      <c r="A1283" s="16" t="s">
        <v>1217</v>
      </c>
      <c r="B1283">
        <v>0.90462387407552802</v>
      </c>
      <c r="C1283">
        <v>2.4622569382706598</v>
      </c>
      <c r="D1283" s="3">
        <v>8.2515755973800503E-7</v>
      </c>
      <c r="E1283" s="3">
        <v>2.5083151416548499E-5</v>
      </c>
      <c r="F1283" s="4" t="str">
        <f t="shared" si="40"/>
        <v>UP</v>
      </c>
      <c r="H1283" t="s">
        <v>7308</v>
      </c>
      <c r="I1283" t="s">
        <v>8822</v>
      </c>
      <c r="J1283" t="s">
        <v>7329</v>
      </c>
      <c r="K1283" s="1" t="str">
        <f t="shared" si="41"/>
        <v>NO</v>
      </c>
    </row>
    <row r="1284" spans="1:11">
      <c r="A1284" s="16" t="s">
        <v>4362</v>
      </c>
      <c r="B1284">
        <v>0.28427972127539503</v>
      </c>
      <c r="C1284">
        <v>7.1334537772873903</v>
      </c>
      <c r="D1284">
        <v>2.2471159562564001E-3</v>
      </c>
      <c r="E1284">
        <v>1.8573033747894999E-2</v>
      </c>
      <c r="F1284" s="4" t="str">
        <f t="shared" si="40"/>
        <v>UP</v>
      </c>
      <c r="G1284" s="20" t="s">
        <v>23367</v>
      </c>
      <c r="H1284" t="s">
        <v>10049</v>
      </c>
      <c r="I1284" t="s">
        <v>10050</v>
      </c>
      <c r="J1284" t="s">
        <v>10051</v>
      </c>
      <c r="K1284" s="1" t="str">
        <f t="shared" si="41"/>
        <v>NO</v>
      </c>
    </row>
    <row r="1285" spans="1:11">
      <c r="A1285" s="16" t="s">
        <v>4402</v>
      </c>
      <c r="B1285">
        <v>0.72839672860406901</v>
      </c>
      <c r="C1285">
        <v>1.2507988502618701</v>
      </c>
      <c r="D1285">
        <v>2.3502997455099399E-3</v>
      </c>
      <c r="E1285">
        <v>1.9251081159659601E-2</v>
      </c>
      <c r="F1285" s="4" t="str">
        <f t="shared" si="40"/>
        <v>UP</v>
      </c>
      <c r="H1285" t="s">
        <v>10052</v>
      </c>
      <c r="I1285" t="s">
        <v>10053</v>
      </c>
      <c r="J1285" t="s">
        <v>9173</v>
      </c>
      <c r="K1285" s="1" t="str">
        <f t="shared" si="41"/>
        <v>NO</v>
      </c>
    </row>
    <row r="1286" spans="1:11">
      <c r="A1286" s="16" t="s">
        <v>2128</v>
      </c>
      <c r="B1286">
        <v>-0.69763850411566097</v>
      </c>
      <c r="C1286">
        <v>3.2751885334606698</v>
      </c>
      <c r="D1286" s="3">
        <v>3.8553110425367399E-5</v>
      </c>
      <c r="E1286">
        <v>6.6250373073306102E-4</v>
      </c>
      <c r="F1286" s="4" t="str">
        <f t="shared" si="40"/>
        <v>DOWN</v>
      </c>
      <c r="H1286" t="s">
        <v>7308</v>
      </c>
      <c r="I1286" t="s">
        <v>10054</v>
      </c>
      <c r="J1286" t="s">
        <v>7438</v>
      </c>
      <c r="K1286" s="1" t="str">
        <f t="shared" si="41"/>
        <v>NO</v>
      </c>
    </row>
    <row r="1287" spans="1:11">
      <c r="A1287" s="16" t="s">
        <v>3212</v>
      </c>
      <c r="B1287">
        <v>0.46361413448940297</v>
      </c>
      <c r="C1287">
        <v>3.4152271531992602</v>
      </c>
      <c r="D1287">
        <v>4.2220664933482799E-4</v>
      </c>
      <c r="E1287">
        <v>4.7639337206855396E-3</v>
      </c>
      <c r="F1287" s="4" t="str">
        <f t="shared" si="40"/>
        <v>UP</v>
      </c>
      <c r="H1287" t="s">
        <v>10055</v>
      </c>
      <c r="I1287" t="s">
        <v>10056</v>
      </c>
      <c r="J1287" t="s">
        <v>8800</v>
      </c>
      <c r="K1287" s="1" t="str">
        <f t="shared" si="41"/>
        <v>NO</v>
      </c>
    </row>
    <row r="1288" spans="1:11">
      <c r="A1288" s="16" t="s">
        <v>811</v>
      </c>
      <c r="B1288">
        <v>0.795820444947821</v>
      </c>
      <c r="C1288">
        <v>3.25814546784212</v>
      </c>
      <c r="D1288" s="3">
        <v>3.1084238578387202E-8</v>
      </c>
      <c r="E1288" s="3">
        <v>1.4361429897924E-6</v>
      </c>
      <c r="F1288" s="4" t="str">
        <f t="shared" si="40"/>
        <v>UP</v>
      </c>
      <c r="H1288" t="s">
        <v>10057</v>
      </c>
      <c r="I1288" t="s">
        <v>10058</v>
      </c>
      <c r="J1288" t="s">
        <v>10059</v>
      </c>
      <c r="K1288" s="1" t="str">
        <f t="shared" si="41"/>
        <v>NO</v>
      </c>
    </row>
    <row r="1289" spans="1:11">
      <c r="A1289" s="16" t="s">
        <v>3823</v>
      </c>
      <c r="B1289">
        <v>0.49542704417529199</v>
      </c>
      <c r="C1289">
        <v>3.1515811030185699</v>
      </c>
      <c r="D1289">
        <v>1.1443449151422301E-3</v>
      </c>
      <c r="E1289">
        <v>1.08060315239144E-2</v>
      </c>
      <c r="F1289" s="4" t="str">
        <f t="shared" si="40"/>
        <v>UP</v>
      </c>
      <c r="H1289" t="s">
        <v>10060</v>
      </c>
      <c r="I1289" t="s">
        <v>10061</v>
      </c>
      <c r="J1289" t="s">
        <v>10062</v>
      </c>
      <c r="K1289" s="1" t="str">
        <f t="shared" si="41"/>
        <v>NO</v>
      </c>
    </row>
    <row r="1290" spans="1:11">
      <c r="A1290" s="16" t="s">
        <v>3680</v>
      </c>
      <c r="B1290">
        <v>0.40415888135532602</v>
      </c>
      <c r="C1290">
        <v>4.0313916727677697</v>
      </c>
      <c r="D1290">
        <v>9.21955263767972E-4</v>
      </c>
      <c r="E1290">
        <v>9.05317062360614E-3</v>
      </c>
      <c r="F1290" s="4" t="str">
        <f t="shared" si="40"/>
        <v>UP</v>
      </c>
      <c r="H1290" t="s">
        <v>7292</v>
      </c>
      <c r="I1290" t="s">
        <v>10063</v>
      </c>
      <c r="J1290" t="s">
        <v>10064</v>
      </c>
      <c r="K1290" s="1" t="str">
        <f t="shared" si="41"/>
        <v>NO</v>
      </c>
    </row>
    <row r="1291" spans="1:11">
      <c r="A1291" s="16" t="s">
        <v>3388</v>
      </c>
      <c r="B1291">
        <v>0.71209075342172301</v>
      </c>
      <c r="C1291">
        <v>3.1447919431165601</v>
      </c>
      <c r="D1291">
        <v>5.8534780771282095E-4</v>
      </c>
      <c r="E1291">
        <v>6.25014558454448E-3</v>
      </c>
      <c r="F1291" s="4" t="str">
        <f t="shared" si="40"/>
        <v>UP</v>
      </c>
      <c r="H1291" t="s">
        <v>10065</v>
      </c>
      <c r="I1291" t="s">
        <v>10066</v>
      </c>
      <c r="J1291" t="s">
        <v>7707</v>
      </c>
      <c r="K1291" s="1" t="str">
        <f t="shared" si="41"/>
        <v>NO</v>
      </c>
    </row>
    <row r="1292" spans="1:11">
      <c r="A1292" s="16" t="s">
        <v>3085</v>
      </c>
      <c r="B1292">
        <v>1.10767928106671</v>
      </c>
      <c r="C1292">
        <v>-0.25221450764409298</v>
      </c>
      <c r="D1292">
        <v>3.5412838954358499E-4</v>
      </c>
      <c r="E1292">
        <v>4.1616881675566996E-3</v>
      </c>
      <c r="F1292" s="4" t="str">
        <f t="shared" si="40"/>
        <v>UP</v>
      </c>
      <c r="H1292" t="s">
        <v>7364</v>
      </c>
      <c r="I1292" t="s">
        <v>7794</v>
      </c>
      <c r="J1292" t="s">
        <v>7310</v>
      </c>
      <c r="K1292" s="1" t="str">
        <f t="shared" si="41"/>
        <v>NO</v>
      </c>
    </row>
    <row r="1293" spans="1:11">
      <c r="A1293" s="16" t="s">
        <v>3489</v>
      </c>
      <c r="B1293">
        <v>0.46097791449049302</v>
      </c>
      <c r="C1293">
        <v>3.90495560169445</v>
      </c>
      <c r="D1293">
        <v>6.7738569622117497E-4</v>
      </c>
      <c r="E1293">
        <v>7.0263561155527897E-3</v>
      </c>
      <c r="F1293" s="4" t="str">
        <f t="shared" si="40"/>
        <v>UP</v>
      </c>
      <c r="H1293" t="s">
        <v>10067</v>
      </c>
      <c r="I1293" t="s">
        <v>10068</v>
      </c>
      <c r="J1293" t="s">
        <v>10069</v>
      </c>
      <c r="K1293" s="1" t="str">
        <f t="shared" si="41"/>
        <v>NO</v>
      </c>
    </row>
    <row r="1294" spans="1:11">
      <c r="A1294" s="16" t="s">
        <v>1735</v>
      </c>
      <c r="B1294">
        <v>0.97096722986303297</v>
      </c>
      <c r="C1294">
        <v>3.4129333466211298</v>
      </c>
      <c r="D1294" s="3">
        <v>9.0844280594592706E-6</v>
      </c>
      <c r="E1294">
        <v>1.92799383409356E-4</v>
      </c>
      <c r="F1294" s="4" t="str">
        <f t="shared" si="40"/>
        <v>UP</v>
      </c>
      <c r="H1294" t="s">
        <v>10070</v>
      </c>
      <c r="I1294" t="s">
        <v>10071</v>
      </c>
      <c r="J1294" t="s">
        <v>10072</v>
      </c>
      <c r="K1294" s="1" t="str">
        <f t="shared" si="41"/>
        <v>NO</v>
      </c>
    </row>
    <row r="1295" spans="1:11">
      <c r="A1295" s="16" t="s">
        <v>1789</v>
      </c>
      <c r="B1295">
        <v>0.66843463753722099</v>
      </c>
      <c r="C1295">
        <v>3.0931444042874401</v>
      </c>
      <c r="D1295" s="3">
        <v>1.14103853131945E-5</v>
      </c>
      <c r="E1295">
        <v>2.3448028537748899E-4</v>
      </c>
      <c r="F1295" s="4" t="str">
        <f t="shared" si="40"/>
        <v>UP</v>
      </c>
      <c r="H1295" t="s">
        <v>8395</v>
      </c>
      <c r="I1295" t="s">
        <v>10073</v>
      </c>
      <c r="J1295" t="s">
        <v>8397</v>
      </c>
      <c r="K1295" s="1" t="str">
        <f t="shared" si="41"/>
        <v>NO</v>
      </c>
    </row>
    <row r="1296" spans="1:11">
      <c r="A1296" s="16" t="s">
        <v>2717</v>
      </c>
      <c r="B1296">
        <v>-0.49254657046080103</v>
      </c>
      <c r="C1296">
        <v>3.7356407075996101</v>
      </c>
      <c r="D1296">
        <v>1.5883185793344701E-4</v>
      </c>
      <c r="E1296">
        <v>2.1253936460295698E-3</v>
      </c>
      <c r="F1296" s="4" t="str">
        <f t="shared" si="40"/>
        <v>DOWN</v>
      </c>
      <c r="H1296" t="s">
        <v>10074</v>
      </c>
      <c r="I1296" t="s">
        <v>10075</v>
      </c>
      <c r="J1296" t="s">
        <v>10076</v>
      </c>
      <c r="K1296" s="1" t="str">
        <f t="shared" si="41"/>
        <v>NO</v>
      </c>
    </row>
    <row r="1297" spans="1:12">
      <c r="A1297" s="16" t="s">
        <v>5322</v>
      </c>
      <c r="B1297">
        <v>-0.61264588691135702</v>
      </c>
      <c r="C1297">
        <v>1.6326137412352699</v>
      </c>
      <c r="D1297">
        <v>6.0342223933476302E-3</v>
      </c>
      <c r="E1297">
        <v>4.07455181295793E-2</v>
      </c>
      <c r="F1297" s="4" t="str">
        <f t="shared" si="40"/>
        <v>DOWN</v>
      </c>
      <c r="H1297" t="s">
        <v>7292</v>
      </c>
      <c r="I1297" t="s">
        <v>10077</v>
      </c>
      <c r="J1297" t="s">
        <v>7292</v>
      </c>
      <c r="K1297" s="1" t="str">
        <f t="shared" si="41"/>
        <v>NO</v>
      </c>
    </row>
    <row r="1298" spans="1:12">
      <c r="A1298" s="16" t="s">
        <v>2460</v>
      </c>
      <c r="B1298">
        <v>-2.1773807719075</v>
      </c>
      <c r="C1298">
        <v>-1.6551877806323501</v>
      </c>
      <c r="D1298" s="3">
        <v>8.9300532592501502E-5</v>
      </c>
      <c r="E1298">
        <v>1.32207966516397E-3</v>
      </c>
      <c r="F1298" s="4" t="str">
        <f t="shared" si="40"/>
        <v>DOWN</v>
      </c>
      <c r="H1298" t="s">
        <v>8557</v>
      </c>
      <c r="I1298" t="s">
        <v>10078</v>
      </c>
      <c r="J1298" t="s">
        <v>7599</v>
      </c>
      <c r="K1298" s="1" t="str">
        <f t="shared" si="41"/>
        <v>NO</v>
      </c>
    </row>
    <row r="1299" spans="1:12">
      <c r="A1299" s="16" t="s">
        <v>1770</v>
      </c>
      <c r="B1299">
        <v>-0.40094254257090101</v>
      </c>
      <c r="C1299">
        <v>6.1735895800721403</v>
      </c>
      <c r="D1299" s="3">
        <v>1.06012979314552E-5</v>
      </c>
      <c r="E1299">
        <v>2.20272865903358E-4</v>
      </c>
      <c r="F1299" s="4" t="str">
        <f t="shared" si="40"/>
        <v>DOWN</v>
      </c>
      <c r="H1299" t="s">
        <v>8161</v>
      </c>
      <c r="I1299" t="s">
        <v>10079</v>
      </c>
      <c r="J1299" t="s">
        <v>8163</v>
      </c>
      <c r="K1299" s="1" t="str">
        <f t="shared" si="41"/>
        <v>YES</v>
      </c>
      <c r="L1299" t="s">
        <v>1771</v>
      </c>
    </row>
    <row r="1300" spans="1:12">
      <c r="A1300" s="16" t="s">
        <v>402</v>
      </c>
      <c r="B1300">
        <v>0.64638266469261896</v>
      </c>
      <c r="C1300">
        <v>6.35124137776653</v>
      </c>
      <c r="D1300" s="3">
        <v>1.8174262603474901E-11</v>
      </c>
      <c r="E1300" s="3">
        <v>1.7489352535646799E-9</v>
      </c>
      <c r="F1300" s="4" t="str">
        <f t="shared" si="40"/>
        <v>UP</v>
      </c>
      <c r="H1300" t="s">
        <v>8122</v>
      </c>
      <c r="I1300" t="s">
        <v>10080</v>
      </c>
      <c r="J1300" t="s">
        <v>10081</v>
      </c>
      <c r="K1300" s="1" t="str">
        <f t="shared" si="41"/>
        <v>NO</v>
      </c>
    </row>
    <row r="1301" spans="1:12">
      <c r="A1301" s="16" t="s">
        <v>2566</v>
      </c>
      <c r="B1301">
        <v>0.41696017485247699</v>
      </c>
      <c r="C1301">
        <v>5.1159610927924497</v>
      </c>
      <c r="D1301">
        <v>1.16870324890225E-4</v>
      </c>
      <c r="E1301">
        <v>1.6548183356095199E-3</v>
      </c>
      <c r="F1301" s="4" t="str">
        <f t="shared" si="40"/>
        <v>UP</v>
      </c>
      <c r="H1301" t="s">
        <v>10082</v>
      </c>
      <c r="I1301" t="s">
        <v>10083</v>
      </c>
      <c r="J1301" t="s">
        <v>10084</v>
      </c>
      <c r="K1301" s="1" t="str">
        <f t="shared" si="41"/>
        <v>NO</v>
      </c>
    </row>
    <row r="1302" spans="1:12">
      <c r="A1302" s="16" t="s">
        <v>1892</v>
      </c>
      <c r="B1302">
        <v>0.42718965710434498</v>
      </c>
      <c r="C1302">
        <v>7.7121147258346099</v>
      </c>
      <c r="D1302" s="3">
        <v>1.6708064794713699E-5</v>
      </c>
      <c r="E1302">
        <v>3.2434831720504502E-4</v>
      </c>
      <c r="F1302" s="4" t="str">
        <f t="shared" si="40"/>
        <v>UP</v>
      </c>
      <c r="H1302" t="s">
        <v>10085</v>
      </c>
      <c r="I1302" t="s">
        <v>10086</v>
      </c>
      <c r="J1302" t="s">
        <v>9173</v>
      </c>
      <c r="K1302" s="1" t="str">
        <f t="shared" si="41"/>
        <v>NO</v>
      </c>
    </row>
    <row r="1303" spans="1:12">
      <c r="A1303" s="16" t="s">
        <v>4965</v>
      </c>
      <c r="B1303">
        <v>-0.45928916190022301</v>
      </c>
      <c r="C1303">
        <v>4.9421695121587002</v>
      </c>
      <c r="D1303">
        <v>4.2582884643710102E-3</v>
      </c>
      <c r="E1303">
        <v>3.0863656933178399E-2</v>
      </c>
      <c r="F1303" s="4" t="str">
        <f t="shared" si="40"/>
        <v>DOWN</v>
      </c>
      <c r="H1303" t="s">
        <v>7825</v>
      </c>
      <c r="I1303" t="s">
        <v>10087</v>
      </c>
      <c r="J1303" t="s">
        <v>7599</v>
      </c>
      <c r="K1303" s="1" t="str">
        <f t="shared" si="41"/>
        <v>NO</v>
      </c>
    </row>
    <row r="1304" spans="1:12">
      <c r="A1304" s="16" t="s">
        <v>4001</v>
      </c>
      <c r="B1304">
        <v>0.49875436528471401</v>
      </c>
      <c r="C1304">
        <v>3.6524993893000501</v>
      </c>
      <c r="D1304">
        <v>1.4440167119747101E-3</v>
      </c>
      <c r="E1304">
        <v>1.3021667168947801E-2</v>
      </c>
      <c r="F1304" s="4" t="str">
        <f t="shared" si="40"/>
        <v>UP</v>
      </c>
      <c r="H1304" t="s">
        <v>7292</v>
      </c>
      <c r="I1304" t="s">
        <v>10088</v>
      </c>
      <c r="J1304" t="s">
        <v>7292</v>
      </c>
      <c r="K1304" s="1" t="str">
        <f t="shared" si="41"/>
        <v>NO</v>
      </c>
    </row>
    <row r="1305" spans="1:12">
      <c r="A1305" s="16" t="s">
        <v>3963</v>
      </c>
      <c r="B1305">
        <v>0.37351966225688399</v>
      </c>
      <c r="C1305">
        <v>6.2397639885350404</v>
      </c>
      <c r="D1305">
        <v>1.3598008587901E-3</v>
      </c>
      <c r="E1305">
        <v>1.2378472930696801E-2</v>
      </c>
      <c r="F1305" s="4" t="str">
        <f t="shared" si="40"/>
        <v>UP</v>
      </c>
      <c r="H1305" t="s">
        <v>7292</v>
      </c>
      <c r="I1305" t="s">
        <v>10089</v>
      </c>
      <c r="J1305" t="s">
        <v>8859</v>
      </c>
      <c r="K1305" s="1" t="str">
        <f t="shared" si="41"/>
        <v>NO</v>
      </c>
    </row>
    <row r="1306" spans="1:12">
      <c r="A1306" s="16" t="s">
        <v>5190</v>
      </c>
      <c r="B1306">
        <v>-0.36350494596720601</v>
      </c>
      <c r="C1306">
        <v>4.0253340926303096</v>
      </c>
      <c r="D1306">
        <v>5.3167294152745804E-3</v>
      </c>
      <c r="E1306">
        <v>3.6823459190546602E-2</v>
      </c>
      <c r="F1306" s="4" t="str">
        <f t="shared" si="40"/>
        <v>DOWN</v>
      </c>
      <c r="H1306" t="s">
        <v>9936</v>
      </c>
      <c r="I1306" t="s">
        <v>10090</v>
      </c>
      <c r="J1306" t="s">
        <v>8821</v>
      </c>
      <c r="K1306" s="1" t="str">
        <f t="shared" si="41"/>
        <v>NO</v>
      </c>
    </row>
    <row r="1307" spans="1:12">
      <c r="A1307" s="16" t="s">
        <v>2353</v>
      </c>
      <c r="B1307">
        <v>-0.75268589274436304</v>
      </c>
      <c r="C1307">
        <v>3.98721034265145</v>
      </c>
      <c r="D1307" s="3">
        <v>6.7813615241703296E-5</v>
      </c>
      <c r="E1307">
        <v>1.0506119480017499E-3</v>
      </c>
      <c r="F1307" s="4" t="str">
        <f t="shared" si="40"/>
        <v>DOWN</v>
      </c>
      <c r="H1307" t="s">
        <v>10091</v>
      </c>
      <c r="I1307" t="s">
        <v>10092</v>
      </c>
      <c r="J1307" t="s">
        <v>7961</v>
      </c>
      <c r="K1307" s="1" t="str">
        <f t="shared" si="41"/>
        <v>NO</v>
      </c>
    </row>
    <row r="1308" spans="1:12">
      <c r="A1308" s="16" t="s">
        <v>3584</v>
      </c>
      <c r="B1308">
        <v>-0.328014264404135</v>
      </c>
      <c r="C1308">
        <v>8.5890671552117208</v>
      </c>
      <c r="D1308">
        <v>7.8939776805624204E-4</v>
      </c>
      <c r="E1308">
        <v>7.9627955135664601E-3</v>
      </c>
      <c r="F1308" s="4" t="str">
        <f t="shared" si="40"/>
        <v>DOWN</v>
      </c>
      <c r="H1308" t="s">
        <v>10093</v>
      </c>
      <c r="I1308" t="s">
        <v>10094</v>
      </c>
      <c r="J1308" t="s">
        <v>7843</v>
      </c>
      <c r="K1308" s="1" t="str">
        <f t="shared" si="41"/>
        <v>NO</v>
      </c>
    </row>
    <row r="1309" spans="1:12">
      <c r="A1309" s="16" t="s">
        <v>596</v>
      </c>
      <c r="B1309">
        <v>0.586830972298511</v>
      </c>
      <c r="C1309">
        <v>5.5844344348195101</v>
      </c>
      <c r="D1309" s="3">
        <v>2.2083570909631502E-9</v>
      </c>
      <c r="E1309" s="3">
        <v>1.408705969332E-7</v>
      </c>
      <c r="F1309" s="4" t="str">
        <f t="shared" si="40"/>
        <v>UP</v>
      </c>
      <c r="H1309" t="s">
        <v>7287</v>
      </c>
      <c r="I1309" t="s">
        <v>10095</v>
      </c>
      <c r="J1309" t="s">
        <v>10096</v>
      </c>
      <c r="K1309" s="1" t="str">
        <f t="shared" si="41"/>
        <v>NO</v>
      </c>
    </row>
    <row r="1310" spans="1:12">
      <c r="A1310" s="16" t="s">
        <v>2953</v>
      </c>
      <c r="B1310">
        <v>-0.366161709856409</v>
      </c>
      <c r="C1310">
        <v>5.9930501506092</v>
      </c>
      <c r="D1310">
        <v>2.6297147006244201E-4</v>
      </c>
      <c r="E1310">
        <v>3.2360767567311301E-3</v>
      </c>
      <c r="F1310" s="4" t="str">
        <f t="shared" si="40"/>
        <v>DOWN</v>
      </c>
      <c r="H1310" t="s">
        <v>10097</v>
      </c>
      <c r="I1310" t="s">
        <v>10098</v>
      </c>
      <c r="J1310" t="s">
        <v>8178</v>
      </c>
      <c r="K1310" s="1" t="str">
        <f t="shared" si="41"/>
        <v>NO</v>
      </c>
    </row>
    <row r="1311" spans="1:12">
      <c r="A1311" s="16" t="s">
        <v>3775</v>
      </c>
      <c r="B1311">
        <v>0.39507669570395898</v>
      </c>
      <c r="C1311">
        <v>5.6057729421454496</v>
      </c>
      <c r="D1311">
        <v>1.04727806344079E-3</v>
      </c>
      <c r="E1311">
        <v>1.0017998425092E-2</v>
      </c>
      <c r="F1311" s="4" t="str">
        <f t="shared" si="40"/>
        <v>UP</v>
      </c>
      <c r="H1311" t="s">
        <v>10099</v>
      </c>
      <c r="I1311" t="s">
        <v>10100</v>
      </c>
      <c r="J1311" t="s">
        <v>10101</v>
      </c>
      <c r="K1311" s="1" t="str">
        <f t="shared" si="41"/>
        <v>NO</v>
      </c>
    </row>
    <row r="1312" spans="1:12">
      <c r="A1312" s="16" t="s">
        <v>2688</v>
      </c>
      <c r="B1312">
        <v>-0.383044313826507</v>
      </c>
      <c r="C1312">
        <v>6.8295520017656504</v>
      </c>
      <c r="D1312">
        <v>1.4689471315567601E-4</v>
      </c>
      <c r="E1312">
        <v>1.98777052382335E-3</v>
      </c>
      <c r="F1312" s="4" t="str">
        <f t="shared" si="40"/>
        <v>DOWN</v>
      </c>
      <c r="H1312" t="s">
        <v>10102</v>
      </c>
      <c r="I1312" t="s">
        <v>10103</v>
      </c>
      <c r="J1312" t="s">
        <v>10104</v>
      </c>
      <c r="K1312" s="1" t="str">
        <f t="shared" si="41"/>
        <v>NO</v>
      </c>
    </row>
    <row r="1313" spans="1:12">
      <c r="A1313" s="16" t="s">
        <v>48</v>
      </c>
      <c r="B1313">
        <v>-3.8909781619219701</v>
      </c>
      <c r="C1313">
        <v>0.70003668189764701</v>
      </c>
      <c r="D1313" s="3">
        <v>7.75097043865888E-33</v>
      </c>
      <c r="E1313" s="3">
        <v>7.9109222831657494E-30</v>
      </c>
      <c r="F1313" s="4" t="str">
        <f t="shared" si="40"/>
        <v>DOWN</v>
      </c>
      <c r="H1313" t="s">
        <v>7597</v>
      </c>
      <c r="I1313" t="s">
        <v>10105</v>
      </c>
      <c r="J1313" t="s">
        <v>8761</v>
      </c>
      <c r="K1313" s="1" t="str">
        <f t="shared" si="41"/>
        <v>NO</v>
      </c>
    </row>
    <row r="1314" spans="1:12">
      <c r="A1314" s="16" t="s">
        <v>4498</v>
      </c>
      <c r="B1314">
        <v>-2.7414403887091399</v>
      </c>
      <c r="C1314">
        <v>-2.85561717304769</v>
      </c>
      <c r="D1314">
        <v>2.60534362405943E-3</v>
      </c>
      <c r="E1314">
        <v>2.0881185897129E-2</v>
      </c>
      <c r="F1314" s="4" t="str">
        <f t="shared" si="40"/>
        <v>DOWN</v>
      </c>
      <c r="H1314" t="s">
        <v>7597</v>
      </c>
      <c r="I1314" t="s">
        <v>10106</v>
      </c>
      <c r="J1314" t="s">
        <v>9748</v>
      </c>
      <c r="K1314" s="1" t="str">
        <f t="shared" si="41"/>
        <v>NO</v>
      </c>
    </row>
    <row r="1315" spans="1:12">
      <c r="A1315" s="16" t="s">
        <v>3241</v>
      </c>
      <c r="B1315">
        <v>0.69962766953004596</v>
      </c>
      <c r="C1315">
        <v>2.1266831500230898</v>
      </c>
      <c r="D1315">
        <v>4.5341756306516802E-4</v>
      </c>
      <c r="E1315">
        <v>5.0685552411543003E-3</v>
      </c>
      <c r="F1315" s="4" t="str">
        <f t="shared" si="40"/>
        <v>UP</v>
      </c>
      <c r="H1315" t="s">
        <v>10107</v>
      </c>
      <c r="I1315" t="s">
        <v>10108</v>
      </c>
      <c r="J1315" t="s">
        <v>10109</v>
      </c>
      <c r="K1315" s="1" t="str">
        <f t="shared" si="41"/>
        <v>NO</v>
      </c>
    </row>
    <row r="1316" spans="1:12">
      <c r="A1316" s="16" t="s">
        <v>2983</v>
      </c>
      <c r="B1316">
        <v>0.43063371100064202</v>
      </c>
      <c r="C1316">
        <v>6.0105152862356102</v>
      </c>
      <c r="D1316">
        <v>2.84155161837371E-4</v>
      </c>
      <c r="E1316">
        <v>3.4588471289643901E-3</v>
      </c>
      <c r="F1316" s="4" t="str">
        <f t="shared" si="40"/>
        <v>UP</v>
      </c>
      <c r="H1316" t="s">
        <v>10110</v>
      </c>
      <c r="I1316" t="s">
        <v>10111</v>
      </c>
      <c r="J1316" t="s">
        <v>10112</v>
      </c>
      <c r="K1316" s="1" t="str">
        <f t="shared" si="41"/>
        <v>NO</v>
      </c>
    </row>
    <row r="1317" spans="1:12">
      <c r="A1317" s="16" t="s">
        <v>2172</v>
      </c>
      <c r="B1317">
        <v>0.53197362760795697</v>
      </c>
      <c r="C1317">
        <v>8.6442147877353808</v>
      </c>
      <c r="D1317" s="3">
        <v>4.3324287291958703E-5</v>
      </c>
      <c r="E1317">
        <v>7.28873786353876E-4</v>
      </c>
      <c r="F1317" s="4" t="str">
        <f t="shared" si="40"/>
        <v>UP</v>
      </c>
      <c r="H1317" t="s">
        <v>10110</v>
      </c>
      <c r="I1317" t="s">
        <v>10113</v>
      </c>
      <c r="J1317" t="s">
        <v>10114</v>
      </c>
      <c r="K1317" s="1" t="str">
        <f t="shared" si="41"/>
        <v>NO</v>
      </c>
    </row>
    <row r="1318" spans="1:12">
      <c r="A1318" s="16" t="s">
        <v>2383</v>
      </c>
      <c r="B1318">
        <v>0.896271794822183</v>
      </c>
      <c r="C1318">
        <v>1.55397376151217</v>
      </c>
      <c r="D1318" s="3">
        <v>7.3678156831775006E-5</v>
      </c>
      <c r="E1318">
        <v>1.12695458685332E-3</v>
      </c>
      <c r="F1318" s="4" t="str">
        <f t="shared" si="40"/>
        <v>UP</v>
      </c>
      <c r="H1318" t="s">
        <v>9411</v>
      </c>
      <c r="I1318" t="s">
        <v>10115</v>
      </c>
      <c r="J1318" t="s">
        <v>9413</v>
      </c>
      <c r="K1318" s="1" t="str">
        <f t="shared" si="41"/>
        <v>NO</v>
      </c>
    </row>
    <row r="1319" spans="1:12">
      <c r="A1319" s="16" t="s">
        <v>3238</v>
      </c>
      <c r="B1319">
        <v>-1.33813172890657</v>
      </c>
      <c r="C1319">
        <v>3.82422477224727E-2</v>
      </c>
      <c r="D1319">
        <v>4.4841764676201699E-4</v>
      </c>
      <c r="E1319">
        <v>5.0176593889008298E-3</v>
      </c>
      <c r="F1319" s="4" t="str">
        <f t="shared" si="40"/>
        <v>DOWN</v>
      </c>
      <c r="H1319" t="s">
        <v>10116</v>
      </c>
      <c r="I1319" t="s">
        <v>10117</v>
      </c>
      <c r="J1319" t="s">
        <v>10118</v>
      </c>
      <c r="K1319" s="1" t="str">
        <f t="shared" si="41"/>
        <v>NO</v>
      </c>
    </row>
    <row r="1320" spans="1:12">
      <c r="A1320" s="16" t="s">
        <v>3345</v>
      </c>
      <c r="B1320">
        <v>-0.73096575176368295</v>
      </c>
      <c r="C1320">
        <v>4.23601644682428</v>
      </c>
      <c r="D1320">
        <v>5.3921077602203595E-4</v>
      </c>
      <c r="E1320">
        <v>5.83772360887117E-3</v>
      </c>
      <c r="F1320" s="4" t="str">
        <f t="shared" si="40"/>
        <v>DOWN</v>
      </c>
      <c r="H1320" t="s">
        <v>10119</v>
      </c>
      <c r="I1320" t="s">
        <v>10120</v>
      </c>
      <c r="J1320" t="s">
        <v>10121</v>
      </c>
      <c r="K1320" s="1" t="str">
        <f t="shared" si="41"/>
        <v>NO</v>
      </c>
    </row>
    <row r="1321" spans="1:12">
      <c r="A1321" s="16" t="s">
        <v>1209</v>
      </c>
      <c r="B1321">
        <v>1.52603651181741</v>
      </c>
      <c r="C1321">
        <v>1.5388412339359601</v>
      </c>
      <c r="D1321" s="3">
        <v>7.9733018869989104E-7</v>
      </c>
      <c r="E1321" s="3">
        <v>2.4413525532364599E-5</v>
      </c>
      <c r="F1321" s="4" t="str">
        <f t="shared" si="40"/>
        <v>UP</v>
      </c>
      <c r="H1321" t="s">
        <v>10122</v>
      </c>
      <c r="I1321" t="s">
        <v>10123</v>
      </c>
      <c r="J1321" t="s">
        <v>10124</v>
      </c>
      <c r="K1321" s="1" t="str">
        <f t="shared" si="41"/>
        <v>NO</v>
      </c>
    </row>
    <row r="1322" spans="1:12">
      <c r="A1322" s="16" t="s">
        <v>2167</v>
      </c>
      <c r="B1322">
        <v>-0.50752633549192805</v>
      </c>
      <c r="C1322">
        <v>3.8972315748052302</v>
      </c>
      <c r="D1322" s="3">
        <v>4.2756811010028003E-5</v>
      </c>
      <c r="E1322">
        <v>7.2112776746557504E-4</v>
      </c>
      <c r="F1322" s="4" t="str">
        <f t="shared" si="40"/>
        <v>DOWN</v>
      </c>
      <c r="H1322" t="s">
        <v>7292</v>
      </c>
      <c r="I1322" t="s">
        <v>7366</v>
      </c>
      <c r="J1322" t="s">
        <v>7292</v>
      </c>
      <c r="K1322" s="1" t="str">
        <f t="shared" si="41"/>
        <v>NO</v>
      </c>
    </row>
    <row r="1323" spans="1:12">
      <c r="A1323" s="16" t="s">
        <v>3645</v>
      </c>
      <c r="B1323">
        <v>0.37305355640726701</v>
      </c>
      <c r="C1323">
        <v>4.1140952029704403</v>
      </c>
      <c r="D1323">
        <v>8.7069024796670297E-4</v>
      </c>
      <c r="E1323">
        <v>8.6328284491511698E-3</v>
      </c>
      <c r="F1323" s="4" t="str">
        <f t="shared" si="40"/>
        <v>UP</v>
      </c>
      <c r="H1323" t="s">
        <v>10125</v>
      </c>
      <c r="I1323" t="s">
        <v>10126</v>
      </c>
      <c r="J1323" t="s">
        <v>10127</v>
      </c>
      <c r="K1323" s="1" t="str">
        <f t="shared" si="41"/>
        <v>NO</v>
      </c>
    </row>
    <row r="1324" spans="1:12">
      <c r="A1324" s="16" t="s">
        <v>3525</v>
      </c>
      <c r="B1324">
        <v>-0.317401860299382</v>
      </c>
      <c r="C1324">
        <v>12.180794129196</v>
      </c>
      <c r="D1324">
        <v>7.1404823414640702E-4</v>
      </c>
      <c r="E1324">
        <v>7.3278057813178296E-3</v>
      </c>
      <c r="F1324" s="4" t="str">
        <f t="shared" si="40"/>
        <v>DOWN</v>
      </c>
      <c r="H1324" t="s">
        <v>10128</v>
      </c>
      <c r="I1324" t="s">
        <v>10129</v>
      </c>
      <c r="J1324" t="s">
        <v>10130</v>
      </c>
      <c r="K1324" s="1" t="str">
        <f t="shared" si="41"/>
        <v>NO</v>
      </c>
    </row>
    <row r="1325" spans="1:12">
      <c r="A1325" s="16" t="s">
        <v>5013</v>
      </c>
      <c r="B1325">
        <v>2.27340430793579</v>
      </c>
      <c r="C1325">
        <v>-2.6962567761504199</v>
      </c>
      <c r="D1325">
        <v>4.4358987033001401E-3</v>
      </c>
      <c r="E1325">
        <v>3.1832345083093697E-2</v>
      </c>
      <c r="F1325" s="4" t="str">
        <f t="shared" si="40"/>
        <v>UP</v>
      </c>
      <c r="K1325" s="1" t="str">
        <f t="shared" si="41"/>
        <v>NO</v>
      </c>
    </row>
    <row r="1326" spans="1:12">
      <c r="A1326" s="16" t="s">
        <v>3809</v>
      </c>
      <c r="B1326">
        <v>0.77252986570777904</v>
      </c>
      <c r="C1326">
        <v>0.47333349884126302</v>
      </c>
      <c r="D1326">
        <v>1.11774164540997E-3</v>
      </c>
      <c r="E1326">
        <v>1.0598720821805499E-2</v>
      </c>
      <c r="F1326" s="4" t="str">
        <f t="shared" si="40"/>
        <v>UP</v>
      </c>
      <c r="H1326" t="s">
        <v>7576</v>
      </c>
      <c r="I1326" t="s">
        <v>10131</v>
      </c>
      <c r="J1326" t="s">
        <v>7578</v>
      </c>
      <c r="K1326" s="1" t="str">
        <f t="shared" si="41"/>
        <v>NO</v>
      </c>
    </row>
    <row r="1327" spans="1:12">
      <c r="A1327" s="16" t="s">
        <v>3154</v>
      </c>
      <c r="B1327">
        <v>-0.44630728421265198</v>
      </c>
      <c r="C1327">
        <v>8.4978952226970801</v>
      </c>
      <c r="D1327">
        <v>3.8803624826854398E-4</v>
      </c>
      <c r="E1327">
        <v>4.4575200811503499E-3</v>
      </c>
      <c r="F1327" s="4" t="str">
        <f t="shared" si="40"/>
        <v>DOWN</v>
      </c>
      <c r="H1327" t="s">
        <v>7292</v>
      </c>
      <c r="I1327" t="s">
        <v>10132</v>
      </c>
      <c r="J1327" t="s">
        <v>7292</v>
      </c>
      <c r="K1327" s="1" t="str">
        <f t="shared" si="41"/>
        <v>YES</v>
      </c>
      <c r="L1327" t="s">
        <v>3155</v>
      </c>
    </row>
    <row r="1328" spans="1:12">
      <c r="A1328" s="16" t="s">
        <v>4846</v>
      </c>
      <c r="B1328">
        <v>0.291166046399159</v>
      </c>
      <c r="C1328">
        <v>6.5382304053337403</v>
      </c>
      <c r="D1328">
        <v>3.8457912818397198E-3</v>
      </c>
      <c r="E1328">
        <v>2.8568614063441401E-2</v>
      </c>
      <c r="F1328" s="4" t="str">
        <f t="shared" si="40"/>
        <v>UP</v>
      </c>
      <c r="H1328" t="s">
        <v>10133</v>
      </c>
      <c r="I1328" t="s">
        <v>10134</v>
      </c>
      <c r="J1328" t="s">
        <v>10135</v>
      </c>
      <c r="K1328" s="1" t="str">
        <f t="shared" si="41"/>
        <v>NO</v>
      </c>
    </row>
    <row r="1329" spans="1:11">
      <c r="A1329" s="16" t="s">
        <v>2932</v>
      </c>
      <c r="B1329">
        <v>-1.08055302915951</v>
      </c>
      <c r="C1329">
        <v>0.59065074737214696</v>
      </c>
      <c r="D1329">
        <v>2.5087688971096303E-4</v>
      </c>
      <c r="E1329">
        <v>3.1111135943869498E-3</v>
      </c>
      <c r="F1329" s="4" t="str">
        <f t="shared" si="40"/>
        <v>DOWN</v>
      </c>
      <c r="H1329" t="s">
        <v>10136</v>
      </c>
      <c r="I1329" t="s">
        <v>10137</v>
      </c>
      <c r="J1329" t="s">
        <v>10138</v>
      </c>
      <c r="K1329" s="1" t="str">
        <f t="shared" si="41"/>
        <v>NO</v>
      </c>
    </row>
    <row r="1330" spans="1:11">
      <c r="A1330" s="16" t="s">
        <v>2071</v>
      </c>
      <c r="B1330">
        <v>0.77513494072890099</v>
      </c>
      <c r="C1330">
        <v>2.8821204109575098</v>
      </c>
      <c r="D1330" s="3">
        <v>3.0898964936106503E-5</v>
      </c>
      <c r="E1330">
        <v>5.46016809030957E-4</v>
      </c>
      <c r="F1330" s="4" t="str">
        <f t="shared" si="40"/>
        <v>UP</v>
      </c>
      <c r="H1330" t="s">
        <v>10139</v>
      </c>
      <c r="I1330" t="s">
        <v>10140</v>
      </c>
      <c r="J1330" t="s">
        <v>10141</v>
      </c>
      <c r="K1330" s="1" t="str">
        <f t="shared" si="41"/>
        <v>NO</v>
      </c>
    </row>
    <row r="1331" spans="1:11">
      <c r="A1331" s="16" t="s">
        <v>1464</v>
      </c>
      <c r="B1331">
        <v>-0.44981507464222098</v>
      </c>
      <c r="C1331">
        <v>5.7318274573937904</v>
      </c>
      <c r="D1331" s="3">
        <v>3.0086292483034001E-6</v>
      </c>
      <c r="E1331" s="3">
        <v>7.5848534215648805E-5</v>
      </c>
      <c r="F1331" s="4" t="str">
        <f t="shared" si="40"/>
        <v>DOWN</v>
      </c>
      <c r="H1331" t="s">
        <v>10142</v>
      </c>
      <c r="I1331" t="s">
        <v>10143</v>
      </c>
      <c r="J1331" t="s">
        <v>10144</v>
      </c>
      <c r="K1331" s="1" t="str">
        <f t="shared" si="41"/>
        <v>NO</v>
      </c>
    </row>
    <row r="1332" spans="1:11">
      <c r="A1332" s="16" t="s">
        <v>2999</v>
      </c>
      <c r="B1332">
        <v>0.44625030281491002</v>
      </c>
      <c r="C1332">
        <v>3.8119305998308999</v>
      </c>
      <c r="D1332">
        <v>2.9494140726988601E-4</v>
      </c>
      <c r="E1332">
        <v>3.57335307131548E-3</v>
      </c>
      <c r="F1332" s="4" t="str">
        <f t="shared" si="40"/>
        <v>UP</v>
      </c>
      <c r="H1332" t="s">
        <v>7292</v>
      </c>
      <c r="I1332" t="s">
        <v>7366</v>
      </c>
      <c r="J1332" t="s">
        <v>7292</v>
      </c>
      <c r="K1332" s="1" t="str">
        <f t="shared" si="41"/>
        <v>NO</v>
      </c>
    </row>
    <row r="1333" spans="1:11">
      <c r="A1333" s="16" t="s">
        <v>1147</v>
      </c>
      <c r="B1333">
        <v>-0.77431260732700702</v>
      </c>
      <c r="C1333">
        <v>2.87323431891447</v>
      </c>
      <c r="D1333" s="3">
        <v>5.6637107197844596E-7</v>
      </c>
      <c r="E1333" s="3">
        <v>1.83070480569156E-5</v>
      </c>
      <c r="F1333" s="4" t="str">
        <f t="shared" si="40"/>
        <v>DOWN</v>
      </c>
      <c r="H1333" t="s">
        <v>10145</v>
      </c>
      <c r="I1333" t="s">
        <v>10146</v>
      </c>
      <c r="J1333" t="s">
        <v>10141</v>
      </c>
      <c r="K1333" s="1" t="str">
        <f t="shared" si="41"/>
        <v>NO</v>
      </c>
    </row>
    <row r="1334" spans="1:11">
      <c r="A1334" s="16" t="s">
        <v>1047</v>
      </c>
      <c r="B1334">
        <v>0.87883173466423303</v>
      </c>
      <c r="C1334">
        <v>2.5107431313978301</v>
      </c>
      <c r="D1334" s="3">
        <v>2.6675979819874701E-7</v>
      </c>
      <c r="E1334" s="3">
        <v>9.4775704252447395E-6</v>
      </c>
      <c r="F1334" s="4" t="str">
        <f t="shared" si="40"/>
        <v>UP</v>
      </c>
      <c r="H1334" t="s">
        <v>8151</v>
      </c>
      <c r="I1334" t="s">
        <v>10147</v>
      </c>
      <c r="J1334" t="s">
        <v>8153</v>
      </c>
      <c r="K1334" s="1" t="str">
        <f t="shared" si="41"/>
        <v>NO</v>
      </c>
    </row>
    <row r="1335" spans="1:11">
      <c r="A1335" s="16" t="s">
        <v>2297</v>
      </c>
      <c r="B1335">
        <v>0.53484274190109604</v>
      </c>
      <c r="C1335">
        <v>4.0014455153646002</v>
      </c>
      <c r="D1335" s="3">
        <v>6.0131622092479002E-5</v>
      </c>
      <c r="E1335">
        <v>9.5482006630780495E-4</v>
      </c>
      <c r="F1335" s="4" t="str">
        <f t="shared" si="40"/>
        <v>UP</v>
      </c>
      <c r="H1335" t="s">
        <v>8151</v>
      </c>
      <c r="I1335" t="s">
        <v>10148</v>
      </c>
      <c r="J1335" t="s">
        <v>8150</v>
      </c>
      <c r="K1335" s="1" t="str">
        <f t="shared" si="41"/>
        <v>NO</v>
      </c>
    </row>
    <row r="1336" spans="1:11">
      <c r="A1336" s="16" t="s">
        <v>3052</v>
      </c>
      <c r="B1336">
        <v>-0.40878185966507902</v>
      </c>
      <c r="C1336">
        <v>5.2938973374226297</v>
      </c>
      <c r="D1336">
        <v>3.3415189826714299E-4</v>
      </c>
      <c r="E1336">
        <v>3.9726685794336898E-3</v>
      </c>
      <c r="F1336" s="4" t="str">
        <f t="shared" si="40"/>
        <v>DOWN</v>
      </c>
      <c r="H1336" t="s">
        <v>9550</v>
      </c>
      <c r="I1336" t="s">
        <v>10149</v>
      </c>
      <c r="J1336" t="s">
        <v>9552</v>
      </c>
      <c r="K1336" s="1" t="str">
        <f t="shared" si="41"/>
        <v>NO</v>
      </c>
    </row>
    <row r="1337" spans="1:11">
      <c r="A1337" s="16" t="s">
        <v>2179</v>
      </c>
      <c r="B1337">
        <v>0.40050444298253002</v>
      </c>
      <c r="C1337">
        <v>6.8564086883489201</v>
      </c>
      <c r="D1337" s="3">
        <v>4.4147271333038302E-5</v>
      </c>
      <c r="E1337">
        <v>7.4050012239445303E-4</v>
      </c>
      <c r="F1337" s="4" t="str">
        <f t="shared" si="40"/>
        <v>UP</v>
      </c>
      <c r="H1337" t="s">
        <v>9078</v>
      </c>
      <c r="I1337" t="s">
        <v>10150</v>
      </c>
      <c r="J1337" t="s">
        <v>10151</v>
      </c>
      <c r="K1337" s="1" t="str">
        <f t="shared" si="41"/>
        <v>NO</v>
      </c>
    </row>
    <row r="1338" spans="1:11">
      <c r="A1338" s="16" t="s">
        <v>2056</v>
      </c>
      <c r="B1338">
        <v>-1.38702520055203</v>
      </c>
      <c r="C1338">
        <v>1.6224845917527899</v>
      </c>
      <c r="D1338" s="3">
        <v>2.9793707177685901E-5</v>
      </c>
      <c r="E1338">
        <v>5.3010134783499101E-4</v>
      </c>
      <c r="F1338" s="4" t="str">
        <f t="shared" si="40"/>
        <v>DOWN</v>
      </c>
      <c r="H1338" t="s">
        <v>7861</v>
      </c>
      <c r="I1338" t="s">
        <v>7292</v>
      </c>
      <c r="J1338" t="s">
        <v>7292</v>
      </c>
      <c r="K1338" s="1" t="str">
        <f t="shared" si="41"/>
        <v>NO</v>
      </c>
    </row>
    <row r="1339" spans="1:11">
      <c r="A1339" s="16" t="s">
        <v>263</v>
      </c>
      <c r="B1339">
        <v>-0.93542395919908505</v>
      </c>
      <c r="C1339">
        <v>7.4063071082702798</v>
      </c>
      <c r="D1339" s="3">
        <v>6.8922360212087201E-14</v>
      </c>
      <c r="E1339" s="3">
        <v>1.0551700065014999E-11</v>
      </c>
      <c r="F1339" s="4" t="str">
        <f t="shared" si="40"/>
        <v>DOWN</v>
      </c>
      <c r="H1339" t="s">
        <v>7764</v>
      </c>
      <c r="I1339" t="s">
        <v>10152</v>
      </c>
      <c r="J1339" t="s">
        <v>10153</v>
      </c>
      <c r="K1339" s="1" t="str">
        <f t="shared" si="41"/>
        <v>NO</v>
      </c>
    </row>
    <row r="1340" spans="1:11">
      <c r="A1340" s="16" t="s">
        <v>184</v>
      </c>
      <c r="B1340">
        <v>0.93747735925496201</v>
      </c>
      <c r="C1340">
        <v>4.62041836136114</v>
      </c>
      <c r="D1340" s="3">
        <v>3.4618638867493202E-16</v>
      </c>
      <c r="E1340" s="3">
        <v>7.7217905675234305E-14</v>
      </c>
      <c r="F1340" s="4" t="str">
        <f t="shared" si="40"/>
        <v>UP</v>
      </c>
      <c r="H1340" t="s">
        <v>10154</v>
      </c>
      <c r="I1340" t="s">
        <v>10155</v>
      </c>
      <c r="J1340" t="s">
        <v>10156</v>
      </c>
      <c r="K1340" s="1" t="str">
        <f t="shared" si="41"/>
        <v>NO</v>
      </c>
    </row>
    <row r="1341" spans="1:11">
      <c r="A1341" s="16" t="s">
        <v>2725</v>
      </c>
      <c r="B1341">
        <v>0.48336473752919601</v>
      </c>
      <c r="C1341">
        <v>4.9774639157423204</v>
      </c>
      <c r="D1341">
        <v>1.6136033010389801E-4</v>
      </c>
      <c r="E1341">
        <v>2.1523870408829298E-3</v>
      </c>
      <c r="F1341" s="4" t="str">
        <f t="shared" si="40"/>
        <v>UP</v>
      </c>
      <c r="H1341" t="s">
        <v>7395</v>
      </c>
      <c r="I1341" t="s">
        <v>10157</v>
      </c>
      <c r="J1341" t="s">
        <v>7397</v>
      </c>
      <c r="K1341" s="1" t="str">
        <f t="shared" si="41"/>
        <v>NO</v>
      </c>
    </row>
    <row r="1342" spans="1:11">
      <c r="A1342" s="16" t="s">
        <v>2956</v>
      </c>
      <c r="B1342">
        <v>0.42844358010530498</v>
      </c>
      <c r="C1342">
        <v>4.6711344641911303</v>
      </c>
      <c r="D1342">
        <v>2.6534969902857402E-4</v>
      </c>
      <c r="E1342">
        <v>3.2617675959786098E-3</v>
      </c>
      <c r="F1342" s="4" t="str">
        <f t="shared" si="40"/>
        <v>UP</v>
      </c>
      <c r="H1342" t="s">
        <v>8137</v>
      </c>
      <c r="I1342" t="s">
        <v>10158</v>
      </c>
      <c r="J1342" t="s">
        <v>8139</v>
      </c>
      <c r="K1342" s="1" t="str">
        <f t="shared" si="41"/>
        <v>NO</v>
      </c>
    </row>
    <row r="1343" spans="1:11">
      <c r="A1343" s="16" t="s">
        <v>3900</v>
      </c>
      <c r="B1343">
        <v>-0.53970114300108996</v>
      </c>
      <c r="C1343">
        <v>2.5200150243489201</v>
      </c>
      <c r="D1343">
        <v>1.2513348420073499E-3</v>
      </c>
      <c r="E1343">
        <v>1.1584994176374199E-2</v>
      </c>
      <c r="F1343" s="4" t="str">
        <f t="shared" si="40"/>
        <v>DOWN</v>
      </c>
      <c r="H1343" t="s">
        <v>7733</v>
      </c>
      <c r="I1343" t="s">
        <v>10159</v>
      </c>
      <c r="J1343" t="s">
        <v>10160</v>
      </c>
      <c r="K1343" s="1" t="str">
        <f t="shared" si="41"/>
        <v>NO</v>
      </c>
    </row>
    <row r="1344" spans="1:11">
      <c r="A1344" s="16" t="s">
        <v>1140</v>
      </c>
      <c r="B1344">
        <v>-0.540955257458407</v>
      </c>
      <c r="C1344">
        <v>4.9465460915038397</v>
      </c>
      <c r="D1344" s="3">
        <v>5.3713412550001395E-7</v>
      </c>
      <c r="E1344" s="3">
        <v>1.7479434281126498E-5</v>
      </c>
      <c r="F1344" s="4" t="str">
        <f t="shared" si="40"/>
        <v>DOWN</v>
      </c>
      <c r="H1344" t="s">
        <v>9253</v>
      </c>
      <c r="I1344" t="s">
        <v>10161</v>
      </c>
      <c r="J1344" t="s">
        <v>10162</v>
      </c>
      <c r="K1344" s="1" t="str">
        <f t="shared" si="41"/>
        <v>NO</v>
      </c>
    </row>
    <row r="1345" spans="1:11">
      <c r="A1345" s="16" t="s">
        <v>3742</v>
      </c>
      <c r="B1345">
        <v>-0.32423409941058401</v>
      </c>
      <c r="C1345">
        <v>5.6383193493671797</v>
      </c>
      <c r="D1345">
        <v>1.0147905141837999E-3</v>
      </c>
      <c r="E1345">
        <v>9.7934553891760798E-3</v>
      </c>
      <c r="F1345" s="4" t="str">
        <f t="shared" si="40"/>
        <v>DOWN</v>
      </c>
      <c r="H1345" t="s">
        <v>9856</v>
      </c>
      <c r="I1345" t="s">
        <v>10163</v>
      </c>
      <c r="J1345" t="s">
        <v>9684</v>
      </c>
      <c r="K1345" s="1" t="str">
        <f t="shared" si="41"/>
        <v>NO</v>
      </c>
    </row>
    <row r="1346" spans="1:11">
      <c r="A1346" s="16" t="s">
        <v>4828</v>
      </c>
      <c r="B1346">
        <v>0.27560507421841401</v>
      </c>
      <c r="C1346">
        <v>6.5135143864354799</v>
      </c>
      <c r="D1346">
        <v>3.7594265659573298E-3</v>
      </c>
      <c r="E1346">
        <v>2.8038362747566201E-2</v>
      </c>
      <c r="F1346" s="4" t="str">
        <f t="shared" ref="F1346:F1409" si="42">IF(B1346 &gt; 0, "UP", "DOWN")</f>
        <v>UP</v>
      </c>
      <c r="H1346" t="s">
        <v>10164</v>
      </c>
      <c r="I1346" t="s">
        <v>10165</v>
      </c>
      <c r="J1346" t="s">
        <v>7903</v>
      </c>
      <c r="K1346" s="1" t="str">
        <f t="shared" ref="K1346:K1409" si="43">IF(L1346 &lt;&gt; "", "YES", "NO")</f>
        <v>NO</v>
      </c>
    </row>
    <row r="1347" spans="1:11">
      <c r="A1347" s="16" t="s">
        <v>3053</v>
      </c>
      <c r="B1347">
        <v>0.42604738230183897</v>
      </c>
      <c r="C1347">
        <v>4.4379145760357499</v>
      </c>
      <c r="D1347">
        <v>3.3513443153329901E-4</v>
      </c>
      <c r="E1347">
        <v>3.9825524842743397E-3</v>
      </c>
      <c r="F1347" s="4" t="str">
        <f t="shared" si="42"/>
        <v>UP</v>
      </c>
      <c r="H1347" t="s">
        <v>8310</v>
      </c>
      <c r="I1347" t="s">
        <v>10166</v>
      </c>
      <c r="J1347" t="s">
        <v>10167</v>
      </c>
      <c r="K1347" s="1" t="str">
        <f t="shared" si="43"/>
        <v>NO</v>
      </c>
    </row>
    <row r="1348" spans="1:11">
      <c r="A1348" s="16" t="s">
        <v>2802</v>
      </c>
      <c r="B1348">
        <v>-0.370934445643675</v>
      </c>
      <c r="C1348">
        <v>6.1048901339133002</v>
      </c>
      <c r="D1348">
        <v>1.90101473636922E-4</v>
      </c>
      <c r="E1348">
        <v>2.4673632884644201E-3</v>
      </c>
      <c r="F1348" s="4" t="str">
        <f t="shared" si="42"/>
        <v>DOWN</v>
      </c>
      <c r="H1348" t="s">
        <v>10168</v>
      </c>
      <c r="I1348" t="s">
        <v>10169</v>
      </c>
      <c r="J1348" t="s">
        <v>10170</v>
      </c>
      <c r="K1348" s="1" t="str">
        <f t="shared" si="43"/>
        <v>NO</v>
      </c>
    </row>
    <row r="1349" spans="1:11">
      <c r="A1349" s="16" t="s">
        <v>5587</v>
      </c>
      <c r="B1349">
        <v>0.27197866333167398</v>
      </c>
      <c r="C1349">
        <v>7.91788156593101</v>
      </c>
      <c r="D1349">
        <v>7.5911608499688501E-3</v>
      </c>
      <c r="E1349">
        <v>4.8774873824456499E-2</v>
      </c>
      <c r="F1349" s="4" t="str">
        <f t="shared" si="42"/>
        <v>UP</v>
      </c>
      <c r="G1349" s="20" t="s">
        <v>23367</v>
      </c>
      <c r="H1349" t="s">
        <v>10171</v>
      </c>
      <c r="I1349" t="s">
        <v>10172</v>
      </c>
      <c r="J1349" t="s">
        <v>10173</v>
      </c>
      <c r="K1349" s="1" t="str">
        <f t="shared" si="43"/>
        <v>NO</v>
      </c>
    </row>
    <row r="1350" spans="1:11">
      <c r="A1350" s="16" t="s">
        <v>4552</v>
      </c>
      <c r="B1350">
        <v>0.30003349205381802</v>
      </c>
      <c r="C1350">
        <v>7.7603147654939999</v>
      </c>
      <c r="D1350">
        <v>2.7662151370563101E-3</v>
      </c>
      <c r="E1350">
        <v>2.1896331852219401E-2</v>
      </c>
      <c r="F1350" s="4" t="str">
        <f t="shared" si="42"/>
        <v>UP</v>
      </c>
      <c r="H1350" t="s">
        <v>7292</v>
      </c>
      <c r="I1350" t="s">
        <v>10174</v>
      </c>
      <c r="J1350" t="s">
        <v>7292</v>
      </c>
      <c r="K1350" s="1" t="str">
        <f t="shared" si="43"/>
        <v>NO</v>
      </c>
    </row>
    <row r="1351" spans="1:11">
      <c r="A1351" s="16" t="s">
        <v>889</v>
      </c>
      <c r="B1351">
        <v>0.84496123387908195</v>
      </c>
      <c r="C1351">
        <v>2.9144192924804799</v>
      </c>
      <c r="D1351" s="3">
        <v>7.1610764473847803E-8</v>
      </c>
      <c r="E1351" s="3">
        <v>3.0149026978045899E-6</v>
      </c>
      <c r="F1351" s="4" t="str">
        <f t="shared" si="42"/>
        <v>UP</v>
      </c>
      <c r="H1351" t="s">
        <v>10175</v>
      </c>
      <c r="I1351" t="s">
        <v>10176</v>
      </c>
      <c r="J1351" t="s">
        <v>7329</v>
      </c>
      <c r="K1351" s="1" t="str">
        <f t="shared" si="43"/>
        <v>NO</v>
      </c>
    </row>
    <row r="1352" spans="1:11">
      <c r="A1352" s="16" t="s">
        <v>2667</v>
      </c>
      <c r="B1352">
        <v>0.74253802361163102</v>
      </c>
      <c r="C1352">
        <v>3.0828996694948998</v>
      </c>
      <c r="D1352">
        <v>1.43668057488915E-4</v>
      </c>
      <c r="E1352">
        <v>1.9566857437461099E-3</v>
      </c>
      <c r="F1352" s="4" t="str">
        <f t="shared" si="42"/>
        <v>UP</v>
      </c>
      <c r="H1352" t="s">
        <v>7336</v>
      </c>
      <c r="I1352" t="s">
        <v>10177</v>
      </c>
      <c r="J1352" t="s">
        <v>9950</v>
      </c>
      <c r="K1352" s="1" t="str">
        <f t="shared" si="43"/>
        <v>NO</v>
      </c>
    </row>
    <row r="1353" spans="1:11">
      <c r="A1353" s="16" t="s">
        <v>4136</v>
      </c>
      <c r="B1353">
        <v>-0.59063683762919394</v>
      </c>
      <c r="C1353">
        <v>2.3449766732515398</v>
      </c>
      <c r="D1353">
        <v>1.69338233553523E-3</v>
      </c>
      <c r="E1353">
        <v>1.4762454413403899E-2</v>
      </c>
      <c r="F1353" s="4" t="str">
        <f t="shared" si="42"/>
        <v>DOWN</v>
      </c>
      <c r="H1353" t="s">
        <v>10178</v>
      </c>
      <c r="I1353" t="s">
        <v>10179</v>
      </c>
      <c r="J1353" t="s">
        <v>10180</v>
      </c>
      <c r="K1353" s="1" t="str">
        <f t="shared" si="43"/>
        <v>NO</v>
      </c>
    </row>
    <row r="1354" spans="1:11">
      <c r="A1354" s="16" t="s">
        <v>3200</v>
      </c>
      <c r="B1354">
        <v>0.36195548060566801</v>
      </c>
      <c r="C1354">
        <v>4.6910247184359397</v>
      </c>
      <c r="D1354">
        <v>4.1311217850275998E-4</v>
      </c>
      <c r="E1354">
        <v>4.6785579301114504E-3</v>
      </c>
      <c r="F1354" s="4" t="str">
        <f t="shared" si="42"/>
        <v>UP</v>
      </c>
      <c r="H1354" t="s">
        <v>7464</v>
      </c>
      <c r="I1354" t="s">
        <v>10181</v>
      </c>
      <c r="J1354" t="s">
        <v>10182</v>
      </c>
      <c r="K1354" s="1" t="str">
        <f t="shared" si="43"/>
        <v>NO</v>
      </c>
    </row>
    <row r="1355" spans="1:11">
      <c r="A1355" s="16" t="s">
        <v>2329</v>
      </c>
      <c r="B1355">
        <v>-0.38981837440170902</v>
      </c>
      <c r="C1355">
        <v>7.7678128883393196</v>
      </c>
      <c r="D1355" s="3">
        <v>6.4291415004397301E-5</v>
      </c>
      <c r="E1355">
        <v>1.0057590101082701E-3</v>
      </c>
      <c r="F1355" s="4" t="str">
        <f t="shared" si="42"/>
        <v>DOWN</v>
      </c>
      <c r="H1355" t="s">
        <v>7464</v>
      </c>
      <c r="I1355" t="s">
        <v>10183</v>
      </c>
      <c r="J1355" t="s">
        <v>10184</v>
      </c>
      <c r="K1355" s="1" t="str">
        <f t="shared" si="43"/>
        <v>NO</v>
      </c>
    </row>
    <row r="1356" spans="1:11">
      <c r="A1356" s="16" t="s">
        <v>3567</v>
      </c>
      <c r="B1356">
        <v>0.313347218457941</v>
      </c>
      <c r="C1356">
        <v>6.7365956091264803</v>
      </c>
      <c r="D1356">
        <v>7.7502000334107597E-4</v>
      </c>
      <c r="E1356">
        <v>7.8601170528548002E-3</v>
      </c>
      <c r="F1356" s="4" t="str">
        <f t="shared" si="42"/>
        <v>UP</v>
      </c>
      <c r="H1356" t="s">
        <v>10185</v>
      </c>
      <c r="I1356" t="s">
        <v>10186</v>
      </c>
      <c r="J1356" t="s">
        <v>10187</v>
      </c>
      <c r="K1356" s="1" t="str">
        <f t="shared" si="43"/>
        <v>NO</v>
      </c>
    </row>
    <row r="1357" spans="1:11">
      <c r="A1357" s="16" t="s">
        <v>4658</v>
      </c>
      <c r="B1357">
        <v>0.32343814051219999</v>
      </c>
      <c r="C1357">
        <v>5.3904042093092697</v>
      </c>
      <c r="D1357">
        <v>3.14286869258734E-3</v>
      </c>
      <c r="E1357">
        <v>2.4289768156018798E-2</v>
      </c>
      <c r="F1357" s="4" t="str">
        <f t="shared" si="42"/>
        <v>UP</v>
      </c>
      <c r="H1357" t="s">
        <v>10188</v>
      </c>
      <c r="I1357" t="s">
        <v>10189</v>
      </c>
      <c r="J1357" t="s">
        <v>10062</v>
      </c>
      <c r="K1357" s="1" t="str">
        <f t="shared" si="43"/>
        <v>NO</v>
      </c>
    </row>
    <row r="1358" spans="1:11">
      <c r="A1358" s="16" t="s">
        <v>4172</v>
      </c>
      <c r="B1358">
        <v>0.63425205771033</v>
      </c>
      <c r="C1358">
        <v>8.7995541799892401</v>
      </c>
      <c r="D1358">
        <v>1.76392837212703E-3</v>
      </c>
      <c r="E1358">
        <v>1.52396627324035E-2</v>
      </c>
      <c r="F1358" s="4" t="str">
        <f t="shared" si="42"/>
        <v>UP</v>
      </c>
      <c r="H1358" t="s">
        <v>8557</v>
      </c>
      <c r="I1358" t="s">
        <v>10190</v>
      </c>
      <c r="J1358" t="s">
        <v>8559</v>
      </c>
      <c r="K1358" s="1" t="str">
        <f t="shared" si="43"/>
        <v>NO</v>
      </c>
    </row>
    <row r="1359" spans="1:11">
      <c r="A1359" s="16" t="s">
        <v>4099</v>
      </c>
      <c r="B1359">
        <v>0.62504910760279697</v>
      </c>
      <c r="C1359">
        <v>1.9817675677570601</v>
      </c>
      <c r="D1359">
        <v>1.6232348362136E-3</v>
      </c>
      <c r="E1359">
        <v>1.4278446727215999E-2</v>
      </c>
      <c r="F1359" s="4" t="str">
        <f t="shared" si="42"/>
        <v>UP</v>
      </c>
      <c r="H1359" t="s">
        <v>8183</v>
      </c>
      <c r="I1359" t="s">
        <v>10191</v>
      </c>
      <c r="J1359" t="s">
        <v>8185</v>
      </c>
      <c r="K1359" s="1" t="str">
        <f t="shared" si="43"/>
        <v>NO</v>
      </c>
    </row>
    <row r="1360" spans="1:11">
      <c r="A1360" s="16" t="s">
        <v>3004</v>
      </c>
      <c r="B1360">
        <v>0.42044517346143401</v>
      </c>
      <c r="C1360">
        <v>4.6899083112049702</v>
      </c>
      <c r="D1360">
        <v>2.9817902260928698E-4</v>
      </c>
      <c r="E1360">
        <v>3.6060925172364E-3</v>
      </c>
      <c r="F1360" s="4" t="str">
        <f t="shared" si="42"/>
        <v>UP</v>
      </c>
      <c r="H1360" t="s">
        <v>10192</v>
      </c>
      <c r="I1360" t="s">
        <v>10193</v>
      </c>
      <c r="J1360" t="s">
        <v>8706</v>
      </c>
      <c r="K1360" s="1" t="str">
        <f t="shared" si="43"/>
        <v>NO</v>
      </c>
    </row>
    <row r="1361" spans="1:12">
      <c r="A1361" s="16" t="s">
        <v>824</v>
      </c>
      <c r="B1361">
        <v>0.64037919084651396</v>
      </c>
      <c r="C1361">
        <v>4.58345992829521</v>
      </c>
      <c r="D1361" s="3">
        <v>3.5855536109667101E-8</v>
      </c>
      <c r="E1361" s="3">
        <v>1.63195988068878E-6</v>
      </c>
      <c r="F1361" s="4" t="str">
        <f t="shared" si="42"/>
        <v>UP</v>
      </c>
      <c r="H1361" t="s">
        <v>10194</v>
      </c>
      <c r="I1361" t="s">
        <v>10195</v>
      </c>
      <c r="J1361" t="s">
        <v>10196</v>
      </c>
      <c r="K1361" s="1" t="str">
        <f t="shared" si="43"/>
        <v>NO</v>
      </c>
    </row>
    <row r="1362" spans="1:12">
      <c r="A1362" s="16" t="s">
        <v>1092</v>
      </c>
      <c r="B1362">
        <v>0.66871408134870203</v>
      </c>
      <c r="C1362">
        <v>4.1664179526490601</v>
      </c>
      <c r="D1362" s="3">
        <v>3.6205840314750902E-7</v>
      </c>
      <c r="E1362" s="3">
        <v>1.2317665733748701E-5</v>
      </c>
      <c r="F1362" s="4" t="str">
        <f t="shared" si="42"/>
        <v>UP</v>
      </c>
      <c r="H1362" t="s">
        <v>8945</v>
      </c>
      <c r="I1362" t="s">
        <v>10197</v>
      </c>
      <c r="J1362" t="s">
        <v>7292</v>
      </c>
      <c r="K1362" s="1" t="str">
        <f t="shared" si="43"/>
        <v>NO</v>
      </c>
    </row>
    <row r="1363" spans="1:12">
      <c r="A1363" s="16" t="s">
        <v>5539</v>
      </c>
      <c r="B1363">
        <v>0.29804159533813301</v>
      </c>
      <c r="C1363">
        <v>4.3343928549134398</v>
      </c>
      <c r="D1363">
        <v>7.2292674799857301E-3</v>
      </c>
      <c r="E1363">
        <v>4.68788906417789E-2</v>
      </c>
      <c r="F1363" s="4" t="str">
        <f t="shared" si="42"/>
        <v>UP</v>
      </c>
      <c r="H1363" t="s">
        <v>7367</v>
      </c>
      <c r="I1363" t="s">
        <v>10198</v>
      </c>
      <c r="J1363" t="s">
        <v>10199</v>
      </c>
      <c r="K1363" s="1" t="str">
        <f t="shared" si="43"/>
        <v>NO</v>
      </c>
    </row>
    <row r="1364" spans="1:12">
      <c r="A1364" s="16" t="s">
        <v>3548</v>
      </c>
      <c r="B1364">
        <v>0.33317554707314101</v>
      </c>
      <c r="C1364">
        <v>5.5986715170099197</v>
      </c>
      <c r="D1364">
        <v>7.4677829166261498E-4</v>
      </c>
      <c r="E1364">
        <v>7.6126633297483497E-3</v>
      </c>
      <c r="F1364" s="4" t="str">
        <f t="shared" si="42"/>
        <v>UP</v>
      </c>
      <c r="H1364" t="s">
        <v>10200</v>
      </c>
      <c r="I1364" t="s">
        <v>10201</v>
      </c>
      <c r="J1364" t="s">
        <v>10202</v>
      </c>
      <c r="K1364" s="1" t="str">
        <f t="shared" si="43"/>
        <v>NO</v>
      </c>
    </row>
    <row r="1365" spans="1:12">
      <c r="A1365" s="16" t="s">
        <v>4678</v>
      </c>
      <c r="B1365">
        <v>0.690123349332188</v>
      </c>
      <c r="C1365">
        <v>0.53466256464122297</v>
      </c>
      <c r="D1365">
        <v>3.2458727251603102E-3</v>
      </c>
      <c r="E1365">
        <v>2.4976979496487198E-2</v>
      </c>
      <c r="F1365" s="4" t="str">
        <f t="shared" si="42"/>
        <v>UP</v>
      </c>
      <c r="H1365" t="s">
        <v>10203</v>
      </c>
      <c r="I1365" t="s">
        <v>10204</v>
      </c>
      <c r="J1365" t="s">
        <v>7958</v>
      </c>
      <c r="K1365" s="1" t="str">
        <f t="shared" si="43"/>
        <v>NO</v>
      </c>
    </row>
    <row r="1366" spans="1:12">
      <c r="A1366" s="16" t="s">
        <v>1784</v>
      </c>
      <c r="B1366">
        <v>0.90948532955598105</v>
      </c>
      <c r="C1366">
        <v>1.4452701152048899</v>
      </c>
      <c r="D1366" s="3">
        <v>1.1101228504793799E-5</v>
      </c>
      <c r="E1366">
        <v>2.2882526148712399E-4</v>
      </c>
      <c r="F1366" s="4" t="str">
        <f t="shared" si="42"/>
        <v>UP</v>
      </c>
      <c r="H1366" t="s">
        <v>8118</v>
      </c>
      <c r="I1366" t="s">
        <v>10205</v>
      </c>
      <c r="J1366" t="s">
        <v>7292</v>
      </c>
      <c r="K1366" s="1" t="str">
        <f t="shared" si="43"/>
        <v>NO</v>
      </c>
    </row>
    <row r="1367" spans="1:12">
      <c r="A1367" s="16" t="s">
        <v>4660</v>
      </c>
      <c r="B1367">
        <v>-0.498318292691667</v>
      </c>
      <c r="C1367">
        <v>3.4504618320659599</v>
      </c>
      <c r="D1367">
        <v>3.1617786593151E-3</v>
      </c>
      <c r="E1367">
        <v>2.4424740143209198E-2</v>
      </c>
      <c r="F1367" s="4" t="str">
        <f t="shared" si="42"/>
        <v>DOWN</v>
      </c>
      <c r="H1367" t="s">
        <v>10206</v>
      </c>
      <c r="I1367" t="s">
        <v>10207</v>
      </c>
      <c r="J1367" t="s">
        <v>7286</v>
      </c>
      <c r="K1367" s="1" t="str">
        <f t="shared" si="43"/>
        <v>NO</v>
      </c>
    </row>
    <row r="1368" spans="1:12">
      <c r="A1368" s="16" t="s">
        <v>4786</v>
      </c>
      <c r="B1368">
        <v>0.45335887528100199</v>
      </c>
      <c r="C1368">
        <v>2.7683336147931699</v>
      </c>
      <c r="D1368">
        <v>3.6106586376066499E-3</v>
      </c>
      <c r="E1368">
        <v>2.7157345594736398E-2</v>
      </c>
      <c r="F1368" s="4" t="str">
        <f t="shared" si="42"/>
        <v>UP</v>
      </c>
      <c r="H1368" t="s">
        <v>10208</v>
      </c>
      <c r="I1368" t="s">
        <v>10209</v>
      </c>
      <c r="J1368" t="s">
        <v>10210</v>
      </c>
      <c r="K1368" s="1" t="str">
        <f t="shared" si="43"/>
        <v>NO</v>
      </c>
    </row>
    <row r="1369" spans="1:12">
      <c r="A1369" s="16" t="s">
        <v>2852</v>
      </c>
      <c r="B1369">
        <v>0.54971042887847898</v>
      </c>
      <c r="C1369">
        <v>2.8698798069265701</v>
      </c>
      <c r="D1369">
        <v>2.0784546628688301E-4</v>
      </c>
      <c r="E1369">
        <v>2.6516830113668499E-3</v>
      </c>
      <c r="F1369" s="4" t="str">
        <f t="shared" si="42"/>
        <v>UP</v>
      </c>
      <c r="H1369" t="s">
        <v>7292</v>
      </c>
      <c r="I1369" t="s">
        <v>10211</v>
      </c>
      <c r="J1369" t="s">
        <v>7292</v>
      </c>
      <c r="K1369" s="1" t="str">
        <f t="shared" si="43"/>
        <v>NO</v>
      </c>
    </row>
    <row r="1370" spans="1:12">
      <c r="A1370" s="16" t="s">
        <v>4374</v>
      </c>
      <c r="B1370">
        <v>0.30561769637194902</v>
      </c>
      <c r="C1370">
        <v>5.0432256540674398</v>
      </c>
      <c r="D1370">
        <v>2.27794258716707E-3</v>
      </c>
      <c r="E1370">
        <v>1.8774153596029901E-2</v>
      </c>
      <c r="F1370" s="4" t="str">
        <f t="shared" si="42"/>
        <v>UP</v>
      </c>
      <c r="H1370" t="s">
        <v>10212</v>
      </c>
      <c r="I1370" t="s">
        <v>10213</v>
      </c>
      <c r="J1370" t="s">
        <v>10214</v>
      </c>
      <c r="K1370" s="1" t="str">
        <f t="shared" si="43"/>
        <v>NO</v>
      </c>
    </row>
    <row r="1371" spans="1:12">
      <c r="A1371" s="16" t="s">
        <v>4303</v>
      </c>
      <c r="B1371">
        <v>0.64383987869961101</v>
      </c>
      <c r="C1371">
        <v>2.05698202895341</v>
      </c>
      <c r="D1371">
        <v>2.09525277689171E-3</v>
      </c>
      <c r="E1371">
        <v>1.7550412528846E-2</v>
      </c>
      <c r="F1371" s="4" t="str">
        <f t="shared" si="42"/>
        <v>UP</v>
      </c>
      <c r="H1371" t="s">
        <v>7292</v>
      </c>
      <c r="I1371" t="s">
        <v>10215</v>
      </c>
      <c r="J1371" t="s">
        <v>7292</v>
      </c>
      <c r="K1371" s="1" t="str">
        <f t="shared" si="43"/>
        <v>YES</v>
      </c>
      <c r="L1371" t="s">
        <v>4304</v>
      </c>
    </row>
    <row r="1372" spans="1:12">
      <c r="A1372" s="16" t="s">
        <v>978</v>
      </c>
      <c r="B1372">
        <v>1.0960790349554601</v>
      </c>
      <c r="C1372">
        <v>3.6307306667209698</v>
      </c>
      <c r="D1372" s="3">
        <v>1.54903355762627E-7</v>
      </c>
      <c r="E1372" s="3">
        <v>5.9153060379150003E-6</v>
      </c>
      <c r="F1372" s="4" t="str">
        <f t="shared" si="42"/>
        <v>UP</v>
      </c>
      <c r="H1372" t="s">
        <v>10216</v>
      </c>
      <c r="I1372" t="s">
        <v>10217</v>
      </c>
      <c r="J1372" t="s">
        <v>7292</v>
      </c>
      <c r="K1372" s="1" t="str">
        <f t="shared" si="43"/>
        <v>NO</v>
      </c>
    </row>
    <row r="1373" spans="1:12">
      <c r="A1373" s="16" t="s">
        <v>5039</v>
      </c>
      <c r="B1373">
        <v>0.28874083451803401</v>
      </c>
      <c r="C1373">
        <v>5.3791887240697296</v>
      </c>
      <c r="D1373">
        <v>4.5627375583595703E-3</v>
      </c>
      <c r="E1373">
        <v>3.2579513187006297E-2</v>
      </c>
      <c r="F1373" s="4" t="str">
        <f t="shared" si="42"/>
        <v>UP</v>
      </c>
      <c r="H1373" t="s">
        <v>8250</v>
      </c>
      <c r="I1373" t="s">
        <v>10218</v>
      </c>
      <c r="J1373" t="s">
        <v>10219</v>
      </c>
      <c r="K1373" s="1" t="str">
        <f t="shared" si="43"/>
        <v>NO</v>
      </c>
    </row>
    <row r="1374" spans="1:12">
      <c r="A1374" s="16" t="s">
        <v>4838</v>
      </c>
      <c r="B1374">
        <v>0.376487115413909</v>
      </c>
      <c r="C1374">
        <v>4.3909439802805403</v>
      </c>
      <c r="D1374">
        <v>3.8160439550890099E-3</v>
      </c>
      <c r="E1374">
        <v>2.8397741151425699E-2</v>
      </c>
      <c r="F1374" s="4" t="str">
        <f t="shared" si="42"/>
        <v>UP</v>
      </c>
      <c r="H1374" t="s">
        <v>10220</v>
      </c>
      <c r="I1374" t="s">
        <v>10221</v>
      </c>
      <c r="J1374" t="s">
        <v>10222</v>
      </c>
      <c r="K1374" s="1" t="str">
        <f t="shared" si="43"/>
        <v>NO</v>
      </c>
    </row>
    <row r="1375" spans="1:12">
      <c r="A1375" s="16" t="s">
        <v>2092</v>
      </c>
      <c r="B1375">
        <v>0.38286397459583899</v>
      </c>
      <c r="C1375">
        <v>7.0033336503648096</v>
      </c>
      <c r="D1375" s="3">
        <v>3.3789968351825501E-5</v>
      </c>
      <c r="E1375">
        <v>5.9090338736128502E-4</v>
      </c>
      <c r="F1375" s="4" t="str">
        <f t="shared" si="42"/>
        <v>UP</v>
      </c>
      <c r="H1375" t="s">
        <v>8148</v>
      </c>
      <c r="I1375" t="s">
        <v>10223</v>
      </c>
      <c r="J1375" t="s">
        <v>10224</v>
      </c>
      <c r="K1375" s="1" t="str">
        <f t="shared" si="43"/>
        <v>NO</v>
      </c>
    </row>
    <row r="1376" spans="1:12">
      <c r="A1376" s="16" t="s">
        <v>3578</v>
      </c>
      <c r="B1376">
        <v>-0.316477555839701</v>
      </c>
      <c r="C1376">
        <v>5.58244178685222</v>
      </c>
      <c r="D1376">
        <v>7.8460671578003396E-4</v>
      </c>
      <c r="E1376">
        <v>7.9310740678833497E-3</v>
      </c>
      <c r="F1376" s="4" t="str">
        <f t="shared" si="42"/>
        <v>DOWN</v>
      </c>
      <c r="H1376" t="s">
        <v>8603</v>
      </c>
      <c r="I1376" t="s">
        <v>10225</v>
      </c>
      <c r="J1376" t="s">
        <v>10226</v>
      </c>
      <c r="K1376" s="1" t="str">
        <f t="shared" si="43"/>
        <v>NO</v>
      </c>
    </row>
    <row r="1377" spans="1:12">
      <c r="A1377" s="16" t="s">
        <v>1300</v>
      </c>
      <c r="B1377">
        <v>0.48150847659909501</v>
      </c>
      <c r="C1377">
        <v>7.6858164657292702</v>
      </c>
      <c r="D1377" s="3">
        <v>1.32188415150007E-6</v>
      </c>
      <c r="E1377" s="3">
        <v>3.7539949499725102E-5</v>
      </c>
      <c r="F1377" s="4" t="str">
        <f t="shared" si="42"/>
        <v>UP</v>
      </c>
      <c r="H1377" t="s">
        <v>10227</v>
      </c>
      <c r="I1377" t="s">
        <v>10228</v>
      </c>
      <c r="J1377" t="s">
        <v>10229</v>
      </c>
      <c r="K1377" s="1" t="str">
        <f t="shared" si="43"/>
        <v>NO</v>
      </c>
    </row>
    <row r="1378" spans="1:12">
      <c r="A1378" s="16" t="s">
        <v>5425</v>
      </c>
      <c r="B1378">
        <v>-0.308476966568</v>
      </c>
      <c r="C1378">
        <v>4.2914716766944299</v>
      </c>
      <c r="D1378">
        <v>6.6113012689623602E-3</v>
      </c>
      <c r="E1378">
        <v>4.3769384960720498E-2</v>
      </c>
      <c r="F1378" s="4" t="str">
        <f t="shared" si="42"/>
        <v>DOWN</v>
      </c>
      <c r="H1378" t="s">
        <v>7398</v>
      </c>
      <c r="I1378" t="s">
        <v>10230</v>
      </c>
      <c r="J1378" t="s">
        <v>7400</v>
      </c>
      <c r="K1378" s="1" t="str">
        <f t="shared" si="43"/>
        <v>NO</v>
      </c>
    </row>
    <row r="1379" spans="1:12">
      <c r="A1379" s="16" t="s">
        <v>3513</v>
      </c>
      <c r="B1379">
        <v>-0.46372399249969298</v>
      </c>
      <c r="C1379">
        <v>4.6812129107466198</v>
      </c>
      <c r="D1379">
        <v>7.0970093124496901E-4</v>
      </c>
      <c r="E1379">
        <v>7.3076848258214E-3</v>
      </c>
      <c r="F1379" s="4" t="str">
        <f t="shared" si="42"/>
        <v>DOWN</v>
      </c>
      <c r="H1379" t="s">
        <v>10231</v>
      </c>
      <c r="I1379" t="s">
        <v>10232</v>
      </c>
      <c r="J1379" t="s">
        <v>9817</v>
      </c>
      <c r="K1379" s="1" t="str">
        <f t="shared" si="43"/>
        <v>NO</v>
      </c>
    </row>
    <row r="1380" spans="1:12">
      <c r="A1380" s="16" t="s">
        <v>1581</v>
      </c>
      <c r="B1380">
        <v>-5.9453912930531203</v>
      </c>
      <c r="C1380">
        <v>-3.1689440037035999</v>
      </c>
      <c r="D1380" s="3">
        <v>4.7181975597608204E-6</v>
      </c>
      <c r="E1380">
        <v>1.10050977846471E-4</v>
      </c>
      <c r="F1380" s="4" t="str">
        <f t="shared" si="42"/>
        <v>DOWN</v>
      </c>
      <c r="H1380" t="s">
        <v>7292</v>
      </c>
      <c r="I1380" t="s">
        <v>10233</v>
      </c>
      <c r="J1380" t="s">
        <v>7292</v>
      </c>
      <c r="K1380" s="1" t="str">
        <f t="shared" si="43"/>
        <v>NO</v>
      </c>
    </row>
    <row r="1381" spans="1:12">
      <c r="A1381" s="16" t="s">
        <v>3139</v>
      </c>
      <c r="B1381">
        <v>-0.68275161989250999</v>
      </c>
      <c r="C1381">
        <v>2.2871796384932899</v>
      </c>
      <c r="D1381">
        <v>3.8272619220453501E-4</v>
      </c>
      <c r="E1381">
        <v>4.4176151061140999E-3</v>
      </c>
      <c r="F1381" s="4" t="str">
        <f t="shared" si="42"/>
        <v>DOWN</v>
      </c>
      <c r="H1381" t="s">
        <v>7292</v>
      </c>
      <c r="I1381" t="s">
        <v>7366</v>
      </c>
      <c r="J1381" t="s">
        <v>7292</v>
      </c>
      <c r="K1381" s="1" t="str">
        <f t="shared" si="43"/>
        <v>NO</v>
      </c>
    </row>
    <row r="1382" spans="1:12">
      <c r="A1382" s="16" t="s">
        <v>4890</v>
      </c>
      <c r="B1382">
        <v>-0.39359697510999903</v>
      </c>
      <c r="C1382">
        <v>3.8906678767985698</v>
      </c>
      <c r="D1382">
        <v>3.9757442719265202E-3</v>
      </c>
      <c r="E1382">
        <v>2.9269298977651799E-2</v>
      </c>
      <c r="F1382" s="4" t="str">
        <f t="shared" si="42"/>
        <v>DOWN</v>
      </c>
      <c r="H1382" t="s">
        <v>7529</v>
      </c>
      <c r="I1382" t="s">
        <v>10234</v>
      </c>
      <c r="J1382" t="s">
        <v>7531</v>
      </c>
      <c r="K1382" s="1" t="str">
        <f t="shared" si="43"/>
        <v>NO</v>
      </c>
    </row>
    <row r="1383" spans="1:12">
      <c r="A1383" s="16" t="s">
        <v>828</v>
      </c>
      <c r="B1383">
        <v>-0.59733506565796401</v>
      </c>
      <c r="C1383">
        <v>4.7085145923451401</v>
      </c>
      <c r="D1383" s="3">
        <v>3.7861124310253799E-8</v>
      </c>
      <c r="E1383" s="3">
        <v>1.71397920415814E-6</v>
      </c>
      <c r="F1383" s="4" t="str">
        <f t="shared" si="42"/>
        <v>DOWN</v>
      </c>
      <c r="H1383" t="s">
        <v>8945</v>
      </c>
      <c r="I1383" t="s">
        <v>10235</v>
      </c>
      <c r="J1383" t="s">
        <v>7292</v>
      </c>
      <c r="K1383" s="1" t="str">
        <f t="shared" si="43"/>
        <v>NO</v>
      </c>
    </row>
    <row r="1384" spans="1:12">
      <c r="A1384" s="16" t="s">
        <v>3126</v>
      </c>
      <c r="B1384">
        <v>-0.40902705084251401</v>
      </c>
      <c r="C1384">
        <v>4.6858664407194404</v>
      </c>
      <c r="D1384">
        <v>3.7550335860059801E-4</v>
      </c>
      <c r="E1384">
        <v>4.3536415218680697E-3</v>
      </c>
      <c r="F1384" s="4" t="str">
        <f t="shared" si="42"/>
        <v>DOWN</v>
      </c>
      <c r="H1384" t="s">
        <v>9055</v>
      </c>
      <c r="I1384" t="s">
        <v>10236</v>
      </c>
      <c r="J1384" t="s">
        <v>10237</v>
      </c>
      <c r="K1384" s="1" t="str">
        <f t="shared" si="43"/>
        <v>NO</v>
      </c>
    </row>
    <row r="1385" spans="1:12">
      <c r="A1385" s="16" t="s">
        <v>4393</v>
      </c>
      <c r="B1385">
        <v>0.32610951209875799</v>
      </c>
      <c r="C1385">
        <v>4.7445064426558599</v>
      </c>
      <c r="D1385">
        <v>2.32364485504082E-3</v>
      </c>
      <c r="E1385">
        <v>1.90622798240161E-2</v>
      </c>
      <c r="F1385" s="4" t="str">
        <f t="shared" si="42"/>
        <v>UP</v>
      </c>
      <c r="H1385" t="s">
        <v>8161</v>
      </c>
      <c r="I1385" t="s">
        <v>10238</v>
      </c>
      <c r="J1385" t="s">
        <v>7292</v>
      </c>
      <c r="K1385" s="1" t="str">
        <f t="shared" si="43"/>
        <v>NO</v>
      </c>
    </row>
    <row r="1386" spans="1:12">
      <c r="A1386" s="16" t="s">
        <v>3080</v>
      </c>
      <c r="B1386">
        <v>0.91219079707374695</v>
      </c>
      <c r="C1386">
        <v>0.96517912889364499</v>
      </c>
      <c r="D1386">
        <v>3.5077941984547399E-4</v>
      </c>
      <c r="E1386">
        <v>4.1295357007393903E-3</v>
      </c>
      <c r="F1386" s="4" t="str">
        <f t="shared" si="42"/>
        <v>UP</v>
      </c>
      <c r="H1386" t="s">
        <v>7308</v>
      </c>
      <c r="I1386" t="s">
        <v>10239</v>
      </c>
      <c r="J1386" t="s">
        <v>7329</v>
      </c>
      <c r="K1386" s="1" t="str">
        <f t="shared" si="43"/>
        <v>NO</v>
      </c>
    </row>
    <row r="1387" spans="1:12">
      <c r="A1387" s="16" t="s">
        <v>2414</v>
      </c>
      <c r="B1387">
        <v>0.66005322649682396</v>
      </c>
      <c r="C1387">
        <v>2.7785516990440802</v>
      </c>
      <c r="D1387" s="3">
        <v>7.9962673463369806E-5</v>
      </c>
      <c r="E1387">
        <v>1.20664104163072E-3</v>
      </c>
      <c r="F1387" s="4" t="str">
        <f t="shared" si="42"/>
        <v>UP</v>
      </c>
      <c r="H1387" t="s">
        <v>10240</v>
      </c>
      <c r="I1387" t="s">
        <v>10241</v>
      </c>
      <c r="J1387" t="s">
        <v>9689</v>
      </c>
      <c r="K1387" s="1" t="str">
        <f t="shared" si="43"/>
        <v>NO</v>
      </c>
    </row>
    <row r="1388" spans="1:12">
      <c r="A1388" s="16" t="s">
        <v>4730</v>
      </c>
      <c r="B1388">
        <v>-0.38926498540008603</v>
      </c>
      <c r="C1388">
        <v>3.3966106615134399</v>
      </c>
      <c r="D1388">
        <v>3.42350586787466E-3</v>
      </c>
      <c r="E1388">
        <v>2.6046329599251499E-2</v>
      </c>
      <c r="F1388" s="4" t="str">
        <f t="shared" si="42"/>
        <v>DOWN</v>
      </c>
      <c r="H1388" t="s">
        <v>7292</v>
      </c>
      <c r="I1388" t="s">
        <v>9216</v>
      </c>
      <c r="J1388" t="s">
        <v>7292</v>
      </c>
      <c r="K1388" s="1" t="str">
        <f t="shared" si="43"/>
        <v>NO</v>
      </c>
    </row>
    <row r="1389" spans="1:12">
      <c r="A1389" s="16" t="s">
        <v>410</v>
      </c>
      <c r="B1389">
        <v>0.83170777954532504</v>
      </c>
      <c r="C1389">
        <v>4.3103646329847196</v>
      </c>
      <c r="D1389" s="3">
        <v>2.66893045534632E-11</v>
      </c>
      <c r="E1389" s="3">
        <v>2.5109566107966301E-9</v>
      </c>
      <c r="F1389" s="4" t="str">
        <f t="shared" si="42"/>
        <v>UP</v>
      </c>
      <c r="H1389" t="s">
        <v>7308</v>
      </c>
      <c r="I1389" t="s">
        <v>10242</v>
      </c>
      <c r="J1389" t="s">
        <v>7310</v>
      </c>
      <c r="K1389" s="1" t="str">
        <f t="shared" si="43"/>
        <v>NO</v>
      </c>
    </row>
    <row r="1390" spans="1:12">
      <c r="A1390" s="16" t="s">
        <v>704</v>
      </c>
      <c r="B1390">
        <v>-0.94007194098286995</v>
      </c>
      <c r="C1390">
        <v>3.5860066409389102</v>
      </c>
      <c r="D1390" s="3">
        <v>8.5524333870104804E-9</v>
      </c>
      <c r="E1390" s="3">
        <v>4.5868552373869399E-7</v>
      </c>
      <c r="F1390" s="4" t="str">
        <f t="shared" si="42"/>
        <v>DOWN</v>
      </c>
      <c r="H1390" t="s">
        <v>7292</v>
      </c>
      <c r="I1390" t="s">
        <v>10243</v>
      </c>
      <c r="J1390" t="s">
        <v>7292</v>
      </c>
      <c r="K1390" s="1" t="str">
        <f t="shared" si="43"/>
        <v>NO</v>
      </c>
    </row>
    <row r="1391" spans="1:12">
      <c r="A1391" s="16" t="s">
        <v>2611</v>
      </c>
      <c r="B1391">
        <v>-1.1211933282422899</v>
      </c>
      <c r="C1391">
        <v>1.2646066661425699</v>
      </c>
      <c r="D1391">
        <v>1.26732543362398E-4</v>
      </c>
      <c r="E1391">
        <v>1.7637886566538501E-3</v>
      </c>
      <c r="F1391" s="4" t="str">
        <f t="shared" si="42"/>
        <v>DOWN</v>
      </c>
      <c r="H1391" t="s">
        <v>10244</v>
      </c>
      <c r="I1391" t="s">
        <v>10245</v>
      </c>
      <c r="J1391" t="s">
        <v>8061</v>
      </c>
      <c r="K1391" s="1" t="str">
        <f t="shared" si="43"/>
        <v>YES</v>
      </c>
      <c r="L1391" t="s">
        <v>2612</v>
      </c>
    </row>
    <row r="1392" spans="1:12">
      <c r="A1392" s="16" t="s">
        <v>5058</v>
      </c>
      <c r="B1392">
        <v>0.344119101473569</v>
      </c>
      <c r="C1392">
        <v>5.0079198540137497</v>
      </c>
      <c r="D1392">
        <v>4.6860794704973998E-3</v>
      </c>
      <c r="E1392">
        <v>3.3321221123267103E-2</v>
      </c>
      <c r="F1392" s="4" t="str">
        <f t="shared" si="42"/>
        <v>UP</v>
      </c>
      <c r="H1392" t="s">
        <v>10246</v>
      </c>
      <c r="I1392" t="s">
        <v>10247</v>
      </c>
      <c r="J1392" t="s">
        <v>8061</v>
      </c>
      <c r="K1392" s="1" t="str">
        <f t="shared" si="43"/>
        <v>NO</v>
      </c>
    </row>
    <row r="1393" spans="1:11">
      <c r="A1393" s="16" t="s">
        <v>3498</v>
      </c>
      <c r="B1393">
        <v>-1.2381154282395599</v>
      </c>
      <c r="C1393">
        <v>0.54250449684398905</v>
      </c>
      <c r="D1393">
        <v>6.8912473647564105E-4</v>
      </c>
      <c r="E1393">
        <v>7.1285043763010102E-3</v>
      </c>
      <c r="F1393" s="4" t="str">
        <f t="shared" si="42"/>
        <v>DOWN</v>
      </c>
      <c r="H1393" t="s">
        <v>9844</v>
      </c>
      <c r="I1393" t="s">
        <v>10248</v>
      </c>
      <c r="J1393" t="s">
        <v>8936</v>
      </c>
      <c r="K1393" s="1" t="str">
        <f t="shared" si="43"/>
        <v>NO</v>
      </c>
    </row>
    <row r="1394" spans="1:11">
      <c r="A1394" s="16" t="s">
        <v>1170</v>
      </c>
      <c r="B1394">
        <v>0.73695541949950905</v>
      </c>
      <c r="C1394">
        <v>4.0058636279938602</v>
      </c>
      <c r="D1394" s="3">
        <v>6.4157918734699395E-7</v>
      </c>
      <c r="E1394" s="3">
        <v>2.0290167708013201E-5</v>
      </c>
      <c r="F1394" s="4" t="str">
        <f t="shared" si="42"/>
        <v>UP</v>
      </c>
      <c r="H1394" t="s">
        <v>8042</v>
      </c>
      <c r="I1394" t="s">
        <v>10249</v>
      </c>
      <c r="J1394" t="s">
        <v>8044</v>
      </c>
      <c r="K1394" s="1" t="str">
        <f t="shared" si="43"/>
        <v>NO</v>
      </c>
    </row>
    <row r="1395" spans="1:11">
      <c r="A1395" s="16" t="s">
        <v>929</v>
      </c>
      <c r="B1395">
        <v>0.66342265124993904</v>
      </c>
      <c r="C1395">
        <v>6.0033415340421001</v>
      </c>
      <c r="D1395" s="3">
        <v>1.00518312912276E-7</v>
      </c>
      <c r="E1395" s="3">
        <v>4.0448713228176197E-6</v>
      </c>
      <c r="F1395" s="4" t="str">
        <f t="shared" si="42"/>
        <v>UP</v>
      </c>
      <c r="H1395" t="s">
        <v>10250</v>
      </c>
      <c r="I1395" t="s">
        <v>10251</v>
      </c>
      <c r="J1395" t="s">
        <v>10252</v>
      </c>
      <c r="K1395" s="1" t="str">
        <f t="shared" si="43"/>
        <v>NO</v>
      </c>
    </row>
    <row r="1396" spans="1:11">
      <c r="A1396" s="16" t="s">
        <v>5409</v>
      </c>
      <c r="B1396">
        <v>0.71182744414842802</v>
      </c>
      <c r="C1396">
        <v>0.58461296704144206</v>
      </c>
      <c r="D1396">
        <v>6.5252914082403798E-3</v>
      </c>
      <c r="E1396">
        <v>4.3347778000145103E-2</v>
      </c>
      <c r="F1396" s="4" t="str">
        <f t="shared" si="42"/>
        <v>UP</v>
      </c>
      <c r="H1396" t="s">
        <v>10253</v>
      </c>
      <c r="I1396" t="s">
        <v>10254</v>
      </c>
      <c r="J1396" t="s">
        <v>10252</v>
      </c>
      <c r="K1396" s="1" t="str">
        <f t="shared" si="43"/>
        <v>NO</v>
      </c>
    </row>
    <row r="1397" spans="1:11">
      <c r="A1397" s="16" t="s">
        <v>124</v>
      </c>
      <c r="B1397">
        <v>1.15039403656813</v>
      </c>
      <c r="C1397">
        <v>5.2268291004079304</v>
      </c>
      <c r="D1397" s="3">
        <v>3.96142191975603E-20</v>
      </c>
      <c r="E1397" s="3">
        <v>1.34772375433639E-17</v>
      </c>
      <c r="F1397" s="4" t="str">
        <f t="shared" si="42"/>
        <v>UP</v>
      </c>
      <c r="H1397" t="s">
        <v>10255</v>
      </c>
      <c r="I1397" t="s">
        <v>10256</v>
      </c>
      <c r="J1397" t="s">
        <v>10252</v>
      </c>
      <c r="K1397" s="1" t="str">
        <f t="shared" si="43"/>
        <v>NO</v>
      </c>
    </row>
    <row r="1398" spans="1:11">
      <c r="A1398" s="16" t="s">
        <v>4751</v>
      </c>
      <c r="B1398">
        <v>0.31388838819818199</v>
      </c>
      <c r="C1398">
        <v>7.0967907737388298</v>
      </c>
      <c r="D1398">
        <v>3.4884335397800999E-3</v>
      </c>
      <c r="E1398">
        <v>2.6409353529355601E-2</v>
      </c>
      <c r="F1398" s="4" t="str">
        <f t="shared" si="42"/>
        <v>UP</v>
      </c>
      <c r="H1398" t="s">
        <v>10257</v>
      </c>
      <c r="I1398" t="s">
        <v>10258</v>
      </c>
      <c r="J1398" t="s">
        <v>7415</v>
      </c>
      <c r="K1398" s="1" t="str">
        <f t="shared" si="43"/>
        <v>NO</v>
      </c>
    </row>
    <row r="1399" spans="1:11">
      <c r="A1399" s="16" t="s">
        <v>2773</v>
      </c>
      <c r="B1399">
        <v>-1.7009424919926699</v>
      </c>
      <c r="C1399">
        <v>-1.40320601595684</v>
      </c>
      <c r="D1399">
        <v>1.7877137960789E-4</v>
      </c>
      <c r="E1399">
        <v>2.3430086347745798E-3</v>
      </c>
      <c r="F1399" s="4" t="str">
        <f t="shared" si="42"/>
        <v>DOWN</v>
      </c>
      <c r="H1399" t="s">
        <v>10259</v>
      </c>
      <c r="I1399" t="s">
        <v>10260</v>
      </c>
      <c r="J1399" t="s">
        <v>10261</v>
      </c>
      <c r="K1399" s="1" t="str">
        <f t="shared" si="43"/>
        <v>NO</v>
      </c>
    </row>
    <row r="1400" spans="1:11">
      <c r="A1400" s="16" t="s">
        <v>1199</v>
      </c>
      <c r="B1400">
        <v>-1.1631547534725399</v>
      </c>
      <c r="C1400">
        <v>0.93875681356704099</v>
      </c>
      <c r="D1400" s="3">
        <v>7.68559694149891E-7</v>
      </c>
      <c r="E1400" s="3">
        <v>2.37232610511929E-5</v>
      </c>
      <c r="F1400" s="4" t="str">
        <f t="shared" si="42"/>
        <v>DOWN</v>
      </c>
      <c r="H1400" t="s">
        <v>10262</v>
      </c>
      <c r="I1400" t="s">
        <v>10263</v>
      </c>
      <c r="J1400" t="s">
        <v>10261</v>
      </c>
      <c r="K1400" s="1" t="str">
        <f t="shared" si="43"/>
        <v>NO</v>
      </c>
    </row>
    <row r="1401" spans="1:11">
      <c r="A1401" s="16" t="s">
        <v>4829</v>
      </c>
      <c r="B1401">
        <v>0.35451945128210899</v>
      </c>
      <c r="C1401">
        <v>3.7333206454127601</v>
      </c>
      <c r="D1401">
        <v>3.7747540310113202E-3</v>
      </c>
      <c r="E1401">
        <v>2.8146444657624999E-2</v>
      </c>
      <c r="F1401" s="4" t="str">
        <f t="shared" si="42"/>
        <v>UP</v>
      </c>
      <c r="H1401" t="s">
        <v>7281</v>
      </c>
      <c r="I1401" t="s">
        <v>10264</v>
      </c>
      <c r="J1401" t="s">
        <v>7772</v>
      </c>
      <c r="K1401" s="1" t="str">
        <f t="shared" si="43"/>
        <v>NO</v>
      </c>
    </row>
    <row r="1402" spans="1:11">
      <c r="A1402" s="16" t="s">
        <v>5390</v>
      </c>
      <c r="B1402">
        <v>-4.6236386609977398</v>
      </c>
      <c r="C1402">
        <v>-3.6158820543549202</v>
      </c>
      <c r="D1402">
        <v>6.4349788903739899E-3</v>
      </c>
      <c r="E1402">
        <v>4.2892642787786699E-2</v>
      </c>
      <c r="F1402" s="4" t="str">
        <f t="shared" si="42"/>
        <v>DOWN</v>
      </c>
      <c r="K1402" s="1" t="str">
        <f t="shared" si="43"/>
        <v>NO</v>
      </c>
    </row>
    <row r="1403" spans="1:11">
      <c r="A1403" s="16" t="s">
        <v>1173</v>
      </c>
      <c r="B1403">
        <v>-1.32217715487565</v>
      </c>
      <c r="C1403">
        <v>0.59218926165033003</v>
      </c>
      <c r="D1403" s="3">
        <v>6.6473332466804899E-7</v>
      </c>
      <c r="E1403" s="3">
        <v>2.0963373696764599E-5</v>
      </c>
      <c r="F1403" s="4" t="str">
        <f t="shared" si="42"/>
        <v>DOWN</v>
      </c>
      <c r="H1403" t="s">
        <v>9031</v>
      </c>
      <c r="I1403" t="s">
        <v>10265</v>
      </c>
      <c r="J1403" t="s">
        <v>10266</v>
      </c>
      <c r="K1403" s="1" t="str">
        <f t="shared" si="43"/>
        <v>NO</v>
      </c>
    </row>
    <row r="1404" spans="1:11">
      <c r="A1404" s="16" t="s">
        <v>1587</v>
      </c>
      <c r="B1404">
        <v>0.67043003393181899</v>
      </c>
      <c r="C1404">
        <v>3.7236313623476698</v>
      </c>
      <c r="D1404" s="3">
        <v>4.8875243243638904E-6</v>
      </c>
      <c r="E1404">
        <v>1.13528763288897E-4</v>
      </c>
      <c r="F1404" s="4" t="str">
        <f t="shared" si="42"/>
        <v>UP</v>
      </c>
      <c r="H1404" t="s">
        <v>10267</v>
      </c>
      <c r="I1404" t="s">
        <v>10268</v>
      </c>
      <c r="J1404" t="s">
        <v>9827</v>
      </c>
      <c r="K1404" s="1" t="str">
        <f t="shared" si="43"/>
        <v>NO</v>
      </c>
    </row>
    <row r="1405" spans="1:11">
      <c r="A1405" s="16" t="s">
        <v>3656</v>
      </c>
      <c r="B1405">
        <v>-0.482308429397523</v>
      </c>
      <c r="C1405">
        <v>3.4354126858340601</v>
      </c>
      <c r="D1405">
        <v>8.9187492511483702E-4</v>
      </c>
      <c r="E1405">
        <v>8.8143307960072796E-3</v>
      </c>
      <c r="F1405" s="4" t="str">
        <f t="shared" si="42"/>
        <v>DOWN</v>
      </c>
      <c r="K1405" s="1" t="str">
        <f t="shared" si="43"/>
        <v>NO</v>
      </c>
    </row>
    <row r="1406" spans="1:11">
      <c r="A1406" s="16" t="s">
        <v>2889</v>
      </c>
      <c r="B1406">
        <v>0.66090648058838097</v>
      </c>
      <c r="C1406">
        <v>3.5349293259624801</v>
      </c>
      <c r="D1406">
        <v>2.2817644114700599E-4</v>
      </c>
      <c r="E1406">
        <v>2.8729759679522598E-3</v>
      </c>
      <c r="F1406" s="4" t="str">
        <f t="shared" si="42"/>
        <v>UP</v>
      </c>
      <c r="H1406" t="s">
        <v>10269</v>
      </c>
      <c r="I1406" t="s">
        <v>10270</v>
      </c>
      <c r="J1406" t="s">
        <v>8035</v>
      </c>
      <c r="K1406" s="1" t="str">
        <f t="shared" si="43"/>
        <v>NO</v>
      </c>
    </row>
    <row r="1407" spans="1:11">
      <c r="A1407" s="16" t="s">
        <v>4971</v>
      </c>
      <c r="B1407">
        <v>0.57375146752709105</v>
      </c>
      <c r="C1407">
        <v>2.2500349935082702</v>
      </c>
      <c r="D1407">
        <v>4.2741630131685202E-3</v>
      </c>
      <c r="E1407">
        <v>3.0938767342903298E-2</v>
      </c>
      <c r="F1407" s="4" t="str">
        <f t="shared" si="42"/>
        <v>UP</v>
      </c>
      <c r="H1407" t="s">
        <v>10271</v>
      </c>
      <c r="I1407" t="s">
        <v>10272</v>
      </c>
      <c r="J1407" t="s">
        <v>7800</v>
      </c>
      <c r="K1407" s="1" t="str">
        <f t="shared" si="43"/>
        <v>NO</v>
      </c>
    </row>
    <row r="1408" spans="1:11">
      <c r="A1408" s="16" t="s">
        <v>1240</v>
      </c>
      <c r="B1408">
        <v>-0.74844848963455801</v>
      </c>
      <c r="C1408">
        <v>3.4155571453092302</v>
      </c>
      <c r="D1408" s="3">
        <v>8.9525430252312804E-7</v>
      </c>
      <c r="E1408" s="3">
        <v>2.6707759223455701E-5</v>
      </c>
      <c r="F1408" s="4" t="str">
        <f t="shared" si="42"/>
        <v>DOWN</v>
      </c>
      <c r="H1408" t="s">
        <v>8599</v>
      </c>
      <c r="I1408" t="s">
        <v>10273</v>
      </c>
      <c r="J1408" t="s">
        <v>8601</v>
      </c>
      <c r="K1408" s="1" t="str">
        <f t="shared" si="43"/>
        <v>NO</v>
      </c>
    </row>
    <row r="1409" spans="1:11">
      <c r="A1409" s="16" t="s">
        <v>3149</v>
      </c>
      <c r="B1409">
        <v>0.58398119732329401</v>
      </c>
      <c r="C1409">
        <v>5.3566886800442397</v>
      </c>
      <c r="D1409">
        <v>3.8639640746456199E-4</v>
      </c>
      <c r="E1409">
        <v>4.4447463797178599E-3</v>
      </c>
      <c r="F1409" s="4" t="str">
        <f t="shared" si="42"/>
        <v>UP</v>
      </c>
      <c r="H1409" t="s">
        <v>10274</v>
      </c>
      <c r="I1409" t="s">
        <v>10275</v>
      </c>
      <c r="J1409" t="s">
        <v>7292</v>
      </c>
      <c r="K1409" s="1" t="str">
        <f t="shared" si="43"/>
        <v>NO</v>
      </c>
    </row>
    <row r="1410" spans="1:11">
      <c r="A1410" s="16" t="s">
        <v>2467</v>
      </c>
      <c r="B1410">
        <v>0.46968408010979601</v>
      </c>
      <c r="C1410">
        <v>4.41375281986803</v>
      </c>
      <c r="D1410" s="3">
        <v>9.1489100431408799E-5</v>
      </c>
      <c r="E1410">
        <v>1.3503543010371401E-3</v>
      </c>
      <c r="F1410" s="4" t="str">
        <f t="shared" ref="F1410:F1473" si="44">IF(B1410 &gt; 0, "UP", "DOWN")</f>
        <v>UP</v>
      </c>
      <c r="H1410" t="s">
        <v>10276</v>
      </c>
      <c r="I1410" t="s">
        <v>10277</v>
      </c>
      <c r="J1410" t="s">
        <v>7292</v>
      </c>
      <c r="K1410" s="1" t="str">
        <f t="shared" ref="K1410:K1473" si="45">IF(L1410 &lt;&gt; "", "YES", "NO")</f>
        <v>NO</v>
      </c>
    </row>
    <row r="1411" spans="1:11">
      <c r="A1411" s="16" t="s">
        <v>3547</v>
      </c>
      <c r="B1411">
        <v>0.57031209198708099</v>
      </c>
      <c r="C1411">
        <v>2.6659474776204699</v>
      </c>
      <c r="D1411">
        <v>7.4637242910103403E-4</v>
      </c>
      <c r="E1411">
        <v>7.6108294836669402E-3</v>
      </c>
      <c r="F1411" s="4" t="str">
        <f t="shared" si="44"/>
        <v>UP</v>
      </c>
      <c r="H1411" t="s">
        <v>7484</v>
      </c>
      <c r="I1411" t="s">
        <v>10278</v>
      </c>
      <c r="J1411" t="s">
        <v>7486</v>
      </c>
      <c r="K1411" s="1" t="str">
        <f t="shared" si="45"/>
        <v>NO</v>
      </c>
    </row>
    <row r="1412" spans="1:11">
      <c r="A1412" s="16" t="s">
        <v>2319</v>
      </c>
      <c r="B1412">
        <v>-0.43400397274679398</v>
      </c>
      <c r="C1412">
        <v>5.2322353853925296</v>
      </c>
      <c r="D1412" s="3">
        <v>6.2763105099103704E-5</v>
      </c>
      <c r="E1412">
        <v>9.8643217118194707E-4</v>
      </c>
      <c r="F1412" s="4" t="str">
        <f t="shared" si="44"/>
        <v>DOWN</v>
      </c>
      <c r="H1412" t="s">
        <v>7292</v>
      </c>
      <c r="I1412" t="s">
        <v>7366</v>
      </c>
      <c r="J1412" t="s">
        <v>7292</v>
      </c>
      <c r="K1412" s="1" t="str">
        <f t="shared" si="45"/>
        <v>NO</v>
      </c>
    </row>
    <row r="1413" spans="1:11">
      <c r="A1413" s="16" t="s">
        <v>3612</v>
      </c>
      <c r="B1413">
        <v>-0.37222027628344001</v>
      </c>
      <c r="C1413">
        <v>4.7096314957996501</v>
      </c>
      <c r="D1413">
        <v>8.2441714793902803E-4</v>
      </c>
      <c r="E1413">
        <v>8.2468931980085401E-3</v>
      </c>
      <c r="F1413" s="4" t="str">
        <f t="shared" si="44"/>
        <v>DOWN</v>
      </c>
      <c r="H1413" t="s">
        <v>7292</v>
      </c>
      <c r="I1413" t="s">
        <v>7366</v>
      </c>
      <c r="J1413" t="s">
        <v>7292</v>
      </c>
      <c r="K1413" s="1" t="str">
        <f t="shared" si="45"/>
        <v>NO</v>
      </c>
    </row>
    <row r="1414" spans="1:11">
      <c r="A1414" s="16" t="s">
        <v>1381</v>
      </c>
      <c r="B1414">
        <v>-0.509659129640891</v>
      </c>
      <c r="C1414">
        <v>5.2317183962497102</v>
      </c>
      <c r="D1414" s="3">
        <v>1.9959940662678902E-6</v>
      </c>
      <c r="E1414" s="3">
        <v>5.3270266359721798E-5</v>
      </c>
      <c r="F1414" s="4" t="str">
        <f t="shared" si="44"/>
        <v>DOWN</v>
      </c>
      <c r="H1414" t="s">
        <v>7336</v>
      </c>
      <c r="I1414" t="s">
        <v>10279</v>
      </c>
      <c r="J1414" t="s">
        <v>9010</v>
      </c>
      <c r="K1414" s="1" t="str">
        <f t="shared" si="45"/>
        <v>NO</v>
      </c>
    </row>
    <row r="1415" spans="1:11">
      <c r="A1415" s="16" t="s">
        <v>4579</v>
      </c>
      <c r="B1415">
        <v>-0.61203072157583505</v>
      </c>
      <c r="C1415">
        <v>1.36519255856976</v>
      </c>
      <c r="D1415">
        <v>2.8771490742989401E-3</v>
      </c>
      <c r="E1415">
        <v>2.26308402548955E-2</v>
      </c>
      <c r="F1415" s="4" t="str">
        <f t="shared" si="44"/>
        <v>DOWN</v>
      </c>
      <c r="H1415" t="s">
        <v>10280</v>
      </c>
      <c r="I1415" t="s">
        <v>10281</v>
      </c>
      <c r="J1415" t="s">
        <v>10282</v>
      </c>
      <c r="K1415" s="1" t="str">
        <f t="shared" si="45"/>
        <v>NO</v>
      </c>
    </row>
    <row r="1416" spans="1:11">
      <c r="A1416" s="16" t="s">
        <v>4672</v>
      </c>
      <c r="B1416">
        <v>0.53697845916369003</v>
      </c>
      <c r="C1416">
        <v>1.83296609976207</v>
      </c>
      <c r="D1416">
        <v>3.2241214334577202E-3</v>
      </c>
      <c r="E1416">
        <v>2.4837976669782599E-2</v>
      </c>
      <c r="F1416" s="4" t="str">
        <f t="shared" si="44"/>
        <v>UP</v>
      </c>
      <c r="H1416" t="s">
        <v>10283</v>
      </c>
      <c r="I1416" t="s">
        <v>10284</v>
      </c>
      <c r="J1416" t="s">
        <v>10285</v>
      </c>
      <c r="K1416" s="1" t="str">
        <f t="shared" si="45"/>
        <v>NO</v>
      </c>
    </row>
    <row r="1417" spans="1:11">
      <c r="A1417" s="16" t="s">
        <v>4757</v>
      </c>
      <c r="B1417">
        <v>-0.39414755664961498</v>
      </c>
      <c r="C1417">
        <v>3.5028819228274601</v>
      </c>
      <c r="D1417">
        <v>3.5058693974351798E-3</v>
      </c>
      <c r="E1417">
        <v>2.6523177712267299E-2</v>
      </c>
      <c r="F1417" s="4" t="str">
        <f t="shared" si="44"/>
        <v>DOWN</v>
      </c>
      <c r="H1417" t="s">
        <v>10046</v>
      </c>
      <c r="I1417" t="s">
        <v>10286</v>
      </c>
      <c r="J1417" t="s">
        <v>10048</v>
      </c>
      <c r="K1417" s="1" t="str">
        <f t="shared" si="45"/>
        <v>NO</v>
      </c>
    </row>
    <row r="1418" spans="1:11">
      <c r="A1418" s="16" t="s">
        <v>4701</v>
      </c>
      <c r="B1418">
        <v>-4.9124896642017104</v>
      </c>
      <c r="C1418">
        <v>-3.4275737491173199</v>
      </c>
      <c r="D1418">
        <v>3.3115012476762802E-3</v>
      </c>
      <c r="E1418">
        <v>2.53603168537937E-2</v>
      </c>
      <c r="F1418" s="4" t="str">
        <f t="shared" si="44"/>
        <v>DOWN</v>
      </c>
      <c r="H1418" t="s">
        <v>7464</v>
      </c>
      <c r="I1418" t="s">
        <v>10287</v>
      </c>
      <c r="J1418" t="s">
        <v>10288</v>
      </c>
      <c r="K1418" s="1" t="str">
        <f t="shared" si="45"/>
        <v>NO</v>
      </c>
    </row>
    <row r="1419" spans="1:11">
      <c r="A1419" s="16" t="s">
        <v>2240</v>
      </c>
      <c r="B1419">
        <v>0.408764649910899</v>
      </c>
      <c r="C1419">
        <v>6.2724283220144397</v>
      </c>
      <c r="D1419" s="3">
        <v>5.22913158575455E-5</v>
      </c>
      <c r="E1419">
        <v>8.5330610920445198E-4</v>
      </c>
      <c r="F1419" s="4" t="str">
        <f t="shared" si="44"/>
        <v>UP</v>
      </c>
      <c r="H1419" t="s">
        <v>10289</v>
      </c>
      <c r="I1419" t="s">
        <v>10290</v>
      </c>
      <c r="J1419" t="s">
        <v>10291</v>
      </c>
      <c r="K1419" s="1" t="str">
        <f t="shared" si="45"/>
        <v>NO</v>
      </c>
    </row>
    <row r="1420" spans="1:11">
      <c r="A1420" s="16" t="s">
        <v>2210</v>
      </c>
      <c r="B1420">
        <v>1.4686836421843801</v>
      </c>
      <c r="C1420">
        <v>-0.40024568811323802</v>
      </c>
      <c r="D1420" s="3">
        <v>4.8338208493344697E-5</v>
      </c>
      <c r="E1420">
        <v>8.0003891904881805E-4</v>
      </c>
      <c r="F1420" s="4" t="str">
        <f t="shared" si="44"/>
        <v>UP</v>
      </c>
      <c r="H1420" t="s">
        <v>7364</v>
      </c>
      <c r="I1420" t="s">
        <v>10292</v>
      </c>
      <c r="J1420" t="s">
        <v>7329</v>
      </c>
      <c r="K1420" s="1" t="str">
        <f t="shared" si="45"/>
        <v>NO</v>
      </c>
    </row>
    <row r="1421" spans="1:11">
      <c r="A1421" s="16" t="s">
        <v>3206</v>
      </c>
      <c r="B1421">
        <v>0.43156759677322298</v>
      </c>
      <c r="C1421">
        <v>8.1032387273888205</v>
      </c>
      <c r="D1421">
        <v>4.1727464838746099E-4</v>
      </c>
      <c r="E1421">
        <v>4.7177668453635699E-3</v>
      </c>
      <c r="F1421" s="4" t="str">
        <f t="shared" si="44"/>
        <v>UP</v>
      </c>
      <c r="H1421" t="s">
        <v>10293</v>
      </c>
      <c r="I1421" t="s">
        <v>10294</v>
      </c>
      <c r="J1421" t="s">
        <v>10295</v>
      </c>
      <c r="K1421" s="1" t="str">
        <f t="shared" si="45"/>
        <v>NO</v>
      </c>
    </row>
    <row r="1422" spans="1:11">
      <c r="A1422" s="16" t="s">
        <v>756</v>
      </c>
      <c r="B1422">
        <v>-0.63501576238502699</v>
      </c>
      <c r="C1422">
        <v>6.5748781507613803</v>
      </c>
      <c r="D1422" s="3">
        <v>1.72091328634754E-8</v>
      </c>
      <c r="E1422" s="3">
        <v>8.5489794096565801E-7</v>
      </c>
      <c r="F1422" s="4" t="str">
        <f t="shared" si="44"/>
        <v>DOWN</v>
      </c>
      <c r="H1422" t="s">
        <v>7292</v>
      </c>
      <c r="I1422" t="s">
        <v>10296</v>
      </c>
      <c r="J1422" t="s">
        <v>10297</v>
      </c>
      <c r="K1422" s="1" t="str">
        <f t="shared" si="45"/>
        <v>NO</v>
      </c>
    </row>
    <row r="1423" spans="1:11">
      <c r="A1423" s="16" t="s">
        <v>1745</v>
      </c>
      <c r="B1423">
        <v>-0.50339909736891097</v>
      </c>
      <c r="C1423">
        <v>5.1974015641310798</v>
      </c>
      <c r="D1423" s="3">
        <v>9.6132631990087701E-6</v>
      </c>
      <c r="E1423">
        <v>2.0274534615267E-4</v>
      </c>
      <c r="F1423" s="4" t="str">
        <f t="shared" si="44"/>
        <v>DOWN</v>
      </c>
      <c r="H1423" t="s">
        <v>7292</v>
      </c>
      <c r="I1423" t="s">
        <v>8853</v>
      </c>
      <c r="J1423" t="s">
        <v>7292</v>
      </c>
      <c r="K1423" s="1" t="str">
        <f t="shared" si="45"/>
        <v>NO</v>
      </c>
    </row>
    <row r="1424" spans="1:11">
      <c r="A1424" s="16" t="s">
        <v>3806</v>
      </c>
      <c r="B1424">
        <v>-0.68986867124232298</v>
      </c>
      <c r="C1424">
        <v>2.2818837246093402</v>
      </c>
      <c r="D1424">
        <v>1.1121714087077299E-3</v>
      </c>
      <c r="E1424">
        <v>1.05548169108721E-2</v>
      </c>
      <c r="F1424" s="4" t="str">
        <f t="shared" si="44"/>
        <v>DOWN</v>
      </c>
      <c r="H1424" t="s">
        <v>9319</v>
      </c>
      <c r="I1424" t="s">
        <v>10298</v>
      </c>
      <c r="J1424" t="s">
        <v>9321</v>
      </c>
      <c r="K1424" s="1" t="str">
        <f t="shared" si="45"/>
        <v>NO</v>
      </c>
    </row>
    <row r="1425" spans="1:12">
      <c r="A1425" s="16" t="s">
        <v>4255</v>
      </c>
      <c r="B1425">
        <v>0.42437701496114499</v>
      </c>
      <c r="C1425">
        <v>3.2220753641325302</v>
      </c>
      <c r="D1425">
        <v>1.96001876121172E-3</v>
      </c>
      <c r="E1425">
        <v>1.6607645760093499E-2</v>
      </c>
      <c r="F1425" s="4" t="str">
        <f t="shared" si="44"/>
        <v>UP</v>
      </c>
      <c r="H1425" t="s">
        <v>7292</v>
      </c>
      <c r="I1425" t="s">
        <v>10299</v>
      </c>
      <c r="J1425" t="s">
        <v>7292</v>
      </c>
      <c r="K1425" s="1" t="str">
        <f t="shared" si="45"/>
        <v>NO</v>
      </c>
    </row>
    <row r="1426" spans="1:12">
      <c r="A1426" s="16" t="s">
        <v>4654</v>
      </c>
      <c r="B1426">
        <v>0.32846354980383802</v>
      </c>
      <c r="C1426">
        <v>5.9970484132704502</v>
      </c>
      <c r="D1426">
        <v>3.1359463440797401E-3</v>
      </c>
      <c r="E1426">
        <v>2.42585688596577E-2</v>
      </c>
      <c r="F1426" s="4" t="str">
        <f t="shared" si="44"/>
        <v>UP</v>
      </c>
      <c r="H1426" t="s">
        <v>8867</v>
      </c>
      <c r="I1426" t="s">
        <v>10300</v>
      </c>
      <c r="J1426" t="s">
        <v>7292</v>
      </c>
      <c r="K1426" s="1" t="str">
        <f t="shared" si="45"/>
        <v>NO</v>
      </c>
    </row>
    <row r="1427" spans="1:12">
      <c r="A1427" s="16" t="s">
        <v>3834</v>
      </c>
      <c r="B1427">
        <v>0.30738453494234502</v>
      </c>
      <c r="C1427">
        <v>5.9552363826004804</v>
      </c>
      <c r="D1427">
        <v>1.1530816825242099E-3</v>
      </c>
      <c r="E1427">
        <v>1.08574068071283E-2</v>
      </c>
      <c r="F1427" s="4" t="str">
        <f t="shared" si="44"/>
        <v>UP</v>
      </c>
      <c r="H1427" t="s">
        <v>10301</v>
      </c>
      <c r="I1427" t="s">
        <v>10302</v>
      </c>
      <c r="J1427" t="s">
        <v>10303</v>
      </c>
      <c r="K1427" s="1" t="str">
        <f t="shared" si="45"/>
        <v>NO</v>
      </c>
    </row>
    <row r="1428" spans="1:12">
      <c r="A1428" s="16" t="s">
        <v>4691</v>
      </c>
      <c r="B1428">
        <v>3.8212452149419902</v>
      </c>
      <c r="C1428">
        <v>1.62191568807006</v>
      </c>
      <c r="D1428">
        <v>3.2849029000094699E-3</v>
      </c>
      <c r="E1428">
        <v>2.5202742622068799E-2</v>
      </c>
      <c r="F1428" s="4" t="str">
        <f t="shared" si="44"/>
        <v>UP</v>
      </c>
      <c r="H1428" t="s">
        <v>7604</v>
      </c>
      <c r="I1428" t="s">
        <v>10304</v>
      </c>
      <c r="J1428" t="s">
        <v>7292</v>
      </c>
      <c r="K1428" s="1" t="str">
        <f t="shared" si="45"/>
        <v>YES</v>
      </c>
      <c r="L1428" t="s">
        <v>4692</v>
      </c>
    </row>
    <row r="1429" spans="1:12">
      <c r="A1429" s="16" t="s">
        <v>1788</v>
      </c>
      <c r="B1429">
        <v>2.0957468904872201</v>
      </c>
      <c r="C1429">
        <v>-1.8270962957932799</v>
      </c>
      <c r="D1429" s="3">
        <v>1.14097596531692E-5</v>
      </c>
      <c r="E1429">
        <v>2.3448028537748899E-4</v>
      </c>
      <c r="F1429" s="4" t="str">
        <f t="shared" si="44"/>
        <v>UP</v>
      </c>
      <c r="H1429" t="s">
        <v>7604</v>
      </c>
      <c r="I1429" t="s">
        <v>10305</v>
      </c>
      <c r="J1429" t="s">
        <v>7292</v>
      </c>
      <c r="K1429" s="1" t="str">
        <f t="shared" si="45"/>
        <v>NO</v>
      </c>
    </row>
    <row r="1430" spans="1:12">
      <c r="A1430" s="16" t="s">
        <v>1056</v>
      </c>
      <c r="B1430">
        <v>-0.57266004102489798</v>
      </c>
      <c r="C1430">
        <v>4.5642303483264</v>
      </c>
      <c r="D1430" s="3">
        <v>2.8173756156021602E-7</v>
      </c>
      <c r="E1430" s="3">
        <v>9.9259443628762004E-6</v>
      </c>
      <c r="F1430" s="4" t="str">
        <f t="shared" si="44"/>
        <v>DOWN</v>
      </c>
      <c r="H1430" t="s">
        <v>7292</v>
      </c>
      <c r="I1430" t="s">
        <v>10306</v>
      </c>
      <c r="J1430" t="s">
        <v>7292</v>
      </c>
      <c r="K1430" s="1" t="str">
        <f t="shared" si="45"/>
        <v>NO</v>
      </c>
    </row>
    <row r="1431" spans="1:12">
      <c r="A1431" s="16" t="s">
        <v>4147</v>
      </c>
      <c r="B1431">
        <v>-0.83686444831422901</v>
      </c>
      <c r="C1431">
        <v>3.366593368288</v>
      </c>
      <c r="D1431">
        <v>1.70699356456326E-3</v>
      </c>
      <c r="E1431">
        <v>1.48446295502337E-2</v>
      </c>
      <c r="F1431" s="4" t="str">
        <f t="shared" si="44"/>
        <v>DOWN</v>
      </c>
      <c r="H1431" t="s">
        <v>7292</v>
      </c>
      <c r="I1431" t="s">
        <v>10307</v>
      </c>
      <c r="J1431" t="s">
        <v>7292</v>
      </c>
      <c r="K1431" s="1" t="str">
        <f t="shared" si="45"/>
        <v>NO</v>
      </c>
    </row>
    <row r="1432" spans="1:12">
      <c r="A1432" s="16" t="s">
        <v>4887</v>
      </c>
      <c r="B1432">
        <v>0.29774617163888401</v>
      </c>
      <c r="C1432">
        <v>4.8146790028534596</v>
      </c>
      <c r="D1432">
        <v>3.9710172679588802E-3</v>
      </c>
      <c r="E1432">
        <v>2.9252622193189502E-2</v>
      </c>
      <c r="F1432" s="4" t="str">
        <f t="shared" si="44"/>
        <v>UP</v>
      </c>
      <c r="H1432" t="s">
        <v>10308</v>
      </c>
      <c r="I1432" t="s">
        <v>10309</v>
      </c>
      <c r="J1432" t="s">
        <v>10310</v>
      </c>
      <c r="K1432" s="1" t="str">
        <f t="shared" si="45"/>
        <v>NO</v>
      </c>
    </row>
    <row r="1433" spans="1:12">
      <c r="A1433" s="16" t="s">
        <v>4048</v>
      </c>
      <c r="B1433">
        <v>-0.31621769637185199</v>
      </c>
      <c r="C1433">
        <v>12.2184915983376</v>
      </c>
      <c r="D1433">
        <v>1.5373396625359601E-3</v>
      </c>
      <c r="E1433">
        <v>1.36981844375327E-2</v>
      </c>
      <c r="F1433" s="4" t="str">
        <f t="shared" si="44"/>
        <v>DOWN</v>
      </c>
      <c r="H1433" t="s">
        <v>10311</v>
      </c>
      <c r="I1433" t="s">
        <v>10312</v>
      </c>
      <c r="J1433" t="s">
        <v>10013</v>
      </c>
      <c r="K1433" s="1" t="str">
        <f t="shared" si="45"/>
        <v>NO</v>
      </c>
    </row>
    <row r="1434" spans="1:12">
      <c r="A1434" s="16" t="s">
        <v>575</v>
      </c>
      <c r="B1434">
        <v>0.90628935629175</v>
      </c>
      <c r="C1434">
        <v>3.55414636366653</v>
      </c>
      <c r="D1434" s="3">
        <v>1.6542639901687E-9</v>
      </c>
      <c r="E1434" s="3">
        <v>1.09464175742381E-7</v>
      </c>
      <c r="F1434" s="4" t="str">
        <f t="shared" si="44"/>
        <v>UP</v>
      </c>
      <c r="H1434" t="s">
        <v>10313</v>
      </c>
      <c r="I1434" t="s">
        <v>10314</v>
      </c>
      <c r="J1434" t="s">
        <v>10315</v>
      </c>
      <c r="K1434" s="1" t="str">
        <f t="shared" si="45"/>
        <v>YES</v>
      </c>
      <c r="L1434" t="s">
        <v>576</v>
      </c>
    </row>
    <row r="1435" spans="1:12">
      <c r="A1435" s="16" t="s">
        <v>2174</v>
      </c>
      <c r="B1435">
        <v>-0.66579821777958204</v>
      </c>
      <c r="C1435">
        <v>3.5285261963468302</v>
      </c>
      <c r="D1435" s="3">
        <v>4.3581471768394798E-5</v>
      </c>
      <c r="E1435">
        <v>7.32468837640372E-4</v>
      </c>
      <c r="F1435" s="4" t="str">
        <f t="shared" si="44"/>
        <v>DOWN</v>
      </c>
      <c r="H1435" t="s">
        <v>10316</v>
      </c>
      <c r="I1435" t="s">
        <v>10317</v>
      </c>
      <c r="J1435" t="s">
        <v>10318</v>
      </c>
      <c r="K1435" s="1" t="str">
        <f t="shared" si="45"/>
        <v>NO</v>
      </c>
    </row>
    <row r="1436" spans="1:12">
      <c r="A1436" s="16" t="s">
        <v>4805</v>
      </c>
      <c r="B1436">
        <v>-0.36144832703680801</v>
      </c>
      <c r="C1436">
        <v>4.0670068070793404</v>
      </c>
      <c r="D1436">
        <v>3.6803923734938298E-3</v>
      </c>
      <c r="E1436">
        <v>2.7577151397473999E-2</v>
      </c>
      <c r="F1436" s="4" t="str">
        <f t="shared" si="44"/>
        <v>DOWN</v>
      </c>
      <c r="H1436" t="s">
        <v>8437</v>
      </c>
      <c r="I1436" t="s">
        <v>10319</v>
      </c>
      <c r="J1436" t="s">
        <v>10320</v>
      </c>
      <c r="K1436" s="1" t="str">
        <f t="shared" si="45"/>
        <v>NO</v>
      </c>
    </row>
    <row r="1437" spans="1:12">
      <c r="A1437" s="16" t="s">
        <v>2289</v>
      </c>
      <c r="B1437">
        <v>0.39949250239364797</v>
      </c>
      <c r="C1437">
        <v>6.8464622859844999</v>
      </c>
      <c r="D1437" s="3">
        <v>5.8818328550325501E-5</v>
      </c>
      <c r="E1437">
        <v>9.3748780461990204E-4</v>
      </c>
      <c r="F1437" s="4" t="str">
        <f t="shared" si="44"/>
        <v>UP</v>
      </c>
      <c r="H1437" t="s">
        <v>10301</v>
      </c>
      <c r="I1437" t="s">
        <v>10321</v>
      </c>
      <c r="J1437" t="s">
        <v>10303</v>
      </c>
      <c r="K1437" s="1" t="str">
        <f t="shared" si="45"/>
        <v>NO</v>
      </c>
    </row>
    <row r="1438" spans="1:12">
      <c r="A1438" s="16" t="s">
        <v>5233</v>
      </c>
      <c r="B1438">
        <v>0.51993912877384896</v>
      </c>
      <c r="C1438">
        <v>4.2274935414767096</v>
      </c>
      <c r="D1438">
        <v>5.5847555823108396E-3</v>
      </c>
      <c r="E1438">
        <v>3.8348204731205697E-2</v>
      </c>
      <c r="F1438" s="4" t="str">
        <f t="shared" si="44"/>
        <v>UP</v>
      </c>
      <c r="H1438" t="s">
        <v>7250</v>
      </c>
      <c r="I1438" t="s">
        <v>10322</v>
      </c>
      <c r="J1438" t="s">
        <v>10323</v>
      </c>
      <c r="K1438" s="1" t="str">
        <f t="shared" si="45"/>
        <v>NO</v>
      </c>
    </row>
    <row r="1439" spans="1:12">
      <c r="A1439" s="16" t="s">
        <v>1476</v>
      </c>
      <c r="B1439">
        <v>4.7411338032227697</v>
      </c>
      <c r="C1439">
        <v>-2.6958135425658099</v>
      </c>
      <c r="D1439" s="3">
        <v>3.1103361821696902E-6</v>
      </c>
      <c r="E1439" s="3">
        <v>7.7772259058394501E-5</v>
      </c>
      <c r="F1439" s="4" t="str">
        <f t="shared" si="44"/>
        <v>UP</v>
      </c>
      <c r="H1439" t="s">
        <v>7292</v>
      </c>
      <c r="I1439" t="s">
        <v>7366</v>
      </c>
      <c r="J1439" t="s">
        <v>7292</v>
      </c>
      <c r="K1439" s="1" t="str">
        <f t="shared" si="45"/>
        <v>NO</v>
      </c>
    </row>
    <row r="1440" spans="1:12">
      <c r="A1440" s="16" t="s">
        <v>932</v>
      </c>
      <c r="B1440">
        <v>1.77942498110674</v>
      </c>
      <c r="C1440">
        <v>-0.18876558641463301</v>
      </c>
      <c r="D1440" s="3">
        <v>1.0269430706387801E-7</v>
      </c>
      <c r="E1440" s="3">
        <v>4.1159387585196802E-6</v>
      </c>
      <c r="F1440" s="4" t="str">
        <f t="shared" si="44"/>
        <v>UP</v>
      </c>
      <c r="H1440" t="s">
        <v>7604</v>
      </c>
      <c r="I1440" t="s">
        <v>10324</v>
      </c>
      <c r="J1440" t="s">
        <v>7292</v>
      </c>
      <c r="K1440" s="1" t="str">
        <f t="shared" si="45"/>
        <v>NO</v>
      </c>
    </row>
    <row r="1441" spans="1:12">
      <c r="A1441" s="16" t="s">
        <v>2103</v>
      </c>
      <c r="B1441">
        <v>-0.43591589710699902</v>
      </c>
      <c r="C1441">
        <v>7.4895823905646699</v>
      </c>
      <c r="D1441" s="3">
        <v>3.5376728282211801E-5</v>
      </c>
      <c r="E1441">
        <v>6.1545639735184697E-4</v>
      </c>
      <c r="F1441" s="4" t="str">
        <f t="shared" si="44"/>
        <v>DOWN</v>
      </c>
      <c r="H1441" t="s">
        <v>7292</v>
      </c>
      <c r="I1441" t="s">
        <v>10325</v>
      </c>
      <c r="J1441" t="s">
        <v>7292</v>
      </c>
      <c r="K1441" s="1" t="str">
        <f t="shared" si="45"/>
        <v>NO</v>
      </c>
    </row>
    <row r="1442" spans="1:12">
      <c r="A1442" s="16" t="s">
        <v>5304</v>
      </c>
      <c r="B1442">
        <v>2.7309440576833599</v>
      </c>
      <c r="C1442">
        <v>-3.26082865583885</v>
      </c>
      <c r="D1442">
        <v>5.91667424284792E-3</v>
      </c>
      <c r="E1442">
        <v>4.0085594559805801E-2</v>
      </c>
      <c r="F1442" s="4" t="str">
        <f t="shared" si="44"/>
        <v>UP</v>
      </c>
      <c r="H1442" t="s">
        <v>7292</v>
      </c>
      <c r="I1442" t="s">
        <v>10326</v>
      </c>
      <c r="J1442" t="s">
        <v>10327</v>
      </c>
      <c r="K1442" s="1" t="str">
        <f t="shared" si="45"/>
        <v>NO</v>
      </c>
    </row>
    <row r="1443" spans="1:12">
      <c r="A1443" s="16" t="s">
        <v>4388</v>
      </c>
      <c r="B1443">
        <v>0.398337737837267</v>
      </c>
      <c r="C1443">
        <v>6.9094056834712196</v>
      </c>
      <c r="D1443">
        <v>2.30603899860747E-3</v>
      </c>
      <c r="E1443">
        <v>1.8948450722639201E-2</v>
      </c>
      <c r="F1443" s="4" t="str">
        <f t="shared" si="44"/>
        <v>UP</v>
      </c>
      <c r="H1443" t="s">
        <v>10328</v>
      </c>
      <c r="I1443" t="s">
        <v>10329</v>
      </c>
      <c r="J1443" t="s">
        <v>10330</v>
      </c>
      <c r="K1443" s="1" t="str">
        <f t="shared" si="45"/>
        <v>NO</v>
      </c>
    </row>
    <row r="1444" spans="1:12">
      <c r="A1444" s="16" t="s">
        <v>1677</v>
      </c>
      <c r="B1444">
        <v>0.72951340861531699</v>
      </c>
      <c r="C1444">
        <v>7.3769146284910798</v>
      </c>
      <c r="D1444" s="3">
        <v>7.2798778715896402E-6</v>
      </c>
      <c r="E1444">
        <v>1.59839352407438E-4</v>
      </c>
      <c r="F1444" s="4" t="str">
        <f t="shared" si="44"/>
        <v>UP</v>
      </c>
      <c r="H1444" t="s">
        <v>10331</v>
      </c>
      <c r="I1444" t="s">
        <v>10332</v>
      </c>
      <c r="J1444" t="s">
        <v>10330</v>
      </c>
      <c r="K1444" s="1" t="str">
        <f t="shared" si="45"/>
        <v>NO</v>
      </c>
    </row>
    <row r="1445" spans="1:12">
      <c r="A1445" s="16" t="s">
        <v>4915</v>
      </c>
      <c r="B1445">
        <v>0.60224181858410097</v>
      </c>
      <c r="C1445">
        <v>2.5928720346257301</v>
      </c>
      <c r="D1445">
        <v>4.0631050752975304E-3</v>
      </c>
      <c r="E1445">
        <v>2.97628190606995E-2</v>
      </c>
      <c r="F1445" s="4" t="str">
        <f t="shared" si="44"/>
        <v>UP</v>
      </c>
      <c r="K1445" s="1" t="str">
        <f t="shared" si="45"/>
        <v>NO</v>
      </c>
    </row>
    <row r="1446" spans="1:12">
      <c r="A1446" s="16" t="s">
        <v>2547</v>
      </c>
      <c r="B1446">
        <v>-0.367244951522462</v>
      </c>
      <c r="C1446">
        <v>10.132863120582501</v>
      </c>
      <c r="D1446">
        <v>1.12167138844765E-4</v>
      </c>
      <c r="E1446">
        <v>1.6014842744512599E-3</v>
      </c>
      <c r="F1446" s="4" t="str">
        <f t="shared" si="44"/>
        <v>DOWN</v>
      </c>
      <c r="H1446" t="s">
        <v>10333</v>
      </c>
      <c r="I1446" t="s">
        <v>10334</v>
      </c>
      <c r="J1446" t="s">
        <v>10330</v>
      </c>
      <c r="K1446" s="1" t="str">
        <f t="shared" si="45"/>
        <v>NO</v>
      </c>
    </row>
    <row r="1447" spans="1:12">
      <c r="A1447" s="16" t="s">
        <v>3062</v>
      </c>
      <c r="B1447">
        <v>-0.32771547792233502</v>
      </c>
      <c r="C1447">
        <v>7.7293589437043604</v>
      </c>
      <c r="D1447">
        <v>3.4109146037257E-4</v>
      </c>
      <c r="E1447">
        <v>4.0409080115401102E-3</v>
      </c>
      <c r="F1447" s="4" t="str">
        <f t="shared" si="44"/>
        <v>DOWN</v>
      </c>
      <c r="H1447" t="s">
        <v>10335</v>
      </c>
      <c r="I1447" t="s">
        <v>10336</v>
      </c>
      <c r="J1447" t="s">
        <v>7292</v>
      </c>
      <c r="K1447" s="1" t="str">
        <f t="shared" si="45"/>
        <v>NO</v>
      </c>
    </row>
    <row r="1448" spans="1:12">
      <c r="A1448" s="16" t="s">
        <v>3411</v>
      </c>
      <c r="B1448">
        <v>-0.98931599894838296</v>
      </c>
      <c r="C1448">
        <v>0.28900026960368902</v>
      </c>
      <c r="D1448">
        <v>6.0911438677111504E-4</v>
      </c>
      <c r="E1448">
        <v>6.4616005230985598E-3</v>
      </c>
      <c r="F1448" s="4" t="str">
        <f t="shared" si="44"/>
        <v>DOWN</v>
      </c>
      <c r="H1448" t="s">
        <v>7292</v>
      </c>
      <c r="I1448" t="s">
        <v>8051</v>
      </c>
      <c r="J1448" t="s">
        <v>7292</v>
      </c>
      <c r="K1448" s="1" t="str">
        <f t="shared" si="45"/>
        <v>NO</v>
      </c>
    </row>
    <row r="1449" spans="1:12">
      <c r="A1449" s="16" t="s">
        <v>1901</v>
      </c>
      <c r="B1449">
        <v>-0.40791722762125399</v>
      </c>
      <c r="C1449">
        <v>7.70191943603903</v>
      </c>
      <c r="D1449" s="3">
        <v>1.7101291011837801E-5</v>
      </c>
      <c r="E1449">
        <v>3.3026868266611698E-4</v>
      </c>
      <c r="F1449" s="4" t="str">
        <f t="shared" si="44"/>
        <v>DOWN</v>
      </c>
      <c r="H1449" t="s">
        <v>10337</v>
      </c>
      <c r="I1449" t="s">
        <v>10338</v>
      </c>
      <c r="J1449" t="s">
        <v>10339</v>
      </c>
      <c r="K1449" s="1" t="str">
        <f t="shared" si="45"/>
        <v>NO</v>
      </c>
    </row>
    <row r="1450" spans="1:12">
      <c r="A1450" s="16" t="s">
        <v>2644</v>
      </c>
      <c r="B1450">
        <v>0.44517732589380699</v>
      </c>
      <c r="C1450">
        <v>6.4830945522799297</v>
      </c>
      <c r="D1450">
        <v>1.3636733676395299E-4</v>
      </c>
      <c r="E1450">
        <v>1.8746890896109E-3</v>
      </c>
      <c r="F1450" s="4" t="str">
        <f t="shared" si="44"/>
        <v>UP</v>
      </c>
      <c r="H1450" t="s">
        <v>9518</v>
      </c>
      <c r="I1450" t="s">
        <v>10340</v>
      </c>
      <c r="J1450" t="s">
        <v>9520</v>
      </c>
      <c r="K1450" s="1" t="str">
        <f t="shared" si="45"/>
        <v>NO</v>
      </c>
    </row>
    <row r="1451" spans="1:12">
      <c r="A1451" s="16" t="s">
        <v>4458</v>
      </c>
      <c r="B1451">
        <v>0.44905880302649098</v>
      </c>
      <c r="C1451">
        <v>3.2423743068717901</v>
      </c>
      <c r="D1451">
        <v>2.5044049063258299E-3</v>
      </c>
      <c r="E1451">
        <v>2.02523077190781E-2</v>
      </c>
      <c r="F1451" s="4" t="str">
        <f t="shared" si="44"/>
        <v>UP</v>
      </c>
      <c r="K1451" s="1" t="str">
        <f t="shared" si="45"/>
        <v>NO</v>
      </c>
    </row>
    <row r="1452" spans="1:12">
      <c r="A1452" s="16" t="s">
        <v>4072</v>
      </c>
      <c r="B1452">
        <v>-0.58496683961576301</v>
      </c>
      <c r="C1452">
        <v>3.6561822726084299</v>
      </c>
      <c r="D1452">
        <v>1.58380581768732E-3</v>
      </c>
      <c r="E1452">
        <v>1.4026863987779799E-2</v>
      </c>
      <c r="F1452" s="4" t="str">
        <f t="shared" si="44"/>
        <v>DOWN</v>
      </c>
      <c r="H1452" t="s">
        <v>7764</v>
      </c>
      <c r="I1452" t="s">
        <v>10341</v>
      </c>
      <c r="J1452" t="s">
        <v>10342</v>
      </c>
      <c r="K1452" s="1" t="str">
        <f t="shared" si="45"/>
        <v>NO</v>
      </c>
    </row>
    <row r="1453" spans="1:12">
      <c r="A1453" s="16" t="s">
        <v>531</v>
      </c>
      <c r="B1453">
        <v>-2.40648373097943</v>
      </c>
      <c r="C1453">
        <v>0.190168796220331</v>
      </c>
      <c r="D1453" s="3">
        <v>4.7783260908749699E-10</v>
      </c>
      <c r="E1453" s="3">
        <v>3.4315309395897597E-8</v>
      </c>
      <c r="F1453" s="4" t="str">
        <f t="shared" si="44"/>
        <v>DOWN</v>
      </c>
      <c r="H1453" t="s">
        <v>7604</v>
      </c>
      <c r="I1453" t="s">
        <v>10343</v>
      </c>
      <c r="J1453" t="s">
        <v>10344</v>
      </c>
      <c r="K1453" s="1" t="str">
        <f t="shared" si="45"/>
        <v>YES</v>
      </c>
      <c r="L1453" t="s">
        <v>532</v>
      </c>
    </row>
    <row r="1454" spans="1:12">
      <c r="A1454" s="16" t="s">
        <v>1478</v>
      </c>
      <c r="B1454">
        <v>-2.53828296975218</v>
      </c>
      <c r="C1454">
        <v>-2.0686731598824699</v>
      </c>
      <c r="D1454" s="3">
        <v>3.1515428814506099E-6</v>
      </c>
      <c r="E1454" s="3">
        <v>7.8685778940057796E-5</v>
      </c>
      <c r="F1454" s="4" t="str">
        <f t="shared" si="44"/>
        <v>DOWN</v>
      </c>
      <c r="H1454" t="s">
        <v>7861</v>
      </c>
      <c r="I1454" t="s">
        <v>7292</v>
      </c>
      <c r="J1454" t="s">
        <v>7292</v>
      </c>
      <c r="K1454" s="1" t="str">
        <f t="shared" si="45"/>
        <v>NO</v>
      </c>
    </row>
    <row r="1455" spans="1:12">
      <c r="A1455" s="16" t="s">
        <v>1508</v>
      </c>
      <c r="B1455">
        <v>0.927600039348214</v>
      </c>
      <c r="C1455">
        <v>2.4848582685956901</v>
      </c>
      <c r="D1455" s="3">
        <v>3.4235338279384599E-6</v>
      </c>
      <c r="E1455" s="3">
        <v>8.3738593216263902E-5</v>
      </c>
      <c r="F1455" s="4" t="str">
        <f t="shared" si="44"/>
        <v>UP</v>
      </c>
      <c r="H1455" t="s">
        <v>7861</v>
      </c>
      <c r="I1455" t="s">
        <v>7292</v>
      </c>
      <c r="J1455" t="s">
        <v>7292</v>
      </c>
      <c r="K1455" s="1" t="str">
        <f t="shared" si="45"/>
        <v>NO</v>
      </c>
    </row>
    <row r="1456" spans="1:12">
      <c r="A1456" s="16" t="s">
        <v>2415</v>
      </c>
      <c r="B1456">
        <v>-0.38569457080528102</v>
      </c>
      <c r="C1456">
        <v>5.5093690638579798</v>
      </c>
      <c r="D1456" s="3">
        <v>8.0197446614319994E-5</v>
      </c>
      <c r="E1456">
        <v>1.20964182687726E-3</v>
      </c>
      <c r="F1456" s="4" t="str">
        <f t="shared" si="44"/>
        <v>DOWN</v>
      </c>
      <c r="H1456" t="s">
        <v>8502</v>
      </c>
      <c r="I1456" t="s">
        <v>10345</v>
      </c>
      <c r="J1456" t="s">
        <v>8504</v>
      </c>
      <c r="K1456" s="1" t="str">
        <f t="shared" si="45"/>
        <v>NO</v>
      </c>
    </row>
    <row r="1457" spans="1:12">
      <c r="A1457" s="16" t="s">
        <v>3331</v>
      </c>
      <c r="B1457">
        <v>0.57364453945803195</v>
      </c>
      <c r="C1457">
        <v>3.4258375695842398</v>
      </c>
      <c r="D1457">
        <v>5.2780168106399703E-4</v>
      </c>
      <c r="E1457">
        <v>5.7363305646713396E-3</v>
      </c>
      <c r="F1457" s="4" t="str">
        <f t="shared" si="44"/>
        <v>UP</v>
      </c>
      <c r="H1457" t="s">
        <v>7292</v>
      </c>
      <c r="I1457" t="s">
        <v>10346</v>
      </c>
      <c r="J1457" t="s">
        <v>7292</v>
      </c>
      <c r="K1457" s="1" t="str">
        <f t="shared" si="45"/>
        <v>NO</v>
      </c>
    </row>
    <row r="1458" spans="1:12">
      <c r="A1458" s="16" t="s">
        <v>3110</v>
      </c>
      <c r="B1458">
        <v>-0.96217630996377101</v>
      </c>
      <c r="C1458">
        <v>0.90703509059438003</v>
      </c>
      <c r="D1458">
        <v>3.6729386823735802E-4</v>
      </c>
      <c r="E1458">
        <v>4.2790815552066598E-3</v>
      </c>
      <c r="F1458" s="4" t="str">
        <f t="shared" si="44"/>
        <v>DOWN</v>
      </c>
      <c r="H1458" t="s">
        <v>10347</v>
      </c>
      <c r="I1458" t="s">
        <v>10348</v>
      </c>
      <c r="J1458" t="s">
        <v>10349</v>
      </c>
      <c r="K1458" s="1" t="str">
        <f t="shared" si="45"/>
        <v>NO</v>
      </c>
    </row>
    <row r="1459" spans="1:12">
      <c r="A1459" s="16" t="s">
        <v>4391</v>
      </c>
      <c r="B1459">
        <v>0.30761643119537402</v>
      </c>
      <c r="C1459">
        <v>5.2161191790495396</v>
      </c>
      <c r="D1459">
        <v>2.3086123697447299E-3</v>
      </c>
      <c r="E1459">
        <v>1.8955722385512502E-2</v>
      </c>
      <c r="F1459" s="4" t="str">
        <f t="shared" si="44"/>
        <v>UP</v>
      </c>
      <c r="H1459" t="s">
        <v>9344</v>
      </c>
      <c r="I1459" t="s">
        <v>10350</v>
      </c>
      <c r="J1459" t="s">
        <v>9346</v>
      </c>
      <c r="K1459" s="1" t="str">
        <f t="shared" si="45"/>
        <v>NO</v>
      </c>
    </row>
    <row r="1460" spans="1:12">
      <c r="A1460" s="16" t="s">
        <v>573</v>
      </c>
      <c r="B1460">
        <v>0.80382337575026497</v>
      </c>
      <c r="C1460">
        <v>3.5723836744851201</v>
      </c>
      <c r="D1460" s="3">
        <v>1.5302671588537501E-9</v>
      </c>
      <c r="E1460" s="3">
        <v>1.0165863545829001E-7</v>
      </c>
      <c r="F1460" s="4" t="str">
        <f t="shared" si="44"/>
        <v>UP</v>
      </c>
      <c r="H1460" t="s">
        <v>7861</v>
      </c>
      <c r="I1460" t="s">
        <v>7292</v>
      </c>
      <c r="J1460" t="s">
        <v>7292</v>
      </c>
      <c r="K1460" s="1" t="str">
        <f t="shared" si="45"/>
        <v>NO</v>
      </c>
    </row>
    <row r="1461" spans="1:12">
      <c r="A1461" s="16" t="s">
        <v>4817</v>
      </c>
      <c r="B1461">
        <v>0.63893121314438905</v>
      </c>
      <c r="C1461">
        <v>2.2235218229878702</v>
      </c>
      <c r="D1461">
        <v>3.7214961796266902E-3</v>
      </c>
      <c r="E1461">
        <v>2.7813170392223498E-2</v>
      </c>
      <c r="F1461" s="4" t="str">
        <f t="shared" si="44"/>
        <v>UP</v>
      </c>
      <c r="H1461" t="s">
        <v>7968</v>
      </c>
      <c r="I1461" t="s">
        <v>10351</v>
      </c>
      <c r="J1461" t="s">
        <v>10352</v>
      </c>
      <c r="K1461" s="1" t="str">
        <f t="shared" si="45"/>
        <v>NO</v>
      </c>
    </row>
    <row r="1462" spans="1:12">
      <c r="A1462" s="16" t="s">
        <v>3932</v>
      </c>
      <c r="B1462">
        <v>-5.02160239083313</v>
      </c>
      <c r="C1462">
        <v>-3.46327911415047</v>
      </c>
      <c r="D1462">
        <v>1.3088852795972599E-3</v>
      </c>
      <c r="E1462">
        <v>1.2015417035190899E-2</v>
      </c>
      <c r="F1462" s="4" t="str">
        <f t="shared" si="44"/>
        <v>DOWN</v>
      </c>
      <c r="H1462" t="s">
        <v>7861</v>
      </c>
      <c r="I1462" t="s">
        <v>7292</v>
      </c>
      <c r="J1462" t="s">
        <v>7292</v>
      </c>
      <c r="K1462" s="1" t="str">
        <f t="shared" si="45"/>
        <v>NO</v>
      </c>
    </row>
    <row r="1463" spans="1:12">
      <c r="A1463" s="16" t="s">
        <v>2980</v>
      </c>
      <c r="B1463">
        <v>0.41985666027581098</v>
      </c>
      <c r="C1463">
        <v>3.92118640791842</v>
      </c>
      <c r="D1463">
        <v>2.8296719056073903E-4</v>
      </c>
      <c r="E1463">
        <v>3.4481251610984998E-3</v>
      </c>
      <c r="F1463" s="4" t="str">
        <f t="shared" si="44"/>
        <v>UP</v>
      </c>
      <c r="H1463" t="s">
        <v>10353</v>
      </c>
      <c r="I1463" t="s">
        <v>10354</v>
      </c>
      <c r="J1463" t="s">
        <v>8664</v>
      </c>
      <c r="K1463" s="1" t="str">
        <f t="shared" si="45"/>
        <v>NO</v>
      </c>
    </row>
    <row r="1464" spans="1:12">
      <c r="A1464" s="16" t="s">
        <v>4920</v>
      </c>
      <c r="B1464">
        <v>-2.0148994762694099</v>
      </c>
      <c r="C1464">
        <v>-2.4287265187784501</v>
      </c>
      <c r="D1464">
        <v>4.0774278158832201E-3</v>
      </c>
      <c r="E1464">
        <v>2.9835291389694301E-2</v>
      </c>
      <c r="F1464" s="4" t="str">
        <f t="shared" si="44"/>
        <v>DOWN</v>
      </c>
      <c r="H1464" t="s">
        <v>7292</v>
      </c>
      <c r="I1464" t="s">
        <v>10355</v>
      </c>
      <c r="J1464" t="s">
        <v>7292</v>
      </c>
      <c r="K1464" s="1" t="str">
        <f t="shared" si="45"/>
        <v>NO</v>
      </c>
    </row>
    <row r="1465" spans="1:12">
      <c r="A1465" s="16" t="s">
        <v>1761</v>
      </c>
      <c r="B1465">
        <v>-2.5768184137960999</v>
      </c>
      <c r="C1465">
        <v>-1.4637155153338099</v>
      </c>
      <c r="D1465" s="3">
        <v>1.0351970718124001E-5</v>
      </c>
      <c r="E1465">
        <v>2.16159160419799E-4</v>
      </c>
      <c r="F1465" s="4" t="str">
        <f t="shared" si="44"/>
        <v>DOWN</v>
      </c>
      <c r="K1465" s="1" t="str">
        <f t="shared" si="45"/>
        <v>NO</v>
      </c>
    </row>
    <row r="1466" spans="1:12">
      <c r="A1466" s="16" t="s">
        <v>2798</v>
      </c>
      <c r="B1466">
        <v>-2.5480912826645001</v>
      </c>
      <c r="C1466">
        <v>-2.2022260029058001</v>
      </c>
      <c r="D1466">
        <v>1.87363091020305E-4</v>
      </c>
      <c r="E1466">
        <v>2.4346359061168501E-3</v>
      </c>
      <c r="F1466" s="4" t="str">
        <f t="shared" si="44"/>
        <v>DOWN</v>
      </c>
      <c r="K1466" s="1" t="str">
        <f t="shared" si="45"/>
        <v>YES</v>
      </c>
      <c r="L1466" t="s">
        <v>2799</v>
      </c>
    </row>
    <row r="1467" spans="1:12">
      <c r="A1467" s="16" t="s">
        <v>2577</v>
      </c>
      <c r="B1467">
        <v>-2.0103408604983302</v>
      </c>
      <c r="C1467">
        <v>-0.94882323924864398</v>
      </c>
      <c r="D1467">
        <v>1.18724935140931E-4</v>
      </c>
      <c r="E1467">
        <v>1.67452870204426E-3</v>
      </c>
      <c r="F1467" s="4" t="str">
        <f t="shared" si="44"/>
        <v>DOWN</v>
      </c>
      <c r="K1467" s="1" t="str">
        <f t="shared" si="45"/>
        <v>YES</v>
      </c>
      <c r="L1467" t="s">
        <v>2578</v>
      </c>
    </row>
    <row r="1468" spans="1:12">
      <c r="A1468" s="16" t="s">
        <v>1163</v>
      </c>
      <c r="B1468">
        <v>-6.0616702534552802</v>
      </c>
      <c r="C1468">
        <v>-2.7621516194526201</v>
      </c>
      <c r="D1468" s="3">
        <v>6.2113038100860899E-7</v>
      </c>
      <c r="E1468" s="3">
        <v>1.9773433235114299E-5</v>
      </c>
      <c r="F1468" s="4" t="str">
        <f t="shared" si="44"/>
        <v>DOWN</v>
      </c>
      <c r="K1468" s="1" t="str">
        <f t="shared" si="45"/>
        <v>NO</v>
      </c>
    </row>
    <row r="1469" spans="1:12">
      <c r="A1469" s="16" t="s">
        <v>4768</v>
      </c>
      <c r="B1469">
        <v>-3.24246906815462</v>
      </c>
      <c r="C1469">
        <v>-3.0310116289125699</v>
      </c>
      <c r="D1469">
        <v>3.5448630401448199E-3</v>
      </c>
      <c r="E1469">
        <v>2.6758075314907599E-2</v>
      </c>
      <c r="F1469" s="4" t="str">
        <f t="shared" si="44"/>
        <v>DOWN</v>
      </c>
      <c r="K1469" s="1" t="str">
        <f t="shared" si="45"/>
        <v>NO</v>
      </c>
    </row>
    <row r="1470" spans="1:12">
      <c r="A1470" s="16" t="s">
        <v>487</v>
      </c>
      <c r="B1470">
        <v>-2.9683964377107199</v>
      </c>
      <c r="C1470">
        <v>0.30642642934234898</v>
      </c>
      <c r="D1470" s="3">
        <v>1.5061172120380401E-10</v>
      </c>
      <c r="E1470" s="3">
        <v>1.17697294242815E-8</v>
      </c>
      <c r="F1470" s="4" t="str">
        <f t="shared" si="44"/>
        <v>DOWN</v>
      </c>
      <c r="H1470" t="s">
        <v>7292</v>
      </c>
      <c r="I1470" t="s">
        <v>10356</v>
      </c>
      <c r="J1470" t="s">
        <v>7292</v>
      </c>
      <c r="K1470" s="1" t="str">
        <f t="shared" si="45"/>
        <v>NO</v>
      </c>
    </row>
    <row r="1471" spans="1:12">
      <c r="A1471" s="16" t="s">
        <v>194</v>
      </c>
      <c r="B1471">
        <v>-2.1000407687152101</v>
      </c>
      <c r="C1471">
        <v>1.1393576742895599</v>
      </c>
      <c r="D1471" s="3">
        <v>1.26072666793342E-15</v>
      </c>
      <c r="E1471" s="3">
        <v>2.6374245281158599E-13</v>
      </c>
      <c r="F1471" s="4" t="str">
        <f t="shared" si="44"/>
        <v>DOWN</v>
      </c>
      <c r="H1471" t="s">
        <v>10357</v>
      </c>
      <c r="I1471" t="s">
        <v>10358</v>
      </c>
      <c r="J1471" t="s">
        <v>10359</v>
      </c>
      <c r="K1471" s="1" t="str">
        <f t="shared" si="45"/>
        <v>NO</v>
      </c>
    </row>
    <row r="1472" spans="1:12">
      <c r="A1472" s="16" t="s">
        <v>398</v>
      </c>
      <c r="B1472">
        <v>-2.4424681823849799</v>
      </c>
      <c r="C1472">
        <v>4.8935112940459102E-2</v>
      </c>
      <c r="D1472" s="3">
        <v>1.66848903444882E-11</v>
      </c>
      <c r="E1472" s="3">
        <v>1.6194921950798499E-9</v>
      </c>
      <c r="F1472" s="4" t="str">
        <f t="shared" si="44"/>
        <v>DOWN</v>
      </c>
      <c r="H1472" t="s">
        <v>10360</v>
      </c>
      <c r="I1472" t="s">
        <v>10361</v>
      </c>
      <c r="J1472" t="s">
        <v>7292</v>
      </c>
      <c r="K1472" s="1" t="str">
        <f t="shared" si="45"/>
        <v>YES</v>
      </c>
      <c r="L1472" t="s">
        <v>399</v>
      </c>
    </row>
    <row r="1473" spans="1:12">
      <c r="A1473" s="16" t="s">
        <v>829</v>
      </c>
      <c r="B1473">
        <v>-3.2071780807428398</v>
      </c>
      <c r="C1473">
        <v>-1.2323113615513099</v>
      </c>
      <c r="D1473" s="3">
        <v>3.8181252498074799E-8</v>
      </c>
      <c r="E1473" s="3">
        <v>1.72577480488895E-6</v>
      </c>
      <c r="F1473" s="4" t="str">
        <f t="shared" si="44"/>
        <v>DOWN</v>
      </c>
      <c r="H1473" t="s">
        <v>7292</v>
      </c>
      <c r="I1473" t="s">
        <v>10362</v>
      </c>
      <c r="J1473" t="s">
        <v>7292</v>
      </c>
      <c r="K1473" s="1" t="str">
        <f t="shared" si="45"/>
        <v>NO</v>
      </c>
    </row>
    <row r="1474" spans="1:12">
      <c r="A1474" s="16" t="s">
        <v>1835</v>
      </c>
      <c r="B1474">
        <v>-2.0068043351915001</v>
      </c>
      <c r="C1474">
        <v>-1.0747891866444601</v>
      </c>
      <c r="D1474" s="3">
        <v>1.35685802015171E-5</v>
      </c>
      <c r="E1474">
        <v>2.7170234825641998E-4</v>
      </c>
      <c r="F1474" s="4" t="str">
        <f t="shared" ref="F1474:F1537" si="46">IF(B1474 &gt; 0, "UP", "DOWN")</f>
        <v>DOWN</v>
      </c>
      <c r="H1474" t="s">
        <v>7292</v>
      </c>
      <c r="I1474" t="s">
        <v>10363</v>
      </c>
      <c r="J1474" t="s">
        <v>7292</v>
      </c>
      <c r="K1474" s="1" t="str">
        <f t="shared" ref="K1474:K1537" si="47">IF(L1474 &lt;&gt; "", "YES", "NO")</f>
        <v>NO</v>
      </c>
    </row>
    <row r="1475" spans="1:12">
      <c r="A1475" s="16" t="s">
        <v>3358</v>
      </c>
      <c r="B1475">
        <v>0.51242058008430302</v>
      </c>
      <c r="C1475">
        <v>3.2913110830681398</v>
      </c>
      <c r="D1475">
        <v>5.5166345735631003E-4</v>
      </c>
      <c r="E1475">
        <v>5.9464533997376397E-3</v>
      </c>
      <c r="F1475" s="4" t="str">
        <f t="shared" si="46"/>
        <v>UP</v>
      </c>
      <c r="H1475" t="s">
        <v>10364</v>
      </c>
      <c r="I1475" t="s">
        <v>10365</v>
      </c>
      <c r="J1475" t="s">
        <v>7292</v>
      </c>
      <c r="K1475" s="1" t="str">
        <f t="shared" si="47"/>
        <v>NO</v>
      </c>
    </row>
    <row r="1476" spans="1:12">
      <c r="A1476" s="16" t="s">
        <v>4472</v>
      </c>
      <c r="B1476">
        <v>-1.7340621023234399</v>
      </c>
      <c r="C1476">
        <v>-1.8725506078152201</v>
      </c>
      <c r="D1476">
        <v>2.52942129913558E-3</v>
      </c>
      <c r="E1476">
        <v>2.03958436141215E-2</v>
      </c>
      <c r="F1476" s="4" t="str">
        <f t="shared" si="46"/>
        <v>DOWN</v>
      </c>
      <c r="H1476" t="s">
        <v>7604</v>
      </c>
      <c r="I1476" t="s">
        <v>10366</v>
      </c>
      <c r="J1476" t="s">
        <v>7292</v>
      </c>
      <c r="K1476" s="1" t="str">
        <f t="shared" si="47"/>
        <v>NO</v>
      </c>
    </row>
    <row r="1477" spans="1:12">
      <c r="A1477" s="16" t="s">
        <v>1346</v>
      </c>
      <c r="B1477">
        <v>0.63862177647584095</v>
      </c>
      <c r="C1477">
        <v>3.3967061507485501</v>
      </c>
      <c r="D1477" s="3">
        <v>1.7135600598096299E-6</v>
      </c>
      <c r="E1477" s="3">
        <v>4.6960468978395599E-5</v>
      </c>
      <c r="F1477" s="4" t="str">
        <f t="shared" si="46"/>
        <v>UP</v>
      </c>
      <c r="H1477" t="s">
        <v>10367</v>
      </c>
      <c r="I1477" t="s">
        <v>10368</v>
      </c>
      <c r="J1477" t="s">
        <v>10369</v>
      </c>
      <c r="K1477" s="1" t="str">
        <f t="shared" si="47"/>
        <v>NO</v>
      </c>
    </row>
    <row r="1478" spans="1:12">
      <c r="A1478" s="16" t="s">
        <v>2194</v>
      </c>
      <c r="B1478">
        <v>-2.24018115927956</v>
      </c>
      <c r="C1478">
        <v>-1.3957249847365101</v>
      </c>
      <c r="D1478" s="3">
        <v>4.5639205017233599E-5</v>
      </c>
      <c r="E1478">
        <v>7.6022456191169403E-4</v>
      </c>
      <c r="F1478" s="4" t="str">
        <f t="shared" si="46"/>
        <v>DOWN</v>
      </c>
      <c r="H1478" t="s">
        <v>7604</v>
      </c>
      <c r="I1478" t="s">
        <v>10370</v>
      </c>
      <c r="J1478" t="s">
        <v>7292</v>
      </c>
      <c r="K1478" s="1" t="str">
        <f t="shared" si="47"/>
        <v>YES</v>
      </c>
      <c r="L1478" t="s">
        <v>2195</v>
      </c>
    </row>
    <row r="1479" spans="1:12">
      <c r="A1479" s="16" t="s">
        <v>669</v>
      </c>
      <c r="B1479">
        <v>-1.8406583557268199</v>
      </c>
      <c r="C1479">
        <v>0.32348092810397899</v>
      </c>
      <c r="D1479" s="3">
        <v>5.7431520498812601E-9</v>
      </c>
      <c r="E1479" s="3">
        <v>3.2564832355564103E-7</v>
      </c>
      <c r="F1479" s="4" t="str">
        <f t="shared" si="46"/>
        <v>DOWN</v>
      </c>
      <c r="H1479" t="s">
        <v>10371</v>
      </c>
      <c r="I1479" t="s">
        <v>10372</v>
      </c>
      <c r="J1479" t="s">
        <v>7292</v>
      </c>
      <c r="K1479" s="1" t="str">
        <f t="shared" si="47"/>
        <v>NO</v>
      </c>
    </row>
    <row r="1480" spans="1:12">
      <c r="A1480" s="16" t="s">
        <v>278</v>
      </c>
      <c r="B1480">
        <v>-1.4485073109589299</v>
      </c>
      <c r="C1480">
        <v>2.8750035095620401</v>
      </c>
      <c r="D1480" s="3">
        <v>1.55650206824225E-13</v>
      </c>
      <c r="E1480" s="3">
        <v>2.2403652205327899E-11</v>
      </c>
      <c r="F1480" s="4" t="str">
        <f t="shared" si="46"/>
        <v>DOWN</v>
      </c>
      <c r="H1480" t="s">
        <v>10373</v>
      </c>
      <c r="I1480" t="s">
        <v>10374</v>
      </c>
      <c r="J1480" t="s">
        <v>10375</v>
      </c>
      <c r="K1480" s="1" t="str">
        <f t="shared" si="47"/>
        <v>NO</v>
      </c>
    </row>
    <row r="1481" spans="1:12">
      <c r="A1481" s="16" t="s">
        <v>2581</v>
      </c>
      <c r="B1481">
        <v>-5.4209236505327203</v>
      </c>
      <c r="C1481">
        <v>-3.2306818489736102</v>
      </c>
      <c r="D1481">
        <v>1.19799468767722E-4</v>
      </c>
      <c r="E1481">
        <v>1.6875641604206001E-3</v>
      </c>
      <c r="F1481" s="4" t="str">
        <f t="shared" si="46"/>
        <v>DOWN</v>
      </c>
      <c r="H1481" t="s">
        <v>7292</v>
      </c>
      <c r="I1481" t="s">
        <v>10376</v>
      </c>
      <c r="J1481" t="s">
        <v>7292</v>
      </c>
      <c r="K1481" s="1" t="str">
        <f t="shared" si="47"/>
        <v>NO</v>
      </c>
    </row>
    <row r="1482" spans="1:12">
      <c r="A1482" s="16" t="s">
        <v>1874</v>
      </c>
      <c r="B1482">
        <v>-1.9733086315017301</v>
      </c>
      <c r="C1482">
        <v>-0.51584329803004603</v>
      </c>
      <c r="D1482" s="3">
        <v>1.5404132834052301E-5</v>
      </c>
      <c r="E1482">
        <v>3.0217041233763299E-4</v>
      </c>
      <c r="F1482" s="4" t="str">
        <f t="shared" si="46"/>
        <v>DOWN</v>
      </c>
      <c r="H1482" t="s">
        <v>7292</v>
      </c>
      <c r="I1482" t="s">
        <v>10377</v>
      </c>
      <c r="J1482" t="s">
        <v>7292</v>
      </c>
      <c r="K1482" s="1" t="str">
        <f t="shared" si="47"/>
        <v>NO</v>
      </c>
    </row>
    <row r="1483" spans="1:12">
      <c r="A1483" s="16" t="s">
        <v>1044</v>
      </c>
      <c r="B1483">
        <v>-1.8064175693208699</v>
      </c>
      <c r="C1483">
        <v>-5.0326781467438297E-2</v>
      </c>
      <c r="D1483" s="3">
        <v>2.56196142453325E-7</v>
      </c>
      <c r="E1483" s="3">
        <v>9.1311558454713795E-6</v>
      </c>
      <c r="F1483" s="4" t="str">
        <f t="shared" si="46"/>
        <v>DOWN</v>
      </c>
      <c r="H1483" t="s">
        <v>10378</v>
      </c>
      <c r="I1483" t="s">
        <v>10379</v>
      </c>
      <c r="J1483" t="s">
        <v>10380</v>
      </c>
      <c r="K1483" s="1" t="str">
        <f t="shared" si="47"/>
        <v>NO</v>
      </c>
    </row>
    <row r="1484" spans="1:12">
      <c r="A1484" s="16" t="s">
        <v>519</v>
      </c>
      <c r="B1484">
        <v>-2.0817649888348901</v>
      </c>
      <c r="C1484">
        <v>0.36501716817305602</v>
      </c>
      <c r="D1484" s="3">
        <v>3.6752830969319999E-10</v>
      </c>
      <c r="E1484" s="3">
        <v>2.69688910648729E-8</v>
      </c>
      <c r="F1484" s="4" t="str">
        <f t="shared" si="46"/>
        <v>DOWN</v>
      </c>
      <c r="H1484" t="s">
        <v>7292</v>
      </c>
      <c r="I1484" t="s">
        <v>10381</v>
      </c>
      <c r="J1484" t="s">
        <v>7292</v>
      </c>
      <c r="K1484" s="1" t="str">
        <f t="shared" si="47"/>
        <v>NO</v>
      </c>
    </row>
    <row r="1485" spans="1:12">
      <c r="A1485" s="16" t="s">
        <v>3466</v>
      </c>
      <c r="B1485">
        <v>-2.1019516414260102</v>
      </c>
      <c r="C1485">
        <v>-1.3831869543213999</v>
      </c>
      <c r="D1485">
        <v>6.5079424006024296E-4</v>
      </c>
      <c r="E1485">
        <v>6.79671342619195E-3</v>
      </c>
      <c r="F1485" s="4" t="str">
        <f t="shared" si="46"/>
        <v>DOWN</v>
      </c>
      <c r="H1485" t="s">
        <v>7292</v>
      </c>
      <c r="I1485" t="s">
        <v>10382</v>
      </c>
      <c r="J1485" t="s">
        <v>7292</v>
      </c>
      <c r="K1485" s="1" t="str">
        <f t="shared" si="47"/>
        <v>NO</v>
      </c>
    </row>
    <row r="1486" spans="1:12">
      <c r="A1486" s="16" t="s">
        <v>780</v>
      </c>
      <c r="B1486">
        <v>-1.12253974205984</v>
      </c>
      <c r="C1486">
        <v>2.7740390995982098</v>
      </c>
      <c r="D1486" s="3">
        <v>2.1576069211687598E-8</v>
      </c>
      <c r="E1486" s="3">
        <v>1.0376701509819401E-6</v>
      </c>
      <c r="F1486" s="4" t="str">
        <f t="shared" si="46"/>
        <v>DOWN</v>
      </c>
      <c r="H1486" t="s">
        <v>7292</v>
      </c>
      <c r="I1486" t="s">
        <v>10383</v>
      </c>
      <c r="J1486" t="s">
        <v>7292</v>
      </c>
      <c r="K1486" s="1" t="str">
        <f t="shared" si="47"/>
        <v>NO</v>
      </c>
    </row>
    <row r="1487" spans="1:12">
      <c r="A1487" s="16" t="s">
        <v>4793</v>
      </c>
      <c r="B1487">
        <v>-1.02943238586792</v>
      </c>
      <c r="C1487">
        <v>-0.34215233644403997</v>
      </c>
      <c r="D1487">
        <v>3.6398186089260901E-3</v>
      </c>
      <c r="E1487">
        <v>2.7333942155460401E-2</v>
      </c>
      <c r="F1487" s="4" t="str">
        <f t="shared" si="46"/>
        <v>DOWN</v>
      </c>
      <c r="H1487" t="s">
        <v>10384</v>
      </c>
      <c r="I1487" t="s">
        <v>10385</v>
      </c>
      <c r="J1487" t="s">
        <v>10386</v>
      </c>
      <c r="K1487" s="1" t="str">
        <f t="shared" si="47"/>
        <v>NO</v>
      </c>
    </row>
    <row r="1488" spans="1:12">
      <c r="A1488" s="16" t="s">
        <v>4064</v>
      </c>
      <c r="B1488">
        <v>-1.95288882989278</v>
      </c>
      <c r="C1488">
        <v>-2.20108620037698</v>
      </c>
      <c r="D1488">
        <v>1.56060213312425E-3</v>
      </c>
      <c r="E1488">
        <v>1.38468494324968E-2</v>
      </c>
      <c r="F1488" s="4" t="str">
        <f t="shared" si="46"/>
        <v>DOWN</v>
      </c>
      <c r="H1488" t="s">
        <v>7292</v>
      </c>
      <c r="I1488" t="s">
        <v>10387</v>
      </c>
      <c r="J1488" t="s">
        <v>7292</v>
      </c>
      <c r="K1488" s="1" t="str">
        <f t="shared" si="47"/>
        <v>NO</v>
      </c>
    </row>
    <row r="1489" spans="1:12">
      <c r="A1489" s="16" t="s">
        <v>5176</v>
      </c>
      <c r="B1489">
        <v>-0.92185326841670301</v>
      </c>
      <c r="C1489">
        <v>0.29777723312910098</v>
      </c>
      <c r="D1489">
        <v>5.2450008793185803E-3</v>
      </c>
      <c r="E1489">
        <v>3.64276913402279E-2</v>
      </c>
      <c r="F1489" s="4" t="str">
        <f t="shared" si="46"/>
        <v>DOWN</v>
      </c>
      <c r="H1489" t="s">
        <v>10388</v>
      </c>
      <c r="I1489" t="s">
        <v>10389</v>
      </c>
      <c r="J1489" t="s">
        <v>7292</v>
      </c>
      <c r="K1489" s="1" t="str">
        <f t="shared" si="47"/>
        <v>NO</v>
      </c>
    </row>
    <row r="1490" spans="1:12">
      <c r="A1490" s="16" t="s">
        <v>4565</v>
      </c>
      <c r="B1490">
        <v>-2.2535645260486001</v>
      </c>
      <c r="C1490">
        <v>-2.3440686273876201</v>
      </c>
      <c r="D1490">
        <v>2.8321564275330001E-3</v>
      </c>
      <c r="E1490">
        <v>2.23475955743117E-2</v>
      </c>
      <c r="F1490" s="4" t="str">
        <f t="shared" si="46"/>
        <v>DOWN</v>
      </c>
      <c r="H1490" t="s">
        <v>7604</v>
      </c>
      <c r="I1490" t="s">
        <v>10390</v>
      </c>
      <c r="J1490" t="s">
        <v>7292</v>
      </c>
      <c r="K1490" s="1" t="str">
        <f t="shared" si="47"/>
        <v>NO</v>
      </c>
    </row>
    <row r="1491" spans="1:12">
      <c r="A1491" s="16" t="s">
        <v>205</v>
      </c>
      <c r="B1491">
        <v>-2.9491045381902801</v>
      </c>
      <c r="C1491">
        <v>0.156966784589879</v>
      </c>
      <c r="D1491" s="3">
        <v>2.6224995833532501E-15</v>
      </c>
      <c r="E1491" s="3">
        <v>5.1353725852861004E-13</v>
      </c>
      <c r="F1491" s="4" t="str">
        <f t="shared" si="46"/>
        <v>DOWN</v>
      </c>
      <c r="H1491" t="s">
        <v>10391</v>
      </c>
      <c r="I1491" t="s">
        <v>10392</v>
      </c>
      <c r="J1491" t="s">
        <v>7292</v>
      </c>
      <c r="K1491" s="1" t="str">
        <f t="shared" si="47"/>
        <v>YES</v>
      </c>
      <c r="L1491" t="s">
        <v>206</v>
      </c>
    </row>
    <row r="1492" spans="1:12">
      <c r="A1492" s="16" t="s">
        <v>5257</v>
      </c>
      <c r="B1492">
        <v>-1.8888056647605</v>
      </c>
      <c r="C1492">
        <v>-2.3259415930655001</v>
      </c>
      <c r="D1492">
        <v>5.6842606145610401E-3</v>
      </c>
      <c r="E1492">
        <v>3.8841870918853799E-2</v>
      </c>
      <c r="F1492" s="4" t="str">
        <f t="shared" si="46"/>
        <v>DOWN</v>
      </c>
      <c r="H1492" t="s">
        <v>7604</v>
      </c>
      <c r="I1492" t="s">
        <v>10393</v>
      </c>
      <c r="J1492" t="s">
        <v>7292</v>
      </c>
      <c r="K1492" s="1" t="str">
        <f t="shared" si="47"/>
        <v>YES</v>
      </c>
      <c r="L1492" t="s">
        <v>5258</v>
      </c>
    </row>
    <row r="1493" spans="1:12">
      <c r="A1493" s="16" t="s">
        <v>144</v>
      </c>
      <c r="B1493">
        <v>-3.04073118378105</v>
      </c>
      <c r="C1493">
        <v>-1.71554484771342E-2</v>
      </c>
      <c r="D1493" s="3">
        <v>5.4289924611360202E-19</v>
      </c>
      <c r="E1493" s="3">
        <v>1.5900338702915E-16</v>
      </c>
      <c r="F1493" s="4" t="str">
        <f t="shared" si="46"/>
        <v>DOWN</v>
      </c>
      <c r="H1493" t="s">
        <v>7292</v>
      </c>
      <c r="I1493" t="s">
        <v>7366</v>
      </c>
      <c r="J1493" t="s">
        <v>7292</v>
      </c>
      <c r="K1493" s="1" t="str">
        <f t="shared" si="47"/>
        <v>NO</v>
      </c>
    </row>
    <row r="1494" spans="1:12">
      <c r="A1494" s="16" t="s">
        <v>2704</v>
      </c>
      <c r="B1494">
        <v>-2.6530916799884601</v>
      </c>
      <c r="C1494">
        <v>-2.1143341653001699</v>
      </c>
      <c r="D1494">
        <v>1.5282540964065201E-4</v>
      </c>
      <c r="E1494">
        <v>2.0556360311928101E-3</v>
      </c>
      <c r="F1494" s="4" t="str">
        <f t="shared" si="46"/>
        <v>DOWN</v>
      </c>
      <c r="H1494" t="s">
        <v>7292</v>
      </c>
      <c r="I1494" t="s">
        <v>7366</v>
      </c>
      <c r="J1494" t="s">
        <v>7292</v>
      </c>
      <c r="K1494" s="1" t="str">
        <f t="shared" si="47"/>
        <v>NO</v>
      </c>
    </row>
    <row r="1495" spans="1:12">
      <c r="A1495" s="16" t="s">
        <v>388</v>
      </c>
      <c r="B1495">
        <v>-2.06569519562454</v>
      </c>
      <c r="C1495">
        <v>0.75035861615391197</v>
      </c>
      <c r="D1495" s="3">
        <v>1.0857782800743E-11</v>
      </c>
      <c r="E1495" s="3">
        <v>1.0851661202131301E-9</v>
      </c>
      <c r="F1495" s="4" t="str">
        <f t="shared" si="46"/>
        <v>DOWN</v>
      </c>
      <c r="H1495" t="s">
        <v>10394</v>
      </c>
      <c r="I1495" t="s">
        <v>10395</v>
      </c>
      <c r="J1495" t="s">
        <v>7292</v>
      </c>
      <c r="K1495" s="1" t="str">
        <f t="shared" si="47"/>
        <v>NO</v>
      </c>
    </row>
    <row r="1496" spans="1:12">
      <c r="A1496" s="16" t="s">
        <v>134</v>
      </c>
      <c r="B1496">
        <v>-3.93255157861284</v>
      </c>
      <c r="C1496">
        <v>6.1197743311749701E-2</v>
      </c>
      <c r="D1496" s="3">
        <v>1.2495043924824101E-19</v>
      </c>
      <c r="E1496" s="3">
        <v>4.0080530898285902E-17</v>
      </c>
      <c r="F1496" s="4" t="str">
        <f t="shared" si="46"/>
        <v>DOWN</v>
      </c>
      <c r="H1496" t="s">
        <v>7292</v>
      </c>
      <c r="I1496" t="s">
        <v>7366</v>
      </c>
      <c r="J1496" t="s">
        <v>7292</v>
      </c>
      <c r="K1496" s="1" t="str">
        <f t="shared" si="47"/>
        <v>NO</v>
      </c>
    </row>
    <row r="1497" spans="1:12">
      <c r="A1497" s="16" t="s">
        <v>3527</v>
      </c>
      <c r="B1497">
        <v>-2.98570562394932</v>
      </c>
      <c r="C1497">
        <v>-2.6987594500461598</v>
      </c>
      <c r="D1497">
        <v>7.1726046638561096E-4</v>
      </c>
      <c r="E1497">
        <v>7.3562879927934798E-3</v>
      </c>
      <c r="F1497" s="4" t="str">
        <f t="shared" si="46"/>
        <v>DOWN</v>
      </c>
      <c r="K1497" s="1" t="str">
        <f t="shared" si="47"/>
        <v>NO</v>
      </c>
    </row>
    <row r="1498" spans="1:12">
      <c r="A1498" s="16" t="s">
        <v>2537</v>
      </c>
      <c r="B1498">
        <v>-1.61459276485839</v>
      </c>
      <c r="C1498">
        <v>-1.12176185319442</v>
      </c>
      <c r="D1498">
        <v>1.09136967971915E-4</v>
      </c>
      <c r="E1498">
        <v>1.5648540733342101E-3</v>
      </c>
      <c r="F1498" s="4" t="str">
        <f t="shared" si="46"/>
        <v>DOWN</v>
      </c>
      <c r="H1498" t="s">
        <v>7292</v>
      </c>
      <c r="I1498" t="s">
        <v>10396</v>
      </c>
      <c r="J1498" t="s">
        <v>10397</v>
      </c>
      <c r="K1498" s="1" t="str">
        <f t="shared" si="47"/>
        <v>NO</v>
      </c>
    </row>
    <row r="1499" spans="1:12">
      <c r="A1499" s="16" t="s">
        <v>293</v>
      </c>
      <c r="B1499">
        <v>-1.7255740701578</v>
      </c>
      <c r="C1499">
        <v>2.2804280326390098</v>
      </c>
      <c r="D1499" s="3">
        <v>3.2989341788312302E-13</v>
      </c>
      <c r="E1499" s="3">
        <v>4.4984373310613203E-11</v>
      </c>
      <c r="F1499" s="4" t="str">
        <f t="shared" si="46"/>
        <v>DOWN</v>
      </c>
      <c r="K1499" s="1" t="str">
        <f t="shared" si="47"/>
        <v>YES</v>
      </c>
      <c r="L1499" t="s">
        <v>294</v>
      </c>
    </row>
    <row r="1500" spans="1:12">
      <c r="A1500" s="16" t="s">
        <v>4094</v>
      </c>
      <c r="B1500">
        <v>-1.6530130889958301</v>
      </c>
      <c r="C1500">
        <v>-1.7061235518199001</v>
      </c>
      <c r="D1500">
        <v>1.61630824727725E-3</v>
      </c>
      <c r="E1500">
        <v>1.4235666619781999E-2</v>
      </c>
      <c r="F1500" s="4" t="str">
        <f t="shared" si="46"/>
        <v>DOWN</v>
      </c>
      <c r="H1500" t="s">
        <v>7292</v>
      </c>
      <c r="I1500" t="s">
        <v>10398</v>
      </c>
      <c r="J1500" t="s">
        <v>7292</v>
      </c>
      <c r="K1500" s="1" t="str">
        <f t="shared" si="47"/>
        <v>NO</v>
      </c>
    </row>
    <row r="1501" spans="1:12">
      <c r="A1501" s="16" t="s">
        <v>653</v>
      </c>
      <c r="B1501">
        <v>-3.4532514597451498</v>
      </c>
      <c r="C1501">
        <v>-1.2640626961864501</v>
      </c>
      <c r="D1501" s="3">
        <v>4.7253716450278201E-9</v>
      </c>
      <c r="E1501" s="3">
        <v>2.7440559030376203E-7</v>
      </c>
      <c r="F1501" s="4" t="str">
        <f t="shared" si="46"/>
        <v>DOWN</v>
      </c>
      <c r="K1501" s="1" t="str">
        <f t="shared" si="47"/>
        <v>NO</v>
      </c>
    </row>
    <row r="1502" spans="1:12">
      <c r="A1502" s="16" t="s">
        <v>485</v>
      </c>
      <c r="B1502">
        <v>0.62792974323631501</v>
      </c>
      <c r="C1502">
        <v>5.7671857947766396</v>
      </c>
      <c r="D1502" s="3">
        <v>1.4389755782845899E-10</v>
      </c>
      <c r="E1502" s="3">
        <v>1.12974677044763E-8</v>
      </c>
      <c r="F1502" s="4" t="str">
        <f t="shared" si="46"/>
        <v>UP</v>
      </c>
      <c r="H1502" t="s">
        <v>10399</v>
      </c>
      <c r="I1502" t="s">
        <v>10400</v>
      </c>
      <c r="J1502" t="s">
        <v>10401</v>
      </c>
      <c r="K1502" s="1" t="str">
        <f t="shared" si="47"/>
        <v>NO</v>
      </c>
    </row>
    <row r="1503" spans="1:12">
      <c r="A1503" s="16" t="s">
        <v>2077</v>
      </c>
      <c r="B1503">
        <v>-3.9819002829467598</v>
      </c>
      <c r="C1503">
        <v>-2.6992325097754102</v>
      </c>
      <c r="D1503" s="3">
        <v>3.2119193856960102E-5</v>
      </c>
      <c r="E1503">
        <v>5.6579841438089695E-4</v>
      </c>
      <c r="F1503" s="4" t="str">
        <f t="shared" si="46"/>
        <v>DOWN</v>
      </c>
      <c r="H1503" t="s">
        <v>10402</v>
      </c>
      <c r="I1503" t="s">
        <v>7292</v>
      </c>
      <c r="J1503" t="s">
        <v>7292</v>
      </c>
      <c r="K1503" s="1" t="str">
        <f t="shared" si="47"/>
        <v>NO</v>
      </c>
    </row>
    <row r="1504" spans="1:12">
      <c r="A1504" s="16" t="s">
        <v>684</v>
      </c>
      <c r="B1504">
        <v>3.3646792655004001</v>
      </c>
      <c r="C1504">
        <v>-1.46327921270732</v>
      </c>
      <c r="D1504" s="3">
        <v>6.9035324803302596E-9</v>
      </c>
      <c r="E1504" s="3">
        <v>3.8243071952303202E-7</v>
      </c>
      <c r="F1504" s="4" t="str">
        <f t="shared" si="46"/>
        <v>UP</v>
      </c>
      <c r="H1504" t="s">
        <v>10403</v>
      </c>
      <c r="I1504" t="s">
        <v>10404</v>
      </c>
      <c r="J1504" t="s">
        <v>10405</v>
      </c>
      <c r="K1504" s="1" t="str">
        <f t="shared" si="47"/>
        <v>NO</v>
      </c>
    </row>
    <row r="1505" spans="1:12">
      <c r="A1505" s="16" t="s">
        <v>869</v>
      </c>
      <c r="B1505">
        <v>-0.56852349788451095</v>
      </c>
      <c r="C1505">
        <v>7.4059395427094898</v>
      </c>
      <c r="D1505" s="3">
        <v>6.3213059898076794E-8</v>
      </c>
      <c r="E1505" s="3">
        <v>2.71998138577578E-6</v>
      </c>
      <c r="F1505" s="4" t="str">
        <f t="shared" si="46"/>
        <v>DOWN</v>
      </c>
      <c r="H1505" t="s">
        <v>7292</v>
      </c>
      <c r="I1505" t="s">
        <v>9656</v>
      </c>
      <c r="J1505" t="s">
        <v>7292</v>
      </c>
      <c r="K1505" s="1" t="str">
        <f t="shared" si="47"/>
        <v>NO</v>
      </c>
    </row>
    <row r="1506" spans="1:12">
      <c r="A1506" s="16" t="s">
        <v>917</v>
      </c>
      <c r="B1506">
        <v>4.0211298212605699</v>
      </c>
      <c r="C1506">
        <v>-2.3093031621742801</v>
      </c>
      <c r="D1506" s="3">
        <v>8.9638138421082004E-8</v>
      </c>
      <c r="E1506" s="3">
        <v>3.6550873367560101E-6</v>
      </c>
      <c r="F1506" s="4" t="str">
        <f t="shared" si="46"/>
        <v>UP</v>
      </c>
      <c r="H1506" t="s">
        <v>7604</v>
      </c>
      <c r="I1506" t="s">
        <v>10406</v>
      </c>
      <c r="J1506" t="s">
        <v>7292</v>
      </c>
      <c r="K1506" s="1" t="str">
        <f t="shared" si="47"/>
        <v>NO</v>
      </c>
    </row>
    <row r="1507" spans="1:12">
      <c r="A1507" s="16" t="s">
        <v>42</v>
      </c>
      <c r="B1507">
        <v>3.9330337266786302</v>
      </c>
      <c r="C1507">
        <v>1.3541796356690601</v>
      </c>
      <c r="D1507" s="3">
        <v>4.81791406190853E-37</v>
      </c>
      <c r="E1507" s="3">
        <v>6.0100801303385596E-34</v>
      </c>
      <c r="F1507" s="4" t="str">
        <f t="shared" si="46"/>
        <v>UP</v>
      </c>
      <c r="H1507" t="s">
        <v>7604</v>
      </c>
      <c r="I1507" t="s">
        <v>10407</v>
      </c>
      <c r="J1507" t="s">
        <v>7292</v>
      </c>
      <c r="K1507" s="1" t="str">
        <f t="shared" si="47"/>
        <v>NO</v>
      </c>
    </row>
    <row r="1508" spans="1:12">
      <c r="A1508" s="16" t="s">
        <v>316</v>
      </c>
      <c r="B1508">
        <v>4.0105479550102299</v>
      </c>
      <c r="C1508">
        <v>-1.47242993549489</v>
      </c>
      <c r="D1508" s="3">
        <v>9.3776762554469903E-13</v>
      </c>
      <c r="E1508" s="3">
        <v>1.1741617619320099E-10</v>
      </c>
      <c r="F1508" s="4" t="str">
        <f t="shared" si="46"/>
        <v>UP</v>
      </c>
      <c r="H1508" t="s">
        <v>7604</v>
      </c>
      <c r="I1508" t="s">
        <v>10408</v>
      </c>
      <c r="J1508" t="s">
        <v>7292</v>
      </c>
      <c r="K1508" s="1" t="str">
        <f t="shared" si="47"/>
        <v>YES</v>
      </c>
      <c r="L1508" t="s">
        <v>317</v>
      </c>
    </row>
    <row r="1509" spans="1:12">
      <c r="A1509" s="16" t="s">
        <v>4185</v>
      </c>
      <c r="B1509">
        <v>2.44481914481594</v>
      </c>
      <c r="C1509">
        <v>-2.0149869628996102</v>
      </c>
      <c r="D1509">
        <v>1.80755096704708E-3</v>
      </c>
      <c r="E1509">
        <v>1.5566383053212099E-2</v>
      </c>
      <c r="F1509" s="4" t="str">
        <f t="shared" si="46"/>
        <v>UP</v>
      </c>
      <c r="H1509" t="s">
        <v>7604</v>
      </c>
      <c r="I1509" t="s">
        <v>10409</v>
      </c>
      <c r="J1509" t="s">
        <v>7292</v>
      </c>
      <c r="K1509" s="1" t="str">
        <f t="shared" si="47"/>
        <v>NO</v>
      </c>
    </row>
    <row r="1510" spans="1:12">
      <c r="A1510" s="16" t="s">
        <v>1372</v>
      </c>
      <c r="B1510">
        <v>0.86875613535454999</v>
      </c>
      <c r="C1510">
        <v>3.2159821247794098</v>
      </c>
      <c r="D1510" s="3">
        <v>1.89850276646369E-6</v>
      </c>
      <c r="E1510" s="3">
        <v>5.1032299822237501E-5</v>
      </c>
      <c r="F1510" s="4" t="str">
        <f t="shared" si="46"/>
        <v>UP</v>
      </c>
      <c r="H1510" t="s">
        <v>7604</v>
      </c>
      <c r="I1510" t="s">
        <v>9656</v>
      </c>
      <c r="J1510" t="s">
        <v>7292</v>
      </c>
      <c r="K1510" s="1" t="str">
        <f t="shared" si="47"/>
        <v>NO</v>
      </c>
    </row>
    <row r="1511" spans="1:12">
      <c r="A1511" s="16" t="s">
        <v>4779</v>
      </c>
      <c r="B1511">
        <v>0.31141177590781599</v>
      </c>
      <c r="C1511">
        <v>6.0942219255315804</v>
      </c>
      <c r="D1511">
        <v>3.5883445033339902E-3</v>
      </c>
      <c r="E1511">
        <v>2.7028539062260999E-2</v>
      </c>
      <c r="F1511" s="4" t="str">
        <f t="shared" si="46"/>
        <v>UP</v>
      </c>
      <c r="H1511" t="s">
        <v>7292</v>
      </c>
      <c r="I1511" t="s">
        <v>10410</v>
      </c>
      <c r="J1511" t="s">
        <v>7292</v>
      </c>
      <c r="K1511" s="1" t="str">
        <f t="shared" si="47"/>
        <v>NO</v>
      </c>
    </row>
    <row r="1512" spans="1:12">
      <c r="A1512" s="16" t="s">
        <v>321</v>
      </c>
      <c r="B1512">
        <v>-2.1819706949358801</v>
      </c>
      <c r="C1512">
        <v>0.91635723986650897</v>
      </c>
      <c r="D1512" s="3">
        <v>1.11072146743053E-12</v>
      </c>
      <c r="E1512" s="3">
        <v>1.3703373532794101E-10</v>
      </c>
      <c r="F1512" s="4" t="str">
        <f t="shared" si="46"/>
        <v>DOWN</v>
      </c>
      <c r="H1512" t="s">
        <v>9615</v>
      </c>
      <c r="I1512" t="s">
        <v>10411</v>
      </c>
      <c r="J1512" t="s">
        <v>7268</v>
      </c>
      <c r="K1512" s="1" t="str">
        <f t="shared" si="47"/>
        <v>NO</v>
      </c>
    </row>
    <row r="1513" spans="1:12">
      <c r="A1513" s="16" t="s">
        <v>987</v>
      </c>
      <c r="B1513">
        <v>-0.67276421215864501</v>
      </c>
      <c r="C1513">
        <v>4.4541871947749501</v>
      </c>
      <c r="D1513" s="3">
        <v>1.65862105953292E-7</v>
      </c>
      <c r="E1513" s="3">
        <v>6.2698109883421201E-6</v>
      </c>
      <c r="F1513" s="4" t="str">
        <f t="shared" si="46"/>
        <v>DOWN</v>
      </c>
      <c r="H1513" t="s">
        <v>7292</v>
      </c>
      <c r="I1513" t="s">
        <v>10412</v>
      </c>
      <c r="J1513" t="s">
        <v>7292</v>
      </c>
      <c r="K1513" s="1" t="str">
        <f t="shared" si="47"/>
        <v>YES</v>
      </c>
      <c r="L1513" t="s">
        <v>988</v>
      </c>
    </row>
    <row r="1514" spans="1:12">
      <c r="A1514" s="16" t="s">
        <v>350</v>
      </c>
      <c r="B1514">
        <v>-2.0562878227880401</v>
      </c>
      <c r="C1514">
        <v>-2.67385661231134E-2</v>
      </c>
      <c r="D1514" s="3">
        <v>2.6438385123562698E-12</v>
      </c>
      <c r="E1514" s="3">
        <v>2.9682374978223899E-10</v>
      </c>
      <c r="F1514" s="4" t="str">
        <f t="shared" si="46"/>
        <v>DOWN</v>
      </c>
      <c r="H1514" t="s">
        <v>7604</v>
      </c>
      <c r="I1514" t="s">
        <v>10413</v>
      </c>
      <c r="J1514" t="s">
        <v>7292</v>
      </c>
      <c r="K1514" s="1" t="str">
        <f t="shared" si="47"/>
        <v>NO</v>
      </c>
    </row>
    <row r="1515" spans="1:12">
      <c r="A1515" s="16" t="s">
        <v>3598</v>
      </c>
      <c r="B1515">
        <v>-1.4046116336332199</v>
      </c>
      <c r="C1515">
        <v>-1.5346042961858499</v>
      </c>
      <c r="D1515">
        <v>8.0571480348153198E-4</v>
      </c>
      <c r="E1515">
        <v>8.0958473436937607E-3</v>
      </c>
      <c r="F1515" s="4" t="str">
        <f t="shared" si="46"/>
        <v>DOWN</v>
      </c>
      <c r="H1515" t="s">
        <v>7292</v>
      </c>
      <c r="I1515" t="s">
        <v>7366</v>
      </c>
      <c r="J1515" t="s">
        <v>7292</v>
      </c>
      <c r="K1515" s="1" t="str">
        <f t="shared" si="47"/>
        <v>NO</v>
      </c>
    </row>
    <row r="1516" spans="1:12">
      <c r="A1516" s="16" t="s">
        <v>5525</v>
      </c>
      <c r="B1516">
        <v>0.91041344924603196</v>
      </c>
      <c r="C1516">
        <v>-0.39002261241778902</v>
      </c>
      <c r="D1516">
        <v>7.1561888508541501E-3</v>
      </c>
      <c r="E1516">
        <v>4.6530424070582797E-2</v>
      </c>
      <c r="F1516" s="4" t="str">
        <f t="shared" si="46"/>
        <v>UP</v>
      </c>
      <c r="H1516" t="s">
        <v>7292</v>
      </c>
      <c r="I1516" t="s">
        <v>10414</v>
      </c>
      <c r="J1516" t="s">
        <v>7292</v>
      </c>
      <c r="K1516" s="1" t="str">
        <f t="shared" si="47"/>
        <v>NO</v>
      </c>
    </row>
    <row r="1517" spans="1:12">
      <c r="A1517" s="16" t="s">
        <v>2662</v>
      </c>
      <c r="B1517">
        <v>-0.46437301530804198</v>
      </c>
      <c r="C1517">
        <v>3.8256078480225799</v>
      </c>
      <c r="D1517">
        <v>1.4151495290415001E-4</v>
      </c>
      <c r="E1517">
        <v>1.9312662596291199E-3</v>
      </c>
      <c r="F1517" s="4" t="str">
        <f t="shared" si="46"/>
        <v>DOWN</v>
      </c>
      <c r="H1517" t="s">
        <v>10415</v>
      </c>
      <c r="I1517" t="s">
        <v>10416</v>
      </c>
      <c r="J1517" t="s">
        <v>10417</v>
      </c>
      <c r="K1517" s="1" t="str">
        <f t="shared" si="47"/>
        <v>NO</v>
      </c>
    </row>
    <row r="1518" spans="1:12">
      <c r="A1518" s="16" t="s">
        <v>5235</v>
      </c>
      <c r="B1518">
        <v>-0.29702598143522302</v>
      </c>
      <c r="C1518">
        <v>11.177551817976401</v>
      </c>
      <c r="D1518">
        <v>5.5869671510948701E-3</v>
      </c>
      <c r="E1518">
        <v>3.8348204731205697E-2</v>
      </c>
      <c r="F1518" s="4" t="str">
        <f t="shared" si="46"/>
        <v>DOWN</v>
      </c>
      <c r="H1518" t="s">
        <v>10418</v>
      </c>
      <c r="I1518" t="s">
        <v>10419</v>
      </c>
      <c r="J1518" t="s">
        <v>10420</v>
      </c>
      <c r="K1518" s="1" t="str">
        <f t="shared" si="47"/>
        <v>NO</v>
      </c>
    </row>
    <row r="1519" spans="1:12">
      <c r="A1519" s="16" t="s">
        <v>3690</v>
      </c>
      <c r="B1519">
        <v>1.45840182233078</v>
      </c>
      <c r="C1519">
        <v>-0.77949453625338605</v>
      </c>
      <c r="D1519">
        <v>9.35255116992982E-4</v>
      </c>
      <c r="E1519">
        <v>9.1601810287863603E-3</v>
      </c>
      <c r="F1519" s="4" t="str">
        <f t="shared" si="46"/>
        <v>UP</v>
      </c>
      <c r="H1519" t="s">
        <v>7292</v>
      </c>
      <c r="I1519" t="s">
        <v>7366</v>
      </c>
      <c r="J1519" t="s">
        <v>7292</v>
      </c>
      <c r="K1519" s="1" t="str">
        <f t="shared" si="47"/>
        <v>NO</v>
      </c>
    </row>
    <row r="1520" spans="1:12">
      <c r="A1520" s="16" t="s">
        <v>1161</v>
      </c>
      <c r="B1520">
        <v>-2.0779813274407499</v>
      </c>
      <c r="C1520">
        <v>-1.4235667630258799</v>
      </c>
      <c r="D1520" s="3">
        <v>6.1559568744572896E-7</v>
      </c>
      <c r="E1520" s="3">
        <v>1.96343544970261E-5</v>
      </c>
      <c r="F1520" s="4" t="str">
        <f t="shared" si="46"/>
        <v>DOWN</v>
      </c>
      <c r="H1520" t="s">
        <v>8398</v>
      </c>
      <c r="I1520" t="s">
        <v>10421</v>
      </c>
      <c r="J1520" t="s">
        <v>10422</v>
      </c>
      <c r="K1520" s="1" t="str">
        <f t="shared" si="47"/>
        <v>NO</v>
      </c>
    </row>
    <row r="1521" spans="1:11">
      <c r="A1521" s="16" t="s">
        <v>1254</v>
      </c>
      <c r="B1521">
        <v>-0.50848610615402701</v>
      </c>
      <c r="C1521">
        <v>5.6218230054111897</v>
      </c>
      <c r="D1521" s="3">
        <v>9.3113017907540199E-7</v>
      </c>
      <c r="E1521" s="3">
        <v>2.74618174793683E-5</v>
      </c>
      <c r="F1521" s="4" t="str">
        <f t="shared" si="46"/>
        <v>DOWN</v>
      </c>
      <c r="H1521" t="s">
        <v>9293</v>
      </c>
      <c r="I1521" t="s">
        <v>10423</v>
      </c>
      <c r="J1521" t="s">
        <v>9295</v>
      </c>
      <c r="K1521" s="1" t="str">
        <f t="shared" si="47"/>
        <v>NO</v>
      </c>
    </row>
    <row r="1522" spans="1:11">
      <c r="A1522" s="16" t="s">
        <v>2806</v>
      </c>
      <c r="B1522">
        <v>0.374875107050963</v>
      </c>
      <c r="C1522">
        <v>5.7017074742879803</v>
      </c>
      <c r="D1522">
        <v>1.9175822830959E-4</v>
      </c>
      <c r="E1522">
        <v>2.4850361245460999E-3</v>
      </c>
      <c r="F1522" s="4" t="str">
        <f t="shared" si="46"/>
        <v>UP</v>
      </c>
      <c r="H1522" t="s">
        <v>10424</v>
      </c>
      <c r="I1522" t="s">
        <v>10425</v>
      </c>
      <c r="J1522" t="s">
        <v>10426</v>
      </c>
      <c r="K1522" s="1" t="str">
        <f t="shared" si="47"/>
        <v>NO</v>
      </c>
    </row>
    <row r="1523" spans="1:11">
      <c r="A1523" s="16" t="s">
        <v>4347</v>
      </c>
      <c r="B1523">
        <v>3.4278251564622302</v>
      </c>
      <c r="C1523">
        <v>-2.8552746878825199</v>
      </c>
      <c r="D1523">
        <v>2.213735751744E-3</v>
      </c>
      <c r="E1523">
        <v>1.8364737402583702E-2</v>
      </c>
      <c r="F1523" s="4" t="str">
        <f t="shared" si="46"/>
        <v>UP</v>
      </c>
      <c r="H1523" t="s">
        <v>7617</v>
      </c>
      <c r="I1523" t="s">
        <v>10427</v>
      </c>
      <c r="J1523" t="s">
        <v>7650</v>
      </c>
      <c r="K1523" s="1" t="str">
        <f t="shared" si="47"/>
        <v>NO</v>
      </c>
    </row>
    <row r="1524" spans="1:11">
      <c r="A1524" s="16" t="s">
        <v>1418</v>
      </c>
      <c r="B1524">
        <v>-0.88172090962151095</v>
      </c>
      <c r="C1524">
        <v>1.9147395581258999</v>
      </c>
      <c r="D1524" s="3">
        <v>2.4328430257077201E-6</v>
      </c>
      <c r="E1524" s="3">
        <v>6.3274583744294701E-5</v>
      </c>
      <c r="F1524" s="4" t="str">
        <f t="shared" si="46"/>
        <v>DOWN</v>
      </c>
      <c r="H1524" t="s">
        <v>7604</v>
      </c>
      <c r="I1524" t="s">
        <v>10428</v>
      </c>
      <c r="J1524" t="s">
        <v>7292</v>
      </c>
      <c r="K1524" s="1" t="str">
        <f t="shared" si="47"/>
        <v>NO</v>
      </c>
    </row>
    <row r="1525" spans="1:11">
      <c r="A1525" s="16" t="s">
        <v>3485</v>
      </c>
      <c r="B1525">
        <v>0.35148241159752702</v>
      </c>
      <c r="C1525">
        <v>5.1153143590761703</v>
      </c>
      <c r="D1525">
        <v>6.7186142220467102E-4</v>
      </c>
      <c r="E1525">
        <v>6.9777874071154898E-3</v>
      </c>
      <c r="F1525" s="4" t="str">
        <f t="shared" si="46"/>
        <v>UP</v>
      </c>
      <c r="H1525" t="s">
        <v>10429</v>
      </c>
      <c r="I1525" t="s">
        <v>10430</v>
      </c>
      <c r="J1525" t="s">
        <v>10431</v>
      </c>
      <c r="K1525" s="1" t="str">
        <f t="shared" si="47"/>
        <v>NO</v>
      </c>
    </row>
    <row r="1526" spans="1:11">
      <c r="A1526" s="16" t="s">
        <v>3269</v>
      </c>
      <c r="B1526">
        <v>-1.4000185314578599</v>
      </c>
      <c r="C1526">
        <v>-0.13945989580729901</v>
      </c>
      <c r="D1526">
        <v>4.74083265399746E-4</v>
      </c>
      <c r="E1526">
        <v>5.2477321327487596E-3</v>
      </c>
      <c r="F1526" s="4" t="str">
        <f t="shared" si="46"/>
        <v>DOWN</v>
      </c>
      <c r="H1526" t="s">
        <v>7659</v>
      </c>
      <c r="I1526" t="s">
        <v>10432</v>
      </c>
      <c r="J1526" t="s">
        <v>10433</v>
      </c>
      <c r="K1526" s="1" t="str">
        <f t="shared" si="47"/>
        <v>NO</v>
      </c>
    </row>
    <row r="1527" spans="1:11">
      <c r="A1527" s="16" t="s">
        <v>4485</v>
      </c>
      <c r="B1527">
        <v>0.27896385916483102</v>
      </c>
      <c r="C1527">
        <v>5.5305634641307302</v>
      </c>
      <c r="D1527">
        <v>2.5684219629138702E-3</v>
      </c>
      <c r="E1527">
        <v>2.06460668574945E-2</v>
      </c>
      <c r="F1527" s="4" t="str">
        <f t="shared" si="46"/>
        <v>UP</v>
      </c>
      <c r="H1527" t="s">
        <v>10434</v>
      </c>
      <c r="I1527" t="s">
        <v>10435</v>
      </c>
      <c r="J1527" t="s">
        <v>10436</v>
      </c>
      <c r="K1527" s="1" t="str">
        <f t="shared" si="47"/>
        <v>NO</v>
      </c>
    </row>
    <row r="1528" spans="1:11">
      <c r="A1528" s="16" t="s">
        <v>5524</v>
      </c>
      <c r="B1528">
        <v>0.46896296989377301</v>
      </c>
      <c r="C1528">
        <v>6.2142543054052801</v>
      </c>
      <c r="D1528">
        <v>7.1290625926396E-3</v>
      </c>
      <c r="E1528">
        <v>4.6362996173526599E-2</v>
      </c>
      <c r="F1528" s="4" t="str">
        <f t="shared" si="46"/>
        <v>UP</v>
      </c>
      <c r="K1528" s="1" t="str">
        <f t="shared" si="47"/>
        <v>NO</v>
      </c>
    </row>
    <row r="1529" spans="1:11">
      <c r="A1529" s="16" t="s">
        <v>1102</v>
      </c>
      <c r="B1529">
        <v>0.59472620000134802</v>
      </c>
      <c r="C1529">
        <v>6.3081928492493899</v>
      </c>
      <c r="D1529" s="3">
        <v>3.9179366609251998E-7</v>
      </c>
      <c r="E1529" s="3">
        <v>1.32224473623869E-5</v>
      </c>
      <c r="F1529" s="4" t="str">
        <f t="shared" si="46"/>
        <v>UP</v>
      </c>
      <c r="H1529" t="s">
        <v>10437</v>
      </c>
      <c r="I1529" t="s">
        <v>10438</v>
      </c>
      <c r="J1529" t="s">
        <v>7292</v>
      </c>
      <c r="K1529" s="1" t="str">
        <f t="shared" si="47"/>
        <v>NO</v>
      </c>
    </row>
    <row r="1530" spans="1:11">
      <c r="A1530" s="16" t="s">
        <v>1862</v>
      </c>
      <c r="B1530">
        <v>0.70933543288095302</v>
      </c>
      <c r="C1530">
        <v>2.71469394478226</v>
      </c>
      <c r="D1530" s="3">
        <v>1.4848614112885901E-5</v>
      </c>
      <c r="E1530">
        <v>2.9297959691629202E-4</v>
      </c>
      <c r="F1530" s="4" t="str">
        <f t="shared" si="46"/>
        <v>UP</v>
      </c>
      <c r="H1530" t="s">
        <v>7292</v>
      </c>
      <c r="I1530" t="s">
        <v>10439</v>
      </c>
      <c r="J1530" t="s">
        <v>7292</v>
      </c>
      <c r="K1530" s="1" t="str">
        <f t="shared" si="47"/>
        <v>NO</v>
      </c>
    </row>
    <row r="1531" spans="1:11">
      <c r="A1531" s="16" t="s">
        <v>457</v>
      </c>
      <c r="B1531">
        <v>-1.12455577299585</v>
      </c>
      <c r="C1531">
        <v>5.8864980343697999</v>
      </c>
      <c r="D1531" s="3">
        <v>8.7562645376907199E-11</v>
      </c>
      <c r="E1531" s="3">
        <v>7.3181078385598301E-9</v>
      </c>
      <c r="F1531" s="4" t="str">
        <f t="shared" si="46"/>
        <v>DOWN</v>
      </c>
      <c r="H1531" t="s">
        <v>7292</v>
      </c>
      <c r="I1531" t="s">
        <v>10440</v>
      </c>
      <c r="J1531" t="s">
        <v>7292</v>
      </c>
      <c r="K1531" s="1" t="str">
        <f t="shared" si="47"/>
        <v>NO</v>
      </c>
    </row>
    <row r="1532" spans="1:11">
      <c r="A1532" s="16" t="s">
        <v>561</v>
      </c>
      <c r="B1532">
        <v>-4.6624368292264204</v>
      </c>
      <c r="C1532">
        <v>-1.87642812925644</v>
      </c>
      <c r="D1532" s="3">
        <v>1.17177211871321E-9</v>
      </c>
      <c r="E1532" s="3">
        <v>7.9569469214475396E-8</v>
      </c>
      <c r="F1532" s="4" t="str">
        <f t="shared" si="46"/>
        <v>DOWN</v>
      </c>
      <c r="H1532" t="s">
        <v>7292</v>
      </c>
      <c r="I1532" t="s">
        <v>10441</v>
      </c>
      <c r="J1532" t="s">
        <v>7292</v>
      </c>
      <c r="K1532" s="1" t="str">
        <f t="shared" si="47"/>
        <v>NO</v>
      </c>
    </row>
    <row r="1533" spans="1:11">
      <c r="A1533" s="16" t="s">
        <v>160</v>
      </c>
      <c r="B1533">
        <v>-4.7070222844096499</v>
      </c>
      <c r="C1533">
        <v>-0.14607635835289001</v>
      </c>
      <c r="D1533" s="3">
        <v>2.0444296254356499E-17</v>
      </c>
      <c r="E1533" s="3">
        <v>5.3378631173874502E-15</v>
      </c>
      <c r="F1533" s="4" t="str">
        <f t="shared" si="46"/>
        <v>DOWN</v>
      </c>
      <c r="H1533" t="s">
        <v>7386</v>
      </c>
      <c r="I1533" t="s">
        <v>10442</v>
      </c>
      <c r="J1533" t="s">
        <v>9017</v>
      </c>
      <c r="K1533" s="1" t="str">
        <f t="shared" si="47"/>
        <v>NO</v>
      </c>
    </row>
    <row r="1534" spans="1:11">
      <c r="A1534" s="16" t="s">
        <v>4622</v>
      </c>
      <c r="B1534">
        <v>-0.365109900573446</v>
      </c>
      <c r="C1534">
        <v>5.3214040017422297</v>
      </c>
      <c r="D1534">
        <v>2.9915764491006301E-3</v>
      </c>
      <c r="E1534">
        <v>2.33131157756035E-2</v>
      </c>
      <c r="F1534" s="4" t="str">
        <f t="shared" si="46"/>
        <v>DOWN</v>
      </c>
      <c r="H1534" t="s">
        <v>10443</v>
      </c>
      <c r="I1534" t="s">
        <v>10444</v>
      </c>
      <c r="J1534" t="s">
        <v>10445</v>
      </c>
      <c r="K1534" s="1" t="str">
        <f t="shared" si="47"/>
        <v>NO</v>
      </c>
    </row>
    <row r="1535" spans="1:11">
      <c r="A1535" s="16" t="s">
        <v>2333</v>
      </c>
      <c r="B1535">
        <v>0.56138945850756095</v>
      </c>
      <c r="C1535">
        <v>6.7676340425460202</v>
      </c>
      <c r="D1535" s="3">
        <v>6.5238724476084404E-5</v>
      </c>
      <c r="E1535">
        <v>1.01868589665229E-3</v>
      </c>
      <c r="F1535" s="4" t="str">
        <f t="shared" si="46"/>
        <v>UP</v>
      </c>
      <c r="H1535" t="s">
        <v>10446</v>
      </c>
      <c r="I1535" t="s">
        <v>10447</v>
      </c>
      <c r="J1535" t="s">
        <v>7441</v>
      </c>
      <c r="K1535" s="1" t="str">
        <f t="shared" si="47"/>
        <v>NO</v>
      </c>
    </row>
    <row r="1536" spans="1:11">
      <c r="A1536" s="16" t="s">
        <v>4026</v>
      </c>
      <c r="B1536">
        <v>0.87152701703684399</v>
      </c>
      <c r="C1536">
        <v>0.72843240108795704</v>
      </c>
      <c r="D1536">
        <v>1.4900986436110499E-3</v>
      </c>
      <c r="E1536">
        <v>1.3354979354833299E-2</v>
      </c>
      <c r="F1536" s="4" t="str">
        <f t="shared" si="46"/>
        <v>UP</v>
      </c>
      <c r="H1536" t="s">
        <v>7861</v>
      </c>
      <c r="I1536" t="s">
        <v>7292</v>
      </c>
      <c r="J1536" t="s">
        <v>7292</v>
      </c>
      <c r="K1536" s="1" t="str">
        <f t="shared" si="47"/>
        <v>NO</v>
      </c>
    </row>
    <row r="1537" spans="1:12">
      <c r="A1537" s="16" t="s">
        <v>4156</v>
      </c>
      <c r="B1537">
        <v>0.38204256198223402</v>
      </c>
      <c r="C1537">
        <v>4.0449710146825701</v>
      </c>
      <c r="D1537">
        <v>1.7244279424000399E-3</v>
      </c>
      <c r="E1537">
        <v>1.4961477982477E-2</v>
      </c>
      <c r="F1537" s="4" t="str">
        <f t="shared" si="46"/>
        <v>UP</v>
      </c>
      <c r="H1537" t="s">
        <v>10448</v>
      </c>
      <c r="I1537" t="s">
        <v>10449</v>
      </c>
      <c r="J1537" t="s">
        <v>9359</v>
      </c>
      <c r="K1537" s="1" t="str">
        <f t="shared" si="47"/>
        <v>NO</v>
      </c>
    </row>
    <row r="1538" spans="1:12">
      <c r="A1538" s="16" t="s">
        <v>2306</v>
      </c>
      <c r="B1538">
        <v>-0.63182268404574404</v>
      </c>
      <c r="C1538">
        <v>3.54640395671011</v>
      </c>
      <c r="D1538" s="3">
        <v>6.1271684309545203E-5</v>
      </c>
      <c r="E1538">
        <v>9.6886929541304702E-4</v>
      </c>
      <c r="F1538" s="4" t="str">
        <f t="shared" ref="F1538:F1601" si="48">IF(B1538 &gt; 0, "UP", "DOWN")</f>
        <v>DOWN</v>
      </c>
      <c r="H1538" t="s">
        <v>10450</v>
      </c>
      <c r="I1538" t="s">
        <v>10451</v>
      </c>
      <c r="J1538" t="s">
        <v>7540</v>
      </c>
      <c r="K1538" s="1" t="str">
        <f t="shared" ref="K1538:K1601" si="49">IF(L1538 &lt;&gt; "", "YES", "NO")</f>
        <v>NO</v>
      </c>
    </row>
    <row r="1539" spans="1:12">
      <c r="A1539" s="16" t="s">
        <v>5395</v>
      </c>
      <c r="B1539">
        <v>-0.57462802143298197</v>
      </c>
      <c r="C1539">
        <v>2.2368004860360502</v>
      </c>
      <c r="D1539">
        <v>6.4468735079118503E-3</v>
      </c>
      <c r="E1539">
        <v>4.2937936843974497E-2</v>
      </c>
      <c r="F1539" s="4" t="str">
        <f t="shared" si="48"/>
        <v>DOWN</v>
      </c>
      <c r="H1539" t="s">
        <v>10452</v>
      </c>
      <c r="I1539" t="s">
        <v>10453</v>
      </c>
      <c r="J1539" t="s">
        <v>7540</v>
      </c>
      <c r="K1539" s="1" t="str">
        <f t="shared" si="49"/>
        <v>NO</v>
      </c>
    </row>
    <row r="1540" spans="1:12">
      <c r="A1540" s="16" t="s">
        <v>4832</v>
      </c>
      <c r="B1540">
        <v>-0.28866215104168702</v>
      </c>
      <c r="C1540">
        <v>5.7509466515165997</v>
      </c>
      <c r="D1540">
        <v>3.7891255921271702E-3</v>
      </c>
      <c r="E1540">
        <v>2.8234853776202499E-2</v>
      </c>
      <c r="F1540" s="4" t="str">
        <f t="shared" si="48"/>
        <v>DOWN</v>
      </c>
      <c r="H1540" t="s">
        <v>7287</v>
      </c>
      <c r="I1540" t="s">
        <v>10454</v>
      </c>
      <c r="J1540" t="s">
        <v>8021</v>
      </c>
      <c r="K1540" s="1" t="str">
        <f t="shared" si="49"/>
        <v>NO</v>
      </c>
    </row>
    <row r="1541" spans="1:12">
      <c r="A1541" s="16" t="s">
        <v>2855</v>
      </c>
      <c r="B1541">
        <v>-0.463729582749622</v>
      </c>
      <c r="C1541">
        <v>7.2505456691070398</v>
      </c>
      <c r="D1541">
        <v>2.0853881438458101E-4</v>
      </c>
      <c r="E1541">
        <v>2.6575088184968201E-3</v>
      </c>
      <c r="F1541" s="4" t="str">
        <f t="shared" si="48"/>
        <v>DOWN</v>
      </c>
      <c r="H1541" t="s">
        <v>10455</v>
      </c>
      <c r="I1541" t="s">
        <v>10456</v>
      </c>
      <c r="J1541" t="s">
        <v>10457</v>
      </c>
      <c r="K1541" s="1" t="str">
        <f t="shared" si="49"/>
        <v>NO</v>
      </c>
    </row>
    <row r="1542" spans="1:12">
      <c r="A1542" s="16" t="s">
        <v>4351</v>
      </c>
      <c r="B1542">
        <v>0.827259896055761</v>
      </c>
      <c r="C1542">
        <v>0.39857029026824597</v>
      </c>
      <c r="D1542">
        <v>2.2215757460262902E-3</v>
      </c>
      <c r="E1542">
        <v>1.8406092469992801E-2</v>
      </c>
      <c r="F1542" s="4" t="str">
        <f t="shared" si="48"/>
        <v>UP</v>
      </c>
      <c r="H1542" t="s">
        <v>7364</v>
      </c>
      <c r="I1542" t="s">
        <v>10458</v>
      </c>
      <c r="J1542" t="s">
        <v>7329</v>
      </c>
      <c r="K1542" s="1" t="str">
        <f t="shared" si="49"/>
        <v>NO</v>
      </c>
    </row>
    <row r="1543" spans="1:12">
      <c r="A1543" s="16" t="s">
        <v>5353</v>
      </c>
      <c r="B1543">
        <v>0.376399936828268</v>
      </c>
      <c r="C1543">
        <v>3.5537870605684998</v>
      </c>
      <c r="D1543">
        <v>6.2238753970928398E-3</v>
      </c>
      <c r="E1543">
        <v>4.1791536532991197E-2</v>
      </c>
      <c r="F1543" s="4" t="str">
        <f t="shared" si="48"/>
        <v>UP</v>
      </c>
      <c r="H1543" t="s">
        <v>7308</v>
      </c>
      <c r="I1543" t="s">
        <v>10459</v>
      </c>
      <c r="J1543" t="s">
        <v>7310</v>
      </c>
      <c r="K1543" s="1" t="str">
        <f t="shared" si="49"/>
        <v>NO</v>
      </c>
    </row>
    <row r="1544" spans="1:12">
      <c r="A1544" s="16" t="s">
        <v>164</v>
      </c>
      <c r="B1544">
        <v>-1.3320392103750001</v>
      </c>
      <c r="C1544">
        <v>4.3855935647355802</v>
      </c>
      <c r="D1544" s="3">
        <v>3.4717310095054298E-17</v>
      </c>
      <c r="E1544" s="3">
        <v>8.8208140143465896E-15</v>
      </c>
      <c r="F1544" s="4" t="str">
        <f t="shared" si="48"/>
        <v>DOWN</v>
      </c>
      <c r="H1544" t="s">
        <v>7386</v>
      </c>
      <c r="I1544" t="s">
        <v>10460</v>
      </c>
      <c r="J1544" t="s">
        <v>9017</v>
      </c>
      <c r="K1544" s="1" t="str">
        <f t="shared" si="49"/>
        <v>NO</v>
      </c>
    </row>
    <row r="1545" spans="1:12">
      <c r="A1545" s="16" t="s">
        <v>3657</v>
      </c>
      <c r="B1545">
        <v>0.60869212709256404</v>
      </c>
      <c r="C1545">
        <v>8.3590367246797008</v>
      </c>
      <c r="D1545">
        <v>8.9274244800790798E-4</v>
      </c>
      <c r="E1545">
        <v>8.8203163365662505E-3</v>
      </c>
      <c r="F1545" s="4" t="str">
        <f t="shared" si="48"/>
        <v>UP</v>
      </c>
      <c r="H1545" t="s">
        <v>10461</v>
      </c>
      <c r="I1545" t="s">
        <v>10462</v>
      </c>
      <c r="J1545" t="s">
        <v>7292</v>
      </c>
      <c r="K1545" s="1" t="str">
        <f t="shared" si="49"/>
        <v>NO</v>
      </c>
    </row>
    <row r="1546" spans="1:12">
      <c r="A1546" s="16" t="s">
        <v>3443</v>
      </c>
      <c r="B1546">
        <v>0.36268654798660399</v>
      </c>
      <c r="C1546">
        <v>4.8169855015841598</v>
      </c>
      <c r="D1546">
        <v>6.3274035308201102E-4</v>
      </c>
      <c r="E1546">
        <v>6.6494002596428096E-3</v>
      </c>
      <c r="F1546" s="4" t="str">
        <f t="shared" si="48"/>
        <v>UP</v>
      </c>
      <c r="H1546" t="s">
        <v>10463</v>
      </c>
      <c r="I1546" t="s">
        <v>10464</v>
      </c>
      <c r="J1546" t="s">
        <v>10465</v>
      </c>
      <c r="K1546" s="1" t="str">
        <f t="shared" si="49"/>
        <v>NO</v>
      </c>
    </row>
    <row r="1547" spans="1:12">
      <c r="A1547" s="16" t="s">
        <v>5596</v>
      </c>
      <c r="B1547">
        <v>0.29845280927109102</v>
      </c>
      <c r="C1547">
        <v>7.5706749882622697</v>
      </c>
      <c r="D1547">
        <v>7.6777556610719598E-3</v>
      </c>
      <c r="E1547">
        <v>4.9256093032488499E-2</v>
      </c>
      <c r="F1547" s="4" t="str">
        <f t="shared" si="48"/>
        <v>UP</v>
      </c>
      <c r="H1547" t="s">
        <v>7292</v>
      </c>
      <c r="I1547" t="s">
        <v>7366</v>
      </c>
      <c r="J1547" t="s">
        <v>7292</v>
      </c>
      <c r="K1547" s="1" t="str">
        <f t="shared" si="49"/>
        <v>NO</v>
      </c>
    </row>
    <row r="1548" spans="1:12">
      <c r="A1548" s="16" t="s">
        <v>4901</v>
      </c>
      <c r="B1548">
        <v>-0.56496512331548099</v>
      </c>
      <c r="C1548">
        <v>1.8650101833905799</v>
      </c>
      <c r="D1548">
        <v>4.0150796898309003E-3</v>
      </c>
      <c r="E1548">
        <v>2.9494416364927899E-2</v>
      </c>
      <c r="F1548" s="4" t="str">
        <f t="shared" si="48"/>
        <v>DOWN</v>
      </c>
      <c r="H1548" t="s">
        <v>7308</v>
      </c>
      <c r="I1548" t="s">
        <v>10466</v>
      </c>
      <c r="J1548" t="s">
        <v>7310</v>
      </c>
      <c r="K1548" s="1" t="str">
        <f t="shared" si="49"/>
        <v>NO</v>
      </c>
    </row>
    <row r="1549" spans="1:12">
      <c r="A1549" s="16" t="s">
        <v>4365</v>
      </c>
      <c r="B1549">
        <v>0.68974281738698995</v>
      </c>
      <c r="C1549">
        <v>2.5668547952242999</v>
      </c>
      <c r="D1549">
        <v>2.2493453609283101E-3</v>
      </c>
      <c r="E1549">
        <v>1.8580325024881401E-2</v>
      </c>
      <c r="F1549" s="4" t="str">
        <f t="shared" si="48"/>
        <v>UP</v>
      </c>
      <c r="H1549" t="s">
        <v>10467</v>
      </c>
      <c r="I1549" t="s">
        <v>10468</v>
      </c>
      <c r="J1549" t="s">
        <v>10469</v>
      </c>
      <c r="K1549" s="1" t="str">
        <f t="shared" si="49"/>
        <v>NO</v>
      </c>
    </row>
    <row r="1550" spans="1:12">
      <c r="A1550" s="16" t="s">
        <v>3263</v>
      </c>
      <c r="B1550">
        <v>-0.3317234318981</v>
      </c>
      <c r="C1550">
        <v>5.5343361087916803</v>
      </c>
      <c r="D1550">
        <v>4.6707947555597998E-4</v>
      </c>
      <c r="E1550">
        <v>5.1834279460299696E-3</v>
      </c>
      <c r="F1550" s="4" t="str">
        <f t="shared" si="48"/>
        <v>DOWN</v>
      </c>
      <c r="H1550" t="s">
        <v>10470</v>
      </c>
      <c r="I1550" t="s">
        <v>10471</v>
      </c>
      <c r="J1550" t="s">
        <v>7292</v>
      </c>
      <c r="K1550" s="1" t="str">
        <f t="shared" si="49"/>
        <v>NO</v>
      </c>
    </row>
    <row r="1551" spans="1:12">
      <c r="A1551" s="16" t="s">
        <v>2367</v>
      </c>
      <c r="B1551">
        <v>-3.3187792052639198</v>
      </c>
      <c r="C1551">
        <v>-1.6195144254606</v>
      </c>
      <c r="D1551" s="3">
        <v>7.0805348078536803E-5</v>
      </c>
      <c r="E1551">
        <v>1.08994283758373E-3</v>
      </c>
      <c r="F1551" s="4" t="str">
        <f t="shared" si="48"/>
        <v>DOWN</v>
      </c>
      <c r="H1551" t="s">
        <v>7604</v>
      </c>
      <c r="I1551" t="s">
        <v>10472</v>
      </c>
      <c r="J1551" t="s">
        <v>10473</v>
      </c>
      <c r="K1551" s="1" t="str">
        <f t="shared" si="49"/>
        <v>YES</v>
      </c>
      <c r="L1551" t="s">
        <v>2368</v>
      </c>
    </row>
    <row r="1552" spans="1:12">
      <c r="A1552" s="16" t="s">
        <v>4413</v>
      </c>
      <c r="B1552">
        <v>0.459115233678693</v>
      </c>
      <c r="C1552">
        <v>3.5718550710536001</v>
      </c>
      <c r="D1552">
        <v>2.38962775143799E-3</v>
      </c>
      <c r="E1552">
        <v>1.9520992553039799E-2</v>
      </c>
      <c r="F1552" s="4" t="str">
        <f t="shared" si="48"/>
        <v>UP</v>
      </c>
      <c r="H1552" t="s">
        <v>10474</v>
      </c>
      <c r="I1552" t="s">
        <v>10475</v>
      </c>
      <c r="J1552" t="s">
        <v>10476</v>
      </c>
      <c r="K1552" s="1" t="str">
        <f t="shared" si="49"/>
        <v>NO</v>
      </c>
    </row>
    <row r="1553" spans="1:12">
      <c r="A1553" s="16" t="s">
        <v>938</v>
      </c>
      <c r="B1553">
        <v>0.71065106070842399</v>
      </c>
      <c r="C1553">
        <v>3.22973708596616</v>
      </c>
      <c r="D1553" s="3">
        <v>1.0538678780514001E-7</v>
      </c>
      <c r="E1553" s="3">
        <v>4.2006300592484398E-6</v>
      </c>
      <c r="F1553" s="4" t="str">
        <f t="shared" si="48"/>
        <v>UP</v>
      </c>
      <c r="H1553" t="s">
        <v>10367</v>
      </c>
      <c r="I1553" t="s">
        <v>10477</v>
      </c>
      <c r="J1553" t="s">
        <v>10478</v>
      </c>
      <c r="K1553" s="1" t="str">
        <f t="shared" si="49"/>
        <v>NO</v>
      </c>
    </row>
    <row r="1554" spans="1:12">
      <c r="A1554" s="16" t="s">
        <v>1753</v>
      </c>
      <c r="B1554">
        <v>0.694195842640147</v>
      </c>
      <c r="C1554">
        <v>5.6262862361115697</v>
      </c>
      <c r="D1554" s="3">
        <v>9.8910972144880404E-6</v>
      </c>
      <c r="E1554">
        <v>2.0756513724683599E-4</v>
      </c>
      <c r="F1554" s="4" t="str">
        <f t="shared" si="48"/>
        <v>UP</v>
      </c>
      <c r="H1554" t="s">
        <v>7292</v>
      </c>
      <c r="I1554" t="s">
        <v>10479</v>
      </c>
      <c r="J1554" t="s">
        <v>7292</v>
      </c>
      <c r="K1554" s="1" t="str">
        <f t="shared" si="49"/>
        <v>NO</v>
      </c>
    </row>
    <row r="1555" spans="1:12">
      <c r="A1555" s="16" t="s">
        <v>4321</v>
      </c>
      <c r="B1555">
        <v>-0.30915497925792801</v>
      </c>
      <c r="C1555">
        <v>7.8509305449678903</v>
      </c>
      <c r="D1555">
        <v>2.1501037265974198E-3</v>
      </c>
      <c r="E1555">
        <v>1.7938479964213001E-2</v>
      </c>
      <c r="F1555" s="4" t="str">
        <f t="shared" si="48"/>
        <v>DOWN</v>
      </c>
      <c r="H1555" t="s">
        <v>10480</v>
      </c>
      <c r="I1555" t="s">
        <v>10481</v>
      </c>
      <c r="J1555" t="s">
        <v>10482</v>
      </c>
      <c r="K1555" s="1" t="str">
        <f t="shared" si="49"/>
        <v>NO</v>
      </c>
    </row>
    <row r="1556" spans="1:12">
      <c r="A1556" s="16" t="s">
        <v>1728</v>
      </c>
      <c r="B1556">
        <v>0.45375303683874502</v>
      </c>
      <c r="C1556">
        <v>5.5446391221621898</v>
      </c>
      <c r="D1556" s="3">
        <v>8.7789571033893693E-6</v>
      </c>
      <c r="E1556">
        <v>1.8714180645522599E-4</v>
      </c>
      <c r="F1556" s="4" t="str">
        <f t="shared" si="48"/>
        <v>UP</v>
      </c>
      <c r="H1556" t="s">
        <v>10483</v>
      </c>
      <c r="I1556" t="s">
        <v>10484</v>
      </c>
      <c r="J1556" t="s">
        <v>10485</v>
      </c>
      <c r="K1556" s="1" t="str">
        <f t="shared" si="49"/>
        <v>NO</v>
      </c>
    </row>
    <row r="1557" spans="1:12">
      <c r="A1557" s="16" t="s">
        <v>5038</v>
      </c>
      <c r="B1557">
        <v>0.43039524967163501</v>
      </c>
      <c r="C1557">
        <v>3.79895308560166</v>
      </c>
      <c r="D1557">
        <v>4.5625350206015998E-3</v>
      </c>
      <c r="E1557">
        <v>3.2579513187006297E-2</v>
      </c>
      <c r="F1557" s="4" t="str">
        <f t="shared" si="48"/>
        <v>UP</v>
      </c>
      <c r="H1557" t="s">
        <v>10486</v>
      </c>
      <c r="I1557" t="s">
        <v>10487</v>
      </c>
      <c r="J1557" t="s">
        <v>10488</v>
      </c>
      <c r="K1557" s="1" t="str">
        <f t="shared" si="49"/>
        <v>NO</v>
      </c>
    </row>
    <row r="1558" spans="1:12">
      <c r="A1558" s="16" t="s">
        <v>878</v>
      </c>
      <c r="B1558">
        <v>0.83902871095409504</v>
      </c>
      <c r="C1558">
        <v>4.0492989047956698</v>
      </c>
      <c r="D1558" s="3">
        <v>6.6978097236600205E-8</v>
      </c>
      <c r="E1558" s="3">
        <v>2.85555606712143E-6</v>
      </c>
      <c r="F1558" s="4" t="str">
        <f t="shared" si="48"/>
        <v>UP</v>
      </c>
      <c r="H1558" t="s">
        <v>10489</v>
      </c>
      <c r="I1558" t="s">
        <v>10490</v>
      </c>
      <c r="J1558" t="s">
        <v>10491</v>
      </c>
      <c r="K1558" s="1" t="str">
        <f t="shared" si="49"/>
        <v>NO</v>
      </c>
    </row>
    <row r="1559" spans="1:12">
      <c r="A1559" s="16" t="s">
        <v>796</v>
      </c>
      <c r="B1559">
        <v>0.84202829523147604</v>
      </c>
      <c r="C1559">
        <v>3.3560813345068499</v>
      </c>
      <c r="D1559" s="3">
        <v>2.5220696579271099E-8</v>
      </c>
      <c r="E1559" s="3">
        <v>1.1897174810734299E-6</v>
      </c>
      <c r="F1559" s="4" t="str">
        <f t="shared" si="48"/>
        <v>UP</v>
      </c>
      <c r="H1559" t="s">
        <v>10492</v>
      </c>
      <c r="I1559" t="s">
        <v>10493</v>
      </c>
      <c r="J1559" t="s">
        <v>7286</v>
      </c>
      <c r="K1559" s="1" t="str">
        <f t="shared" si="49"/>
        <v>NO</v>
      </c>
    </row>
    <row r="1560" spans="1:12">
      <c r="A1560" s="16" t="s">
        <v>5064</v>
      </c>
      <c r="B1560">
        <v>0.30742395801057898</v>
      </c>
      <c r="C1560">
        <v>4.18876898059571</v>
      </c>
      <c r="D1560">
        <v>4.6994538403450298E-3</v>
      </c>
      <c r="E1560">
        <v>3.3385847879489797E-2</v>
      </c>
      <c r="F1560" s="4" t="str">
        <f t="shared" si="48"/>
        <v>UP</v>
      </c>
      <c r="H1560" t="s">
        <v>10494</v>
      </c>
      <c r="I1560" t="s">
        <v>10495</v>
      </c>
      <c r="J1560" t="s">
        <v>10496</v>
      </c>
      <c r="K1560" s="1" t="str">
        <f t="shared" si="49"/>
        <v>NO</v>
      </c>
    </row>
    <row r="1561" spans="1:12">
      <c r="A1561" s="16" t="s">
        <v>2703</v>
      </c>
      <c r="B1561">
        <v>-1.78051464130179</v>
      </c>
      <c r="C1561">
        <v>-1.4103484180552299</v>
      </c>
      <c r="D1561">
        <v>1.51965009973144E-4</v>
      </c>
      <c r="E1561">
        <v>2.0448795449082898E-3</v>
      </c>
      <c r="F1561" s="4" t="str">
        <f t="shared" si="48"/>
        <v>DOWN</v>
      </c>
      <c r="H1561" t="s">
        <v>7733</v>
      </c>
      <c r="I1561" t="s">
        <v>10497</v>
      </c>
      <c r="J1561" t="s">
        <v>10498</v>
      </c>
      <c r="K1561" s="1" t="str">
        <f t="shared" si="49"/>
        <v>NO</v>
      </c>
    </row>
    <row r="1562" spans="1:12">
      <c r="A1562" s="16" t="s">
        <v>5269</v>
      </c>
      <c r="B1562">
        <v>-2.8172343423920401</v>
      </c>
      <c r="C1562">
        <v>-2.7212091599664601</v>
      </c>
      <c r="D1562">
        <v>5.7438502883677498E-3</v>
      </c>
      <c r="E1562">
        <v>3.91616642839097E-2</v>
      </c>
      <c r="F1562" s="4" t="str">
        <f t="shared" si="48"/>
        <v>DOWN</v>
      </c>
      <c r="H1562" t="s">
        <v>10499</v>
      </c>
      <c r="I1562" t="s">
        <v>10500</v>
      </c>
      <c r="J1562" t="s">
        <v>7292</v>
      </c>
      <c r="K1562" s="1" t="str">
        <f t="shared" si="49"/>
        <v>NO</v>
      </c>
    </row>
    <row r="1563" spans="1:12">
      <c r="A1563" s="16" t="s">
        <v>179</v>
      </c>
      <c r="B1563">
        <v>-2.7467744858915299</v>
      </c>
      <c r="C1563">
        <v>1.4586149754320299</v>
      </c>
      <c r="D1563" s="3">
        <v>1.9767947844811699E-16</v>
      </c>
      <c r="E1563" s="3">
        <v>4.56030309151441E-14</v>
      </c>
      <c r="F1563" s="4" t="str">
        <f t="shared" si="48"/>
        <v>DOWN</v>
      </c>
      <c r="H1563" t="s">
        <v>10501</v>
      </c>
      <c r="I1563" t="s">
        <v>10502</v>
      </c>
      <c r="J1563" t="s">
        <v>7292</v>
      </c>
      <c r="K1563" s="1" t="str">
        <f t="shared" si="49"/>
        <v>NO</v>
      </c>
    </row>
    <row r="1564" spans="1:12">
      <c r="A1564" s="16" t="s">
        <v>4775</v>
      </c>
      <c r="B1564">
        <v>0.581023176300278</v>
      </c>
      <c r="C1564">
        <v>1.8245741966081399</v>
      </c>
      <c r="D1564">
        <v>3.5697959299578899E-3</v>
      </c>
      <c r="E1564">
        <v>2.69100932669901E-2</v>
      </c>
      <c r="F1564" s="4" t="str">
        <f t="shared" si="48"/>
        <v>UP</v>
      </c>
      <c r="H1564" t="s">
        <v>7364</v>
      </c>
      <c r="I1564" t="s">
        <v>10503</v>
      </c>
      <c r="J1564" t="s">
        <v>7329</v>
      </c>
      <c r="K1564" s="1" t="str">
        <f t="shared" si="49"/>
        <v>NO</v>
      </c>
    </row>
    <row r="1565" spans="1:12">
      <c r="A1565" s="16" t="s">
        <v>4361</v>
      </c>
      <c r="B1565">
        <v>0.94230678085845998</v>
      </c>
      <c r="C1565">
        <v>0.52263758727300902</v>
      </c>
      <c r="D1565">
        <v>2.2454569490948798E-3</v>
      </c>
      <c r="E1565">
        <v>1.8563877148371301E-2</v>
      </c>
      <c r="F1565" s="4" t="str">
        <f t="shared" si="48"/>
        <v>UP</v>
      </c>
      <c r="H1565" t="s">
        <v>7308</v>
      </c>
      <c r="I1565" t="s">
        <v>10504</v>
      </c>
      <c r="J1565" t="s">
        <v>7292</v>
      </c>
      <c r="K1565" s="1" t="str">
        <f t="shared" si="49"/>
        <v>NO</v>
      </c>
    </row>
    <row r="1566" spans="1:12">
      <c r="A1566" s="16" t="s">
        <v>3406</v>
      </c>
      <c r="B1566">
        <v>0.46995860656088201</v>
      </c>
      <c r="C1566">
        <v>3.7629103594313902</v>
      </c>
      <c r="D1566">
        <v>6.0315987668449998E-4</v>
      </c>
      <c r="E1566">
        <v>6.406505142419E-3</v>
      </c>
      <c r="F1566" s="4" t="str">
        <f t="shared" si="48"/>
        <v>UP</v>
      </c>
      <c r="H1566" t="s">
        <v>9868</v>
      </c>
      <c r="I1566" t="s">
        <v>10505</v>
      </c>
      <c r="J1566" t="s">
        <v>10506</v>
      </c>
      <c r="K1566" s="1" t="str">
        <f t="shared" si="49"/>
        <v>YES</v>
      </c>
      <c r="L1566" t="s">
        <v>3407</v>
      </c>
    </row>
    <row r="1567" spans="1:12">
      <c r="A1567" s="16" t="s">
        <v>2912</v>
      </c>
      <c r="B1567">
        <v>0.37033548545339401</v>
      </c>
      <c r="C1567">
        <v>7.4171083458770397</v>
      </c>
      <c r="D1567">
        <v>2.38160560657554E-4</v>
      </c>
      <c r="E1567">
        <v>2.9753285769685001E-3</v>
      </c>
      <c r="F1567" s="4" t="str">
        <f t="shared" si="48"/>
        <v>UP</v>
      </c>
      <c r="H1567" t="s">
        <v>10507</v>
      </c>
      <c r="I1567" t="s">
        <v>10508</v>
      </c>
      <c r="J1567" t="s">
        <v>10509</v>
      </c>
      <c r="K1567" s="1" t="str">
        <f t="shared" si="49"/>
        <v>NO</v>
      </c>
    </row>
    <row r="1568" spans="1:12">
      <c r="A1568" s="16" t="s">
        <v>4079</v>
      </c>
      <c r="B1568">
        <v>0.41702082320621298</v>
      </c>
      <c r="C1568">
        <v>3.4368472411754101</v>
      </c>
      <c r="D1568">
        <v>1.59407778955874E-3</v>
      </c>
      <c r="E1568">
        <v>1.4091898695571601E-2</v>
      </c>
      <c r="F1568" s="4" t="str">
        <f t="shared" si="48"/>
        <v>UP</v>
      </c>
      <c r="H1568" t="s">
        <v>10510</v>
      </c>
      <c r="I1568" t="s">
        <v>10511</v>
      </c>
      <c r="J1568" t="s">
        <v>10512</v>
      </c>
      <c r="K1568" s="1" t="str">
        <f t="shared" si="49"/>
        <v>NO</v>
      </c>
    </row>
    <row r="1569" spans="1:11">
      <c r="A1569" s="16" t="s">
        <v>2610</v>
      </c>
      <c r="B1569">
        <v>0.47377418186942899</v>
      </c>
      <c r="C1569">
        <v>5.1593611344020296</v>
      </c>
      <c r="D1569">
        <v>1.2665950484188701E-4</v>
      </c>
      <c r="E1569">
        <v>1.7637886566538501E-3</v>
      </c>
      <c r="F1569" s="4" t="str">
        <f t="shared" si="48"/>
        <v>UP</v>
      </c>
      <c r="H1569" t="s">
        <v>10513</v>
      </c>
      <c r="I1569" t="s">
        <v>10514</v>
      </c>
      <c r="J1569" t="s">
        <v>8021</v>
      </c>
      <c r="K1569" s="1" t="str">
        <f t="shared" si="49"/>
        <v>NO</v>
      </c>
    </row>
    <row r="1570" spans="1:11">
      <c r="A1570" s="16" t="s">
        <v>934</v>
      </c>
      <c r="B1570">
        <v>-0.57820028651106103</v>
      </c>
      <c r="C1570">
        <v>6.0550065173187297</v>
      </c>
      <c r="D1570" s="3">
        <v>1.0366438233149101E-7</v>
      </c>
      <c r="E1570" s="3">
        <v>4.1466984101032597E-6</v>
      </c>
      <c r="F1570" s="4" t="str">
        <f t="shared" si="48"/>
        <v>DOWN</v>
      </c>
      <c r="H1570" t="s">
        <v>10004</v>
      </c>
      <c r="I1570" t="s">
        <v>10515</v>
      </c>
      <c r="J1570" t="s">
        <v>10006</v>
      </c>
      <c r="K1570" s="1" t="str">
        <f t="shared" si="49"/>
        <v>NO</v>
      </c>
    </row>
    <row r="1571" spans="1:11">
      <c r="A1571" s="16" t="s">
        <v>162</v>
      </c>
      <c r="B1571">
        <v>0.83059911924790197</v>
      </c>
      <c r="C1571">
        <v>5.7696725004204099</v>
      </c>
      <c r="D1571" s="3">
        <v>3.33829600730922E-17</v>
      </c>
      <c r="E1571" s="3">
        <v>8.5829883833726594E-15</v>
      </c>
      <c r="F1571" s="4" t="str">
        <f t="shared" si="48"/>
        <v>UP</v>
      </c>
      <c r="G1571" s="20" t="s">
        <v>23367</v>
      </c>
      <c r="H1571" t="s">
        <v>10516</v>
      </c>
      <c r="I1571" t="s">
        <v>10517</v>
      </c>
      <c r="J1571" t="s">
        <v>10518</v>
      </c>
      <c r="K1571" s="1" t="str">
        <f t="shared" si="49"/>
        <v>NO</v>
      </c>
    </row>
    <row r="1572" spans="1:11">
      <c r="A1572" s="16" t="s">
        <v>3540</v>
      </c>
      <c r="B1572">
        <v>0.32311079400432402</v>
      </c>
      <c r="C1572">
        <v>5.5592818458865496</v>
      </c>
      <c r="D1572">
        <v>7.3987626548753104E-4</v>
      </c>
      <c r="E1572">
        <v>7.5583174091251202E-3</v>
      </c>
      <c r="F1572" s="4" t="str">
        <f t="shared" si="48"/>
        <v>UP</v>
      </c>
      <c r="H1572" t="s">
        <v>10519</v>
      </c>
      <c r="I1572" t="s">
        <v>10520</v>
      </c>
      <c r="J1572" t="s">
        <v>8309</v>
      </c>
      <c r="K1572" s="1" t="str">
        <f t="shared" si="49"/>
        <v>NO</v>
      </c>
    </row>
    <row r="1573" spans="1:11">
      <c r="A1573" s="16" t="s">
        <v>5496</v>
      </c>
      <c r="B1573">
        <v>0.38779372446272098</v>
      </c>
      <c r="C1573">
        <v>3.0977769709899201</v>
      </c>
      <c r="D1573">
        <v>6.9842764632838204E-3</v>
      </c>
      <c r="E1573">
        <v>4.5646536182847301E-2</v>
      </c>
      <c r="F1573" s="4" t="str">
        <f t="shared" si="48"/>
        <v>UP</v>
      </c>
      <c r="H1573" t="s">
        <v>10521</v>
      </c>
      <c r="I1573" t="s">
        <v>10522</v>
      </c>
      <c r="J1573" t="s">
        <v>10523</v>
      </c>
      <c r="K1573" s="1" t="str">
        <f t="shared" si="49"/>
        <v>NO</v>
      </c>
    </row>
    <row r="1574" spans="1:11">
      <c r="A1574" s="16" t="s">
        <v>3057</v>
      </c>
      <c r="B1574">
        <v>0.99330897305034205</v>
      </c>
      <c r="C1574">
        <v>0.49144275573121199</v>
      </c>
      <c r="D1574">
        <v>3.3830561648054099E-4</v>
      </c>
      <c r="E1574">
        <v>4.0148707166114198E-3</v>
      </c>
      <c r="F1574" s="4" t="str">
        <f t="shared" si="48"/>
        <v>UP</v>
      </c>
      <c r="H1574" t="s">
        <v>10524</v>
      </c>
      <c r="I1574" t="s">
        <v>10525</v>
      </c>
      <c r="J1574" t="s">
        <v>8303</v>
      </c>
      <c r="K1574" s="1" t="str">
        <f t="shared" si="49"/>
        <v>NO</v>
      </c>
    </row>
    <row r="1575" spans="1:11">
      <c r="A1575" s="16" t="s">
        <v>4215</v>
      </c>
      <c r="B1575">
        <v>-0.450314781426712</v>
      </c>
      <c r="C1575">
        <v>3.3230007819831302</v>
      </c>
      <c r="D1575">
        <v>1.87073999080784E-3</v>
      </c>
      <c r="E1575">
        <v>1.60000999569321E-2</v>
      </c>
      <c r="F1575" s="4" t="str">
        <f t="shared" si="48"/>
        <v>DOWN</v>
      </c>
      <c r="H1575" t="s">
        <v>9503</v>
      </c>
      <c r="I1575" t="s">
        <v>10526</v>
      </c>
      <c r="J1575" t="s">
        <v>10527</v>
      </c>
      <c r="K1575" s="1" t="str">
        <f t="shared" si="49"/>
        <v>NO</v>
      </c>
    </row>
    <row r="1576" spans="1:11">
      <c r="A1576" s="16" t="s">
        <v>2854</v>
      </c>
      <c r="B1576">
        <v>0.68689983267380605</v>
      </c>
      <c r="C1576">
        <v>2.1634769159623901</v>
      </c>
      <c r="D1576">
        <v>2.0806186035537101E-4</v>
      </c>
      <c r="E1576">
        <v>2.65243433710418E-3</v>
      </c>
      <c r="F1576" s="4" t="str">
        <f t="shared" si="48"/>
        <v>UP</v>
      </c>
      <c r="H1576" t="s">
        <v>7308</v>
      </c>
      <c r="I1576" t="s">
        <v>10528</v>
      </c>
      <c r="J1576" t="s">
        <v>7329</v>
      </c>
      <c r="K1576" s="1" t="str">
        <f t="shared" si="49"/>
        <v>NO</v>
      </c>
    </row>
    <row r="1577" spans="1:11">
      <c r="A1577" s="16" t="s">
        <v>4007</v>
      </c>
      <c r="B1577">
        <v>1.87646725599161</v>
      </c>
      <c r="C1577">
        <v>-1.7030184759174101</v>
      </c>
      <c r="D1577">
        <v>1.45515764862978E-3</v>
      </c>
      <c r="E1577">
        <v>1.31010865446404E-2</v>
      </c>
      <c r="F1577" s="4" t="str">
        <f t="shared" si="48"/>
        <v>UP</v>
      </c>
      <c r="H1577" t="s">
        <v>10501</v>
      </c>
      <c r="I1577" t="s">
        <v>10529</v>
      </c>
      <c r="J1577" t="s">
        <v>10530</v>
      </c>
      <c r="K1577" s="1" t="str">
        <f t="shared" si="49"/>
        <v>NO</v>
      </c>
    </row>
    <row r="1578" spans="1:11">
      <c r="A1578" s="16" t="s">
        <v>329</v>
      </c>
      <c r="B1578">
        <v>-0.72142160352789597</v>
      </c>
      <c r="C1578">
        <v>5.2498940379847898</v>
      </c>
      <c r="D1578" s="3">
        <v>1.3346310797700999E-12</v>
      </c>
      <c r="E1578" s="3">
        <v>1.59970496077355E-10</v>
      </c>
      <c r="F1578" s="4" t="str">
        <f t="shared" si="48"/>
        <v>DOWN</v>
      </c>
      <c r="H1578" t="s">
        <v>7292</v>
      </c>
      <c r="I1578" t="s">
        <v>10531</v>
      </c>
      <c r="J1578" t="s">
        <v>10532</v>
      </c>
      <c r="K1578" s="1" t="str">
        <f t="shared" si="49"/>
        <v>NO</v>
      </c>
    </row>
    <row r="1579" spans="1:11">
      <c r="A1579" s="16" t="s">
        <v>2901</v>
      </c>
      <c r="B1579">
        <v>0.596110601831638</v>
      </c>
      <c r="C1579">
        <v>2.7692222085239702</v>
      </c>
      <c r="D1579">
        <v>2.3376643440620401E-4</v>
      </c>
      <c r="E1579">
        <v>2.9323974961770402E-3</v>
      </c>
      <c r="F1579" s="4" t="str">
        <f t="shared" si="48"/>
        <v>UP</v>
      </c>
      <c r="H1579" t="s">
        <v>7292</v>
      </c>
      <c r="I1579" t="s">
        <v>10533</v>
      </c>
      <c r="J1579" t="s">
        <v>10534</v>
      </c>
      <c r="K1579" s="1" t="str">
        <f t="shared" si="49"/>
        <v>NO</v>
      </c>
    </row>
    <row r="1580" spans="1:11">
      <c r="A1580" s="16" t="s">
        <v>2866</v>
      </c>
      <c r="B1580">
        <v>0.51094338298383002</v>
      </c>
      <c r="C1580">
        <v>3.33657550919109</v>
      </c>
      <c r="D1580">
        <v>2.11315849167821E-4</v>
      </c>
      <c r="E1580">
        <v>2.6814659768211201E-3</v>
      </c>
      <c r="F1580" s="4" t="str">
        <f t="shared" si="48"/>
        <v>UP</v>
      </c>
      <c r="H1580" t="s">
        <v>7292</v>
      </c>
      <c r="I1580" t="s">
        <v>7366</v>
      </c>
      <c r="J1580" t="s">
        <v>7292</v>
      </c>
      <c r="K1580" s="1" t="str">
        <f t="shared" si="49"/>
        <v>NO</v>
      </c>
    </row>
    <row r="1581" spans="1:11">
      <c r="A1581" s="16" t="s">
        <v>926</v>
      </c>
      <c r="B1581">
        <v>0.73117729795385999</v>
      </c>
      <c r="C1581">
        <v>4.0304020194239598</v>
      </c>
      <c r="D1581" s="3">
        <v>9.5230525970923703E-8</v>
      </c>
      <c r="E1581" s="3">
        <v>3.8458745146602897E-6</v>
      </c>
      <c r="F1581" s="4" t="str">
        <f t="shared" si="48"/>
        <v>UP</v>
      </c>
      <c r="H1581" t="s">
        <v>7292</v>
      </c>
      <c r="I1581" t="s">
        <v>10535</v>
      </c>
      <c r="J1581" t="s">
        <v>7292</v>
      </c>
      <c r="K1581" s="1" t="str">
        <f t="shared" si="49"/>
        <v>NO</v>
      </c>
    </row>
    <row r="1582" spans="1:11">
      <c r="A1582" s="16" t="s">
        <v>1064</v>
      </c>
      <c r="B1582">
        <v>0.58958101694708398</v>
      </c>
      <c r="C1582">
        <v>5.0596983100310604</v>
      </c>
      <c r="D1582" s="3">
        <v>2.9059751351269401E-7</v>
      </c>
      <c r="E1582" s="3">
        <v>1.01531274404783E-5</v>
      </c>
      <c r="F1582" s="4" t="str">
        <f t="shared" si="48"/>
        <v>UP</v>
      </c>
      <c r="H1582" t="s">
        <v>10536</v>
      </c>
      <c r="I1582" t="s">
        <v>10537</v>
      </c>
      <c r="J1582" t="s">
        <v>10538</v>
      </c>
      <c r="K1582" s="1" t="str">
        <f t="shared" si="49"/>
        <v>NO</v>
      </c>
    </row>
    <row r="1583" spans="1:11">
      <c r="A1583" s="16" t="s">
        <v>2361</v>
      </c>
      <c r="B1583">
        <v>1.17953899192258</v>
      </c>
      <c r="C1583">
        <v>0.69637486638513701</v>
      </c>
      <c r="D1583" s="3">
        <v>6.9284821350463197E-5</v>
      </c>
      <c r="E1583">
        <v>1.0694693253459899E-3</v>
      </c>
      <c r="F1583" s="4" t="str">
        <f t="shared" si="48"/>
        <v>UP</v>
      </c>
      <c r="H1583" t="s">
        <v>10539</v>
      </c>
      <c r="I1583" t="s">
        <v>10540</v>
      </c>
      <c r="J1583" t="s">
        <v>10541</v>
      </c>
      <c r="K1583" s="1" t="str">
        <f t="shared" si="49"/>
        <v>NO</v>
      </c>
    </row>
    <row r="1584" spans="1:11">
      <c r="A1584" s="16" t="s">
        <v>3602</v>
      </c>
      <c r="B1584">
        <v>-1.31530803472494</v>
      </c>
      <c r="C1584">
        <v>-0.54130016431271899</v>
      </c>
      <c r="D1584">
        <v>8.1434592201911097E-4</v>
      </c>
      <c r="E1584">
        <v>8.1728203216703509E-3</v>
      </c>
      <c r="F1584" s="4" t="str">
        <f t="shared" si="48"/>
        <v>DOWN</v>
      </c>
      <c r="H1584" t="s">
        <v>8295</v>
      </c>
      <c r="I1584" t="s">
        <v>10542</v>
      </c>
      <c r="J1584" t="s">
        <v>8297</v>
      </c>
      <c r="K1584" s="1" t="str">
        <f t="shared" si="49"/>
        <v>NO</v>
      </c>
    </row>
    <row r="1585" spans="1:12">
      <c r="A1585" s="16" t="s">
        <v>1944</v>
      </c>
      <c r="B1585">
        <v>0.4122137436969</v>
      </c>
      <c r="C1585">
        <v>8.0833249657630599</v>
      </c>
      <c r="D1585" s="3">
        <v>2.01811651061453E-5</v>
      </c>
      <c r="E1585">
        <v>3.8079653890200498E-4</v>
      </c>
      <c r="F1585" s="4" t="str">
        <f t="shared" si="48"/>
        <v>UP</v>
      </c>
      <c r="H1585" t="s">
        <v>10543</v>
      </c>
      <c r="I1585" t="s">
        <v>10544</v>
      </c>
      <c r="J1585" t="s">
        <v>10545</v>
      </c>
      <c r="K1585" s="1" t="str">
        <f t="shared" si="49"/>
        <v>NO</v>
      </c>
    </row>
    <row r="1586" spans="1:12">
      <c r="A1586" s="16" t="s">
        <v>563</v>
      </c>
      <c r="B1586">
        <v>-1.71672677731315</v>
      </c>
      <c r="C1586">
        <v>0.21618676539405801</v>
      </c>
      <c r="D1586" s="3">
        <v>1.1910751828552699E-9</v>
      </c>
      <c r="E1586" s="3">
        <v>8.0555428180217602E-8</v>
      </c>
      <c r="F1586" s="4" t="str">
        <f t="shared" si="48"/>
        <v>DOWN</v>
      </c>
      <c r="H1586" t="s">
        <v>10546</v>
      </c>
      <c r="I1586" t="s">
        <v>10547</v>
      </c>
      <c r="J1586" t="s">
        <v>10548</v>
      </c>
      <c r="K1586" s="1" t="str">
        <f t="shared" si="49"/>
        <v>NO</v>
      </c>
    </row>
    <row r="1587" spans="1:12">
      <c r="A1587" s="16" t="s">
        <v>4587</v>
      </c>
      <c r="B1587">
        <v>-0.33989676437360899</v>
      </c>
      <c r="C1587">
        <v>6.1783919840105401</v>
      </c>
      <c r="D1587">
        <v>2.9136274055174801E-3</v>
      </c>
      <c r="E1587">
        <v>2.2875031385835499E-2</v>
      </c>
      <c r="F1587" s="4" t="str">
        <f t="shared" si="48"/>
        <v>DOWN</v>
      </c>
      <c r="H1587" t="s">
        <v>10549</v>
      </c>
      <c r="I1587" t="s">
        <v>10550</v>
      </c>
      <c r="J1587" t="s">
        <v>7427</v>
      </c>
      <c r="K1587" s="1" t="str">
        <f t="shared" si="49"/>
        <v>NO</v>
      </c>
    </row>
    <row r="1588" spans="1:12">
      <c r="A1588" s="16" t="s">
        <v>1638</v>
      </c>
      <c r="B1588">
        <v>0.69609779616997403</v>
      </c>
      <c r="C1588">
        <v>3.4217530387949999</v>
      </c>
      <c r="D1588" s="3">
        <v>6.0614693321509799E-6</v>
      </c>
      <c r="E1588">
        <v>1.3628594698009201E-4</v>
      </c>
      <c r="F1588" s="4" t="str">
        <f t="shared" si="48"/>
        <v>UP</v>
      </c>
      <c r="H1588" t="s">
        <v>10551</v>
      </c>
      <c r="I1588" t="s">
        <v>10552</v>
      </c>
      <c r="J1588" t="s">
        <v>10553</v>
      </c>
      <c r="K1588" s="1" t="str">
        <f t="shared" si="49"/>
        <v>NO</v>
      </c>
    </row>
    <row r="1589" spans="1:12">
      <c r="A1589" s="16" t="s">
        <v>4592</v>
      </c>
      <c r="B1589">
        <v>0.45025423191990499</v>
      </c>
      <c r="C1589">
        <v>4.4524277420822296</v>
      </c>
      <c r="D1589">
        <v>2.9200379695326099E-3</v>
      </c>
      <c r="E1589">
        <v>2.2898672608108898E-2</v>
      </c>
      <c r="F1589" s="4" t="str">
        <f t="shared" si="48"/>
        <v>UP</v>
      </c>
      <c r="H1589" t="s">
        <v>10554</v>
      </c>
      <c r="I1589" t="s">
        <v>10555</v>
      </c>
      <c r="J1589" t="s">
        <v>10556</v>
      </c>
      <c r="K1589" s="1" t="str">
        <f t="shared" si="49"/>
        <v>NO</v>
      </c>
    </row>
    <row r="1590" spans="1:12">
      <c r="A1590" s="16" t="s">
        <v>3192</v>
      </c>
      <c r="B1590">
        <v>0.43390285489709202</v>
      </c>
      <c r="C1590">
        <v>4.0768065437179599</v>
      </c>
      <c r="D1590">
        <v>4.0876174529986701E-4</v>
      </c>
      <c r="E1590">
        <v>4.6408715122283201E-3</v>
      </c>
      <c r="F1590" s="4" t="str">
        <f t="shared" si="48"/>
        <v>UP</v>
      </c>
      <c r="H1590" t="s">
        <v>10557</v>
      </c>
      <c r="I1590" t="s">
        <v>10558</v>
      </c>
      <c r="J1590" t="s">
        <v>10559</v>
      </c>
      <c r="K1590" s="1" t="str">
        <f t="shared" si="49"/>
        <v>NO</v>
      </c>
    </row>
    <row r="1591" spans="1:12">
      <c r="A1591" s="16" t="s">
        <v>4999</v>
      </c>
      <c r="B1591">
        <v>0.44553180194322201</v>
      </c>
      <c r="C1591">
        <v>6.7560902963988596</v>
      </c>
      <c r="D1591">
        <v>4.3746617458379003E-3</v>
      </c>
      <c r="E1591">
        <v>3.1490271908862201E-2</v>
      </c>
      <c r="F1591" s="4" t="str">
        <f t="shared" si="48"/>
        <v>UP</v>
      </c>
      <c r="H1591" t="s">
        <v>7828</v>
      </c>
      <c r="I1591" t="s">
        <v>10560</v>
      </c>
      <c r="J1591" t="s">
        <v>7780</v>
      </c>
      <c r="K1591" s="1" t="str">
        <f t="shared" si="49"/>
        <v>NO</v>
      </c>
    </row>
    <row r="1592" spans="1:12">
      <c r="A1592" s="16" t="s">
        <v>2709</v>
      </c>
      <c r="B1592">
        <v>-1.1972520764822301</v>
      </c>
      <c r="C1592">
        <v>0.85512536399764805</v>
      </c>
      <c r="D1592">
        <v>1.56302462693217E-4</v>
      </c>
      <c r="E1592">
        <v>2.0982157217896498E-3</v>
      </c>
      <c r="F1592" s="4" t="str">
        <f t="shared" si="48"/>
        <v>DOWN</v>
      </c>
      <c r="H1592" t="s">
        <v>10561</v>
      </c>
      <c r="I1592" t="s">
        <v>10562</v>
      </c>
      <c r="J1592" t="s">
        <v>10563</v>
      </c>
      <c r="K1592" s="1" t="str">
        <f t="shared" si="49"/>
        <v>NO</v>
      </c>
    </row>
    <row r="1593" spans="1:12">
      <c r="A1593" s="16" t="s">
        <v>1800</v>
      </c>
      <c r="B1593">
        <v>0.79835971270161099</v>
      </c>
      <c r="C1593">
        <v>3.0950393054327399</v>
      </c>
      <c r="D1593" s="3">
        <v>1.19393038813836E-5</v>
      </c>
      <c r="E1593">
        <v>2.44009523075776E-4</v>
      </c>
      <c r="F1593" s="4" t="str">
        <f t="shared" si="48"/>
        <v>UP</v>
      </c>
      <c r="H1593" t="s">
        <v>9416</v>
      </c>
      <c r="I1593" t="s">
        <v>10564</v>
      </c>
      <c r="J1593" t="s">
        <v>10565</v>
      </c>
      <c r="K1593" s="1" t="str">
        <f t="shared" si="49"/>
        <v>NO</v>
      </c>
    </row>
    <row r="1594" spans="1:12">
      <c r="A1594" s="16" t="s">
        <v>5317</v>
      </c>
      <c r="B1594">
        <v>0.32860406188039698</v>
      </c>
      <c r="C1594">
        <v>4.05037924070351</v>
      </c>
      <c r="D1594">
        <v>5.9881081580386601E-3</v>
      </c>
      <c r="E1594">
        <v>4.0474708181998803E-2</v>
      </c>
      <c r="F1594" s="4" t="str">
        <f t="shared" si="48"/>
        <v>UP</v>
      </c>
      <c r="H1594" t="s">
        <v>10566</v>
      </c>
      <c r="I1594" t="s">
        <v>10567</v>
      </c>
      <c r="J1594" t="s">
        <v>10568</v>
      </c>
      <c r="K1594" s="1" t="str">
        <f t="shared" si="49"/>
        <v>NO</v>
      </c>
    </row>
    <row r="1595" spans="1:12">
      <c r="A1595" s="16" t="s">
        <v>3720</v>
      </c>
      <c r="B1595">
        <v>0.47819097425673901</v>
      </c>
      <c r="C1595">
        <v>3.18562903195699</v>
      </c>
      <c r="D1595">
        <v>9.8127179662356001E-4</v>
      </c>
      <c r="E1595">
        <v>9.5300505715334802E-3</v>
      </c>
      <c r="F1595" s="4" t="str">
        <f t="shared" si="48"/>
        <v>UP</v>
      </c>
      <c r="H1595" t="s">
        <v>10569</v>
      </c>
      <c r="I1595" t="s">
        <v>10570</v>
      </c>
      <c r="J1595" t="s">
        <v>10571</v>
      </c>
      <c r="K1595" s="1" t="str">
        <f t="shared" si="49"/>
        <v>NO</v>
      </c>
    </row>
    <row r="1596" spans="1:12">
      <c r="A1596" s="16" t="s">
        <v>4985</v>
      </c>
      <c r="B1596">
        <v>0.36875607224635198</v>
      </c>
      <c r="C1596">
        <v>3.39711919610474</v>
      </c>
      <c r="D1596">
        <v>4.3196377293987101E-3</v>
      </c>
      <c r="E1596">
        <v>3.1180822624063E-2</v>
      </c>
      <c r="F1596" s="4" t="str">
        <f t="shared" si="48"/>
        <v>UP</v>
      </c>
      <c r="H1596" t="s">
        <v>7292</v>
      </c>
      <c r="I1596" t="s">
        <v>10572</v>
      </c>
      <c r="J1596" t="s">
        <v>10573</v>
      </c>
      <c r="K1596" s="1" t="str">
        <f t="shared" si="49"/>
        <v>NO</v>
      </c>
    </row>
    <row r="1597" spans="1:12">
      <c r="A1597" s="16" t="s">
        <v>3787</v>
      </c>
      <c r="B1597">
        <v>0.71963429814133795</v>
      </c>
      <c r="C1597">
        <v>0.97963497358029195</v>
      </c>
      <c r="D1597">
        <v>1.0842464972316999E-3</v>
      </c>
      <c r="E1597">
        <v>1.03393279369368E-2</v>
      </c>
      <c r="F1597" s="4" t="str">
        <f t="shared" si="48"/>
        <v>UP</v>
      </c>
      <c r="H1597" t="s">
        <v>7308</v>
      </c>
      <c r="I1597" t="s">
        <v>10574</v>
      </c>
      <c r="J1597" t="s">
        <v>7310</v>
      </c>
      <c r="K1597" s="1" t="str">
        <f t="shared" si="49"/>
        <v>NO</v>
      </c>
    </row>
    <row r="1598" spans="1:12">
      <c r="A1598" s="16" t="s">
        <v>3514</v>
      </c>
      <c r="B1598">
        <v>1.6833606215975001</v>
      </c>
      <c r="C1598">
        <v>1.28770714130617</v>
      </c>
      <c r="D1598">
        <v>7.1128772069645803E-4</v>
      </c>
      <c r="E1598">
        <v>7.3139746630231399E-3</v>
      </c>
      <c r="F1598" s="4" t="str">
        <f t="shared" si="48"/>
        <v>UP</v>
      </c>
      <c r="H1598" t="s">
        <v>10575</v>
      </c>
      <c r="I1598" t="s">
        <v>10576</v>
      </c>
      <c r="J1598" t="s">
        <v>10577</v>
      </c>
      <c r="K1598" s="1" t="str">
        <f t="shared" si="49"/>
        <v>NO</v>
      </c>
    </row>
    <row r="1599" spans="1:12">
      <c r="A1599" s="16" t="s">
        <v>3569</v>
      </c>
      <c r="B1599">
        <v>0.57603752723291901</v>
      </c>
      <c r="C1599">
        <v>4.5597833436560702</v>
      </c>
      <c r="D1599">
        <v>7.7590599765485697E-4</v>
      </c>
      <c r="E1599">
        <v>7.86436650827964E-3</v>
      </c>
      <c r="F1599" s="4" t="str">
        <f t="shared" si="48"/>
        <v>UP</v>
      </c>
      <c r="H1599" t="s">
        <v>8780</v>
      </c>
      <c r="I1599" t="s">
        <v>10578</v>
      </c>
      <c r="J1599" t="s">
        <v>7540</v>
      </c>
      <c r="K1599" s="1" t="str">
        <f t="shared" si="49"/>
        <v>NO</v>
      </c>
    </row>
    <row r="1600" spans="1:12">
      <c r="A1600" s="16" t="s">
        <v>5519</v>
      </c>
      <c r="B1600">
        <v>-0.57407342284423402</v>
      </c>
      <c r="C1600">
        <v>1.13610604963213</v>
      </c>
      <c r="D1600">
        <v>7.10249920269624E-3</v>
      </c>
      <c r="E1600">
        <v>4.6225946984736602E-2</v>
      </c>
      <c r="F1600" s="4" t="str">
        <f t="shared" si="48"/>
        <v>DOWN</v>
      </c>
      <c r="H1600" t="s">
        <v>9083</v>
      </c>
      <c r="I1600" t="s">
        <v>10579</v>
      </c>
      <c r="J1600" t="s">
        <v>9048</v>
      </c>
      <c r="K1600" s="1" t="str">
        <f t="shared" si="49"/>
        <v>YES</v>
      </c>
      <c r="L1600" t="s">
        <v>5520</v>
      </c>
    </row>
    <row r="1601" spans="1:11">
      <c r="A1601" s="16" t="s">
        <v>3721</v>
      </c>
      <c r="B1601">
        <v>0.44179547677505399</v>
      </c>
      <c r="C1601">
        <v>3.98615297770549</v>
      </c>
      <c r="D1601">
        <v>9.8200354614366107E-4</v>
      </c>
      <c r="E1601">
        <v>9.5344080246943293E-3</v>
      </c>
      <c r="F1601" s="4" t="str">
        <f t="shared" si="48"/>
        <v>UP</v>
      </c>
      <c r="H1601" t="s">
        <v>7287</v>
      </c>
      <c r="I1601" t="s">
        <v>10580</v>
      </c>
      <c r="J1601" t="s">
        <v>7292</v>
      </c>
      <c r="K1601" s="1" t="str">
        <f t="shared" si="49"/>
        <v>NO</v>
      </c>
    </row>
    <row r="1602" spans="1:11">
      <c r="A1602" s="16" t="s">
        <v>621</v>
      </c>
      <c r="B1602">
        <v>1.0291460968600901</v>
      </c>
      <c r="C1602">
        <v>7.8684951397527803</v>
      </c>
      <c r="D1602" s="3">
        <v>3.0111001147250599E-9</v>
      </c>
      <c r="E1602" s="3">
        <v>1.84394296298281E-7</v>
      </c>
      <c r="F1602" s="4" t="str">
        <f t="shared" ref="F1602:F1665" si="50">IF(B1602 &gt; 0, "UP", "DOWN")</f>
        <v>UP</v>
      </c>
      <c r="H1602" t="s">
        <v>10581</v>
      </c>
      <c r="I1602" t="s">
        <v>10582</v>
      </c>
      <c r="J1602" t="s">
        <v>8449</v>
      </c>
      <c r="K1602" s="1" t="str">
        <f t="shared" ref="K1602:K1665" si="51">IF(L1602 &lt;&gt; "", "YES", "NO")</f>
        <v>NO</v>
      </c>
    </row>
    <row r="1603" spans="1:11">
      <c r="A1603" s="16" t="s">
        <v>2299</v>
      </c>
      <c r="B1603">
        <v>0.64220704033102105</v>
      </c>
      <c r="C1603">
        <v>3.0453009159322999</v>
      </c>
      <c r="D1603" s="3">
        <v>6.0201134650513302E-5</v>
      </c>
      <c r="E1603">
        <v>9.5507980035983901E-4</v>
      </c>
      <c r="F1603" s="4" t="str">
        <f t="shared" si="50"/>
        <v>UP</v>
      </c>
      <c r="H1603" t="s">
        <v>7861</v>
      </c>
      <c r="I1603" t="s">
        <v>7292</v>
      </c>
      <c r="J1603" t="s">
        <v>7292</v>
      </c>
      <c r="K1603" s="1" t="str">
        <f t="shared" si="51"/>
        <v>NO</v>
      </c>
    </row>
    <row r="1604" spans="1:11">
      <c r="A1604" s="16" t="s">
        <v>815</v>
      </c>
      <c r="B1604">
        <v>0.57845090478112704</v>
      </c>
      <c r="C1604">
        <v>4.7242417352255499</v>
      </c>
      <c r="D1604" s="3">
        <v>3.2374551982928898E-8</v>
      </c>
      <c r="E1604" s="3">
        <v>1.48759520509827E-6</v>
      </c>
      <c r="F1604" s="4" t="str">
        <f t="shared" si="50"/>
        <v>UP</v>
      </c>
      <c r="G1604" s="20" t="s">
        <v>23367</v>
      </c>
      <c r="H1604" t="s">
        <v>5641</v>
      </c>
      <c r="I1604" t="s">
        <v>10583</v>
      </c>
      <c r="J1604" t="s">
        <v>10584</v>
      </c>
      <c r="K1604" s="1" t="str">
        <f t="shared" si="51"/>
        <v>NO</v>
      </c>
    </row>
    <row r="1605" spans="1:11">
      <c r="A1605" s="16" t="s">
        <v>2105</v>
      </c>
      <c r="B1605">
        <v>0.50770948773650504</v>
      </c>
      <c r="C1605">
        <v>3.76001574623854</v>
      </c>
      <c r="D1605" s="3">
        <v>3.56497264948059E-5</v>
      </c>
      <c r="E1605">
        <v>6.1951051094478202E-4</v>
      </c>
      <c r="F1605" s="4" t="str">
        <f t="shared" si="50"/>
        <v>UP</v>
      </c>
      <c r="H1605" t="s">
        <v>10585</v>
      </c>
      <c r="I1605" t="s">
        <v>10586</v>
      </c>
      <c r="J1605" t="s">
        <v>10587</v>
      </c>
      <c r="K1605" s="1" t="str">
        <f t="shared" si="51"/>
        <v>NO</v>
      </c>
    </row>
    <row r="1606" spans="1:11">
      <c r="A1606" s="16" t="s">
        <v>4790</v>
      </c>
      <c r="B1606">
        <v>-4.7660360223945002</v>
      </c>
      <c r="C1606">
        <v>-3.4282487982432301</v>
      </c>
      <c r="D1606">
        <v>3.62636834183568E-3</v>
      </c>
      <c r="E1606">
        <v>2.7251162900795899E-2</v>
      </c>
      <c r="F1606" s="4" t="str">
        <f t="shared" si="50"/>
        <v>DOWN</v>
      </c>
      <c r="H1606" t="s">
        <v>10588</v>
      </c>
      <c r="I1606" t="s">
        <v>10589</v>
      </c>
      <c r="J1606" t="s">
        <v>10590</v>
      </c>
      <c r="K1606" s="1" t="str">
        <f t="shared" si="51"/>
        <v>NO</v>
      </c>
    </row>
    <row r="1607" spans="1:11">
      <c r="A1607" s="16" t="s">
        <v>303</v>
      </c>
      <c r="B1607">
        <v>1.0219557124748999</v>
      </c>
      <c r="C1607">
        <v>3.5908580350928401</v>
      </c>
      <c r="D1607" s="3">
        <v>5.41547847027994E-13</v>
      </c>
      <c r="E1607" s="3">
        <v>7.1249504045897897E-11</v>
      </c>
      <c r="F1607" s="4" t="str">
        <f t="shared" si="50"/>
        <v>UP</v>
      </c>
      <c r="H1607" t="s">
        <v>7367</v>
      </c>
      <c r="I1607" t="s">
        <v>10591</v>
      </c>
      <c r="J1607" t="s">
        <v>8565</v>
      </c>
      <c r="K1607" s="1" t="str">
        <f t="shared" si="51"/>
        <v>NO</v>
      </c>
    </row>
    <row r="1608" spans="1:11">
      <c r="A1608" s="16" t="s">
        <v>4956</v>
      </c>
      <c r="B1608">
        <v>-0.71934385409373502</v>
      </c>
      <c r="C1608">
        <v>2.60778604566578</v>
      </c>
      <c r="D1608">
        <v>4.2135720194254401E-3</v>
      </c>
      <c r="E1608">
        <v>3.0596733370925201E-2</v>
      </c>
      <c r="F1608" s="4" t="str">
        <f t="shared" si="50"/>
        <v>DOWN</v>
      </c>
      <c r="H1608" t="s">
        <v>7509</v>
      </c>
      <c r="I1608" t="s">
        <v>10592</v>
      </c>
      <c r="J1608" t="s">
        <v>7511</v>
      </c>
      <c r="K1608" s="1" t="str">
        <f t="shared" si="51"/>
        <v>NO</v>
      </c>
    </row>
    <row r="1609" spans="1:11">
      <c r="A1609" s="16" t="s">
        <v>5071</v>
      </c>
      <c r="B1609">
        <v>0.28794205887274898</v>
      </c>
      <c r="C1609">
        <v>4.7617869485789397</v>
      </c>
      <c r="D1609">
        <v>4.7142247332261902E-3</v>
      </c>
      <c r="E1609">
        <v>3.3439533357745702E-2</v>
      </c>
      <c r="F1609" s="4" t="str">
        <f t="shared" si="50"/>
        <v>UP</v>
      </c>
      <c r="H1609" t="s">
        <v>10593</v>
      </c>
      <c r="I1609" t="s">
        <v>10594</v>
      </c>
      <c r="J1609" t="s">
        <v>10595</v>
      </c>
      <c r="K1609" s="1" t="str">
        <f t="shared" si="51"/>
        <v>NO</v>
      </c>
    </row>
    <row r="1610" spans="1:11">
      <c r="A1610" s="16" t="s">
        <v>993</v>
      </c>
      <c r="B1610">
        <v>-0.89147639272689805</v>
      </c>
      <c r="C1610">
        <v>2.7975439964590101</v>
      </c>
      <c r="D1610" s="3">
        <v>1.74378381411356E-7</v>
      </c>
      <c r="E1610" s="3">
        <v>6.5549534199953904E-6</v>
      </c>
      <c r="F1610" s="4" t="str">
        <f t="shared" si="50"/>
        <v>DOWN</v>
      </c>
      <c r="H1610" t="s">
        <v>7883</v>
      </c>
      <c r="I1610" t="s">
        <v>10596</v>
      </c>
      <c r="J1610" t="s">
        <v>10597</v>
      </c>
      <c r="K1610" s="1" t="str">
        <f t="shared" si="51"/>
        <v>NO</v>
      </c>
    </row>
    <row r="1611" spans="1:11">
      <c r="A1611" s="16" t="s">
        <v>3029</v>
      </c>
      <c r="B1611">
        <v>0.56636153512363496</v>
      </c>
      <c r="C1611">
        <v>3.2089187334685101</v>
      </c>
      <c r="D1611">
        <v>3.1470125787188402E-4</v>
      </c>
      <c r="E1611">
        <v>3.7720473545846699E-3</v>
      </c>
      <c r="F1611" s="4" t="str">
        <f t="shared" si="50"/>
        <v>UP</v>
      </c>
      <c r="H1611" t="s">
        <v>10598</v>
      </c>
      <c r="I1611" t="s">
        <v>10599</v>
      </c>
      <c r="J1611" t="s">
        <v>10600</v>
      </c>
      <c r="K1611" s="1" t="str">
        <f t="shared" si="51"/>
        <v>NO</v>
      </c>
    </row>
    <row r="1612" spans="1:11">
      <c r="A1612" s="16" t="s">
        <v>2548</v>
      </c>
      <c r="B1612">
        <v>0.86746777749967696</v>
      </c>
      <c r="C1612">
        <v>1.13599417210805</v>
      </c>
      <c r="D1612">
        <v>1.12254311757948E-4</v>
      </c>
      <c r="E1612">
        <v>1.602049777254E-3</v>
      </c>
      <c r="F1612" s="4" t="str">
        <f t="shared" si="50"/>
        <v>UP</v>
      </c>
      <c r="H1612" t="s">
        <v>10601</v>
      </c>
      <c r="I1612" t="s">
        <v>10602</v>
      </c>
      <c r="J1612" t="s">
        <v>10603</v>
      </c>
      <c r="K1612" s="1" t="str">
        <f t="shared" si="51"/>
        <v>NO</v>
      </c>
    </row>
    <row r="1613" spans="1:11">
      <c r="A1613" s="16" t="s">
        <v>4032</v>
      </c>
      <c r="B1613">
        <v>0.51939541441131098</v>
      </c>
      <c r="C1613">
        <v>2.7448204773740299</v>
      </c>
      <c r="D1613">
        <v>1.5034781481954901E-3</v>
      </c>
      <c r="E1613">
        <v>1.34534132596632E-2</v>
      </c>
      <c r="F1613" s="4" t="str">
        <f t="shared" si="50"/>
        <v>UP</v>
      </c>
      <c r="H1613" t="s">
        <v>10604</v>
      </c>
      <c r="I1613" t="s">
        <v>10605</v>
      </c>
      <c r="J1613" t="s">
        <v>10606</v>
      </c>
      <c r="K1613" s="1" t="str">
        <f t="shared" si="51"/>
        <v>NO</v>
      </c>
    </row>
    <row r="1614" spans="1:11">
      <c r="A1614" s="16" t="s">
        <v>1357</v>
      </c>
      <c r="B1614">
        <v>0.48971678924462198</v>
      </c>
      <c r="C1614">
        <v>6.9971800674488804</v>
      </c>
      <c r="D1614" s="3">
        <v>1.7994139345164801E-6</v>
      </c>
      <c r="E1614" s="3">
        <v>4.8915303251371803E-5</v>
      </c>
      <c r="F1614" s="4" t="str">
        <f t="shared" si="50"/>
        <v>UP</v>
      </c>
      <c r="H1614" t="s">
        <v>10607</v>
      </c>
      <c r="I1614" t="s">
        <v>10608</v>
      </c>
      <c r="J1614" t="s">
        <v>9948</v>
      </c>
      <c r="K1614" s="1" t="str">
        <f t="shared" si="51"/>
        <v>NO</v>
      </c>
    </row>
    <row r="1615" spans="1:11">
      <c r="A1615" s="16" t="s">
        <v>4490</v>
      </c>
      <c r="B1615">
        <v>0.57964261607652301</v>
      </c>
      <c r="C1615">
        <v>1.80228000514844</v>
      </c>
      <c r="D1615">
        <v>2.5774169896013999E-3</v>
      </c>
      <c r="E1615">
        <v>2.0698612691169498E-2</v>
      </c>
      <c r="F1615" s="4" t="str">
        <f t="shared" si="50"/>
        <v>UP</v>
      </c>
      <c r="H1615" t="s">
        <v>10609</v>
      </c>
      <c r="I1615" t="s">
        <v>10610</v>
      </c>
      <c r="J1615" t="s">
        <v>10611</v>
      </c>
      <c r="K1615" s="1" t="str">
        <f t="shared" si="51"/>
        <v>NO</v>
      </c>
    </row>
    <row r="1616" spans="1:11">
      <c r="A1616" s="16" t="s">
        <v>2440</v>
      </c>
      <c r="B1616">
        <v>0.378775825797596</v>
      </c>
      <c r="C1616">
        <v>5.6962427253777701</v>
      </c>
      <c r="D1616" s="3">
        <v>8.4142718469858499E-5</v>
      </c>
      <c r="E1616">
        <v>1.25676758349592E-3</v>
      </c>
      <c r="F1616" s="4" t="str">
        <f t="shared" si="50"/>
        <v>UP</v>
      </c>
      <c r="H1616" t="s">
        <v>10489</v>
      </c>
      <c r="I1616" t="s">
        <v>10612</v>
      </c>
      <c r="J1616" t="s">
        <v>10613</v>
      </c>
      <c r="K1616" s="1" t="str">
        <f t="shared" si="51"/>
        <v>NO</v>
      </c>
    </row>
    <row r="1617" spans="1:11">
      <c r="A1617" s="16" t="s">
        <v>4320</v>
      </c>
      <c r="B1617">
        <v>0.78026530647082704</v>
      </c>
      <c r="C1617">
        <v>0.78839728941640996</v>
      </c>
      <c r="D1617">
        <v>2.1398876537895399E-3</v>
      </c>
      <c r="E1617">
        <v>1.7857669986938898E-2</v>
      </c>
      <c r="F1617" s="4" t="str">
        <f t="shared" si="50"/>
        <v>UP</v>
      </c>
      <c r="H1617" t="s">
        <v>7292</v>
      </c>
      <c r="I1617" t="s">
        <v>10614</v>
      </c>
      <c r="J1617" t="s">
        <v>7292</v>
      </c>
      <c r="K1617" s="1" t="str">
        <f t="shared" si="51"/>
        <v>NO</v>
      </c>
    </row>
    <row r="1618" spans="1:11">
      <c r="A1618" s="16" t="s">
        <v>4897</v>
      </c>
      <c r="B1618">
        <v>0.29411696217188499</v>
      </c>
      <c r="C1618">
        <v>5.73428297967964</v>
      </c>
      <c r="D1618">
        <v>3.9977355563093099E-3</v>
      </c>
      <c r="E1618">
        <v>2.9392650354082901E-2</v>
      </c>
      <c r="F1618" s="4" t="str">
        <f t="shared" si="50"/>
        <v>UP</v>
      </c>
      <c r="H1618" t="s">
        <v>10489</v>
      </c>
      <c r="I1618" t="s">
        <v>10615</v>
      </c>
      <c r="J1618" t="s">
        <v>10613</v>
      </c>
      <c r="K1618" s="1" t="str">
        <f t="shared" si="51"/>
        <v>NO</v>
      </c>
    </row>
    <row r="1619" spans="1:11">
      <c r="A1619" s="16" t="s">
        <v>4821</v>
      </c>
      <c r="B1619">
        <v>0.34197446636486301</v>
      </c>
      <c r="C1619">
        <v>3.9532260283290701</v>
      </c>
      <c r="D1619">
        <v>3.7343609334166399E-3</v>
      </c>
      <c r="E1619">
        <v>2.7885363309795901E-2</v>
      </c>
      <c r="F1619" s="4" t="str">
        <f t="shared" si="50"/>
        <v>UP</v>
      </c>
      <c r="H1619" t="s">
        <v>10616</v>
      </c>
      <c r="I1619" t="s">
        <v>10617</v>
      </c>
      <c r="J1619" t="s">
        <v>10618</v>
      </c>
      <c r="K1619" s="1" t="str">
        <f t="shared" si="51"/>
        <v>NO</v>
      </c>
    </row>
    <row r="1620" spans="1:11">
      <c r="A1620" s="16" t="s">
        <v>870</v>
      </c>
      <c r="B1620">
        <v>-0.90489655860413898</v>
      </c>
      <c r="C1620">
        <v>2.8921127775722399</v>
      </c>
      <c r="D1620" s="3">
        <v>6.3237110352379696E-8</v>
      </c>
      <c r="E1620" s="3">
        <v>2.71998138577578E-6</v>
      </c>
      <c r="F1620" s="4" t="str">
        <f t="shared" si="50"/>
        <v>DOWN</v>
      </c>
      <c r="H1620" t="s">
        <v>9031</v>
      </c>
      <c r="I1620" t="s">
        <v>10619</v>
      </c>
      <c r="J1620" t="s">
        <v>10620</v>
      </c>
      <c r="K1620" s="1" t="str">
        <f t="shared" si="51"/>
        <v>NO</v>
      </c>
    </row>
    <row r="1621" spans="1:11">
      <c r="A1621" s="16" t="s">
        <v>832</v>
      </c>
      <c r="B1621">
        <v>1.0137589487616401</v>
      </c>
      <c r="C1621">
        <v>1.93659993794543</v>
      </c>
      <c r="D1621" s="3">
        <v>3.9266304275691397E-8</v>
      </c>
      <c r="E1621" s="3">
        <v>1.76808608864915E-6</v>
      </c>
      <c r="F1621" s="4" t="str">
        <f t="shared" si="50"/>
        <v>UP</v>
      </c>
      <c r="H1621" t="s">
        <v>10621</v>
      </c>
      <c r="I1621" t="s">
        <v>10622</v>
      </c>
      <c r="J1621" t="s">
        <v>10623</v>
      </c>
      <c r="K1621" s="1" t="str">
        <f t="shared" si="51"/>
        <v>NO</v>
      </c>
    </row>
    <row r="1622" spans="1:11">
      <c r="A1622" s="16" t="s">
        <v>4355</v>
      </c>
      <c r="B1622">
        <v>0.368277238025145</v>
      </c>
      <c r="C1622">
        <v>3.9784318020406499</v>
      </c>
      <c r="D1622">
        <v>2.2247724615124002E-3</v>
      </c>
      <c r="E1622">
        <v>1.84200003137166E-2</v>
      </c>
      <c r="F1622" s="4" t="str">
        <f t="shared" si="50"/>
        <v>UP</v>
      </c>
      <c r="H1622" t="s">
        <v>10624</v>
      </c>
      <c r="I1622" t="s">
        <v>10625</v>
      </c>
      <c r="J1622" t="s">
        <v>10626</v>
      </c>
      <c r="K1622" s="1" t="str">
        <f t="shared" si="51"/>
        <v>NO</v>
      </c>
    </row>
    <row r="1623" spans="1:11">
      <c r="A1623" s="16" t="s">
        <v>1537</v>
      </c>
      <c r="B1623">
        <v>0.46016848385591103</v>
      </c>
      <c r="C1623">
        <v>7.2478845959095803</v>
      </c>
      <c r="D1623" s="3">
        <v>3.9390614291416204E-6</v>
      </c>
      <c r="E1623" s="3">
        <v>9.4360972969358996E-5</v>
      </c>
      <c r="F1623" s="4" t="str">
        <f t="shared" si="50"/>
        <v>UP</v>
      </c>
      <c r="H1623" t="s">
        <v>10627</v>
      </c>
      <c r="I1623" t="s">
        <v>10628</v>
      </c>
      <c r="J1623" t="s">
        <v>10629</v>
      </c>
      <c r="K1623" s="1" t="str">
        <f t="shared" si="51"/>
        <v>NO</v>
      </c>
    </row>
    <row r="1624" spans="1:11">
      <c r="A1624" s="16" t="s">
        <v>2060</v>
      </c>
      <c r="B1624">
        <v>0.41919358127922401</v>
      </c>
      <c r="C1624">
        <v>5.7064574976185201</v>
      </c>
      <c r="D1624" s="3">
        <v>2.9923569416443601E-5</v>
      </c>
      <c r="E1624">
        <v>5.3128926806285599E-4</v>
      </c>
      <c r="F1624" s="4" t="str">
        <f t="shared" si="50"/>
        <v>UP</v>
      </c>
      <c r="H1624" t="s">
        <v>10630</v>
      </c>
      <c r="I1624" t="s">
        <v>10631</v>
      </c>
      <c r="J1624" t="s">
        <v>10632</v>
      </c>
      <c r="K1624" s="1" t="str">
        <f t="shared" si="51"/>
        <v>NO</v>
      </c>
    </row>
    <row r="1625" spans="1:11">
      <c r="A1625" s="16" t="s">
        <v>2745</v>
      </c>
      <c r="B1625">
        <v>0.40362970265842002</v>
      </c>
      <c r="C1625">
        <v>5.3047956674357204</v>
      </c>
      <c r="D1625">
        <v>1.6872681659785299E-4</v>
      </c>
      <c r="E1625">
        <v>2.2338395871982302E-3</v>
      </c>
      <c r="F1625" s="4" t="str">
        <f t="shared" si="50"/>
        <v>UP</v>
      </c>
      <c r="H1625" t="s">
        <v>10633</v>
      </c>
      <c r="I1625" t="s">
        <v>10634</v>
      </c>
      <c r="J1625" t="s">
        <v>10635</v>
      </c>
      <c r="K1625" s="1" t="str">
        <f t="shared" si="51"/>
        <v>NO</v>
      </c>
    </row>
    <row r="1626" spans="1:11">
      <c r="A1626" s="16" t="s">
        <v>2326</v>
      </c>
      <c r="B1626">
        <v>0.67328546533884903</v>
      </c>
      <c r="C1626">
        <v>6.29152044231334</v>
      </c>
      <c r="D1626" s="3">
        <v>6.3858029854909802E-5</v>
      </c>
      <c r="E1626">
        <v>1.00037316443871E-3</v>
      </c>
      <c r="F1626" s="4" t="str">
        <f t="shared" si="50"/>
        <v>UP</v>
      </c>
      <c r="H1626" t="s">
        <v>10257</v>
      </c>
      <c r="I1626" t="s">
        <v>10636</v>
      </c>
      <c r="J1626" t="s">
        <v>7415</v>
      </c>
      <c r="K1626" s="1" t="str">
        <f t="shared" si="51"/>
        <v>NO</v>
      </c>
    </row>
    <row r="1627" spans="1:11">
      <c r="A1627" s="16" t="s">
        <v>4929</v>
      </c>
      <c r="B1627">
        <v>-0.45278590119657403</v>
      </c>
      <c r="C1627">
        <v>3.39737286785161</v>
      </c>
      <c r="D1627">
        <v>4.1223652311830504E-3</v>
      </c>
      <c r="E1627">
        <v>3.01052435714389E-2</v>
      </c>
      <c r="F1627" s="4" t="str">
        <f t="shared" si="50"/>
        <v>DOWN</v>
      </c>
      <c r="H1627" t="s">
        <v>10637</v>
      </c>
      <c r="I1627" t="s">
        <v>10638</v>
      </c>
      <c r="J1627" t="s">
        <v>10327</v>
      </c>
      <c r="K1627" s="1" t="str">
        <f t="shared" si="51"/>
        <v>NO</v>
      </c>
    </row>
    <row r="1628" spans="1:11">
      <c r="A1628" s="16" t="s">
        <v>4925</v>
      </c>
      <c r="B1628">
        <v>0.33681064924371401</v>
      </c>
      <c r="C1628">
        <v>5.2588753776262003</v>
      </c>
      <c r="D1628">
        <v>4.10714192288829E-3</v>
      </c>
      <c r="E1628">
        <v>3.0017829795129201E-2</v>
      </c>
      <c r="F1628" s="4" t="str">
        <f t="shared" si="50"/>
        <v>UP</v>
      </c>
      <c r="H1628" t="s">
        <v>10639</v>
      </c>
      <c r="I1628" t="s">
        <v>10640</v>
      </c>
      <c r="J1628" t="s">
        <v>10641</v>
      </c>
      <c r="K1628" s="1" t="str">
        <f t="shared" si="51"/>
        <v>NO</v>
      </c>
    </row>
    <row r="1629" spans="1:11">
      <c r="A1629" s="16" t="s">
        <v>2202</v>
      </c>
      <c r="B1629">
        <v>0.51534223283466396</v>
      </c>
      <c r="C1629">
        <v>4.8735469637589004</v>
      </c>
      <c r="D1629" s="3">
        <v>4.7080484376685703E-5</v>
      </c>
      <c r="E1629">
        <v>7.8152675913807299E-4</v>
      </c>
      <c r="F1629" s="4" t="str">
        <f t="shared" si="50"/>
        <v>UP</v>
      </c>
      <c r="H1629" t="s">
        <v>10642</v>
      </c>
      <c r="I1629" t="s">
        <v>10643</v>
      </c>
      <c r="J1629" t="s">
        <v>10644</v>
      </c>
      <c r="K1629" s="1" t="str">
        <f t="shared" si="51"/>
        <v>NO</v>
      </c>
    </row>
    <row r="1630" spans="1:11">
      <c r="A1630" s="16" t="s">
        <v>3882</v>
      </c>
      <c r="B1630">
        <v>0.316268883831824</v>
      </c>
      <c r="C1630">
        <v>5.4343066589931404</v>
      </c>
      <c r="D1630">
        <v>1.22282489425981E-3</v>
      </c>
      <c r="E1630">
        <v>1.1374196427385999E-2</v>
      </c>
      <c r="F1630" s="4" t="str">
        <f t="shared" si="50"/>
        <v>UP</v>
      </c>
      <c r="G1630" s="20" t="s">
        <v>23367</v>
      </c>
      <c r="H1630" t="s">
        <v>7367</v>
      </c>
      <c r="I1630" t="s">
        <v>10645</v>
      </c>
      <c r="J1630" t="s">
        <v>7855</v>
      </c>
      <c r="K1630" s="1" t="str">
        <f t="shared" si="51"/>
        <v>NO</v>
      </c>
    </row>
    <row r="1631" spans="1:11">
      <c r="A1631" s="16" t="s">
        <v>2637</v>
      </c>
      <c r="B1631">
        <v>-0.54187999952970001</v>
      </c>
      <c r="C1631">
        <v>3.1973573946623799</v>
      </c>
      <c r="D1631">
        <v>1.3442359645840401E-4</v>
      </c>
      <c r="E1631">
        <v>1.8532628539973399E-3</v>
      </c>
      <c r="F1631" s="4" t="str">
        <f t="shared" si="50"/>
        <v>DOWN</v>
      </c>
      <c r="H1631" t="s">
        <v>10646</v>
      </c>
      <c r="I1631" t="s">
        <v>10647</v>
      </c>
      <c r="J1631" t="s">
        <v>10648</v>
      </c>
      <c r="K1631" s="1" t="str">
        <f t="shared" si="51"/>
        <v>NO</v>
      </c>
    </row>
    <row r="1632" spans="1:11">
      <c r="A1632" s="16" t="s">
        <v>1634</v>
      </c>
      <c r="B1632">
        <v>0.48066276958815801</v>
      </c>
      <c r="C1632">
        <v>5.0801632076904601</v>
      </c>
      <c r="D1632" s="3">
        <v>5.9752559297685696E-6</v>
      </c>
      <c r="E1632">
        <v>1.3470722554922E-4</v>
      </c>
      <c r="F1632" s="4" t="str">
        <f t="shared" si="50"/>
        <v>UP</v>
      </c>
      <c r="H1632" t="s">
        <v>10649</v>
      </c>
      <c r="I1632" t="s">
        <v>10650</v>
      </c>
      <c r="J1632" t="s">
        <v>10651</v>
      </c>
      <c r="K1632" s="1" t="str">
        <f t="shared" si="51"/>
        <v>NO</v>
      </c>
    </row>
    <row r="1633" spans="1:11">
      <c r="A1633" s="16" t="s">
        <v>1130</v>
      </c>
      <c r="B1633">
        <v>0.61633616447234096</v>
      </c>
      <c r="C1633">
        <v>4.6002106884022904</v>
      </c>
      <c r="D1633" s="3">
        <v>4.88321129971685E-7</v>
      </c>
      <c r="E1633" s="3">
        <v>1.60459941254403E-5</v>
      </c>
      <c r="F1633" s="4" t="str">
        <f t="shared" si="50"/>
        <v>UP</v>
      </c>
      <c r="H1633" t="s">
        <v>10652</v>
      </c>
      <c r="I1633" t="s">
        <v>10653</v>
      </c>
      <c r="J1633" t="s">
        <v>10654</v>
      </c>
      <c r="K1633" s="1" t="str">
        <f t="shared" si="51"/>
        <v>NO</v>
      </c>
    </row>
    <row r="1634" spans="1:11">
      <c r="A1634" s="16" t="s">
        <v>2163</v>
      </c>
      <c r="B1634">
        <v>2.2035751776450301</v>
      </c>
      <c r="C1634">
        <v>-1.7186111289134101</v>
      </c>
      <c r="D1634" s="3">
        <v>4.2486990212031999E-5</v>
      </c>
      <c r="E1634">
        <v>7.1801521190740104E-4</v>
      </c>
      <c r="F1634" s="4" t="str">
        <f t="shared" si="50"/>
        <v>UP</v>
      </c>
      <c r="H1634" t="s">
        <v>10655</v>
      </c>
      <c r="I1634" t="s">
        <v>10656</v>
      </c>
      <c r="J1634" t="s">
        <v>7292</v>
      </c>
      <c r="K1634" s="1" t="str">
        <f t="shared" si="51"/>
        <v>NO</v>
      </c>
    </row>
    <row r="1635" spans="1:11">
      <c r="A1635" s="16" t="s">
        <v>810</v>
      </c>
      <c r="B1635">
        <v>0.61471761977504402</v>
      </c>
      <c r="C1635">
        <v>5.1155514514653904</v>
      </c>
      <c r="D1635" s="3">
        <v>3.10352650430242E-8</v>
      </c>
      <c r="E1635" s="3">
        <v>1.4358499476842001E-6</v>
      </c>
      <c r="F1635" s="4" t="str">
        <f t="shared" si="50"/>
        <v>UP</v>
      </c>
      <c r="H1635" t="s">
        <v>10657</v>
      </c>
      <c r="I1635" t="s">
        <v>10658</v>
      </c>
      <c r="J1635" t="s">
        <v>7421</v>
      </c>
      <c r="K1635" s="1" t="str">
        <f t="shared" si="51"/>
        <v>NO</v>
      </c>
    </row>
    <row r="1636" spans="1:11">
      <c r="A1636" s="16" t="s">
        <v>3701</v>
      </c>
      <c r="B1636">
        <v>0.61259389021508004</v>
      </c>
      <c r="C1636">
        <v>2.59450645163035</v>
      </c>
      <c r="D1636">
        <v>9.4530172485966703E-4</v>
      </c>
      <c r="E1636">
        <v>9.2312865743689292E-3</v>
      </c>
      <c r="F1636" s="4" t="str">
        <f t="shared" si="50"/>
        <v>UP</v>
      </c>
      <c r="H1636" t="s">
        <v>10659</v>
      </c>
      <c r="I1636" t="s">
        <v>10660</v>
      </c>
      <c r="J1636" t="s">
        <v>7292</v>
      </c>
      <c r="K1636" s="1" t="str">
        <f t="shared" si="51"/>
        <v>NO</v>
      </c>
    </row>
    <row r="1637" spans="1:11">
      <c r="A1637" s="16" t="s">
        <v>1328</v>
      </c>
      <c r="B1637">
        <v>0.92952752293534402</v>
      </c>
      <c r="C1637">
        <v>9.3155346159077101</v>
      </c>
      <c r="D1637" s="3">
        <v>1.56588907587782E-6</v>
      </c>
      <c r="E1637" s="3">
        <v>4.3443747911565698E-5</v>
      </c>
      <c r="F1637" s="4" t="str">
        <f t="shared" si="50"/>
        <v>UP</v>
      </c>
      <c r="H1637" t="s">
        <v>10661</v>
      </c>
      <c r="I1637" t="s">
        <v>10662</v>
      </c>
      <c r="J1637" t="s">
        <v>10663</v>
      </c>
      <c r="K1637" s="1" t="str">
        <f t="shared" si="51"/>
        <v>NO</v>
      </c>
    </row>
    <row r="1638" spans="1:11">
      <c r="A1638" s="16" t="s">
        <v>187</v>
      </c>
      <c r="B1638">
        <v>-0.87450190590224497</v>
      </c>
      <c r="C1638">
        <v>4.8359880162437001</v>
      </c>
      <c r="D1638" s="3">
        <v>4.7991741176386596E-16</v>
      </c>
      <c r="E1638" s="3">
        <v>1.04961677568953E-13</v>
      </c>
      <c r="F1638" s="4" t="str">
        <f t="shared" si="50"/>
        <v>DOWN</v>
      </c>
      <c r="H1638" t="s">
        <v>10664</v>
      </c>
      <c r="I1638" t="s">
        <v>10665</v>
      </c>
      <c r="J1638" t="s">
        <v>10666</v>
      </c>
      <c r="K1638" s="1" t="str">
        <f t="shared" si="51"/>
        <v>NO</v>
      </c>
    </row>
    <row r="1639" spans="1:11">
      <c r="A1639" s="16" t="s">
        <v>3289</v>
      </c>
      <c r="B1639">
        <v>0.35494248297887299</v>
      </c>
      <c r="C1639">
        <v>5.0346164873743504</v>
      </c>
      <c r="D1639">
        <v>4.9597082741764805E-4</v>
      </c>
      <c r="E1639">
        <v>5.4583811533925599E-3</v>
      </c>
      <c r="F1639" s="4" t="str">
        <f t="shared" si="50"/>
        <v>UP</v>
      </c>
      <c r="H1639" t="s">
        <v>10667</v>
      </c>
      <c r="I1639" t="s">
        <v>10668</v>
      </c>
      <c r="J1639" t="s">
        <v>10669</v>
      </c>
      <c r="K1639" s="1" t="str">
        <f t="shared" si="51"/>
        <v>NO</v>
      </c>
    </row>
    <row r="1640" spans="1:11">
      <c r="A1640" s="16" t="s">
        <v>5191</v>
      </c>
      <c r="B1640">
        <v>0.290670326232014</v>
      </c>
      <c r="C1640">
        <v>4.7600934380000002</v>
      </c>
      <c r="D1640">
        <v>5.3185420120376798E-3</v>
      </c>
      <c r="E1640">
        <v>3.6823459190546602E-2</v>
      </c>
      <c r="F1640" s="4" t="str">
        <f t="shared" si="50"/>
        <v>UP</v>
      </c>
      <c r="H1640" t="s">
        <v>10670</v>
      </c>
      <c r="I1640" t="s">
        <v>10671</v>
      </c>
      <c r="J1640" t="s">
        <v>10672</v>
      </c>
      <c r="K1640" s="1" t="str">
        <f t="shared" si="51"/>
        <v>NO</v>
      </c>
    </row>
    <row r="1641" spans="1:11">
      <c r="A1641" s="16" t="s">
        <v>335</v>
      </c>
      <c r="B1641">
        <v>1.4004731963130499</v>
      </c>
      <c r="C1641">
        <v>3.4067680928872601</v>
      </c>
      <c r="D1641" s="3">
        <v>1.49818111916463E-12</v>
      </c>
      <c r="E1641" s="3">
        <v>1.76434399561482E-10</v>
      </c>
      <c r="F1641" s="4" t="str">
        <f t="shared" si="50"/>
        <v>UP</v>
      </c>
      <c r="H1641" t="s">
        <v>10673</v>
      </c>
      <c r="I1641" t="s">
        <v>10674</v>
      </c>
      <c r="J1641" t="s">
        <v>10675</v>
      </c>
      <c r="K1641" s="1" t="str">
        <f t="shared" si="51"/>
        <v>NO</v>
      </c>
    </row>
    <row r="1642" spans="1:11">
      <c r="A1642" s="16" t="s">
        <v>406</v>
      </c>
      <c r="B1642">
        <v>-0.68667256794326903</v>
      </c>
      <c r="C1642">
        <v>4.69314620132283</v>
      </c>
      <c r="D1642" s="3">
        <v>2.0073132615893701E-11</v>
      </c>
      <c r="E1642" s="3">
        <v>1.90983949049694E-9</v>
      </c>
      <c r="F1642" s="4" t="str">
        <f t="shared" si="50"/>
        <v>DOWN</v>
      </c>
      <c r="H1642" t="s">
        <v>10676</v>
      </c>
      <c r="I1642" t="s">
        <v>10677</v>
      </c>
      <c r="J1642" t="s">
        <v>10678</v>
      </c>
      <c r="K1642" s="1" t="str">
        <f t="shared" si="51"/>
        <v>NO</v>
      </c>
    </row>
    <row r="1643" spans="1:11">
      <c r="A1643" s="16" t="s">
        <v>4419</v>
      </c>
      <c r="B1643">
        <v>0.73716875326800202</v>
      </c>
      <c r="C1643">
        <v>0.67059721835560004</v>
      </c>
      <c r="D1643">
        <v>2.4048614759039598E-3</v>
      </c>
      <c r="E1643">
        <v>1.9616890135606999E-2</v>
      </c>
      <c r="F1643" s="4" t="str">
        <f t="shared" si="50"/>
        <v>UP</v>
      </c>
      <c r="H1643" t="s">
        <v>7292</v>
      </c>
      <c r="I1643" t="s">
        <v>10679</v>
      </c>
      <c r="J1643" t="s">
        <v>7292</v>
      </c>
      <c r="K1643" s="1" t="str">
        <f t="shared" si="51"/>
        <v>NO</v>
      </c>
    </row>
    <row r="1644" spans="1:11">
      <c r="A1644" s="16" t="s">
        <v>5073</v>
      </c>
      <c r="B1644">
        <v>0.50660188823587404</v>
      </c>
      <c r="C1644">
        <v>1.7485966378692499</v>
      </c>
      <c r="D1644">
        <v>4.7159461847715899E-3</v>
      </c>
      <c r="E1644">
        <v>3.3439533357745702E-2</v>
      </c>
      <c r="F1644" s="4" t="str">
        <f t="shared" si="50"/>
        <v>UP</v>
      </c>
      <c r="H1644" t="s">
        <v>10680</v>
      </c>
      <c r="I1644" t="s">
        <v>10681</v>
      </c>
      <c r="J1644" t="s">
        <v>10682</v>
      </c>
      <c r="K1644" s="1" t="str">
        <f t="shared" si="51"/>
        <v>NO</v>
      </c>
    </row>
    <row r="1645" spans="1:11">
      <c r="A1645" s="16" t="s">
        <v>2225</v>
      </c>
      <c r="B1645">
        <v>0.95859304734012196</v>
      </c>
      <c r="C1645">
        <v>0.79123613287147998</v>
      </c>
      <c r="D1645" s="3">
        <v>5.07228640348998E-5</v>
      </c>
      <c r="E1645">
        <v>8.3336428466315195E-4</v>
      </c>
      <c r="F1645" s="4" t="str">
        <f t="shared" si="50"/>
        <v>UP</v>
      </c>
      <c r="H1645" t="s">
        <v>10683</v>
      </c>
      <c r="I1645" t="s">
        <v>10684</v>
      </c>
      <c r="J1645" t="s">
        <v>10685</v>
      </c>
      <c r="K1645" s="1" t="str">
        <f t="shared" si="51"/>
        <v>NO</v>
      </c>
    </row>
    <row r="1646" spans="1:11">
      <c r="A1646" s="16" t="s">
        <v>1014</v>
      </c>
      <c r="B1646">
        <v>0.57416894120923601</v>
      </c>
      <c r="C1646">
        <v>5.02838462975879</v>
      </c>
      <c r="D1646" s="3">
        <v>2.0595239548350599E-7</v>
      </c>
      <c r="E1646" s="3">
        <v>7.5727976334934203E-6</v>
      </c>
      <c r="F1646" s="4" t="str">
        <f t="shared" si="50"/>
        <v>UP</v>
      </c>
      <c r="H1646" t="s">
        <v>10686</v>
      </c>
      <c r="I1646" t="s">
        <v>10687</v>
      </c>
      <c r="J1646" t="s">
        <v>10688</v>
      </c>
      <c r="K1646" s="1" t="str">
        <f t="shared" si="51"/>
        <v>NO</v>
      </c>
    </row>
    <row r="1647" spans="1:11">
      <c r="A1647" s="16" t="s">
        <v>3587</v>
      </c>
      <c r="B1647">
        <v>-0.600168759842032</v>
      </c>
      <c r="C1647">
        <v>3.4874784775266798</v>
      </c>
      <c r="D1647">
        <v>7.9124114128567395E-4</v>
      </c>
      <c r="E1647">
        <v>7.9765917029759898E-3</v>
      </c>
      <c r="F1647" s="4" t="str">
        <f t="shared" si="50"/>
        <v>DOWN</v>
      </c>
      <c r="H1647" t="s">
        <v>7292</v>
      </c>
      <c r="I1647" t="s">
        <v>10689</v>
      </c>
      <c r="J1647" t="s">
        <v>9652</v>
      </c>
      <c r="K1647" s="1" t="str">
        <f t="shared" si="51"/>
        <v>NO</v>
      </c>
    </row>
    <row r="1648" spans="1:11">
      <c r="A1648" s="16" t="s">
        <v>5366</v>
      </c>
      <c r="B1648">
        <v>0.24885357644112099</v>
      </c>
      <c r="C1648">
        <v>6.2876668614777804</v>
      </c>
      <c r="D1648">
        <v>6.3139505600808901E-3</v>
      </c>
      <c r="E1648">
        <v>4.2286770493951999E-2</v>
      </c>
      <c r="F1648" s="4" t="str">
        <f t="shared" si="50"/>
        <v>UP</v>
      </c>
      <c r="H1648" t="s">
        <v>10690</v>
      </c>
      <c r="I1648" t="s">
        <v>10691</v>
      </c>
      <c r="J1648" t="s">
        <v>10690</v>
      </c>
      <c r="K1648" s="1" t="str">
        <f t="shared" si="51"/>
        <v>NO</v>
      </c>
    </row>
    <row r="1649" spans="1:12">
      <c r="A1649" s="16" t="s">
        <v>1423</v>
      </c>
      <c r="B1649">
        <v>-0.70385110062366196</v>
      </c>
      <c r="C1649">
        <v>5.4055521721336603</v>
      </c>
      <c r="D1649" s="3">
        <v>2.4893762927763E-6</v>
      </c>
      <c r="E1649" s="3">
        <v>6.4495909936152602E-5</v>
      </c>
      <c r="F1649" s="4" t="str">
        <f t="shared" si="50"/>
        <v>DOWN</v>
      </c>
      <c r="H1649" t="s">
        <v>8295</v>
      </c>
      <c r="I1649" t="s">
        <v>10692</v>
      </c>
      <c r="J1649" t="s">
        <v>7292</v>
      </c>
      <c r="K1649" s="1" t="str">
        <f t="shared" si="51"/>
        <v>NO</v>
      </c>
    </row>
    <row r="1650" spans="1:12">
      <c r="A1650" s="16" t="s">
        <v>5138</v>
      </c>
      <c r="B1650">
        <v>0.30484101166514299</v>
      </c>
      <c r="C1650">
        <v>5.96085838399223</v>
      </c>
      <c r="D1650">
        <v>5.0721219077670496E-3</v>
      </c>
      <c r="E1650">
        <v>3.5486941831221898E-2</v>
      </c>
      <c r="F1650" s="4" t="str">
        <f t="shared" si="50"/>
        <v>UP</v>
      </c>
      <c r="H1650" t="s">
        <v>7281</v>
      </c>
      <c r="I1650" t="s">
        <v>10693</v>
      </c>
      <c r="J1650" t="s">
        <v>10694</v>
      </c>
      <c r="K1650" s="1" t="str">
        <f t="shared" si="51"/>
        <v>NO</v>
      </c>
    </row>
    <row r="1651" spans="1:12">
      <c r="A1651" s="16" t="s">
        <v>3988</v>
      </c>
      <c r="B1651">
        <v>0.34200332967861802</v>
      </c>
      <c r="C1651">
        <v>4.49057455575978</v>
      </c>
      <c r="D1651">
        <v>1.41677391615939E-3</v>
      </c>
      <c r="E1651">
        <v>1.2813738525822901E-2</v>
      </c>
      <c r="F1651" s="4" t="str">
        <f t="shared" si="50"/>
        <v>UP</v>
      </c>
      <c r="H1651" t="s">
        <v>7292</v>
      </c>
      <c r="I1651" t="s">
        <v>10695</v>
      </c>
      <c r="J1651" t="s">
        <v>7292</v>
      </c>
      <c r="K1651" s="1" t="str">
        <f t="shared" si="51"/>
        <v>NO</v>
      </c>
    </row>
    <row r="1652" spans="1:12">
      <c r="A1652" s="16" t="s">
        <v>557</v>
      </c>
      <c r="B1652">
        <v>-0.86016924031949904</v>
      </c>
      <c r="C1652">
        <v>4.57041129128819</v>
      </c>
      <c r="D1652" s="3">
        <v>9.9790948369899296E-10</v>
      </c>
      <c r="E1652" s="3">
        <v>6.8226930852578303E-8</v>
      </c>
      <c r="F1652" s="4" t="str">
        <f t="shared" si="50"/>
        <v>DOWN</v>
      </c>
      <c r="H1652" t="s">
        <v>9696</v>
      </c>
      <c r="I1652" t="s">
        <v>10696</v>
      </c>
      <c r="J1652" t="s">
        <v>9698</v>
      </c>
      <c r="K1652" s="1" t="str">
        <f t="shared" si="51"/>
        <v>NO</v>
      </c>
    </row>
    <row r="1653" spans="1:12">
      <c r="A1653" s="16" t="s">
        <v>1025</v>
      </c>
      <c r="B1653">
        <v>-0.54293221453590501</v>
      </c>
      <c r="C1653">
        <v>5.0223084420387796</v>
      </c>
      <c r="D1653" s="3">
        <v>2.19875587073735E-7</v>
      </c>
      <c r="E1653" s="3">
        <v>7.9974402248709202E-6</v>
      </c>
      <c r="F1653" s="4" t="str">
        <f t="shared" si="50"/>
        <v>DOWN</v>
      </c>
      <c r="H1653" t="s">
        <v>10697</v>
      </c>
      <c r="I1653" t="s">
        <v>10698</v>
      </c>
      <c r="J1653" t="s">
        <v>10699</v>
      </c>
      <c r="K1653" s="1" t="str">
        <f t="shared" si="51"/>
        <v>NO</v>
      </c>
    </row>
    <row r="1654" spans="1:12">
      <c r="A1654" s="16" t="s">
        <v>983</v>
      </c>
      <c r="B1654">
        <v>-1.63257069494623</v>
      </c>
      <c r="C1654">
        <v>0.44321131692406002</v>
      </c>
      <c r="D1654" s="3">
        <v>1.58664002776845E-7</v>
      </c>
      <c r="E1654" s="3">
        <v>6.0247601775951704E-6</v>
      </c>
      <c r="F1654" s="4" t="str">
        <f t="shared" si="50"/>
        <v>DOWN</v>
      </c>
      <c r="H1654" t="s">
        <v>10700</v>
      </c>
      <c r="I1654" t="s">
        <v>10701</v>
      </c>
      <c r="J1654" t="s">
        <v>10702</v>
      </c>
      <c r="K1654" s="1" t="str">
        <f t="shared" si="51"/>
        <v>NO</v>
      </c>
    </row>
    <row r="1655" spans="1:12">
      <c r="A1655" s="16" t="s">
        <v>1236</v>
      </c>
      <c r="B1655">
        <v>0.57723618840224</v>
      </c>
      <c r="C1655">
        <v>4.8586666154897502</v>
      </c>
      <c r="D1655" s="3">
        <v>8.7411824722737598E-7</v>
      </c>
      <c r="E1655" s="3">
        <v>2.6146693325812801E-5</v>
      </c>
      <c r="F1655" s="4" t="str">
        <f t="shared" si="50"/>
        <v>UP</v>
      </c>
      <c r="H1655" t="s">
        <v>7617</v>
      </c>
      <c r="I1655" t="s">
        <v>10703</v>
      </c>
      <c r="J1655" t="s">
        <v>7650</v>
      </c>
      <c r="K1655" s="1" t="str">
        <f t="shared" si="51"/>
        <v>NO</v>
      </c>
    </row>
    <row r="1656" spans="1:12">
      <c r="A1656" s="16" t="s">
        <v>1877</v>
      </c>
      <c r="B1656">
        <v>-3.1423198381997599</v>
      </c>
      <c r="C1656">
        <v>-2.68152795947403</v>
      </c>
      <c r="D1656" s="3">
        <v>1.5675443063025201E-5</v>
      </c>
      <c r="E1656">
        <v>3.0695616151497202E-4</v>
      </c>
      <c r="F1656" s="4" t="str">
        <f t="shared" si="50"/>
        <v>DOWN</v>
      </c>
      <c r="H1656" t="s">
        <v>7604</v>
      </c>
      <c r="I1656" t="s">
        <v>10704</v>
      </c>
      <c r="J1656" t="s">
        <v>7292</v>
      </c>
      <c r="K1656" s="1" t="str">
        <f t="shared" si="51"/>
        <v>NO</v>
      </c>
    </row>
    <row r="1657" spans="1:12">
      <c r="A1657" s="16" t="s">
        <v>5140</v>
      </c>
      <c r="B1657">
        <v>-2.64977337803241</v>
      </c>
      <c r="C1657">
        <v>-2.76593485451719</v>
      </c>
      <c r="D1657">
        <v>5.0788966003947802E-3</v>
      </c>
      <c r="E1657">
        <v>3.5519583969662899E-2</v>
      </c>
      <c r="F1657" s="4" t="str">
        <f t="shared" si="50"/>
        <v>DOWN</v>
      </c>
      <c r="H1657" t="s">
        <v>10705</v>
      </c>
      <c r="I1657" t="s">
        <v>10706</v>
      </c>
      <c r="J1657" t="s">
        <v>10707</v>
      </c>
      <c r="K1657" s="1" t="str">
        <f t="shared" si="51"/>
        <v>NO</v>
      </c>
    </row>
    <row r="1658" spans="1:12">
      <c r="A1658" s="16" t="s">
        <v>4549</v>
      </c>
      <c r="B1658">
        <v>0.75105395703197098</v>
      </c>
      <c r="C1658">
        <v>0.90249263373555899</v>
      </c>
      <c r="D1658">
        <v>2.7547034062406898E-3</v>
      </c>
      <c r="E1658">
        <v>2.1820593938286201E-2</v>
      </c>
      <c r="F1658" s="4" t="str">
        <f t="shared" si="50"/>
        <v>UP</v>
      </c>
      <c r="H1658" t="s">
        <v>10708</v>
      </c>
      <c r="I1658" t="s">
        <v>10709</v>
      </c>
      <c r="J1658" t="s">
        <v>10710</v>
      </c>
      <c r="K1658" s="1" t="str">
        <f t="shared" si="51"/>
        <v>NO</v>
      </c>
    </row>
    <row r="1659" spans="1:12">
      <c r="A1659" s="16" t="s">
        <v>570</v>
      </c>
      <c r="B1659">
        <v>0.58570421803663997</v>
      </c>
      <c r="C1659">
        <v>6.4187926916380098</v>
      </c>
      <c r="D1659" s="3">
        <v>1.4191508685730001E-9</v>
      </c>
      <c r="E1659" s="3">
        <v>9.48381357230304E-8</v>
      </c>
      <c r="F1659" s="4" t="str">
        <f t="shared" si="50"/>
        <v>UP</v>
      </c>
      <c r="H1659" t="s">
        <v>10711</v>
      </c>
      <c r="I1659" t="s">
        <v>10712</v>
      </c>
      <c r="J1659" t="s">
        <v>10713</v>
      </c>
      <c r="K1659" s="1" t="str">
        <f t="shared" si="51"/>
        <v>NO</v>
      </c>
    </row>
    <row r="1660" spans="1:12">
      <c r="A1660" s="16" t="s">
        <v>671</v>
      </c>
      <c r="B1660">
        <v>0.87865137010712302</v>
      </c>
      <c r="C1660">
        <v>4.6791010800486301</v>
      </c>
      <c r="D1660" s="3">
        <v>6.0522558310361101E-9</v>
      </c>
      <c r="E1660" s="3">
        <v>3.4202353799518002E-7</v>
      </c>
      <c r="F1660" s="4" t="str">
        <f t="shared" si="50"/>
        <v>UP</v>
      </c>
      <c r="H1660" t="s">
        <v>10714</v>
      </c>
      <c r="I1660" t="s">
        <v>10715</v>
      </c>
      <c r="J1660" t="s">
        <v>8581</v>
      </c>
      <c r="K1660" s="1" t="str">
        <f t="shared" si="51"/>
        <v>YES</v>
      </c>
      <c r="L1660" t="s">
        <v>672</v>
      </c>
    </row>
    <row r="1661" spans="1:12">
      <c r="A1661" s="16" t="s">
        <v>3983</v>
      </c>
      <c r="B1661">
        <v>-1.20315045343903</v>
      </c>
      <c r="C1661">
        <v>-0.23046154805769101</v>
      </c>
      <c r="D1661">
        <v>1.41182696615548E-3</v>
      </c>
      <c r="E1661">
        <v>1.2786164035246799E-2</v>
      </c>
      <c r="F1661" s="4" t="str">
        <f t="shared" si="50"/>
        <v>DOWN</v>
      </c>
      <c r="H1661" t="s">
        <v>10716</v>
      </c>
      <c r="I1661" t="s">
        <v>10717</v>
      </c>
      <c r="J1661" t="s">
        <v>10718</v>
      </c>
      <c r="K1661" s="1" t="str">
        <f t="shared" si="51"/>
        <v>NO</v>
      </c>
    </row>
    <row r="1662" spans="1:12">
      <c r="A1662" s="16" t="s">
        <v>292</v>
      </c>
      <c r="B1662">
        <v>0.79272263441903301</v>
      </c>
      <c r="C1662">
        <v>4.9099212870966298</v>
      </c>
      <c r="D1662" s="3">
        <v>3.2940687444641798E-13</v>
      </c>
      <c r="E1662" s="3">
        <v>4.4984373310613203E-11</v>
      </c>
      <c r="F1662" s="4" t="str">
        <f t="shared" si="50"/>
        <v>UP</v>
      </c>
      <c r="H1662" t="s">
        <v>10719</v>
      </c>
      <c r="I1662" t="s">
        <v>10720</v>
      </c>
      <c r="J1662" t="s">
        <v>10721</v>
      </c>
      <c r="K1662" s="1" t="str">
        <f t="shared" si="51"/>
        <v>NO</v>
      </c>
    </row>
    <row r="1663" spans="1:12">
      <c r="A1663" s="16" t="s">
        <v>1554</v>
      </c>
      <c r="B1663">
        <v>1.1222286785929501</v>
      </c>
      <c r="C1663">
        <v>0.43691519323883199</v>
      </c>
      <c r="D1663" s="3">
        <v>4.2095050276589398E-6</v>
      </c>
      <c r="E1663" s="3">
        <v>9.98333105150576E-5</v>
      </c>
      <c r="F1663" s="4" t="str">
        <f t="shared" si="50"/>
        <v>UP</v>
      </c>
      <c r="H1663" t="s">
        <v>10722</v>
      </c>
      <c r="I1663" t="s">
        <v>10723</v>
      </c>
      <c r="J1663" t="s">
        <v>10724</v>
      </c>
      <c r="K1663" s="1" t="str">
        <f t="shared" si="51"/>
        <v>NO</v>
      </c>
    </row>
    <row r="1664" spans="1:12">
      <c r="A1664" s="16" t="s">
        <v>4078</v>
      </c>
      <c r="B1664">
        <v>0.59699833757648002</v>
      </c>
      <c r="C1664">
        <v>1.83660942151826</v>
      </c>
      <c r="D1664">
        <v>1.5905437782243301E-3</v>
      </c>
      <c r="E1664">
        <v>1.4064348908997999E-2</v>
      </c>
      <c r="F1664" s="4" t="str">
        <f t="shared" si="50"/>
        <v>UP</v>
      </c>
      <c r="H1664" t="s">
        <v>9031</v>
      </c>
      <c r="I1664" t="s">
        <v>10725</v>
      </c>
      <c r="J1664" t="s">
        <v>10726</v>
      </c>
      <c r="K1664" s="1" t="str">
        <f t="shared" si="51"/>
        <v>NO</v>
      </c>
    </row>
    <row r="1665" spans="1:11">
      <c r="A1665" s="16" t="s">
        <v>3312</v>
      </c>
      <c r="B1665">
        <v>0.38217089515050801</v>
      </c>
      <c r="C1665">
        <v>5.3855688871127301</v>
      </c>
      <c r="D1665">
        <v>5.1064123783364497E-4</v>
      </c>
      <c r="E1665">
        <v>5.5778831657634599E-3</v>
      </c>
      <c r="F1665" s="4" t="str">
        <f t="shared" si="50"/>
        <v>UP</v>
      </c>
      <c r="H1665" t="s">
        <v>10727</v>
      </c>
      <c r="I1665" t="s">
        <v>10728</v>
      </c>
      <c r="J1665" t="s">
        <v>10729</v>
      </c>
      <c r="K1665" s="1" t="str">
        <f t="shared" si="51"/>
        <v>NO</v>
      </c>
    </row>
    <row r="1666" spans="1:11">
      <c r="A1666" s="16" t="s">
        <v>171</v>
      </c>
      <c r="B1666">
        <v>-0.81360837701732502</v>
      </c>
      <c r="C1666">
        <v>6.6270432284809102</v>
      </c>
      <c r="D1666" s="3">
        <v>6.7977360531552897E-17</v>
      </c>
      <c r="E1666" s="3">
        <v>1.65909092758205E-14</v>
      </c>
      <c r="F1666" s="4" t="str">
        <f t="shared" ref="F1666:F1729" si="52">IF(B1666 &gt; 0, "UP", "DOWN")</f>
        <v>DOWN</v>
      </c>
      <c r="H1666" t="s">
        <v>7292</v>
      </c>
      <c r="I1666" t="s">
        <v>10730</v>
      </c>
      <c r="J1666" t="s">
        <v>7292</v>
      </c>
      <c r="K1666" s="1" t="str">
        <f t="shared" ref="K1666:K1729" si="53">IF(L1666 &lt;&gt; "", "YES", "NO")</f>
        <v>NO</v>
      </c>
    </row>
    <row r="1667" spans="1:11">
      <c r="A1667" s="16" t="s">
        <v>2481</v>
      </c>
      <c r="B1667">
        <v>-0.40117240805974902</v>
      </c>
      <c r="C1667">
        <v>6.0516031371637302</v>
      </c>
      <c r="D1667" s="3">
        <v>9.4987174848067005E-5</v>
      </c>
      <c r="E1667">
        <v>1.3940143947964001E-3</v>
      </c>
      <c r="F1667" s="4" t="str">
        <f t="shared" si="52"/>
        <v>DOWN</v>
      </c>
      <c r="H1667" t="s">
        <v>10731</v>
      </c>
      <c r="I1667" t="s">
        <v>10732</v>
      </c>
      <c r="J1667" t="s">
        <v>7292</v>
      </c>
      <c r="K1667" s="1" t="str">
        <f t="shared" si="53"/>
        <v>NO</v>
      </c>
    </row>
    <row r="1668" spans="1:11">
      <c r="A1668" s="16" t="s">
        <v>3905</v>
      </c>
      <c r="B1668">
        <v>-0.51706931494344199</v>
      </c>
      <c r="C1668">
        <v>2.7710889215683299</v>
      </c>
      <c r="D1668">
        <v>1.2646765844745299E-3</v>
      </c>
      <c r="E1668">
        <v>1.16956540476899E-2</v>
      </c>
      <c r="F1668" s="4" t="str">
        <f t="shared" si="52"/>
        <v>DOWN</v>
      </c>
      <c r="H1668" t="s">
        <v>9253</v>
      </c>
      <c r="I1668" t="s">
        <v>10733</v>
      </c>
      <c r="J1668" t="s">
        <v>10734</v>
      </c>
      <c r="K1668" s="1" t="str">
        <f t="shared" si="53"/>
        <v>NO</v>
      </c>
    </row>
    <row r="1669" spans="1:11">
      <c r="A1669" s="16" t="s">
        <v>3167</v>
      </c>
      <c r="B1669">
        <v>-0.37069247779172398</v>
      </c>
      <c r="C1669">
        <v>6.03660931593949</v>
      </c>
      <c r="D1669">
        <v>3.93009403711656E-4</v>
      </c>
      <c r="E1669">
        <v>4.4993031021115801E-3</v>
      </c>
      <c r="F1669" s="4" t="str">
        <f t="shared" si="52"/>
        <v>DOWN</v>
      </c>
      <c r="H1669" t="s">
        <v>10735</v>
      </c>
      <c r="I1669" t="s">
        <v>10736</v>
      </c>
      <c r="J1669" t="s">
        <v>10737</v>
      </c>
      <c r="K1669" s="1" t="str">
        <f t="shared" si="53"/>
        <v>NO</v>
      </c>
    </row>
    <row r="1670" spans="1:11">
      <c r="A1670" s="16" t="s">
        <v>3368</v>
      </c>
      <c r="B1670">
        <v>0.72260644886676395</v>
      </c>
      <c r="C1670">
        <v>5.7962151404496502</v>
      </c>
      <c r="D1670">
        <v>5.6267700870032999E-4</v>
      </c>
      <c r="E1670">
        <v>6.0470722176247001E-3</v>
      </c>
      <c r="F1670" s="4" t="str">
        <f t="shared" si="52"/>
        <v>UP</v>
      </c>
      <c r="H1670" t="s">
        <v>10738</v>
      </c>
      <c r="I1670" t="s">
        <v>10739</v>
      </c>
      <c r="J1670" t="s">
        <v>7268</v>
      </c>
      <c r="K1670" s="1" t="str">
        <f t="shared" si="53"/>
        <v>NO</v>
      </c>
    </row>
    <row r="1671" spans="1:11">
      <c r="A1671" s="16" t="s">
        <v>3986</v>
      </c>
      <c r="B1671">
        <v>-0.407654668913218</v>
      </c>
      <c r="C1671">
        <v>5.05387095371466</v>
      </c>
      <c r="D1671">
        <v>1.4145362672371999E-3</v>
      </c>
      <c r="E1671">
        <v>1.28003750716862E-2</v>
      </c>
      <c r="F1671" s="4" t="str">
        <f t="shared" si="52"/>
        <v>DOWN</v>
      </c>
      <c r="H1671" t="s">
        <v>8597</v>
      </c>
      <c r="I1671" t="s">
        <v>10740</v>
      </c>
      <c r="J1671" t="s">
        <v>10170</v>
      </c>
      <c r="K1671" s="1" t="str">
        <f t="shared" si="53"/>
        <v>NO</v>
      </c>
    </row>
    <row r="1672" spans="1:11">
      <c r="A1672" s="16" t="s">
        <v>2276</v>
      </c>
      <c r="B1672">
        <v>0.45376463387308702</v>
      </c>
      <c r="C1672">
        <v>5.3750265807066802</v>
      </c>
      <c r="D1672" s="3">
        <v>5.7444233785085997E-5</v>
      </c>
      <c r="E1672">
        <v>9.2132344672165797E-4</v>
      </c>
      <c r="F1672" s="4" t="str">
        <f t="shared" si="52"/>
        <v>UP</v>
      </c>
      <c r="H1672" t="s">
        <v>8398</v>
      </c>
      <c r="I1672" t="s">
        <v>10741</v>
      </c>
      <c r="J1672" t="s">
        <v>10742</v>
      </c>
      <c r="K1672" s="1" t="str">
        <f t="shared" si="53"/>
        <v>NO</v>
      </c>
    </row>
    <row r="1673" spans="1:11">
      <c r="A1673" s="16" t="s">
        <v>1384</v>
      </c>
      <c r="B1673">
        <v>0.87403676878265402</v>
      </c>
      <c r="C1673">
        <v>3.5955845435658502</v>
      </c>
      <c r="D1673" s="3">
        <v>2.0256250881467401E-6</v>
      </c>
      <c r="E1673" s="3">
        <v>5.3932868453652597E-5</v>
      </c>
      <c r="F1673" s="4" t="str">
        <f t="shared" si="52"/>
        <v>UP</v>
      </c>
      <c r="H1673" t="s">
        <v>9310</v>
      </c>
      <c r="I1673" t="s">
        <v>10743</v>
      </c>
      <c r="J1673" t="s">
        <v>10744</v>
      </c>
      <c r="K1673" s="1" t="str">
        <f t="shared" si="53"/>
        <v>NO</v>
      </c>
    </row>
    <row r="1674" spans="1:11">
      <c r="A1674" s="16" t="s">
        <v>482</v>
      </c>
      <c r="B1674">
        <v>1.1720933523892501</v>
      </c>
      <c r="C1674">
        <v>2.5669105781577302</v>
      </c>
      <c r="D1674" s="3">
        <v>1.4221196329768699E-10</v>
      </c>
      <c r="E1674" s="3">
        <v>1.12437585348108E-8</v>
      </c>
      <c r="F1674" s="4" t="str">
        <f t="shared" si="52"/>
        <v>UP</v>
      </c>
      <c r="H1674" t="s">
        <v>10745</v>
      </c>
      <c r="I1674" t="s">
        <v>10746</v>
      </c>
      <c r="J1674" t="s">
        <v>10747</v>
      </c>
      <c r="K1674" s="1" t="str">
        <f t="shared" si="53"/>
        <v>NO</v>
      </c>
    </row>
    <row r="1675" spans="1:11">
      <c r="A1675" s="16" t="s">
        <v>2351</v>
      </c>
      <c r="B1675">
        <v>-0.75072104597438605</v>
      </c>
      <c r="C1675">
        <v>4.9054429710399399</v>
      </c>
      <c r="D1675" s="3">
        <v>6.7655022152968603E-5</v>
      </c>
      <c r="E1675">
        <v>1.0491200741869901E-3</v>
      </c>
      <c r="F1675" s="4" t="str">
        <f t="shared" si="52"/>
        <v>DOWN</v>
      </c>
      <c r="H1675" t="s">
        <v>10748</v>
      </c>
      <c r="I1675" t="s">
        <v>10749</v>
      </c>
      <c r="J1675" t="s">
        <v>9897</v>
      </c>
      <c r="K1675" s="1" t="str">
        <f t="shared" si="53"/>
        <v>NO</v>
      </c>
    </row>
    <row r="1676" spans="1:11">
      <c r="A1676" s="16" t="s">
        <v>109</v>
      </c>
      <c r="B1676">
        <v>-1.16115552313597</v>
      </c>
      <c r="C1676">
        <v>7.0246241021823002</v>
      </c>
      <c r="D1676" s="3">
        <v>7.1383507091198999E-22</v>
      </c>
      <c r="E1676" s="3">
        <v>2.8622236932603202E-19</v>
      </c>
      <c r="F1676" s="4" t="str">
        <f t="shared" si="52"/>
        <v>DOWN</v>
      </c>
      <c r="H1676" t="s">
        <v>10750</v>
      </c>
      <c r="I1676" t="s">
        <v>10751</v>
      </c>
      <c r="J1676" t="s">
        <v>9897</v>
      </c>
      <c r="K1676" s="1" t="str">
        <f t="shared" si="53"/>
        <v>NO</v>
      </c>
    </row>
    <row r="1677" spans="1:11">
      <c r="A1677" s="16" t="s">
        <v>1793</v>
      </c>
      <c r="B1677">
        <v>-0.50576744216935499</v>
      </c>
      <c r="C1677">
        <v>9.6869060435746697</v>
      </c>
      <c r="D1677" s="3">
        <v>1.16456555801756E-5</v>
      </c>
      <c r="E1677">
        <v>2.3873239537181701E-4</v>
      </c>
      <c r="F1677" s="4" t="str">
        <f t="shared" si="52"/>
        <v>DOWN</v>
      </c>
      <c r="H1677" t="s">
        <v>10752</v>
      </c>
      <c r="I1677" t="s">
        <v>10753</v>
      </c>
      <c r="J1677" t="s">
        <v>9897</v>
      </c>
      <c r="K1677" s="1" t="str">
        <f t="shared" si="53"/>
        <v>NO</v>
      </c>
    </row>
    <row r="1678" spans="1:11">
      <c r="A1678" s="16" t="s">
        <v>371</v>
      </c>
      <c r="B1678">
        <v>-1.68129065331585</v>
      </c>
      <c r="C1678">
        <v>1.97278212943488</v>
      </c>
      <c r="D1678" s="3">
        <v>4.9928937239372097E-12</v>
      </c>
      <c r="E1678" s="3">
        <v>5.2551766723727902E-10</v>
      </c>
      <c r="F1678" s="4" t="str">
        <f t="shared" si="52"/>
        <v>DOWN</v>
      </c>
      <c r="H1678" t="s">
        <v>9031</v>
      </c>
      <c r="I1678" t="s">
        <v>10754</v>
      </c>
      <c r="J1678" t="s">
        <v>10755</v>
      </c>
      <c r="K1678" s="1" t="str">
        <f t="shared" si="53"/>
        <v>NO</v>
      </c>
    </row>
    <row r="1679" spans="1:11">
      <c r="A1679" s="16" t="s">
        <v>3486</v>
      </c>
      <c r="B1679">
        <v>0.35850963494398902</v>
      </c>
      <c r="C1679">
        <v>6.6294221211897897</v>
      </c>
      <c r="D1679">
        <v>6.7276833283849203E-4</v>
      </c>
      <c r="E1679">
        <v>6.9850524717426704E-3</v>
      </c>
      <c r="F1679" s="4" t="str">
        <f t="shared" si="52"/>
        <v>UP</v>
      </c>
      <c r="H1679" t="s">
        <v>10756</v>
      </c>
      <c r="I1679" t="s">
        <v>10757</v>
      </c>
      <c r="J1679" t="s">
        <v>10758</v>
      </c>
      <c r="K1679" s="1" t="str">
        <f t="shared" si="53"/>
        <v>NO</v>
      </c>
    </row>
    <row r="1680" spans="1:11">
      <c r="A1680" s="16" t="s">
        <v>517</v>
      </c>
      <c r="B1680">
        <v>-0.89004931406041898</v>
      </c>
      <c r="C1680">
        <v>3.6916273535319801</v>
      </c>
      <c r="D1680" s="3">
        <v>3.5452708426936502E-10</v>
      </c>
      <c r="E1680" s="3">
        <v>2.6128723687694701E-8</v>
      </c>
      <c r="F1680" s="4" t="str">
        <f t="shared" si="52"/>
        <v>DOWN</v>
      </c>
      <c r="H1680" t="s">
        <v>7764</v>
      </c>
      <c r="I1680" t="s">
        <v>10759</v>
      </c>
      <c r="J1680" t="s">
        <v>10433</v>
      </c>
      <c r="K1680" s="1" t="str">
        <f t="shared" si="53"/>
        <v>NO</v>
      </c>
    </row>
    <row r="1681" spans="1:11">
      <c r="A1681" s="16" t="s">
        <v>1612</v>
      </c>
      <c r="B1681">
        <v>0.67054877924353296</v>
      </c>
      <c r="C1681">
        <v>5.30973417827059</v>
      </c>
      <c r="D1681" s="3">
        <v>5.44945981062397E-6</v>
      </c>
      <c r="E1681">
        <v>1.2460506169832E-4</v>
      </c>
      <c r="F1681" s="4" t="str">
        <f t="shared" si="52"/>
        <v>UP</v>
      </c>
      <c r="H1681" t="s">
        <v>10760</v>
      </c>
      <c r="I1681" t="s">
        <v>10761</v>
      </c>
      <c r="J1681" t="s">
        <v>10762</v>
      </c>
      <c r="K1681" s="1" t="str">
        <f t="shared" si="53"/>
        <v>NO</v>
      </c>
    </row>
    <row r="1682" spans="1:11">
      <c r="A1682" s="16" t="s">
        <v>4027</v>
      </c>
      <c r="B1682">
        <v>0.44687102160258202</v>
      </c>
      <c r="C1682">
        <v>3.2011552354837001</v>
      </c>
      <c r="D1682">
        <v>1.4909644179432701E-3</v>
      </c>
      <c r="E1682">
        <v>1.3359183974660099E-2</v>
      </c>
      <c r="F1682" s="4" t="str">
        <f t="shared" si="52"/>
        <v>UP</v>
      </c>
      <c r="H1682" t="s">
        <v>7604</v>
      </c>
      <c r="I1682" t="s">
        <v>10763</v>
      </c>
      <c r="J1682" t="s">
        <v>10764</v>
      </c>
      <c r="K1682" s="1" t="str">
        <f t="shared" si="53"/>
        <v>NO</v>
      </c>
    </row>
    <row r="1683" spans="1:11">
      <c r="A1683" s="16" t="s">
        <v>1399</v>
      </c>
      <c r="B1683">
        <v>0.50138066210958498</v>
      </c>
      <c r="C1683">
        <v>6.8908801941972504</v>
      </c>
      <c r="D1683" s="3">
        <v>2.22552834588815E-6</v>
      </c>
      <c r="E1683" s="3">
        <v>5.85609532952023E-5</v>
      </c>
      <c r="F1683" s="4" t="str">
        <f t="shared" si="52"/>
        <v>UP</v>
      </c>
      <c r="G1683" s="20" t="s">
        <v>23367</v>
      </c>
      <c r="H1683" t="s">
        <v>10765</v>
      </c>
      <c r="I1683" t="s">
        <v>10766</v>
      </c>
      <c r="J1683" t="s">
        <v>9020</v>
      </c>
      <c r="K1683" s="1" t="str">
        <f t="shared" si="53"/>
        <v>NO</v>
      </c>
    </row>
    <row r="1684" spans="1:11">
      <c r="A1684" s="16" t="s">
        <v>2449</v>
      </c>
      <c r="B1684">
        <v>0.51018177441829904</v>
      </c>
      <c r="C1684">
        <v>4.0772785104081901</v>
      </c>
      <c r="D1684" s="3">
        <v>8.6655950122349601E-5</v>
      </c>
      <c r="E1684">
        <v>1.28916036045533E-3</v>
      </c>
      <c r="F1684" s="4" t="str">
        <f t="shared" si="52"/>
        <v>UP</v>
      </c>
      <c r="H1684" t="s">
        <v>10585</v>
      </c>
      <c r="I1684" t="s">
        <v>10767</v>
      </c>
      <c r="J1684" t="s">
        <v>10768</v>
      </c>
      <c r="K1684" s="1" t="str">
        <f t="shared" si="53"/>
        <v>NO</v>
      </c>
    </row>
    <row r="1685" spans="1:11">
      <c r="A1685" s="16" t="s">
        <v>1286</v>
      </c>
      <c r="B1685">
        <v>-0.45402275019294602</v>
      </c>
      <c r="C1685">
        <v>6.1658985077224404</v>
      </c>
      <c r="D1685" s="3">
        <v>1.26454295498056E-6</v>
      </c>
      <c r="E1685" s="3">
        <v>3.6278595627512902E-5</v>
      </c>
      <c r="F1685" s="4" t="str">
        <f t="shared" si="52"/>
        <v>DOWN</v>
      </c>
      <c r="H1685" t="s">
        <v>7292</v>
      </c>
      <c r="I1685" t="s">
        <v>10769</v>
      </c>
      <c r="J1685" t="s">
        <v>10770</v>
      </c>
      <c r="K1685" s="1" t="str">
        <f t="shared" si="53"/>
        <v>NO</v>
      </c>
    </row>
    <row r="1686" spans="1:11">
      <c r="A1686" s="16" t="s">
        <v>4324</v>
      </c>
      <c r="B1686">
        <v>-0.37395507559982599</v>
      </c>
      <c r="C1686">
        <v>4.4027860794925804</v>
      </c>
      <c r="D1686">
        <v>2.1535296929424698E-3</v>
      </c>
      <c r="E1686">
        <v>1.7958166275809699E-2</v>
      </c>
      <c r="F1686" s="4" t="str">
        <f t="shared" si="52"/>
        <v>DOWN</v>
      </c>
      <c r="H1686" t="s">
        <v>10771</v>
      </c>
      <c r="I1686" t="s">
        <v>10772</v>
      </c>
      <c r="J1686" t="s">
        <v>10773</v>
      </c>
      <c r="K1686" s="1" t="str">
        <f t="shared" si="53"/>
        <v>NO</v>
      </c>
    </row>
    <row r="1687" spans="1:11">
      <c r="A1687" s="16" t="s">
        <v>4502</v>
      </c>
      <c r="B1687">
        <v>1.07489382263644</v>
      </c>
      <c r="C1687">
        <v>-0.64793273364229897</v>
      </c>
      <c r="D1687">
        <v>2.6178501876623602E-3</v>
      </c>
      <c r="E1687">
        <v>2.09633409820866E-2</v>
      </c>
      <c r="F1687" s="4" t="str">
        <f t="shared" si="52"/>
        <v>UP</v>
      </c>
      <c r="H1687" t="s">
        <v>10774</v>
      </c>
      <c r="I1687" t="s">
        <v>10775</v>
      </c>
      <c r="J1687" t="s">
        <v>10774</v>
      </c>
      <c r="K1687" s="1" t="str">
        <f t="shared" si="53"/>
        <v>NO</v>
      </c>
    </row>
    <row r="1688" spans="1:11">
      <c r="A1688" s="16" t="s">
        <v>1104</v>
      </c>
      <c r="B1688">
        <v>-1.53941964608193</v>
      </c>
      <c r="C1688">
        <v>0.41966333679088202</v>
      </c>
      <c r="D1688" s="3">
        <v>3.9910523026070201E-7</v>
      </c>
      <c r="E1688" s="3">
        <v>1.34300101877132E-5</v>
      </c>
      <c r="F1688" s="4" t="str">
        <f t="shared" si="52"/>
        <v>DOWN</v>
      </c>
      <c r="H1688" t="s">
        <v>10776</v>
      </c>
      <c r="I1688" t="s">
        <v>10777</v>
      </c>
      <c r="J1688" t="s">
        <v>9950</v>
      </c>
      <c r="K1688" s="1" t="str">
        <f t="shared" si="53"/>
        <v>NO</v>
      </c>
    </row>
    <row r="1689" spans="1:11">
      <c r="A1689" s="16" t="s">
        <v>3385</v>
      </c>
      <c r="B1689">
        <v>-5.2346273321504198</v>
      </c>
      <c r="C1689">
        <v>-3.0312580772875601</v>
      </c>
      <c r="D1689">
        <v>5.8275947968091399E-4</v>
      </c>
      <c r="E1689">
        <v>6.2291088654817103E-3</v>
      </c>
      <c r="F1689" s="4" t="str">
        <f t="shared" si="52"/>
        <v>DOWN</v>
      </c>
      <c r="H1689" t="s">
        <v>10778</v>
      </c>
      <c r="I1689" t="s">
        <v>10779</v>
      </c>
      <c r="J1689" t="s">
        <v>9500</v>
      </c>
      <c r="K1689" s="1" t="str">
        <f t="shared" si="53"/>
        <v>NO</v>
      </c>
    </row>
    <row r="1690" spans="1:11">
      <c r="A1690" s="16" t="s">
        <v>213</v>
      </c>
      <c r="B1690">
        <v>-1.29319916659609</v>
      </c>
      <c r="C1690">
        <v>3.8972099288707902</v>
      </c>
      <c r="D1690" s="3">
        <v>3.27008323876321E-15</v>
      </c>
      <c r="E1690" s="3">
        <v>6.2225804273889105E-13</v>
      </c>
      <c r="F1690" s="4" t="str">
        <f t="shared" si="52"/>
        <v>DOWN</v>
      </c>
      <c r="H1690" t="s">
        <v>7861</v>
      </c>
      <c r="I1690" t="s">
        <v>7292</v>
      </c>
      <c r="J1690" t="s">
        <v>7292</v>
      </c>
      <c r="K1690" s="1" t="str">
        <f t="shared" si="53"/>
        <v>NO</v>
      </c>
    </row>
    <row r="1691" spans="1:11">
      <c r="A1691" s="16" t="s">
        <v>3795</v>
      </c>
      <c r="B1691">
        <v>0.38078141107532798</v>
      </c>
      <c r="C1691">
        <v>5.0968116339131404</v>
      </c>
      <c r="D1691">
        <v>1.0947961854043101E-3</v>
      </c>
      <c r="E1691">
        <v>1.0416336248757801E-2</v>
      </c>
      <c r="F1691" s="4" t="str">
        <f t="shared" si="52"/>
        <v>UP</v>
      </c>
      <c r="H1691" t="s">
        <v>7781</v>
      </c>
      <c r="I1691" t="s">
        <v>10780</v>
      </c>
      <c r="J1691" t="s">
        <v>7783</v>
      </c>
      <c r="K1691" s="1" t="str">
        <f t="shared" si="53"/>
        <v>NO</v>
      </c>
    </row>
    <row r="1692" spans="1:11">
      <c r="A1692" s="16" t="s">
        <v>4850</v>
      </c>
      <c r="B1692">
        <v>-0.30985219852422002</v>
      </c>
      <c r="C1692">
        <v>5.9540747296593004</v>
      </c>
      <c r="D1692">
        <v>3.8635124158489199E-3</v>
      </c>
      <c r="E1692">
        <v>2.8668642593073598E-2</v>
      </c>
      <c r="F1692" s="4" t="str">
        <f t="shared" si="52"/>
        <v>DOWN</v>
      </c>
      <c r="H1692" t="s">
        <v>10781</v>
      </c>
      <c r="I1692" t="s">
        <v>10782</v>
      </c>
      <c r="J1692" t="s">
        <v>8243</v>
      </c>
      <c r="K1692" s="1" t="str">
        <f t="shared" si="53"/>
        <v>NO</v>
      </c>
    </row>
    <row r="1693" spans="1:11">
      <c r="A1693" s="16" t="s">
        <v>5528</v>
      </c>
      <c r="B1693">
        <v>0.35632881761147001</v>
      </c>
      <c r="C1693">
        <v>3.4981150205014</v>
      </c>
      <c r="D1693">
        <v>7.1810510703749298E-3</v>
      </c>
      <c r="E1693">
        <v>4.6665055199941699E-2</v>
      </c>
      <c r="F1693" s="4" t="str">
        <f t="shared" si="52"/>
        <v>UP</v>
      </c>
      <c r="H1693" t="s">
        <v>10783</v>
      </c>
      <c r="I1693" t="s">
        <v>10784</v>
      </c>
      <c r="J1693" t="s">
        <v>10785</v>
      </c>
      <c r="K1693" s="1" t="str">
        <f t="shared" si="53"/>
        <v>NO</v>
      </c>
    </row>
    <row r="1694" spans="1:11">
      <c r="A1694" s="16" t="s">
        <v>1656</v>
      </c>
      <c r="B1694">
        <v>0.45096305948799498</v>
      </c>
      <c r="C1694">
        <v>5.2318911453086701</v>
      </c>
      <c r="D1694" s="3">
        <v>6.5612727503474197E-6</v>
      </c>
      <c r="E1694">
        <v>1.4586813696663501E-4</v>
      </c>
      <c r="F1694" s="4" t="str">
        <f t="shared" si="52"/>
        <v>UP</v>
      </c>
      <c r="G1694" s="20" t="s">
        <v>23367</v>
      </c>
      <c r="H1694" t="s">
        <v>10786</v>
      </c>
      <c r="I1694" t="s">
        <v>10787</v>
      </c>
      <c r="J1694" t="s">
        <v>9579</v>
      </c>
      <c r="K1694" s="1" t="str">
        <f t="shared" si="53"/>
        <v>NO</v>
      </c>
    </row>
    <row r="1695" spans="1:11">
      <c r="A1695" s="16" t="s">
        <v>3573</v>
      </c>
      <c r="B1695">
        <v>0.39274688539579999</v>
      </c>
      <c r="C1695">
        <v>5.2351675968553204</v>
      </c>
      <c r="D1695">
        <v>7.8047265565185599E-4</v>
      </c>
      <c r="E1695">
        <v>7.9011420243493106E-3</v>
      </c>
      <c r="F1695" s="4" t="str">
        <f t="shared" si="52"/>
        <v>UP</v>
      </c>
      <c r="H1695" t="s">
        <v>10788</v>
      </c>
      <c r="I1695" t="s">
        <v>10789</v>
      </c>
      <c r="J1695" t="s">
        <v>10790</v>
      </c>
      <c r="K1695" s="1" t="str">
        <f t="shared" si="53"/>
        <v>NO</v>
      </c>
    </row>
    <row r="1696" spans="1:11">
      <c r="A1696" s="16" t="s">
        <v>20</v>
      </c>
      <c r="B1696">
        <v>-4.0474884411007697</v>
      </c>
      <c r="C1696">
        <v>1.45725749057638</v>
      </c>
      <c r="D1696" s="3">
        <v>3.3814985968613099E-53</v>
      </c>
      <c r="E1696" s="3">
        <v>1.2654694915654001E-49</v>
      </c>
      <c r="F1696" s="4" t="str">
        <f t="shared" si="52"/>
        <v>DOWN</v>
      </c>
      <c r="H1696" t="s">
        <v>7292</v>
      </c>
      <c r="I1696" t="s">
        <v>10791</v>
      </c>
      <c r="J1696" t="s">
        <v>8190</v>
      </c>
      <c r="K1696" s="1" t="str">
        <f t="shared" si="53"/>
        <v>NO</v>
      </c>
    </row>
    <row r="1697" spans="1:11">
      <c r="A1697" s="16" t="s">
        <v>2035</v>
      </c>
      <c r="B1697">
        <v>-5.5904634582975996</v>
      </c>
      <c r="C1697">
        <v>-3.0575143452544999</v>
      </c>
      <c r="D1697" s="3">
        <v>2.7774277313474801E-5</v>
      </c>
      <c r="E1697">
        <v>4.9918112817243601E-4</v>
      </c>
      <c r="F1697" s="4" t="str">
        <f t="shared" si="52"/>
        <v>DOWN</v>
      </c>
      <c r="H1697" t="s">
        <v>7292</v>
      </c>
      <c r="I1697" t="s">
        <v>10792</v>
      </c>
      <c r="J1697" t="s">
        <v>7292</v>
      </c>
      <c r="K1697" s="1" t="str">
        <f t="shared" si="53"/>
        <v>NO</v>
      </c>
    </row>
    <row r="1698" spans="1:11">
      <c r="A1698" s="16" t="s">
        <v>551</v>
      </c>
      <c r="B1698">
        <v>-1.2833125100163401</v>
      </c>
      <c r="C1698">
        <v>2.1030665123528101</v>
      </c>
      <c r="D1698" s="3">
        <v>8.3488746891950204E-10</v>
      </c>
      <c r="E1698" s="3">
        <v>5.7859763046662103E-8</v>
      </c>
      <c r="F1698" s="4" t="str">
        <f t="shared" si="52"/>
        <v>DOWN</v>
      </c>
      <c r="H1698" t="s">
        <v>7281</v>
      </c>
      <c r="I1698" t="s">
        <v>10793</v>
      </c>
      <c r="J1698" t="s">
        <v>9113</v>
      </c>
      <c r="K1698" s="1" t="str">
        <f t="shared" si="53"/>
        <v>NO</v>
      </c>
    </row>
    <row r="1699" spans="1:11">
      <c r="A1699" s="16" t="s">
        <v>1640</v>
      </c>
      <c r="B1699">
        <v>1.0745480477737499</v>
      </c>
      <c r="C1699">
        <v>4.7713184805187199</v>
      </c>
      <c r="D1699" s="3">
        <v>6.2251857120245199E-6</v>
      </c>
      <c r="E1699">
        <v>1.39780319977799E-4</v>
      </c>
      <c r="F1699" s="4" t="str">
        <f t="shared" si="52"/>
        <v>UP</v>
      </c>
      <c r="H1699" t="s">
        <v>10794</v>
      </c>
      <c r="I1699" t="s">
        <v>10795</v>
      </c>
      <c r="J1699" t="s">
        <v>10796</v>
      </c>
      <c r="K1699" s="1" t="str">
        <f t="shared" si="53"/>
        <v>NO</v>
      </c>
    </row>
    <row r="1700" spans="1:11">
      <c r="A1700" s="16" t="s">
        <v>5211</v>
      </c>
      <c r="B1700">
        <v>0.55522801287823298</v>
      </c>
      <c r="C1700">
        <v>2.8976745428620898</v>
      </c>
      <c r="D1700">
        <v>5.4810761911592296E-3</v>
      </c>
      <c r="E1700">
        <v>3.78062926877809E-2</v>
      </c>
      <c r="F1700" s="4" t="str">
        <f t="shared" si="52"/>
        <v>UP</v>
      </c>
      <c r="H1700" t="s">
        <v>10797</v>
      </c>
      <c r="I1700" t="s">
        <v>10798</v>
      </c>
      <c r="J1700" t="s">
        <v>10799</v>
      </c>
      <c r="K1700" s="1" t="str">
        <f t="shared" si="53"/>
        <v>NO</v>
      </c>
    </row>
    <row r="1701" spans="1:11">
      <c r="A1701" s="16" t="s">
        <v>588</v>
      </c>
      <c r="B1701">
        <v>-0.93505111946808905</v>
      </c>
      <c r="C1701">
        <v>2.9049717146570702</v>
      </c>
      <c r="D1701" s="3">
        <v>1.91092875470542E-9</v>
      </c>
      <c r="E1701" s="3">
        <v>1.2353549210601399E-7</v>
      </c>
      <c r="F1701" s="4" t="str">
        <f t="shared" si="52"/>
        <v>DOWN</v>
      </c>
      <c r="H1701" t="s">
        <v>10800</v>
      </c>
      <c r="I1701" t="s">
        <v>10801</v>
      </c>
      <c r="J1701" t="s">
        <v>7292</v>
      </c>
      <c r="K1701" s="1" t="str">
        <f t="shared" si="53"/>
        <v>NO</v>
      </c>
    </row>
    <row r="1702" spans="1:11">
      <c r="A1702" s="16" t="s">
        <v>2037</v>
      </c>
      <c r="B1702">
        <v>-0.62656057160461698</v>
      </c>
      <c r="C1702">
        <v>5.2300519674870003</v>
      </c>
      <c r="D1702" s="3">
        <v>2.8188054543361301E-5</v>
      </c>
      <c r="E1702">
        <v>5.0607775323824702E-4</v>
      </c>
      <c r="F1702" s="4" t="str">
        <f t="shared" si="52"/>
        <v>DOWN</v>
      </c>
      <c r="H1702" t="s">
        <v>8557</v>
      </c>
      <c r="I1702" t="s">
        <v>10802</v>
      </c>
      <c r="J1702" t="s">
        <v>8559</v>
      </c>
      <c r="K1702" s="1" t="str">
        <f t="shared" si="53"/>
        <v>NO</v>
      </c>
    </row>
    <row r="1703" spans="1:11">
      <c r="A1703" s="16" t="s">
        <v>296</v>
      </c>
      <c r="B1703">
        <v>0.790941865962555</v>
      </c>
      <c r="C1703">
        <v>4.9909175773607499</v>
      </c>
      <c r="D1703" s="3">
        <v>3.7675751716305302E-13</v>
      </c>
      <c r="E1703" s="3">
        <v>5.0962128255296299E-11</v>
      </c>
      <c r="F1703" s="4" t="str">
        <f t="shared" si="52"/>
        <v>UP</v>
      </c>
      <c r="H1703" t="s">
        <v>10803</v>
      </c>
      <c r="I1703" t="s">
        <v>10804</v>
      </c>
      <c r="J1703" t="s">
        <v>10805</v>
      </c>
      <c r="K1703" s="1" t="str">
        <f t="shared" si="53"/>
        <v>NO</v>
      </c>
    </row>
    <row r="1704" spans="1:11">
      <c r="A1704" s="16" t="s">
        <v>4630</v>
      </c>
      <c r="B1704">
        <v>-0.33867630028364099</v>
      </c>
      <c r="C1704">
        <v>4.3174142902910297</v>
      </c>
      <c r="D1704">
        <v>3.0429142398329498E-3</v>
      </c>
      <c r="E1704">
        <v>2.3669375175938499E-2</v>
      </c>
      <c r="F1704" s="4" t="str">
        <f t="shared" si="52"/>
        <v>DOWN</v>
      </c>
      <c r="H1704" t="s">
        <v>10806</v>
      </c>
      <c r="I1704" t="s">
        <v>10807</v>
      </c>
      <c r="J1704" t="s">
        <v>10805</v>
      </c>
      <c r="K1704" s="1" t="str">
        <f t="shared" si="53"/>
        <v>NO</v>
      </c>
    </row>
    <row r="1705" spans="1:11">
      <c r="A1705" s="16" t="s">
        <v>3956</v>
      </c>
      <c r="B1705">
        <v>0.36351079342274201</v>
      </c>
      <c r="C1705">
        <v>5.2792842140592597</v>
      </c>
      <c r="D1705">
        <v>1.3525742459897E-3</v>
      </c>
      <c r="E1705">
        <v>1.2338232351511399E-2</v>
      </c>
      <c r="F1705" s="4" t="str">
        <f t="shared" si="52"/>
        <v>UP</v>
      </c>
      <c r="H1705" t="s">
        <v>10808</v>
      </c>
      <c r="I1705" t="s">
        <v>10809</v>
      </c>
      <c r="J1705" t="s">
        <v>10568</v>
      </c>
      <c r="K1705" s="1" t="str">
        <f t="shared" si="53"/>
        <v>NO</v>
      </c>
    </row>
    <row r="1706" spans="1:11">
      <c r="A1706" s="16" t="s">
        <v>5590</v>
      </c>
      <c r="B1706">
        <v>-0.26875210102753699</v>
      </c>
      <c r="C1706">
        <v>7.1591055356155504</v>
      </c>
      <c r="D1706">
        <v>7.6289415326024198E-3</v>
      </c>
      <c r="E1706">
        <v>4.89989282531621E-2</v>
      </c>
      <c r="F1706" s="4" t="str">
        <f t="shared" si="52"/>
        <v>DOWN</v>
      </c>
      <c r="H1706" t="s">
        <v>10810</v>
      </c>
      <c r="I1706" t="s">
        <v>10811</v>
      </c>
      <c r="J1706" t="s">
        <v>7292</v>
      </c>
      <c r="K1706" s="1" t="str">
        <f t="shared" si="53"/>
        <v>NO</v>
      </c>
    </row>
    <row r="1707" spans="1:11">
      <c r="A1707" s="16" t="s">
        <v>5599</v>
      </c>
      <c r="B1707">
        <v>-0.87840854685090797</v>
      </c>
      <c r="C1707">
        <v>2.6834447497706599</v>
      </c>
      <c r="D1707">
        <v>7.7163409761759703E-3</v>
      </c>
      <c r="E1707">
        <v>4.9475362729598897E-2</v>
      </c>
      <c r="F1707" s="4" t="str">
        <f t="shared" si="52"/>
        <v>DOWN</v>
      </c>
      <c r="H1707" t="s">
        <v>10812</v>
      </c>
      <c r="I1707" t="s">
        <v>10813</v>
      </c>
      <c r="J1707" t="s">
        <v>10814</v>
      </c>
      <c r="K1707" s="1" t="str">
        <f t="shared" si="53"/>
        <v>NO</v>
      </c>
    </row>
    <row r="1708" spans="1:11">
      <c r="A1708" s="16" t="s">
        <v>3279</v>
      </c>
      <c r="B1708">
        <v>0.47207092210255203</v>
      </c>
      <c r="C1708">
        <v>3.7121173553882398</v>
      </c>
      <c r="D1708">
        <v>4.8530482801646902E-4</v>
      </c>
      <c r="E1708">
        <v>5.3591973483353003E-3</v>
      </c>
      <c r="F1708" s="4" t="str">
        <f t="shared" si="52"/>
        <v>UP</v>
      </c>
      <c r="H1708" t="s">
        <v>10815</v>
      </c>
      <c r="I1708" t="s">
        <v>10816</v>
      </c>
      <c r="J1708" t="s">
        <v>10817</v>
      </c>
      <c r="K1708" s="1" t="str">
        <f t="shared" si="53"/>
        <v>NO</v>
      </c>
    </row>
    <row r="1709" spans="1:11">
      <c r="A1709" s="16" t="s">
        <v>4636</v>
      </c>
      <c r="B1709">
        <v>0.40865352306974501</v>
      </c>
      <c r="C1709">
        <v>5.0666030479313697</v>
      </c>
      <c r="D1709">
        <v>3.0689536075539999E-3</v>
      </c>
      <c r="E1709">
        <v>2.38388898653197E-2</v>
      </c>
      <c r="F1709" s="4" t="str">
        <f t="shared" si="52"/>
        <v>UP</v>
      </c>
      <c r="H1709" t="s">
        <v>9076</v>
      </c>
      <c r="I1709" t="s">
        <v>10818</v>
      </c>
      <c r="J1709" t="s">
        <v>10819</v>
      </c>
      <c r="K1709" s="1" t="str">
        <f t="shared" si="53"/>
        <v>NO</v>
      </c>
    </row>
    <row r="1710" spans="1:11">
      <c r="A1710" s="16" t="s">
        <v>1628</v>
      </c>
      <c r="B1710">
        <v>0.84618230230932701</v>
      </c>
      <c r="C1710">
        <v>3.4544588993492198</v>
      </c>
      <c r="D1710" s="3">
        <v>5.8815410849820999E-6</v>
      </c>
      <c r="E1710">
        <v>1.329745740486E-4</v>
      </c>
      <c r="F1710" s="4" t="str">
        <f t="shared" si="52"/>
        <v>UP</v>
      </c>
      <c r="H1710" t="s">
        <v>10820</v>
      </c>
      <c r="I1710" t="s">
        <v>10821</v>
      </c>
      <c r="J1710" t="s">
        <v>10822</v>
      </c>
      <c r="K1710" s="1" t="str">
        <f t="shared" si="53"/>
        <v>NO</v>
      </c>
    </row>
    <row r="1711" spans="1:11">
      <c r="A1711" s="16" t="s">
        <v>5130</v>
      </c>
      <c r="B1711">
        <v>0.69087078137779401</v>
      </c>
      <c r="C1711">
        <v>1.3003366001227199</v>
      </c>
      <c r="D1711">
        <v>5.0100530079724504E-3</v>
      </c>
      <c r="E1711">
        <v>3.5111026916670798E-2</v>
      </c>
      <c r="F1711" s="4" t="str">
        <f t="shared" si="52"/>
        <v>UP</v>
      </c>
      <c r="H1711" t="s">
        <v>7764</v>
      </c>
      <c r="I1711" t="s">
        <v>10823</v>
      </c>
      <c r="J1711" t="s">
        <v>7292</v>
      </c>
      <c r="K1711" s="1" t="str">
        <f t="shared" si="53"/>
        <v>NO</v>
      </c>
    </row>
    <row r="1712" spans="1:11">
      <c r="A1712" s="16" t="s">
        <v>643</v>
      </c>
      <c r="B1712">
        <v>1.0992822830192599</v>
      </c>
      <c r="C1712">
        <v>2.1520116718376801</v>
      </c>
      <c r="D1712" s="3">
        <v>4.0755341219693504E-9</v>
      </c>
      <c r="E1712" s="3">
        <v>2.4082116624921001E-7</v>
      </c>
      <c r="F1712" s="4" t="str">
        <f t="shared" si="52"/>
        <v>UP</v>
      </c>
      <c r="H1712" t="s">
        <v>10824</v>
      </c>
      <c r="I1712" t="s">
        <v>10825</v>
      </c>
      <c r="J1712" t="s">
        <v>7381</v>
      </c>
      <c r="K1712" s="1" t="str">
        <f t="shared" si="53"/>
        <v>NO</v>
      </c>
    </row>
    <row r="1713" spans="1:12">
      <c r="A1713" s="16" t="s">
        <v>3346</v>
      </c>
      <c r="B1713">
        <v>-1.5154708085408299</v>
      </c>
      <c r="C1713">
        <v>-1.40824033821408</v>
      </c>
      <c r="D1713">
        <v>5.3945399407269304E-4</v>
      </c>
      <c r="E1713">
        <v>5.8384800688825204E-3</v>
      </c>
      <c r="F1713" s="4" t="str">
        <f t="shared" si="52"/>
        <v>DOWN</v>
      </c>
      <c r="H1713" t="s">
        <v>10826</v>
      </c>
      <c r="I1713" t="s">
        <v>10827</v>
      </c>
      <c r="J1713" t="s">
        <v>8190</v>
      </c>
      <c r="K1713" s="1" t="str">
        <f t="shared" si="53"/>
        <v>NO</v>
      </c>
    </row>
    <row r="1714" spans="1:12">
      <c r="A1714" s="16" t="s">
        <v>1871</v>
      </c>
      <c r="B1714">
        <v>-0.52632618140353504</v>
      </c>
      <c r="C1714">
        <v>7.1229056244305999</v>
      </c>
      <c r="D1714" s="3">
        <v>1.5354729120159399E-5</v>
      </c>
      <c r="E1714">
        <v>3.0155255480821501E-4</v>
      </c>
      <c r="F1714" s="4" t="str">
        <f t="shared" si="52"/>
        <v>DOWN</v>
      </c>
      <c r="H1714" t="s">
        <v>10828</v>
      </c>
      <c r="I1714" t="s">
        <v>10829</v>
      </c>
      <c r="J1714" t="s">
        <v>10830</v>
      </c>
      <c r="K1714" s="1" t="str">
        <f t="shared" si="53"/>
        <v>YES</v>
      </c>
      <c r="L1714" t="s">
        <v>1872</v>
      </c>
    </row>
    <row r="1715" spans="1:12">
      <c r="A1715" s="16" t="s">
        <v>174</v>
      </c>
      <c r="B1715">
        <v>-1.8668928886195</v>
      </c>
      <c r="C1715">
        <v>4.2263720959070499</v>
      </c>
      <c r="D1715" s="3">
        <v>7.9749042329349703E-17</v>
      </c>
      <c r="E1715" s="3">
        <v>1.90498403879066E-14</v>
      </c>
      <c r="F1715" s="4" t="str">
        <f t="shared" si="52"/>
        <v>DOWN</v>
      </c>
      <c r="H1715" t="s">
        <v>7292</v>
      </c>
      <c r="I1715" t="s">
        <v>10831</v>
      </c>
      <c r="J1715" t="s">
        <v>7292</v>
      </c>
      <c r="K1715" s="1" t="str">
        <f t="shared" si="53"/>
        <v>NO</v>
      </c>
    </row>
    <row r="1716" spans="1:12">
      <c r="A1716" s="16" t="s">
        <v>2596</v>
      </c>
      <c r="B1716">
        <v>0.548256107678745</v>
      </c>
      <c r="C1716">
        <v>3.3169432121953699</v>
      </c>
      <c r="D1716">
        <v>1.24433017373826E-4</v>
      </c>
      <c r="E1716">
        <v>1.7426313755375599E-3</v>
      </c>
      <c r="F1716" s="4" t="str">
        <f t="shared" si="52"/>
        <v>UP</v>
      </c>
      <c r="H1716" t="s">
        <v>10832</v>
      </c>
      <c r="I1716" t="s">
        <v>10833</v>
      </c>
      <c r="J1716" t="s">
        <v>10834</v>
      </c>
      <c r="K1716" s="1" t="str">
        <f t="shared" si="53"/>
        <v>NO</v>
      </c>
    </row>
    <row r="1717" spans="1:12">
      <c r="A1717" s="16" t="s">
        <v>931</v>
      </c>
      <c r="B1717">
        <v>-0.77987032958360603</v>
      </c>
      <c r="C1717">
        <v>4.6098394157724298</v>
      </c>
      <c r="D1717" s="3">
        <v>1.01854201621416E-7</v>
      </c>
      <c r="E1717" s="3">
        <v>4.0888574074027702E-6</v>
      </c>
      <c r="F1717" s="4" t="str">
        <f t="shared" si="52"/>
        <v>DOWN</v>
      </c>
      <c r="H1717" t="s">
        <v>10835</v>
      </c>
      <c r="I1717" t="s">
        <v>10836</v>
      </c>
      <c r="J1717" t="s">
        <v>7757</v>
      </c>
      <c r="K1717" s="1" t="str">
        <f t="shared" si="53"/>
        <v>NO</v>
      </c>
    </row>
    <row r="1718" spans="1:12">
      <c r="A1718" s="16" t="s">
        <v>2689</v>
      </c>
      <c r="B1718">
        <v>0.53572222123946001</v>
      </c>
      <c r="C1718">
        <v>3.5862283091276401</v>
      </c>
      <c r="D1718">
        <v>1.4699559945938201E-4</v>
      </c>
      <c r="E1718">
        <v>1.98806725682931E-3</v>
      </c>
      <c r="F1718" s="4" t="str">
        <f t="shared" si="52"/>
        <v>UP</v>
      </c>
      <c r="H1718" t="s">
        <v>10837</v>
      </c>
      <c r="I1718" t="s">
        <v>10838</v>
      </c>
      <c r="J1718" t="s">
        <v>10839</v>
      </c>
      <c r="K1718" s="1" t="str">
        <f t="shared" si="53"/>
        <v>YES</v>
      </c>
      <c r="L1718" t="s">
        <v>2690</v>
      </c>
    </row>
    <row r="1719" spans="1:12">
      <c r="A1719" s="16" t="s">
        <v>4420</v>
      </c>
      <c r="B1719">
        <v>0.37962893202356002</v>
      </c>
      <c r="C1719">
        <v>3.9606208184443101</v>
      </c>
      <c r="D1719">
        <v>2.4079812951525101E-3</v>
      </c>
      <c r="E1719">
        <v>1.9637583051339402E-2</v>
      </c>
      <c r="F1719" s="4" t="str">
        <f t="shared" si="52"/>
        <v>UP</v>
      </c>
      <c r="H1719" t="s">
        <v>10840</v>
      </c>
      <c r="I1719" t="s">
        <v>10841</v>
      </c>
      <c r="J1719" t="s">
        <v>10842</v>
      </c>
      <c r="K1719" s="1" t="str">
        <f t="shared" si="53"/>
        <v>NO</v>
      </c>
    </row>
    <row r="1720" spans="1:12">
      <c r="A1720" s="16" t="s">
        <v>4415</v>
      </c>
      <c r="B1720">
        <v>0.30453116307380301</v>
      </c>
      <c r="C1720">
        <v>6.4471418247004202</v>
      </c>
      <c r="D1720">
        <v>2.3976781506438601E-3</v>
      </c>
      <c r="E1720">
        <v>1.9577260070748101E-2</v>
      </c>
      <c r="F1720" s="4" t="str">
        <f t="shared" si="52"/>
        <v>UP</v>
      </c>
      <c r="H1720" t="s">
        <v>7292</v>
      </c>
      <c r="I1720" t="s">
        <v>10843</v>
      </c>
      <c r="J1720" t="s">
        <v>7292</v>
      </c>
      <c r="K1720" s="1" t="str">
        <f t="shared" si="53"/>
        <v>NO</v>
      </c>
    </row>
    <row r="1721" spans="1:12">
      <c r="A1721" s="16" t="s">
        <v>3130</v>
      </c>
      <c r="B1721">
        <v>0.59626276609683104</v>
      </c>
      <c r="C1721">
        <v>3.9378071447951299</v>
      </c>
      <c r="D1721">
        <v>3.77747244829025E-4</v>
      </c>
      <c r="E1721">
        <v>4.3736352537251302E-3</v>
      </c>
      <c r="F1721" s="4" t="str">
        <f t="shared" si="52"/>
        <v>UP</v>
      </c>
      <c r="H1721" t="s">
        <v>9977</v>
      </c>
      <c r="I1721" t="s">
        <v>10844</v>
      </c>
      <c r="J1721" t="s">
        <v>7938</v>
      </c>
      <c r="K1721" s="1" t="str">
        <f t="shared" si="53"/>
        <v>NO</v>
      </c>
    </row>
    <row r="1722" spans="1:12">
      <c r="A1722" s="16" t="s">
        <v>4184</v>
      </c>
      <c r="B1722">
        <v>0.309126934793096</v>
      </c>
      <c r="C1722">
        <v>5.2263657503161003</v>
      </c>
      <c r="D1722">
        <v>1.8044447886517601E-3</v>
      </c>
      <c r="E1722">
        <v>1.55436073981023E-2</v>
      </c>
      <c r="F1722" s="4" t="str">
        <f t="shared" si="52"/>
        <v>UP</v>
      </c>
      <c r="H1722" t="s">
        <v>10845</v>
      </c>
      <c r="I1722" t="s">
        <v>10846</v>
      </c>
      <c r="J1722" t="s">
        <v>8205</v>
      </c>
      <c r="K1722" s="1" t="str">
        <f t="shared" si="53"/>
        <v>NO</v>
      </c>
    </row>
    <row r="1723" spans="1:12">
      <c r="A1723" s="16" t="s">
        <v>5400</v>
      </c>
      <c r="B1723">
        <v>0.28788676281544301</v>
      </c>
      <c r="C1723">
        <v>5.8850479357375898</v>
      </c>
      <c r="D1723">
        <v>6.4615454595727201E-3</v>
      </c>
      <c r="E1723">
        <v>4.2993147495825501E-2</v>
      </c>
      <c r="F1723" s="4" t="str">
        <f t="shared" si="52"/>
        <v>UP</v>
      </c>
      <c r="H1723" t="s">
        <v>9287</v>
      </c>
      <c r="I1723" t="s">
        <v>10847</v>
      </c>
      <c r="J1723" t="s">
        <v>10848</v>
      </c>
      <c r="K1723" s="1" t="str">
        <f t="shared" si="53"/>
        <v>NO</v>
      </c>
    </row>
    <row r="1724" spans="1:12">
      <c r="A1724" s="16" t="s">
        <v>1466</v>
      </c>
      <c r="B1724">
        <v>0.68874046629562602</v>
      </c>
      <c r="C1724">
        <v>7.9385792985539902</v>
      </c>
      <c r="D1724" s="3">
        <v>3.0483492634234599E-6</v>
      </c>
      <c r="E1724" s="3">
        <v>7.6735016099675199E-5</v>
      </c>
      <c r="F1724" s="4" t="str">
        <f t="shared" si="52"/>
        <v>UP</v>
      </c>
      <c r="H1724" t="s">
        <v>7413</v>
      </c>
      <c r="I1724" t="s">
        <v>10849</v>
      </c>
      <c r="J1724" t="s">
        <v>7415</v>
      </c>
      <c r="K1724" s="1" t="str">
        <f t="shared" si="53"/>
        <v>YES</v>
      </c>
      <c r="L1724" t="s">
        <v>1467</v>
      </c>
    </row>
    <row r="1725" spans="1:12">
      <c r="A1725" s="16" t="s">
        <v>851</v>
      </c>
      <c r="B1725">
        <v>0.53514694228027804</v>
      </c>
      <c r="C1725">
        <v>5.5273323117931596</v>
      </c>
      <c r="D1725" s="3">
        <v>5.4985214582313599E-8</v>
      </c>
      <c r="E1725" s="3">
        <v>2.4176984495390398E-6</v>
      </c>
      <c r="F1725" s="4" t="str">
        <f t="shared" si="52"/>
        <v>UP</v>
      </c>
      <c r="H1725" t="s">
        <v>10850</v>
      </c>
      <c r="I1725" t="s">
        <v>10851</v>
      </c>
      <c r="J1725" t="s">
        <v>10852</v>
      </c>
      <c r="K1725" s="1" t="str">
        <f t="shared" si="53"/>
        <v>NO</v>
      </c>
    </row>
    <row r="1726" spans="1:12">
      <c r="A1726" s="16" t="s">
        <v>1067</v>
      </c>
      <c r="B1726">
        <v>-0.62495042695806202</v>
      </c>
      <c r="C1726">
        <v>4.0915005994674001</v>
      </c>
      <c r="D1726" s="3">
        <v>3.0428752698811301E-7</v>
      </c>
      <c r="E1726" s="3">
        <v>1.0594483606377501E-5</v>
      </c>
      <c r="F1726" s="4" t="str">
        <f t="shared" si="52"/>
        <v>DOWN</v>
      </c>
      <c r="H1726" t="s">
        <v>10853</v>
      </c>
      <c r="I1726" t="s">
        <v>10854</v>
      </c>
      <c r="J1726" t="s">
        <v>7268</v>
      </c>
      <c r="K1726" s="1" t="str">
        <f t="shared" si="53"/>
        <v>NO</v>
      </c>
    </row>
    <row r="1727" spans="1:12">
      <c r="A1727" s="16" t="s">
        <v>923</v>
      </c>
      <c r="B1727">
        <v>0.73839154008111896</v>
      </c>
      <c r="C1727">
        <v>5.0671066236631201</v>
      </c>
      <c r="D1727" s="3">
        <v>9.3019640618142595E-8</v>
      </c>
      <c r="E1727" s="3">
        <v>3.7701498383389401E-6</v>
      </c>
      <c r="F1727" s="4" t="str">
        <f t="shared" si="52"/>
        <v>UP</v>
      </c>
      <c r="H1727" t="s">
        <v>10855</v>
      </c>
      <c r="I1727" t="s">
        <v>10856</v>
      </c>
      <c r="J1727" t="s">
        <v>10023</v>
      </c>
      <c r="K1727" s="1" t="str">
        <f t="shared" si="53"/>
        <v>NO</v>
      </c>
    </row>
    <row r="1728" spans="1:12">
      <c r="A1728" s="16" t="s">
        <v>392</v>
      </c>
      <c r="B1728">
        <v>-0.74539703983843597</v>
      </c>
      <c r="C1728">
        <v>4.8483546691296304</v>
      </c>
      <c r="D1728" s="3">
        <v>1.4104635359380099E-11</v>
      </c>
      <c r="E1728" s="3">
        <v>1.3931326203498E-9</v>
      </c>
      <c r="F1728" s="4" t="str">
        <f t="shared" si="52"/>
        <v>DOWN</v>
      </c>
      <c r="H1728" t="s">
        <v>9055</v>
      </c>
      <c r="I1728" t="s">
        <v>10857</v>
      </c>
      <c r="J1728" t="s">
        <v>9057</v>
      </c>
      <c r="K1728" s="1" t="str">
        <f t="shared" si="53"/>
        <v>NO</v>
      </c>
    </row>
    <row r="1729" spans="1:12">
      <c r="A1729" s="16" t="s">
        <v>454</v>
      </c>
      <c r="B1729">
        <v>1.5752595480446501</v>
      </c>
      <c r="C1729">
        <v>0.78834607859485795</v>
      </c>
      <c r="D1729" s="3">
        <v>8.15623623445909E-11</v>
      </c>
      <c r="E1729" s="3">
        <v>6.8506282447086499E-9</v>
      </c>
      <c r="F1729" s="4" t="str">
        <f t="shared" si="52"/>
        <v>UP</v>
      </c>
      <c r="H1729" t="s">
        <v>7292</v>
      </c>
      <c r="I1729" t="s">
        <v>10858</v>
      </c>
      <c r="J1729" t="s">
        <v>7292</v>
      </c>
      <c r="K1729" s="1" t="str">
        <f t="shared" si="53"/>
        <v>YES</v>
      </c>
      <c r="L1729" t="s">
        <v>455</v>
      </c>
    </row>
    <row r="1730" spans="1:12">
      <c r="A1730" s="16" t="s">
        <v>2114</v>
      </c>
      <c r="B1730">
        <v>0.69618450187760395</v>
      </c>
      <c r="C1730">
        <v>2.60307916026794</v>
      </c>
      <c r="D1730" s="3">
        <v>3.6057871600849299E-5</v>
      </c>
      <c r="E1730">
        <v>6.2376228730775802E-4</v>
      </c>
      <c r="F1730" s="4" t="str">
        <f t="shared" ref="F1730:F1793" si="54">IF(B1730 &gt; 0, "UP", "DOWN")</f>
        <v>UP</v>
      </c>
      <c r="H1730" t="s">
        <v>7292</v>
      </c>
      <c r="I1730" t="s">
        <v>10859</v>
      </c>
      <c r="J1730" t="s">
        <v>10062</v>
      </c>
      <c r="K1730" s="1" t="str">
        <f t="shared" ref="K1730:K1793" si="55">IF(L1730 &lt;&gt; "", "YES", "NO")</f>
        <v>NO</v>
      </c>
    </row>
    <row r="1731" spans="1:12">
      <c r="A1731" s="16" t="s">
        <v>3613</v>
      </c>
      <c r="B1731">
        <v>-0.30114798974974699</v>
      </c>
      <c r="C1731">
        <v>6.6581405574827901</v>
      </c>
      <c r="D1731">
        <v>8.2441998152355195E-4</v>
      </c>
      <c r="E1731">
        <v>8.2468931980085401E-3</v>
      </c>
      <c r="F1731" s="4" t="str">
        <f t="shared" si="54"/>
        <v>DOWN</v>
      </c>
      <c r="H1731" t="s">
        <v>10860</v>
      </c>
      <c r="I1731" t="s">
        <v>10861</v>
      </c>
      <c r="J1731" t="s">
        <v>10862</v>
      </c>
      <c r="K1731" s="1" t="str">
        <f t="shared" si="55"/>
        <v>NO</v>
      </c>
    </row>
    <row r="1732" spans="1:12">
      <c r="A1732" s="16" t="s">
        <v>3768</v>
      </c>
      <c r="B1732">
        <v>-0.30183908583567898</v>
      </c>
      <c r="C1732">
        <v>6.2321520583670402</v>
      </c>
      <c r="D1732">
        <v>1.0408787282515299E-3</v>
      </c>
      <c r="E1732">
        <v>9.9766182260215899E-3</v>
      </c>
      <c r="F1732" s="4" t="str">
        <f t="shared" si="54"/>
        <v>DOWN</v>
      </c>
      <c r="H1732" t="s">
        <v>7292</v>
      </c>
      <c r="I1732" t="s">
        <v>10863</v>
      </c>
      <c r="J1732" t="s">
        <v>7292</v>
      </c>
      <c r="K1732" s="1" t="str">
        <f t="shared" si="55"/>
        <v>NO</v>
      </c>
    </row>
    <row r="1733" spans="1:12">
      <c r="A1733" s="16" t="s">
        <v>3693</v>
      </c>
      <c r="B1733">
        <v>-1.1100179113234301</v>
      </c>
      <c r="C1733">
        <v>5.9522706504336401E-2</v>
      </c>
      <c r="D1733">
        <v>9.3907399018084E-4</v>
      </c>
      <c r="E1733">
        <v>9.1917904862774992E-3</v>
      </c>
      <c r="F1733" s="4" t="str">
        <f t="shared" si="54"/>
        <v>DOWN</v>
      </c>
      <c r="H1733" t="s">
        <v>9936</v>
      </c>
      <c r="I1733" t="s">
        <v>10864</v>
      </c>
      <c r="J1733" t="s">
        <v>8821</v>
      </c>
      <c r="K1733" s="1" t="str">
        <f t="shared" si="55"/>
        <v>NO</v>
      </c>
    </row>
    <row r="1734" spans="1:12">
      <c r="A1734" s="16" t="s">
        <v>5179</v>
      </c>
      <c r="B1734">
        <v>-1.1815854860598001</v>
      </c>
      <c r="C1734">
        <v>-1.14649336565361</v>
      </c>
      <c r="D1734">
        <v>5.2534281616411901E-3</v>
      </c>
      <c r="E1734">
        <v>3.6455343926532303E-2</v>
      </c>
      <c r="F1734" s="4" t="str">
        <f t="shared" si="54"/>
        <v>DOWN</v>
      </c>
      <c r="H1734" t="s">
        <v>10865</v>
      </c>
      <c r="I1734" t="s">
        <v>10866</v>
      </c>
      <c r="J1734" t="s">
        <v>10867</v>
      </c>
      <c r="K1734" s="1" t="str">
        <f t="shared" si="55"/>
        <v>NO</v>
      </c>
    </row>
    <row r="1735" spans="1:12">
      <c r="A1735" s="16" t="s">
        <v>3249</v>
      </c>
      <c r="B1735">
        <v>0.367020362738957</v>
      </c>
      <c r="C1735">
        <v>5.7012409158258803</v>
      </c>
      <c r="D1735">
        <v>4.5773369644425799E-4</v>
      </c>
      <c r="E1735">
        <v>5.1032534359281897E-3</v>
      </c>
      <c r="F1735" s="4" t="str">
        <f t="shared" si="54"/>
        <v>UP</v>
      </c>
      <c r="H1735" t="s">
        <v>10868</v>
      </c>
      <c r="I1735" t="s">
        <v>10869</v>
      </c>
      <c r="J1735" t="s">
        <v>10870</v>
      </c>
      <c r="K1735" s="1" t="str">
        <f t="shared" si="55"/>
        <v>NO</v>
      </c>
    </row>
    <row r="1736" spans="1:12">
      <c r="A1736" s="16" t="s">
        <v>3417</v>
      </c>
      <c r="B1736">
        <v>-0.40265243730787598</v>
      </c>
      <c r="C1736">
        <v>9.34293592871947</v>
      </c>
      <c r="D1736">
        <v>6.1308941166476503E-4</v>
      </c>
      <c r="E1736">
        <v>6.4882641528114897E-3</v>
      </c>
      <c r="F1736" s="4" t="str">
        <f t="shared" si="54"/>
        <v>DOWN</v>
      </c>
      <c r="H1736" t="s">
        <v>10871</v>
      </c>
      <c r="I1736" t="s">
        <v>10872</v>
      </c>
      <c r="J1736" t="s">
        <v>10873</v>
      </c>
      <c r="K1736" s="1" t="str">
        <f t="shared" si="55"/>
        <v>NO</v>
      </c>
    </row>
    <row r="1737" spans="1:12">
      <c r="A1737" s="16" t="s">
        <v>4663</v>
      </c>
      <c r="B1737">
        <v>-0.30365234777462602</v>
      </c>
      <c r="C1737">
        <v>4.8393246114992898</v>
      </c>
      <c r="D1737">
        <v>3.1707652224340199E-3</v>
      </c>
      <c r="E1737">
        <v>2.4477319151226199E-2</v>
      </c>
      <c r="F1737" s="4" t="str">
        <f t="shared" si="54"/>
        <v>DOWN</v>
      </c>
      <c r="H1737" t="s">
        <v>10874</v>
      </c>
      <c r="I1737" t="s">
        <v>10875</v>
      </c>
      <c r="J1737" t="s">
        <v>10876</v>
      </c>
      <c r="K1737" s="1" t="str">
        <f t="shared" si="55"/>
        <v>NO</v>
      </c>
    </row>
    <row r="1738" spans="1:12">
      <c r="A1738" s="16" t="s">
        <v>2935</v>
      </c>
      <c r="B1738">
        <v>0.35709746842974699</v>
      </c>
      <c r="C1738">
        <v>5.1664168986123604</v>
      </c>
      <c r="D1738">
        <v>2.5163867475608103E-4</v>
      </c>
      <c r="E1738">
        <v>3.1171173977416499E-3</v>
      </c>
      <c r="F1738" s="4" t="str">
        <f t="shared" si="54"/>
        <v>UP</v>
      </c>
      <c r="H1738" t="s">
        <v>10877</v>
      </c>
      <c r="I1738" t="s">
        <v>10878</v>
      </c>
      <c r="J1738" t="s">
        <v>10879</v>
      </c>
      <c r="K1738" s="1" t="str">
        <f t="shared" si="55"/>
        <v>NO</v>
      </c>
    </row>
    <row r="1739" spans="1:12">
      <c r="A1739" s="16" t="s">
        <v>1621</v>
      </c>
      <c r="B1739">
        <v>-2.6530210830365202</v>
      </c>
      <c r="C1739">
        <v>-1.7111169054120601</v>
      </c>
      <c r="D1739" s="3">
        <v>5.7984381861592698E-6</v>
      </c>
      <c r="E1739">
        <v>1.3177948485022301E-4</v>
      </c>
      <c r="F1739" s="4" t="str">
        <f t="shared" si="54"/>
        <v>DOWN</v>
      </c>
      <c r="H1739" t="s">
        <v>7604</v>
      </c>
      <c r="I1739" t="s">
        <v>10880</v>
      </c>
      <c r="J1739" t="s">
        <v>10881</v>
      </c>
      <c r="K1739" s="1" t="str">
        <f t="shared" si="55"/>
        <v>NO</v>
      </c>
    </row>
    <row r="1740" spans="1:12">
      <c r="A1740" s="16" t="s">
        <v>1651</v>
      </c>
      <c r="B1740">
        <v>0.79901710560691097</v>
      </c>
      <c r="C1740">
        <v>2.1052889339162801</v>
      </c>
      <c r="D1740" s="3">
        <v>6.4969780407939796E-6</v>
      </c>
      <c r="E1740">
        <v>1.4482445865555399E-4</v>
      </c>
      <c r="F1740" s="4" t="str">
        <f t="shared" si="54"/>
        <v>UP</v>
      </c>
      <c r="H1740" t="s">
        <v>10882</v>
      </c>
      <c r="I1740" t="s">
        <v>10883</v>
      </c>
      <c r="J1740" t="s">
        <v>10884</v>
      </c>
      <c r="K1740" s="1" t="str">
        <f t="shared" si="55"/>
        <v>NO</v>
      </c>
    </row>
    <row r="1741" spans="1:12">
      <c r="A1741" s="16" t="s">
        <v>3762</v>
      </c>
      <c r="B1741">
        <v>0.42344114150366702</v>
      </c>
      <c r="C1741">
        <v>3.3036846791833798</v>
      </c>
      <c r="D1741">
        <v>1.0341737328179001E-3</v>
      </c>
      <c r="E1741">
        <v>9.9264763451239208E-3</v>
      </c>
      <c r="F1741" s="4" t="str">
        <f t="shared" si="54"/>
        <v>UP</v>
      </c>
      <c r="H1741" t="s">
        <v>10885</v>
      </c>
      <c r="I1741" t="s">
        <v>10886</v>
      </c>
      <c r="J1741" t="s">
        <v>10887</v>
      </c>
      <c r="K1741" s="1" t="str">
        <f t="shared" si="55"/>
        <v>YES</v>
      </c>
      <c r="L1741" t="s">
        <v>3763</v>
      </c>
    </row>
    <row r="1742" spans="1:12">
      <c r="A1742" s="16" t="s">
        <v>499</v>
      </c>
      <c r="B1742">
        <v>-0.55421326865354004</v>
      </c>
      <c r="C1742">
        <v>7.3030675978695099</v>
      </c>
      <c r="D1742" s="3">
        <v>2.18551221804884E-10</v>
      </c>
      <c r="E1742" s="3">
        <v>1.6691663722472299E-8</v>
      </c>
      <c r="F1742" s="4" t="str">
        <f t="shared" si="54"/>
        <v>DOWN</v>
      </c>
      <c r="H1742" t="s">
        <v>10888</v>
      </c>
      <c r="I1742" t="s">
        <v>10889</v>
      </c>
      <c r="J1742" t="s">
        <v>10890</v>
      </c>
      <c r="K1742" s="1" t="str">
        <f t="shared" si="55"/>
        <v>NO</v>
      </c>
    </row>
    <row r="1743" spans="1:12">
      <c r="A1743" s="16" t="s">
        <v>5491</v>
      </c>
      <c r="B1743">
        <v>-0.27532155907914202</v>
      </c>
      <c r="C1743">
        <v>4.98301380953483</v>
      </c>
      <c r="D1743">
        <v>6.9480856035132599E-3</v>
      </c>
      <c r="E1743">
        <v>4.5458133491050899E-2</v>
      </c>
      <c r="F1743" s="4" t="str">
        <f t="shared" si="54"/>
        <v>DOWN</v>
      </c>
      <c r="H1743" t="s">
        <v>10891</v>
      </c>
      <c r="I1743" t="s">
        <v>10892</v>
      </c>
      <c r="J1743" t="s">
        <v>10893</v>
      </c>
      <c r="K1743" s="1" t="str">
        <f t="shared" si="55"/>
        <v>NO</v>
      </c>
    </row>
    <row r="1744" spans="1:12">
      <c r="A1744" s="16" t="s">
        <v>4508</v>
      </c>
      <c r="B1744">
        <v>0.29666600073726501</v>
      </c>
      <c r="C1744">
        <v>6.9583560311355797</v>
      </c>
      <c r="D1744">
        <v>2.6430715736061499E-3</v>
      </c>
      <c r="E1744">
        <v>2.1134609658947898E-2</v>
      </c>
      <c r="F1744" s="4" t="str">
        <f t="shared" si="54"/>
        <v>UP</v>
      </c>
      <c r="H1744" t="s">
        <v>10894</v>
      </c>
      <c r="I1744" t="s">
        <v>10895</v>
      </c>
      <c r="J1744" t="s">
        <v>10896</v>
      </c>
      <c r="K1744" s="1" t="str">
        <f t="shared" si="55"/>
        <v>NO</v>
      </c>
    </row>
    <row r="1745" spans="1:11">
      <c r="A1745" s="16" t="s">
        <v>4885</v>
      </c>
      <c r="B1745">
        <v>0.30893295081091199</v>
      </c>
      <c r="C1745">
        <v>5.1176856483463702</v>
      </c>
      <c r="D1745">
        <v>3.9659245411750197E-3</v>
      </c>
      <c r="E1745">
        <v>2.9228950650178501E-2</v>
      </c>
      <c r="F1745" s="4" t="str">
        <f t="shared" si="54"/>
        <v>UP</v>
      </c>
      <c r="H1745" t="s">
        <v>7659</v>
      </c>
      <c r="I1745" t="s">
        <v>10897</v>
      </c>
      <c r="J1745" t="s">
        <v>8538</v>
      </c>
      <c r="K1745" s="1" t="str">
        <f t="shared" si="55"/>
        <v>NO</v>
      </c>
    </row>
    <row r="1746" spans="1:11">
      <c r="A1746" s="16" t="s">
        <v>3796</v>
      </c>
      <c r="B1746">
        <v>0.31978558796411</v>
      </c>
      <c r="C1746">
        <v>5.9233413592035404</v>
      </c>
      <c r="D1746">
        <v>1.0974051766519E-3</v>
      </c>
      <c r="E1746">
        <v>1.04382106057082E-2</v>
      </c>
      <c r="F1746" s="4" t="str">
        <f t="shared" si="54"/>
        <v>UP</v>
      </c>
      <c r="H1746" t="s">
        <v>10898</v>
      </c>
      <c r="I1746" t="s">
        <v>10899</v>
      </c>
      <c r="J1746" t="s">
        <v>10900</v>
      </c>
      <c r="K1746" s="1" t="str">
        <f t="shared" si="55"/>
        <v>NO</v>
      </c>
    </row>
    <row r="1747" spans="1:11">
      <c r="A1747" s="16" t="s">
        <v>3076</v>
      </c>
      <c r="B1747">
        <v>-0.59882368400574504</v>
      </c>
      <c r="C1747">
        <v>2.4082317159939799</v>
      </c>
      <c r="D1747">
        <v>3.47425866107064E-4</v>
      </c>
      <c r="E1747">
        <v>4.0957824978480996E-3</v>
      </c>
      <c r="F1747" s="4" t="str">
        <f t="shared" si="54"/>
        <v>DOWN</v>
      </c>
      <c r="H1747" t="s">
        <v>10901</v>
      </c>
      <c r="I1747" t="s">
        <v>7292</v>
      </c>
      <c r="J1747" t="s">
        <v>7292</v>
      </c>
      <c r="K1747" s="1" t="str">
        <f t="shared" si="55"/>
        <v>NO</v>
      </c>
    </row>
    <row r="1748" spans="1:11">
      <c r="A1748" s="16" t="s">
        <v>678</v>
      </c>
      <c r="B1748">
        <v>-1.75640492000779</v>
      </c>
      <c r="C1748">
        <v>1.74326463849184</v>
      </c>
      <c r="D1748" s="3">
        <v>6.5252752364299E-9</v>
      </c>
      <c r="E1748" s="3">
        <v>3.6507939408338098E-7</v>
      </c>
      <c r="F1748" s="4" t="str">
        <f t="shared" si="54"/>
        <v>DOWN</v>
      </c>
      <c r="H1748" t="s">
        <v>7801</v>
      </c>
      <c r="I1748" t="s">
        <v>10902</v>
      </c>
      <c r="J1748" t="s">
        <v>10702</v>
      </c>
      <c r="K1748" s="1" t="str">
        <f t="shared" si="55"/>
        <v>NO</v>
      </c>
    </row>
    <row r="1749" spans="1:11">
      <c r="A1749" s="16" t="s">
        <v>4772</v>
      </c>
      <c r="B1749">
        <v>0.53706344228012604</v>
      </c>
      <c r="C1749">
        <v>3.12374380705461</v>
      </c>
      <c r="D1749">
        <v>3.56831832426067E-3</v>
      </c>
      <c r="E1749">
        <v>2.69100932669901E-2</v>
      </c>
      <c r="F1749" s="4" t="str">
        <f t="shared" si="54"/>
        <v>UP</v>
      </c>
      <c r="H1749" t="s">
        <v>10903</v>
      </c>
      <c r="I1749" t="s">
        <v>10904</v>
      </c>
      <c r="J1749" t="s">
        <v>10905</v>
      </c>
      <c r="K1749" s="1" t="str">
        <f t="shared" si="55"/>
        <v>NO</v>
      </c>
    </row>
    <row r="1750" spans="1:11">
      <c r="A1750" s="16" t="s">
        <v>1441</v>
      </c>
      <c r="B1750">
        <v>0.475990291365186</v>
      </c>
      <c r="C1750">
        <v>7.3474267459703997</v>
      </c>
      <c r="D1750" s="3">
        <v>2.6538352749568598E-6</v>
      </c>
      <c r="E1750" s="3">
        <v>6.80242206208692E-5</v>
      </c>
      <c r="F1750" s="4" t="str">
        <f t="shared" si="54"/>
        <v>UP</v>
      </c>
      <c r="H1750" t="s">
        <v>7570</v>
      </c>
      <c r="I1750" t="s">
        <v>10906</v>
      </c>
      <c r="J1750" t="s">
        <v>7711</v>
      </c>
      <c r="K1750" s="1" t="str">
        <f t="shared" si="55"/>
        <v>NO</v>
      </c>
    </row>
    <row r="1751" spans="1:11">
      <c r="A1751" s="16" t="s">
        <v>1688</v>
      </c>
      <c r="B1751">
        <v>1.0072475083499799</v>
      </c>
      <c r="C1751">
        <v>2.2879728605471499</v>
      </c>
      <c r="D1751" s="3">
        <v>7.54831713979812E-6</v>
      </c>
      <c r="E1751">
        <v>1.64659889627941E-4</v>
      </c>
      <c r="F1751" s="4" t="str">
        <f t="shared" si="54"/>
        <v>UP</v>
      </c>
      <c r="H1751" t="s">
        <v>10907</v>
      </c>
      <c r="I1751" t="s">
        <v>10908</v>
      </c>
      <c r="J1751" t="s">
        <v>10909</v>
      </c>
      <c r="K1751" s="1" t="str">
        <f t="shared" si="55"/>
        <v>NO</v>
      </c>
    </row>
    <row r="1752" spans="1:11">
      <c r="A1752" s="16" t="s">
        <v>5586</v>
      </c>
      <c r="B1752">
        <v>-0.31265964383829398</v>
      </c>
      <c r="C1752">
        <v>4.2991113374697996</v>
      </c>
      <c r="D1752">
        <v>7.5878721212693997E-3</v>
      </c>
      <c r="E1752">
        <v>4.8763045395244099E-2</v>
      </c>
      <c r="F1752" s="4" t="str">
        <f t="shared" si="54"/>
        <v>DOWN</v>
      </c>
      <c r="H1752" t="s">
        <v>10910</v>
      </c>
      <c r="I1752" t="s">
        <v>10911</v>
      </c>
      <c r="J1752" t="s">
        <v>10912</v>
      </c>
      <c r="K1752" s="1" t="str">
        <f t="shared" si="55"/>
        <v>NO</v>
      </c>
    </row>
    <row r="1753" spans="1:11">
      <c r="A1753" s="16" t="s">
        <v>2294</v>
      </c>
      <c r="B1753">
        <v>1.5433791536688399</v>
      </c>
      <c r="C1753">
        <v>-1.1236049358355</v>
      </c>
      <c r="D1753" s="3">
        <v>5.9645440335382803E-5</v>
      </c>
      <c r="E1753">
        <v>9.4849767513504604E-4</v>
      </c>
      <c r="F1753" s="4" t="str">
        <f t="shared" si="54"/>
        <v>UP</v>
      </c>
      <c r="H1753" t="s">
        <v>9117</v>
      </c>
      <c r="I1753" t="s">
        <v>10913</v>
      </c>
      <c r="J1753" t="s">
        <v>9545</v>
      </c>
      <c r="K1753" s="1" t="str">
        <f t="shared" si="55"/>
        <v>NO</v>
      </c>
    </row>
    <row r="1754" spans="1:11">
      <c r="A1754" s="16" t="s">
        <v>5188</v>
      </c>
      <c r="B1754">
        <v>2.7360118690588999</v>
      </c>
      <c r="C1754">
        <v>-3.11334073629014</v>
      </c>
      <c r="D1754">
        <v>5.3130480443007401E-3</v>
      </c>
      <c r="E1754">
        <v>3.6813160086421201E-2</v>
      </c>
      <c r="F1754" s="4" t="str">
        <f t="shared" si="54"/>
        <v>UP</v>
      </c>
      <c r="H1754" t="s">
        <v>9117</v>
      </c>
      <c r="I1754" t="s">
        <v>10914</v>
      </c>
      <c r="J1754" t="s">
        <v>9545</v>
      </c>
      <c r="K1754" s="1" t="str">
        <f t="shared" si="55"/>
        <v>NO</v>
      </c>
    </row>
    <row r="1755" spans="1:11">
      <c r="A1755" s="16" t="s">
        <v>1094</v>
      </c>
      <c r="B1755">
        <v>0.52227542259331605</v>
      </c>
      <c r="C1755">
        <v>6.5016890298514998</v>
      </c>
      <c r="D1755" s="3">
        <v>3.7380461314388202E-7</v>
      </c>
      <c r="E1755" s="3">
        <v>1.2691646346067601E-5</v>
      </c>
      <c r="F1755" s="4" t="str">
        <f t="shared" si="54"/>
        <v>UP</v>
      </c>
      <c r="H1755" t="s">
        <v>7260</v>
      </c>
      <c r="I1755" t="s">
        <v>10915</v>
      </c>
      <c r="J1755" t="s">
        <v>7262</v>
      </c>
      <c r="K1755" s="1" t="str">
        <f t="shared" si="55"/>
        <v>NO</v>
      </c>
    </row>
    <row r="1756" spans="1:11">
      <c r="A1756" s="16" t="s">
        <v>3105</v>
      </c>
      <c r="B1756">
        <v>0.369182162124566</v>
      </c>
      <c r="C1756">
        <v>7.2094013627428799</v>
      </c>
      <c r="D1756">
        <v>3.6453111044145201E-4</v>
      </c>
      <c r="E1756">
        <v>4.2542523668671296E-3</v>
      </c>
      <c r="F1756" s="4" t="str">
        <f t="shared" si="54"/>
        <v>UP</v>
      </c>
      <c r="H1756" t="s">
        <v>7260</v>
      </c>
      <c r="I1756" t="s">
        <v>10916</v>
      </c>
      <c r="J1756" t="s">
        <v>7262</v>
      </c>
      <c r="K1756" s="1" t="str">
        <f t="shared" si="55"/>
        <v>NO</v>
      </c>
    </row>
    <row r="1757" spans="1:11">
      <c r="A1757" s="16" t="s">
        <v>1216</v>
      </c>
      <c r="B1757">
        <v>1.02777066903329</v>
      </c>
      <c r="C1757">
        <v>1.6758678991224301</v>
      </c>
      <c r="D1757" s="3">
        <v>8.2359999445437803E-7</v>
      </c>
      <c r="E1757" s="3">
        <v>2.5058420427477801E-5</v>
      </c>
      <c r="F1757" s="4" t="str">
        <f t="shared" si="54"/>
        <v>UP</v>
      </c>
      <c r="H1757" t="s">
        <v>7292</v>
      </c>
      <c r="I1757" t="s">
        <v>10917</v>
      </c>
      <c r="J1757" t="s">
        <v>7292</v>
      </c>
      <c r="K1757" s="1" t="str">
        <f t="shared" si="55"/>
        <v>NO</v>
      </c>
    </row>
    <row r="1758" spans="1:11">
      <c r="A1758" s="16" t="s">
        <v>2652</v>
      </c>
      <c r="B1758">
        <v>0.60357129636103102</v>
      </c>
      <c r="C1758">
        <v>6.9338168678521503</v>
      </c>
      <c r="D1758">
        <v>1.3808059302610601E-4</v>
      </c>
      <c r="E1758">
        <v>1.8920636508186601E-3</v>
      </c>
      <c r="F1758" s="4" t="str">
        <f t="shared" si="54"/>
        <v>UP</v>
      </c>
      <c r="H1758" t="s">
        <v>7292</v>
      </c>
      <c r="I1758" t="s">
        <v>10918</v>
      </c>
      <c r="J1758" t="s">
        <v>7292</v>
      </c>
      <c r="K1758" s="1" t="str">
        <f t="shared" si="55"/>
        <v>NO</v>
      </c>
    </row>
    <row r="1759" spans="1:11">
      <c r="A1759" s="16" t="s">
        <v>2787</v>
      </c>
      <c r="B1759">
        <v>0.62119201894939802</v>
      </c>
      <c r="C1759">
        <v>3.4929294006162901</v>
      </c>
      <c r="D1759">
        <v>1.83275463310335E-4</v>
      </c>
      <c r="E1759">
        <v>2.3898183816319801E-3</v>
      </c>
      <c r="F1759" s="4" t="str">
        <f t="shared" si="54"/>
        <v>UP</v>
      </c>
      <c r="H1759" t="s">
        <v>10919</v>
      </c>
      <c r="I1759" t="s">
        <v>10920</v>
      </c>
      <c r="J1759" t="s">
        <v>7292</v>
      </c>
      <c r="K1759" s="1" t="str">
        <f t="shared" si="55"/>
        <v>NO</v>
      </c>
    </row>
    <row r="1760" spans="1:11">
      <c r="A1760" s="16" t="s">
        <v>3494</v>
      </c>
      <c r="B1760">
        <v>0.55912028625556398</v>
      </c>
      <c r="C1760">
        <v>2.7156443590513302</v>
      </c>
      <c r="D1760">
        <v>6.8123705250358797E-4</v>
      </c>
      <c r="E1760">
        <v>7.0555796941492504E-3</v>
      </c>
      <c r="F1760" s="4" t="str">
        <f t="shared" si="54"/>
        <v>UP</v>
      </c>
      <c r="H1760" t="s">
        <v>10921</v>
      </c>
      <c r="I1760" t="s">
        <v>10922</v>
      </c>
      <c r="J1760" t="s">
        <v>10923</v>
      </c>
      <c r="K1760" s="1" t="str">
        <f t="shared" si="55"/>
        <v>NO</v>
      </c>
    </row>
    <row r="1761" spans="1:11">
      <c r="A1761" s="16" t="s">
        <v>2295</v>
      </c>
      <c r="B1761">
        <v>-1.0093214813318301</v>
      </c>
      <c r="C1761">
        <v>0.35967994073642401</v>
      </c>
      <c r="D1761" s="3">
        <v>5.9945272855396598E-5</v>
      </c>
      <c r="E1761">
        <v>9.5281582588136501E-4</v>
      </c>
      <c r="F1761" s="4" t="str">
        <f t="shared" si="54"/>
        <v>DOWN</v>
      </c>
      <c r="H1761" t="s">
        <v>10924</v>
      </c>
      <c r="I1761" t="s">
        <v>10925</v>
      </c>
      <c r="J1761" t="s">
        <v>9976</v>
      </c>
      <c r="K1761" s="1" t="str">
        <f t="shared" si="55"/>
        <v>NO</v>
      </c>
    </row>
    <row r="1762" spans="1:11">
      <c r="A1762" s="16" t="s">
        <v>423</v>
      </c>
      <c r="B1762">
        <v>0.675989388425557</v>
      </c>
      <c r="C1762">
        <v>8.2017865188294792</v>
      </c>
      <c r="D1762" s="3">
        <v>3.9673641910952197E-11</v>
      </c>
      <c r="E1762" s="3">
        <v>3.5924118676311299E-9</v>
      </c>
      <c r="F1762" s="4" t="str">
        <f t="shared" si="54"/>
        <v>UP</v>
      </c>
      <c r="H1762" t="s">
        <v>10926</v>
      </c>
      <c r="I1762" t="s">
        <v>10927</v>
      </c>
      <c r="J1762" t="s">
        <v>9237</v>
      </c>
      <c r="K1762" s="1" t="str">
        <f t="shared" si="55"/>
        <v>NO</v>
      </c>
    </row>
    <row r="1763" spans="1:11">
      <c r="A1763" s="16" t="s">
        <v>696</v>
      </c>
      <c r="B1763">
        <v>0.62684974893887901</v>
      </c>
      <c r="C1763">
        <v>5.1277477525208699</v>
      </c>
      <c r="D1763" s="3">
        <v>7.8902576380803804E-9</v>
      </c>
      <c r="E1763" s="3">
        <v>4.2863188307771802E-7</v>
      </c>
      <c r="F1763" s="4" t="str">
        <f t="shared" si="54"/>
        <v>UP</v>
      </c>
      <c r="H1763" t="s">
        <v>10928</v>
      </c>
      <c r="I1763" t="s">
        <v>10929</v>
      </c>
      <c r="J1763" t="s">
        <v>10930</v>
      </c>
      <c r="K1763" s="1" t="str">
        <f t="shared" si="55"/>
        <v>NO</v>
      </c>
    </row>
    <row r="1764" spans="1:11">
      <c r="A1764" s="16" t="s">
        <v>5026</v>
      </c>
      <c r="B1764">
        <v>1.60601554463244</v>
      </c>
      <c r="C1764">
        <v>-1.4059816170158901</v>
      </c>
      <c r="D1764">
        <v>4.5280389249622499E-3</v>
      </c>
      <c r="E1764">
        <v>3.2407326611061098E-2</v>
      </c>
      <c r="F1764" s="4" t="str">
        <f t="shared" si="54"/>
        <v>UP</v>
      </c>
      <c r="H1764" t="s">
        <v>10931</v>
      </c>
      <c r="I1764" t="s">
        <v>10932</v>
      </c>
      <c r="J1764" t="s">
        <v>10933</v>
      </c>
      <c r="K1764" s="1" t="str">
        <f t="shared" si="55"/>
        <v>NO</v>
      </c>
    </row>
    <row r="1765" spans="1:11">
      <c r="A1765" s="16" t="s">
        <v>3642</v>
      </c>
      <c r="B1765">
        <v>0.38192202147203203</v>
      </c>
      <c r="C1765">
        <v>5.5373825851051004</v>
      </c>
      <c r="D1765">
        <v>8.6901167886067996E-4</v>
      </c>
      <c r="E1765">
        <v>8.6238015190649893E-3</v>
      </c>
      <c r="F1765" s="4" t="str">
        <f t="shared" si="54"/>
        <v>UP</v>
      </c>
      <c r="H1765" t="s">
        <v>10934</v>
      </c>
      <c r="I1765" t="s">
        <v>10935</v>
      </c>
      <c r="J1765" t="s">
        <v>10936</v>
      </c>
      <c r="K1765" s="1" t="str">
        <f t="shared" si="55"/>
        <v>NO</v>
      </c>
    </row>
    <row r="1766" spans="1:11">
      <c r="A1766" s="16" t="s">
        <v>502</v>
      </c>
      <c r="B1766">
        <v>1.73106411764565</v>
      </c>
      <c r="C1766">
        <v>0.18520336383056901</v>
      </c>
      <c r="D1766" s="3">
        <v>2.4082445828061702E-10</v>
      </c>
      <c r="E1766" s="3">
        <v>1.8268487791327599E-8</v>
      </c>
      <c r="F1766" s="4" t="str">
        <f t="shared" si="54"/>
        <v>UP</v>
      </c>
      <c r="H1766" t="s">
        <v>10937</v>
      </c>
      <c r="I1766" t="s">
        <v>10938</v>
      </c>
      <c r="J1766" t="s">
        <v>10939</v>
      </c>
      <c r="K1766" s="1" t="str">
        <f t="shared" si="55"/>
        <v>NO</v>
      </c>
    </row>
    <row r="1767" spans="1:11">
      <c r="A1767" s="16" t="s">
        <v>4854</v>
      </c>
      <c r="B1767">
        <v>0.36964492155772499</v>
      </c>
      <c r="C1767">
        <v>4.0093749031336703</v>
      </c>
      <c r="D1767">
        <v>3.8696132673287399E-3</v>
      </c>
      <c r="E1767">
        <v>2.8686033136732E-2</v>
      </c>
      <c r="F1767" s="4" t="str">
        <f t="shared" si="54"/>
        <v>UP</v>
      </c>
      <c r="H1767" t="s">
        <v>7292</v>
      </c>
      <c r="I1767" t="s">
        <v>7366</v>
      </c>
      <c r="J1767" t="s">
        <v>7292</v>
      </c>
      <c r="K1767" s="1" t="str">
        <f t="shared" si="55"/>
        <v>NO</v>
      </c>
    </row>
    <row r="1768" spans="1:11">
      <c r="A1768" s="16" t="s">
        <v>760</v>
      </c>
      <c r="B1768">
        <v>0.70367753245143105</v>
      </c>
      <c r="C1768">
        <v>4.9408529144993398</v>
      </c>
      <c r="D1768" s="3">
        <v>1.8042484018339599E-8</v>
      </c>
      <c r="E1768" s="3">
        <v>8.9103944900541898E-7</v>
      </c>
      <c r="F1768" s="4" t="str">
        <f t="shared" si="54"/>
        <v>UP</v>
      </c>
      <c r="H1768" t="s">
        <v>10940</v>
      </c>
      <c r="I1768" t="s">
        <v>10941</v>
      </c>
      <c r="J1768" t="s">
        <v>10942</v>
      </c>
      <c r="K1768" s="1" t="str">
        <f t="shared" si="55"/>
        <v>NO</v>
      </c>
    </row>
    <row r="1769" spans="1:11">
      <c r="A1769" s="16" t="s">
        <v>2678</v>
      </c>
      <c r="B1769">
        <v>0.88388937595592898</v>
      </c>
      <c r="C1769">
        <v>1.4510577240356799</v>
      </c>
      <c r="D1769">
        <v>1.4565117948475199E-4</v>
      </c>
      <c r="E1769">
        <v>1.97650176318531E-3</v>
      </c>
      <c r="F1769" s="4" t="str">
        <f t="shared" si="54"/>
        <v>UP</v>
      </c>
      <c r="H1769" t="s">
        <v>7764</v>
      </c>
      <c r="I1769" t="s">
        <v>10943</v>
      </c>
      <c r="J1769" t="s">
        <v>9012</v>
      </c>
      <c r="K1769" s="1" t="str">
        <f t="shared" si="55"/>
        <v>NO</v>
      </c>
    </row>
    <row r="1770" spans="1:11">
      <c r="A1770" s="16" t="s">
        <v>1296</v>
      </c>
      <c r="B1770">
        <v>0.62673694615907705</v>
      </c>
      <c r="C1770">
        <v>3.8903958139197101</v>
      </c>
      <c r="D1770" s="3">
        <v>1.314234915177E-6</v>
      </c>
      <c r="E1770" s="3">
        <v>3.74490238393202E-5</v>
      </c>
      <c r="F1770" s="4" t="str">
        <f t="shared" si="54"/>
        <v>UP</v>
      </c>
      <c r="H1770" t="s">
        <v>7464</v>
      </c>
      <c r="I1770" t="s">
        <v>10944</v>
      </c>
      <c r="J1770" t="s">
        <v>7292</v>
      </c>
      <c r="K1770" s="1" t="str">
        <f t="shared" si="55"/>
        <v>NO</v>
      </c>
    </row>
    <row r="1771" spans="1:11">
      <c r="A1771" s="16" t="s">
        <v>609</v>
      </c>
      <c r="B1771">
        <v>-0.61881406609114897</v>
      </c>
      <c r="C1771">
        <v>4.9767665026275996</v>
      </c>
      <c r="D1771" s="3">
        <v>2.5868391205063999E-9</v>
      </c>
      <c r="E1771" s="3">
        <v>1.61646249383629E-7</v>
      </c>
      <c r="F1771" s="4" t="str">
        <f t="shared" si="54"/>
        <v>DOWN</v>
      </c>
      <c r="H1771" t="s">
        <v>10945</v>
      </c>
      <c r="I1771" t="s">
        <v>10946</v>
      </c>
      <c r="J1771" t="s">
        <v>10947</v>
      </c>
      <c r="K1771" s="1" t="str">
        <f t="shared" si="55"/>
        <v>NO</v>
      </c>
    </row>
    <row r="1772" spans="1:11">
      <c r="A1772" s="16" t="s">
        <v>3070</v>
      </c>
      <c r="B1772">
        <v>-3.0538087081965402</v>
      </c>
      <c r="C1772">
        <v>-2.85501798655973</v>
      </c>
      <c r="D1772">
        <v>3.4416503653844199E-4</v>
      </c>
      <c r="E1772">
        <v>4.0658795495093804E-3</v>
      </c>
      <c r="F1772" s="4" t="str">
        <f t="shared" si="54"/>
        <v>DOWN</v>
      </c>
      <c r="H1772" t="s">
        <v>10948</v>
      </c>
      <c r="I1772" t="s">
        <v>10949</v>
      </c>
      <c r="J1772" t="s">
        <v>8387</v>
      </c>
      <c r="K1772" s="1" t="str">
        <f t="shared" si="55"/>
        <v>NO</v>
      </c>
    </row>
    <row r="1773" spans="1:11">
      <c r="A1773" s="16" t="s">
        <v>924</v>
      </c>
      <c r="B1773">
        <v>-0.59073576536642403</v>
      </c>
      <c r="C1773">
        <v>5.2872346552623997</v>
      </c>
      <c r="D1773" s="3">
        <v>9.4207517836166203E-8</v>
      </c>
      <c r="E1773" s="3">
        <v>3.8137060195191299E-6</v>
      </c>
      <c r="F1773" s="4" t="str">
        <f t="shared" si="54"/>
        <v>DOWN</v>
      </c>
      <c r="H1773" t="s">
        <v>7278</v>
      </c>
      <c r="I1773" t="s">
        <v>10950</v>
      </c>
      <c r="J1773" t="s">
        <v>7679</v>
      </c>
      <c r="K1773" s="1" t="str">
        <f t="shared" si="55"/>
        <v>NO</v>
      </c>
    </row>
    <row r="1774" spans="1:11">
      <c r="A1774" s="16" t="s">
        <v>3794</v>
      </c>
      <c r="B1774">
        <v>0.35794698705949601</v>
      </c>
      <c r="C1774">
        <v>4.9359644374790603</v>
      </c>
      <c r="D1774">
        <v>1.0923906925111001E-3</v>
      </c>
      <c r="E1774">
        <v>1.03963862431383E-2</v>
      </c>
      <c r="F1774" s="4" t="str">
        <f t="shared" si="54"/>
        <v>UP</v>
      </c>
      <c r="H1774" t="s">
        <v>10951</v>
      </c>
      <c r="I1774" t="s">
        <v>10952</v>
      </c>
      <c r="J1774" t="s">
        <v>7684</v>
      </c>
      <c r="K1774" s="1" t="str">
        <f t="shared" si="55"/>
        <v>NO</v>
      </c>
    </row>
    <row r="1775" spans="1:11">
      <c r="A1775" s="16" t="s">
        <v>4412</v>
      </c>
      <c r="B1775">
        <v>0.58755741998128197</v>
      </c>
      <c r="C1775">
        <v>2.84787237199318</v>
      </c>
      <c r="D1775">
        <v>2.3864118646594601E-3</v>
      </c>
      <c r="E1775">
        <v>1.94994512405617E-2</v>
      </c>
      <c r="F1775" s="4" t="str">
        <f t="shared" si="54"/>
        <v>UP</v>
      </c>
      <c r="H1775" t="s">
        <v>8218</v>
      </c>
      <c r="I1775" t="s">
        <v>10953</v>
      </c>
      <c r="J1775" t="s">
        <v>10954</v>
      </c>
      <c r="K1775" s="1" t="str">
        <f t="shared" si="55"/>
        <v>NO</v>
      </c>
    </row>
    <row r="1776" spans="1:11">
      <c r="A1776" s="16" t="s">
        <v>2602</v>
      </c>
      <c r="B1776">
        <v>0.54719932598232601</v>
      </c>
      <c r="C1776">
        <v>3.2411573695287998</v>
      </c>
      <c r="D1776">
        <v>1.25427316795175E-4</v>
      </c>
      <c r="E1776">
        <v>1.75218476025644E-3</v>
      </c>
      <c r="F1776" s="4" t="str">
        <f t="shared" si="54"/>
        <v>UP</v>
      </c>
      <c r="H1776" t="s">
        <v>10955</v>
      </c>
      <c r="I1776" t="s">
        <v>10956</v>
      </c>
      <c r="J1776" t="s">
        <v>7292</v>
      </c>
      <c r="K1776" s="1" t="str">
        <f t="shared" si="55"/>
        <v>NO</v>
      </c>
    </row>
    <row r="1777" spans="1:11">
      <c r="A1777" s="16" t="s">
        <v>2265</v>
      </c>
      <c r="B1777">
        <v>0.65176811458080997</v>
      </c>
      <c r="C1777">
        <v>4.7611568905475199</v>
      </c>
      <c r="D1777" s="3">
        <v>5.6165172921358901E-5</v>
      </c>
      <c r="E1777">
        <v>9.0555250797716099E-4</v>
      </c>
      <c r="F1777" s="4" t="str">
        <f t="shared" si="54"/>
        <v>UP</v>
      </c>
      <c r="H1777" t="s">
        <v>10957</v>
      </c>
      <c r="I1777" t="s">
        <v>10958</v>
      </c>
      <c r="J1777" t="s">
        <v>10959</v>
      </c>
      <c r="K1777" s="1" t="str">
        <f t="shared" si="55"/>
        <v>NO</v>
      </c>
    </row>
    <row r="1778" spans="1:11">
      <c r="A1778" s="16" t="s">
        <v>3789</v>
      </c>
      <c r="B1778">
        <v>0.45791294270385102</v>
      </c>
      <c r="C1778">
        <v>5.5945269067483503</v>
      </c>
      <c r="D1778">
        <v>1.0858806836620801E-3</v>
      </c>
      <c r="E1778">
        <v>1.03490513034586E-2</v>
      </c>
      <c r="F1778" s="4" t="str">
        <f t="shared" si="54"/>
        <v>UP</v>
      </c>
      <c r="H1778" t="s">
        <v>10960</v>
      </c>
      <c r="I1778" t="s">
        <v>10961</v>
      </c>
      <c r="J1778" t="s">
        <v>8287</v>
      </c>
      <c r="K1778" s="1" t="str">
        <f t="shared" si="55"/>
        <v>NO</v>
      </c>
    </row>
    <row r="1779" spans="1:11">
      <c r="A1779" s="16" t="s">
        <v>264</v>
      </c>
      <c r="B1779">
        <v>-2.9293678242722598</v>
      </c>
      <c r="C1779">
        <v>5.3513043147110299E-2</v>
      </c>
      <c r="D1779" s="3">
        <v>7.4211069504923596E-14</v>
      </c>
      <c r="E1779" s="3">
        <v>1.13099684705671E-11</v>
      </c>
      <c r="F1779" s="4" t="str">
        <f t="shared" si="54"/>
        <v>DOWN</v>
      </c>
      <c r="H1779" t="s">
        <v>7659</v>
      </c>
      <c r="I1779" t="s">
        <v>10962</v>
      </c>
      <c r="J1779" t="s">
        <v>10963</v>
      </c>
      <c r="K1779" s="1" t="str">
        <f t="shared" si="55"/>
        <v>NO</v>
      </c>
    </row>
    <row r="1780" spans="1:11">
      <c r="A1780" s="16" t="s">
        <v>1107</v>
      </c>
      <c r="B1780">
        <v>-0.86607154567188405</v>
      </c>
      <c r="C1780">
        <v>2.9411352111523001</v>
      </c>
      <c r="D1780" s="3">
        <v>4.0696366423091801E-7</v>
      </c>
      <c r="E1780" s="3">
        <v>1.36659453389447E-5</v>
      </c>
      <c r="F1780" s="4" t="str">
        <f t="shared" si="54"/>
        <v>DOWN</v>
      </c>
      <c r="H1780" t="s">
        <v>10964</v>
      </c>
      <c r="I1780" t="s">
        <v>10965</v>
      </c>
      <c r="J1780" t="s">
        <v>10966</v>
      </c>
      <c r="K1780" s="1" t="str">
        <f t="shared" si="55"/>
        <v>NO</v>
      </c>
    </row>
    <row r="1781" spans="1:11">
      <c r="A1781" s="16" t="s">
        <v>1361</v>
      </c>
      <c r="B1781">
        <v>0.46742368367487003</v>
      </c>
      <c r="C1781">
        <v>6.03835369924722</v>
      </c>
      <c r="D1781" s="3">
        <v>1.8430845188139101E-6</v>
      </c>
      <c r="E1781" s="3">
        <v>4.9903862715181899E-5</v>
      </c>
      <c r="F1781" s="4" t="str">
        <f t="shared" si="54"/>
        <v>UP</v>
      </c>
      <c r="H1781" t="s">
        <v>10967</v>
      </c>
      <c r="I1781" t="s">
        <v>10968</v>
      </c>
      <c r="J1781" t="s">
        <v>10969</v>
      </c>
      <c r="K1781" s="1" t="str">
        <f t="shared" si="55"/>
        <v>NO</v>
      </c>
    </row>
    <row r="1782" spans="1:11">
      <c r="A1782" s="16" t="s">
        <v>84</v>
      </c>
      <c r="B1782">
        <v>-4.4434892143123097</v>
      </c>
      <c r="C1782">
        <v>-0.7075203346233</v>
      </c>
      <c r="D1782" s="3">
        <v>1.0642619789577201E-25</v>
      </c>
      <c r="E1782" s="3">
        <v>5.6897472560753798E-23</v>
      </c>
      <c r="F1782" s="4" t="str">
        <f t="shared" si="54"/>
        <v>DOWN</v>
      </c>
      <c r="H1782" t="s">
        <v>7604</v>
      </c>
      <c r="I1782" t="s">
        <v>10970</v>
      </c>
      <c r="J1782" t="s">
        <v>7292</v>
      </c>
      <c r="K1782" s="1" t="str">
        <f t="shared" si="55"/>
        <v>NO</v>
      </c>
    </row>
    <row r="1783" spans="1:11">
      <c r="A1783" s="16" t="s">
        <v>1396</v>
      </c>
      <c r="B1783">
        <v>-0.97333783528062601</v>
      </c>
      <c r="C1783">
        <v>2.7564814767374601</v>
      </c>
      <c r="D1783" s="3">
        <v>2.1664747855111198E-6</v>
      </c>
      <c r="E1783" s="3">
        <v>5.7140984534690602E-5</v>
      </c>
      <c r="F1783" s="4" t="str">
        <f t="shared" si="54"/>
        <v>DOWN</v>
      </c>
      <c r="H1783" t="s">
        <v>7281</v>
      </c>
      <c r="I1783" t="s">
        <v>10971</v>
      </c>
      <c r="J1783" t="s">
        <v>9113</v>
      </c>
      <c r="K1783" s="1" t="str">
        <f t="shared" si="55"/>
        <v>NO</v>
      </c>
    </row>
    <row r="1784" spans="1:11">
      <c r="A1784" s="16" t="s">
        <v>4683</v>
      </c>
      <c r="B1784">
        <v>0.38329214574382697</v>
      </c>
      <c r="C1784">
        <v>3.8306897412188201</v>
      </c>
      <c r="D1784">
        <v>3.2633305907793699E-3</v>
      </c>
      <c r="E1784">
        <v>2.50826649082702E-2</v>
      </c>
      <c r="F1784" s="4" t="str">
        <f t="shared" si="54"/>
        <v>UP</v>
      </c>
      <c r="H1784" t="s">
        <v>10972</v>
      </c>
      <c r="I1784" t="s">
        <v>10973</v>
      </c>
      <c r="J1784" t="s">
        <v>10969</v>
      </c>
      <c r="K1784" s="1" t="str">
        <f t="shared" si="55"/>
        <v>NO</v>
      </c>
    </row>
    <row r="1785" spans="1:11">
      <c r="A1785" s="16" t="s">
        <v>288</v>
      </c>
      <c r="B1785">
        <v>0.90111993698734505</v>
      </c>
      <c r="C1785">
        <v>6.7162822567398797</v>
      </c>
      <c r="D1785" s="3">
        <v>2.8172756751961999E-13</v>
      </c>
      <c r="E1785" s="3">
        <v>3.9048832105466402E-11</v>
      </c>
      <c r="F1785" s="4" t="str">
        <f t="shared" si="54"/>
        <v>UP</v>
      </c>
      <c r="H1785" t="s">
        <v>7281</v>
      </c>
      <c r="I1785" t="s">
        <v>10974</v>
      </c>
      <c r="J1785" t="s">
        <v>9113</v>
      </c>
      <c r="K1785" s="1" t="str">
        <f t="shared" si="55"/>
        <v>NO</v>
      </c>
    </row>
    <row r="1786" spans="1:11">
      <c r="A1786" s="16" t="s">
        <v>26</v>
      </c>
      <c r="B1786">
        <v>-1.6747758289344601</v>
      </c>
      <c r="C1786">
        <v>5.3123624603878401</v>
      </c>
      <c r="D1786" s="3">
        <v>1.0757042715899699E-45</v>
      </c>
      <c r="E1786" s="3">
        <v>2.5879139693872601E-42</v>
      </c>
      <c r="F1786" s="4" t="str">
        <f t="shared" si="54"/>
        <v>DOWN</v>
      </c>
      <c r="H1786" t="s">
        <v>7281</v>
      </c>
      <c r="I1786" t="s">
        <v>10975</v>
      </c>
      <c r="J1786" t="s">
        <v>9113</v>
      </c>
      <c r="K1786" s="1" t="str">
        <f t="shared" si="55"/>
        <v>NO</v>
      </c>
    </row>
    <row r="1787" spans="1:11">
      <c r="A1787" s="16" t="s">
        <v>1813</v>
      </c>
      <c r="B1787">
        <v>-0.41788986104133002</v>
      </c>
      <c r="C1787">
        <v>6.2194348842417302</v>
      </c>
      <c r="D1787" s="3">
        <v>1.2654183599710501E-5</v>
      </c>
      <c r="E1787">
        <v>2.5659576027805598E-4</v>
      </c>
      <c r="F1787" s="4" t="str">
        <f t="shared" si="54"/>
        <v>DOWN</v>
      </c>
      <c r="H1787" t="s">
        <v>7281</v>
      </c>
      <c r="I1787" t="s">
        <v>10976</v>
      </c>
      <c r="J1787" t="s">
        <v>7655</v>
      </c>
      <c r="K1787" s="1" t="str">
        <f t="shared" si="55"/>
        <v>NO</v>
      </c>
    </row>
    <row r="1788" spans="1:11">
      <c r="A1788" s="16" t="s">
        <v>357</v>
      </c>
      <c r="B1788">
        <v>-1.0664114684451</v>
      </c>
      <c r="C1788">
        <v>4.20655611973842</v>
      </c>
      <c r="D1788" s="3">
        <v>3.19367610915331E-12</v>
      </c>
      <c r="E1788" s="3">
        <v>3.5152354585749199E-10</v>
      </c>
      <c r="F1788" s="4" t="str">
        <f t="shared" si="54"/>
        <v>DOWN</v>
      </c>
      <c r="H1788" t="s">
        <v>10977</v>
      </c>
      <c r="I1788" t="s">
        <v>10978</v>
      </c>
      <c r="J1788" t="s">
        <v>7843</v>
      </c>
      <c r="K1788" s="1" t="str">
        <f t="shared" si="55"/>
        <v>NO</v>
      </c>
    </row>
    <row r="1789" spans="1:11">
      <c r="A1789" s="16" t="s">
        <v>4743</v>
      </c>
      <c r="B1789">
        <v>-0.29478952438140399</v>
      </c>
      <c r="C1789">
        <v>7.2103101724276302</v>
      </c>
      <c r="D1789">
        <v>3.4568697857154298E-3</v>
      </c>
      <c r="E1789">
        <v>2.6229067639712E-2</v>
      </c>
      <c r="F1789" s="4" t="str">
        <f t="shared" si="54"/>
        <v>DOWN</v>
      </c>
      <c r="H1789" t="s">
        <v>10979</v>
      </c>
      <c r="I1789" t="s">
        <v>10980</v>
      </c>
      <c r="J1789" t="s">
        <v>10059</v>
      </c>
      <c r="K1789" s="1" t="str">
        <f t="shared" si="55"/>
        <v>NO</v>
      </c>
    </row>
    <row r="1790" spans="1:11">
      <c r="A1790" s="16" t="s">
        <v>98</v>
      </c>
      <c r="B1790">
        <v>2.1908496087535601</v>
      </c>
      <c r="C1790">
        <v>2.1601504058886101</v>
      </c>
      <c r="D1790" s="3">
        <v>2.4074206198108199E-23</v>
      </c>
      <c r="E1790" s="3">
        <v>1.08112445194464E-20</v>
      </c>
      <c r="F1790" s="4" t="str">
        <f t="shared" si="54"/>
        <v>UP</v>
      </c>
      <c r="H1790" t="s">
        <v>10981</v>
      </c>
      <c r="I1790" t="s">
        <v>10982</v>
      </c>
      <c r="J1790" t="s">
        <v>7843</v>
      </c>
      <c r="K1790" s="1" t="str">
        <f t="shared" si="55"/>
        <v>NO</v>
      </c>
    </row>
    <row r="1791" spans="1:11">
      <c r="A1791" s="16" t="s">
        <v>777</v>
      </c>
      <c r="B1791">
        <v>0.72987114794962005</v>
      </c>
      <c r="C1791">
        <v>4.05186978620661</v>
      </c>
      <c r="D1791" s="3">
        <v>2.1201158276175701E-8</v>
      </c>
      <c r="E1791" s="3">
        <v>1.0244995866569201E-6</v>
      </c>
      <c r="F1791" s="4" t="str">
        <f t="shared" si="54"/>
        <v>UP</v>
      </c>
      <c r="H1791" t="s">
        <v>10983</v>
      </c>
      <c r="I1791" t="s">
        <v>10984</v>
      </c>
      <c r="J1791" t="s">
        <v>10985</v>
      </c>
      <c r="K1791" s="1" t="str">
        <f t="shared" si="55"/>
        <v>NO</v>
      </c>
    </row>
    <row r="1792" spans="1:11">
      <c r="A1792" s="16" t="s">
        <v>3609</v>
      </c>
      <c r="B1792">
        <v>0.63371249440635402</v>
      </c>
      <c r="C1792">
        <v>1.90803637785859</v>
      </c>
      <c r="D1792">
        <v>8.2195385271756501E-4</v>
      </c>
      <c r="E1792">
        <v>8.2320034830152492E-3</v>
      </c>
      <c r="F1792" s="4" t="str">
        <f t="shared" si="54"/>
        <v>UP</v>
      </c>
      <c r="H1792" t="s">
        <v>10986</v>
      </c>
      <c r="I1792" t="s">
        <v>10987</v>
      </c>
      <c r="J1792" t="s">
        <v>10988</v>
      </c>
      <c r="K1792" s="1" t="str">
        <f t="shared" si="55"/>
        <v>NO</v>
      </c>
    </row>
    <row r="1793" spans="1:11">
      <c r="A1793" s="16" t="s">
        <v>3198</v>
      </c>
      <c r="B1793">
        <v>0.39461829769703299</v>
      </c>
      <c r="C1793">
        <v>5.8520430164148296</v>
      </c>
      <c r="D1793">
        <v>4.1155613071061598E-4</v>
      </c>
      <c r="E1793">
        <v>4.6640720183258001E-3</v>
      </c>
      <c r="F1793" s="4" t="str">
        <f t="shared" si="54"/>
        <v>UP</v>
      </c>
      <c r="H1793" t="s">
        <v>10989</v>
      </c>
      <c r="I1793" t="s">
        <v>10990</v>
      </c>
      <c r="J1793" t="s">
        <v>10991</v>
      </c>
      <c r="K1793" s="1" t="str">
        <f t="shared" si="55"/>
        <v>NO</v>
      </c>
    </row>
    <row r="1794" spans="1:11">
      <c r="A1794" s="16" t="s">
        <v>552</v>
      </c>
      <c r="B1794">
        <v>0.828842829498314</v>
      </c>
      <c r="C1794">
        <v>3.8950017464511499</v>
      </c>
      <c r="D1794" s="3">
        <v>8.4656626808544005E-10</v>
      </c>
      <c r="E1794" s="3">
        <v>5.8548662167116499E-8</v>
      </c>
      <c r="F1794" s="4" t="str">
        <f t="shared" ref="F1794:F1857" si="56">IF(B1794 &gt; 0, "UP", "DOWN")</f>
        <v>UP</v>
      </c>
      <c r="H1794" t="s">
        <v>10992</v>
      </c>
      <c r="I1794" t="s">
        <v>10993</v>
      </c>
      <c r="J1794" t="s">
        <v>7653</v>
      </c>
      <c r="K1794" s="1" t="str">
        <f t="shared" ref="K1794:K1857" si="57">IF(L1794 &lt;&gt; "", "YES", "NO")</f>
        <v>NO</v>
      </c>
    </row>
    <row r="1795" spans="1:11">
      <c r="A1795" s="16" t="s">
        <v>4556</v>
      </c>
      <c r="B1795">
        <v>-0.29574561711667802</v>
      </c>
      <c r="C1795">
        <v>6.9160948444808401</v>
      </c>
      <c r="D1795">
        <v>2.7773029324560899E-3</v>
      </c>
      <c r="E1795">
        <v>2.1963451530418801E-2</v>
      </c>
      <c r="F1795" s="4" t="str">
        <f t="shared" si="56"/>
        <v>DOWN</v>
      </c>
      <c r="H1795" t="s">
        <v>10994</v>
      </c>
      <c r="I1795" t="s">
        <v>10995</v>
      </c>
      <c r="J1795" t="s">
        <v>10996</v>
      </c>
      <c r="K1795" s="1" t="str">
        <f t="shared" si="57"/>
        <v>NO</v>
      </c>
    </row>
    <row r="1796" spans="1:11">
      <c r="A1796" s="16" t="s">
        <v>1081</v>
      </c>
      <c r="B1796">
        <v>-0.52443784415601702</v>
      </c>
      <c r="C1796">
        <v>7.7441757284663399</v>
      </c>
      <c r="D1796" s="3">
        <v>3.3133384751220598E-7</v>
      </c>
      <c r="E1796" s="3">
        <v>1.13874033857741E-5</v>
      </c>
      <c r="F1796" s="4" t="str">
        <f t="shared" si="56"/>
        <v>DOWN</v>
      </c>
      <c r="H1796" t="s">
        <v>10997</v>
      </c>
      <c r="I1796" t="s">
        <v>10998</v>
      </c>
      <c r="J1796" t="s">
        <v>10999</v>
      </c>
      <c r="K1796" s="1" t="str">
        <f t="shared" si="57"/>
        <v>NO</v>
      </c>
    </row>
    <row r="1797" spans="1:11">
      <c r="A1797" s="16" t="s">
        <v>5333</v>
      </c>
      <c r="B1797">
        <v>0.75070527213222105</v>
      </c>
      <c r="C1797">
        <v>8.1761287320267702</v>
      </c>
      <c r="D1797">
        <v>6.1090553782221103E-3</v>
      </c>
      <c r="E1797">
        <v>4.1168286153241099E-2</v>
      </c>
      <c r="F1797" s="4" t="str">
        <f t="shared" si="56"/>
        <v>UP</v>
      </c>
      <c r="H1797" t="s">
        <v>7308</v>
      </c>
      <c r="I1797" t="s">
        <v>11000</v>
      </c>
      <c r="J1797" t="s">
        <v>11001</v>
      </c>
      <c r="K1797" s="1" t="str">
        <f t="shared" si="57"/>
        <v>NO</v>
      </c>
    </row>
    <row r="1798" spans="1:11">
      <c r="A1798" s="16" t="s">
        <v>3667</v>
      </c>
      <c r="B1798">
        <v>1.0713638074160601</v>
      </c>
      <c r="C1798">
        <v>2.9538907308523701</v>
      </c>
      <c r="D1798">
        <v>9.0721554414757504E-4</v>
      </c>
      <c r="E1798">
        <v>8.9397094038720006E-3</v>
      </c>
      <c r="F1798" s="4" t="str">
        <f t="shared" si="56"/>
        <v>UP</v>
      </c>
      <c r="H1798" t="s">
        <v>11002</v>
      </c>
      <c r="I1798" t="s">
        <v>11003</v>
      </c>
      <c r="J1798" t="s">
        <v>11004</v>
      </c>
      <c r="K1798" s="1" t="str">
        <f t="shared" si="57"/>
        <v>NO</v>
      </c>
    </row>
    <row r="1799" spans="1:11">
      <c r="A1799" s="16" t="s">
        <v>1162</v>
      </c>
      <c r="B1799">
        <v>0.60790616459060198</v>
      </c>
      <c r="C1799">
        <v>4.8413798868542797</v>
      </c>
      <c r="D1799" s="3">
        <v>6.1659615145491097E-7</v>
      </c>
      <c r="E1799" s="3">
        <v>1.96476584457454E-5</v>
      </c>
      <c r="F1799" s="4" t="str">
        <f t="shared" si="56"/>
        <v>UP</v>
      </c>
      <c r="H1799" t="s">
        <v>11005</v>
      </c>
      <c r="I1799" t="s">
        <v>11006</v>
      </c>
      <c r="J1799" t="s">
        <v>11007</v>
      </c>
      <c r="K1799" s="1" t="str">
        <f t="shared" si="57"/>
        <v>NO</v>
      </c>
    </row>
    <row r="1800" spans="1:11">
      <c r="A1800" s="16" t="s">
        <v>3262</v>
      </c>
      <c r="B1800">
        <v>-0.69753573675910097</v>
      </c>
      <c r="C1800">
        <v>2.6608587362653902</v>
      </c>
      <c r="D1800">
        <v>4.6633761911512499E-4</v>
      </c>
      <c r="E1800">
        <v>5.1769009062018903E-3</v>
      </c>
      <c r="F1800" s="4" t="str">
        <f t="shared" si="56"/>
        <v>DOWN</v>
      </c>
      <c r="H1800" t="s">
        <v>11008</v>
      </c>
      <c r="I1800" t="s">
        <v>11009</v>
      </c>
      <c r="J1800" t="s">
        <v>7540</v>
      </c>
      <c r="K1800" s="1" t="str">
        <f t="shared" si="57"/>
        <v>NO</v>
      </c>
    </row>
    <row r="1801" spans="1:11">
      <c r="A1801" s="16" t="s">
        <v>2222</v>
      </c>
      <c r="B1801">
        <v>-1.0452876855190101</v>
      </c>
      <c r="C1801">
        <v>0.44716594210114002</v>
      </c>
      <c r="D1801" s="3">
        <v>5.0289228965180399E-5</v>
      </c>
      <c r="E1801">
        <v>8.2745066965131495E-4</v>
      </c>
      <c r="F1801" s="4" t="str">
        <f t="shared" si="56"/>
        <v>DOWN</v>
      </c>
      <c r="H1801" t="s">
        <v>11010</v>
      </c>
      <c r="I1801" t="s">
        <v>11011</v>
      </c>
      <c r="J1801" t="s">
        <v>10349</v>
      </c>
      <c r="K1801" s="1" t="str">
        <f t="shared" si="57"/>
        <v>NO</v>
      </c>
    </row>
    <row r="1802" spans="1:11">
      <c r="A1802" s="16" t="s">
        <v>3974</v>
      </c>
      <c r="B1802">
        <v>0.46247836821758598</v>
      </c>
      <c r="C1802">
        <v>5.42446087026548</v>
      </c>
      <c r="D1802">
        <v>1.3910407006191799E-3</v>
      </c>
      <c r="E1802">
        <v>1.2628474888828701E-2</v>
      </c>
      <c r="F1802" s="4" t="str">
        <f t="shared" si="56"/>
        <v>UP</v>
      </c>
      <c r="H1802" t="s">
        <v>11012</v>
      </c>
      <c r="I1802" t="s">
        <v>11013</v>
      </c>
      <c r="J1802" t="s">
        <v>11014</v>
      </c>
      <c r="K1802" s="1" t="str">
        <f t="shared" si="57"/>
        <v>NO</v>
      </c>
    </row>
    <row r="1803" spans="1:11">
      <c r="A1803" s="16" t="s">
        <v>1682</v>
      </c>
      <c r="B1803">
        <v>0.67003969423387599</v>
      </c>
      <c r="C1803">
        <v>2.9370044910737501</v>
      </c>
      <c r="D1803" s="3">
        <v>7.3700736927344197E-6</v>
      </c>
      <c r="E1803">
        <v>1.61293990932416E-4</v>
      </c>
      <c r="F1803" s="4" t="str">
        <f t="shared" si="56"/>
        <v>UP</v>
      </c>
      <c r="G1803" s="20" t="s">
        <v>23367</v>
      </c>
      <c r="H1803" t="s">
        <v>7632</v>
      </c>
      <c r="I1803" t="s">
        <v>11015</v>
      </c>
      <c r="J1803" t="s">
        <v>7634</v>
      </c>
      <c r="K1803" s="1" t="str">
        <f t="shared" si="57"/>
        <v>NO</v>
      </c>
    </row>
    <row r="1804" spans="1:11">
      <c r="A1804" s="16" t="s">
        <v>2645</v>
      </c>
      <c r="B1804">
        <v>0.36141976952117899</v>
      </c>
      <c r="C1804">
        <v>5.3649691885922799</v>
      </c>
      <c r="D1804">
        <v>1.3644766142248901E-4</v>
      </c>
      <c r="E1804">
        <v>1.8750280229991301E-3</v>
      </c>
      <c r="F1804" s="4" t="str">
        <f t="shared" si="56"/>
        <v>UP</v>
      </c>
      <c r="H1804" t="s">
        <v>7629</v>
      </c>
      <c r="I1804" t="s">
        <v>11016</v>
      </c>
      <c r="J1804" t="s">
        <v>7631</v>
      </c>
      <c r="K1804" s="1" t="str">
        <f t="shared" si="57"/>
        <v>NO</v>
      </c>
    </row>
    <row r="1805" spans="1:11">
      <c r="A1805" s="16" t="s">
        <v>1228</v>
      </c>
      <c r="B1805">
        <v>0.62084306184608395</v>
      </c>
      <c r="C1805">
        <v>4.6573516456959902</v>
      </c>
      <c r="D1805" s="3">
        <v>8.5507085577443505E-7</v>
      </c>
      <c r="E1805" s="3">
        <v>2.5755016342555601E-5</v>
      </c>
      <c r="F1805" s="4" t="str">
        <f t="shared" si="56"/>
        <v>UP</v>
      </c>
      <c r="H1805" t="s">
        <v>11017</v>
      </c>
      <c r="I1805" t="s">
        <v>11018</v>
      </c>
      <c r="J1805" t="s">
        <v>9782</v>
      </c>
      <c r="K1805" s="1" t="str">
        <f t="shared" si="57"/>
        <v>NO</v>
      </c>
    </row>
    <row r="1806" spans="1:11">
      <c r="A1806" s="16" t="s">
        <v>4326</v>
      </c>
      <c r="B1806">
        <v>-0.28789374422302699</v>
      </c>
      <c r="C1806">
        <v>5.4663832801928596</v>
      </c>
      <c r="D1806">
        <v>2.1581440735219102E-3</v>
      </c>
      <c r="E1806">
        <v>1.7987738317320302E-2</v>
      </c>
      <c r="F1806" s="4" t="str">
        <f t="shared" si="56"/>
        <v>DOWN</v>
      </c>
      <c r="H1806" t="s">
        <v>7395</v>
      </c>
      <c r="I1806" t="s">
        <v>11019</v>
      </c>
      <c r="J1806" t="s">
        <v>11020</v>
      </c>
      <c r="K1806" s="1" t="str">
        <f t="shared" si="57"/>
        <v>NO</v>
      </c>
    </row>
    <row r="1807" spans="1:11">
      <c r="A1807" s="16" t="s">
        <v>4921</v>
      </c>
      <c r="B1807">
        <v>0.37307668584163201</v>
      </c>
      <c r="C1807">
        <v>3.8099651890495401</v>
      </c>
      <c r="D1807">
        <v>4.08414267287888E-3</v>
      </c>
      <c r="E1807">
        <v>2.9877934266992499E-2</v>
      </c>
      <c r="F1807" s="4" t="str">
        <f t="shared" si="56"/>
        <v>UP</v>
      </c>
      <c r="H1807" t="s">
        <v>11021</v>
      </c>
      <c r="I1807" t="s">
        <v>11022</v>
      </c>
      <c r="J1807" t="s">
        <v>11023</v>
      </c>
      <c r="K1807" s="1" t="str">
        <f t="shared" si="57"/>
        <v>NO</v>
      </c>
    </row>
    <row r="1808" spans="1:11">
      <c r="A1808" s="16" t="s">
        <v>4097</v>
      </c>
      <c r="B1808">
        <v>-0.50831272478828504</v>
      </c>
      <c r="C1808">
        <v>3.1630373717551201</v>
      </c>
      <c r="D1808">
        <v>1.6206331871112399E-3</v>
      </c>
      <c r="E1808">
        <v>1.42630118565701E-2</v>
      </c>
      <c r="F1808" s="4" t="str">
        <f t="shared" si="56"/>
        <v>DOWN</v>
      </c>
      <c r="H1808" t="s">
        <v>11024</v>
      </c>
      <c r="I1808" t="s">
        <v>11025</v>
      </c>
      <c r="J1808" t="s">
        <v>11026</v>
      </c>
      <c r="K1808" s="1" t="str">
        <f t="shared" si="57"/>
        <v>NO</v>
      </c>
    </row>
    <row r="1809" spans="1:11">
      <c r="A1809" s="16" t="s">
        <v>2923</v>
      </c>
      <c r="B1809">
        <v>0.49898884347386702</v>
      </c>
      <c r="C1809">
        <v>4.3994328618769103</v>
      </c>
      <c r="D1809">
        <v>2.43451762321817E-4</v>
      </c>
      <c r="E1809">
        <v>3.0290723334913598E-3</v>
      </c>
      <c r="F1809" s="4" t="str">
        <f t="shared" si="56"/>
        <v>UP</v>
      </c>
      <c r="H1809" t="s">
        <v>11027</v>
      </c>
      <c r="I1809" t="s">
        <v>11028</v>
      </c>
      <c r="J1809" t="s">
        <v>11029</v>
      </c>
      <c r="K1809" s="1" t="str">
        <f t="shared" si="57"/>
        <v>NO</v>
      </c>
    </row>
    <row r="1810" spans="1:11">
      <c r="A1810" s="16" t="s">
        <v>3575</v>
      </c>
      <c r="B1810">
        <v>-1.4599414268925499</v>
      </c>
      <c r="C1810">
        <v>-0.96956000353511396</v>
      </c>
      <c r="D1810">
        <v>7.8118157436195203E-4</v>
      </c>
      <c r="E1810">
        <v>7.9035676197311295E-3</v>
      </c>
      <c r="F1810" s="4" t="str">
        <f t="shared" si="56"/>
        <v>DOWN</v>
      </c>
      <c r="H1810" t="s">
        <v>7861</v>
      </c>
      <c r="I1810" t="s">
        <v>7292</v>
      </c>
      <c r="J1810" t="s">
        <v>7292</v>
      </c>
      <c r="K1810" s="1" t="str">
        <f t="shared" si="57"/>
        <v>NO</v>
      </c>
    </row>
    <row r="1811" spans="1:11">
      <c r="A1811" s="16" t="s">
        <v>2743</v>
      </c>
      <c r="B1811">
        <v>0.406511570594625</v>
      </c>
      <c r="C1811">
        <v>5.2338402767881202</v>
      </c>
      <c r="D1811">
        <v>1.67683507134325E-4</v>
      </c>
      <c r="E1811">
        <v>2.2217734869359601E-3</v>
      </c>
      <c r="F1811" s="4" t="str">
        <f t="shared" si="56"/>
        <v>UP</v>
      </c>
      <c r="H1811" t="s">
        <v>11030</v>
      </c>
      <c r="I1811" t="s">
        <v>11031</v>
      </c>
      <c r="J1811" t="s">
        <v>11032</v>
      </c>
      <c r="K1811" s="1" t="str">
        <f t="shared" si="57"/>
        <v>NO</v>
      </c>
    </row>
    <row r="1812" spans="1:11">
      <c r="A1812" s="16" t="s">
        <v>1774</v>
      </c>
      <c r="B1812">
        <v>0.57010574762291699</v>
      </c>
      <c r="C1812">
        <v>3.97643723916896</v>
      </c>
      <c r="D1812" s="3">
        <v>1.06741586504305E-5</v>
      </c>
      <c r="E1812">
        <v>2.2136326424525499E-4</v>
      </c>
      <c r="F1812" s="4" t="str">
        <f t="shared" si="56"/>
        <v>UP</v>
      </c>
      <c r="H1812" t="s">
        <v>7292</v>
      </c>
      <c r="I1812" t="s">
        <v>11033</v>
      </c>
      <c r="J1812" t="s">
        <v>7292</v>
      </c>
      <c r="K1812" s="1" t="str">
        <f t="shared" si="57"/>
        <v>NO</v>
      </c>
    </row>
    <row r="1813" spans="1:11">
      <c r="A1813" s="16" t="s">
        <v>1004</v>
      </c>
      <c r="B1813">
        <v>0.60025980037767601</v>
      </c>
      <c r="C1813">
        <v>6.1974498909873796</v>
      </c>
      <c r="D1813" s="3">
        <v>1.89018199701664E-7</v>
      </c>
      <c r="E1813" s="3">
        <v>7.0190981082158297E-6</v>
      </c>
      <c r="F1813" s="4" t="str">
        <f t="shared" si="56"/>
        <v>UP</v>
      </c>
      <c r="H1813" t="s">
        <v>11034</v>
      </c>
      <c r="I1813" t="s">
        <v>11035</v>
      </c>
      <c r="J1813" t="s">
        <v>11036</v>
      </c>
      <c r="K1813" s="1" t="str">
        <f t="shared" si="57"/>
        <v>NO</v>
      </c>
    </row>
    <row r="1814" spans="1:11">
      <c r="A1814" s="16" t="s">
        <v>4680</v>
      </c>
      <c r="B1814">
        <v>-0.88175476928914898</v>
      </c>
      <c r="C1814">
        <v>-9.4369212045014597E-2</v>
      </c>
      <c r="D1814">
        <v>3.25129886966116E-3</v>
      </c>
      <c r="E1814">
        <v>2.5007306971696199E-2</v>
      </c>
      <c r="F1814" s="4" t="str">
        <f t="shared" si="56"/>
        <v>DOWN</v>
      </c>
      <c r="H1814" t="s">
        <v>11037</v>
      </c>
      <c r="I1814" t="s">
        <v>11038</v>
      </c>
      <c r="J1814" t="s">
        <v>11039</v>
      </c>
      <c r="K1814" s="1" t="str">
        <f t="shared" si="57"/>
        <v>NO</v>
      </c>
    </row>
    <row r="1815" spans="1:11">
      <c r="A1815" s="16" t="s">
        <v>4408</v>
      </c>
      <c r="B1815">
        <v>0.322593430682454</v>
      </c>
      <c r="C1815">
        <v>4.94435582495485</v>
      </c>
      <c r="D1815">
        <v>2.3708495511207402E-3</v>
      </c>
      <c r="E1815">
        <v>1.9391108239751799E-2</v>
      </c>
      <c r="F1815" s="4" t="str">
        <f t="shared" si="56"/>
        <v>UP</v>
      </c>
      <c r="H1815" t="s">
        <v>7292</v>
      </c>
      <c r="I1815" t="s">
        <v>11040</v>
      </c>
      <c r="J1815" t="s">
        <v>7292</v>
      </c>
      <c r="K1815" s="1" t="str">
        <f t="shared" si="57"/>
        <v>NO</v>
      </c>
    </row>
    <row r="1816" spans="1:11">
      <c r="A1816" s="16" t="s">
        <v>4062</v>
      </c>
      <c r="B1816">
        <v>-0.285853230845315</v>
      </c>
      <c r="C1816">
        <v>11.083641016208899</v>
      </c>
      <c r="D1816">
        <v>1.5591894992136601E-3</v>
      </c>
      <c r="E1816">
        <v>1.3841608203219599E-2</v>
      </c>
      <c r="F1816" s="4" t="str">
        <f t="shared" si="56"/>
        <v>DOWN</v>
      </c>
      <c r="H1816" t="s">
        <v>11041</v>
      </c>
      <c r="I1816" t="s">
        <v>11042</v>
      </c>
      <c r="J1816" t="s">
        <v>11043</v>
      </c>
      <c r="K1816" s="1" t="str">
        <f t="shared" si="57"/>
        <v>NO</v>
      </c>
    </row>
    <row r="1817" spans="1:11">
      <c r="A1817" s="16" t="s">
        <v>4564</v>
      </c>
      <c r="B1817">
        <v>0.38343417527538898</v>
      </c>
      <c r="C1817">
        <v>3.91617954788039</v>
      </c>
      <c r="D1817">
        <v>2.82993298941476E-3</v>
      </c>
      <c r="E1817">
        <v>2.2337701667794401E-2</v>
      </c>
      <c r="F1817" s="4" t="str">
        <f t="shared" si="56"/>
        <v>UP</v>
      </c>
      <c r="H1817" t="s">
        <v>11044</v>
      </c>
      <c r="I1817" t="s">
        <v>11045</v>
      </c>
      <c r="J1817" t="s">
        <v>11046</v>
      </c>
      <c r="K1817" s="1" t="str">
        <f t="shared" si="57"/>
        <v>NO</v>
      </c>
    </row>
    <row r="1818" spans="1:11">
      <c r="A1818" s="16" t="s">
        <v>32</v>
      </c>
      <c r="B1818">
        <v>-1.6373686343004099</v>
      </c>
      <c r="C1818">
        <v>4.4643235999524604</v>
      </c>
      <c r="D1818" s="3">
        <v>2.7903553487387999E-40</v>
      </c>
      <c r="E1818" s="3">
        <v>4.94641886846693E-37</v>
      </c>
      <c r="F1818" s="4" t="str">
        <f t="shared" si="56"/>
        <v>DOWN</v>
      </c>
      <c r="H1818" t="s">
        <v>7292</v>
      </c>
      <c r="I1818" t="s">
        <v>11047</v>
      </c>
      <c r="J1818" t="s">
        <v>11048</v>
      </c>
      <c r="K1818" s="1" t="str">
        <f t="shared" si="57"/>
        <v>NO</v>
      </c>
    </row>
    <row r="1819" spans="1:11">
      <c r="A1819" s="16" t="s">
        <v>5220</v>
      </c>
      <c r="B1819">
        <v>4.02174633994853</v>
      </c>
      <c r="C1819">
        <v>-2.2938204469877599</v>
      </c>
      <c r="D1819">
        <v>5.5192745787136302E-3</v>
      </c>
      <c r="E1819">
        <v>3.7999731620125501E-2</v>
      </c>
      <c r="F1819" s="4" t="str">
        <f t="shared" si="56"/>
        <v>UP</v>
      </c>
      <c r="H1819" t="s">
        <v>11049</v>
      </c>
      <c r="I1819" t="s">
        <v>11050</v>
      </c>
      <c r="J1819" t="s">
        <v>7292</v>
      </c>
      <c r="K1819" s="1" t="str">
        <f t="shared" si="57"/>
        <v>NO</v>
      </c>
    </row>
    <row r="1820" spans="1:11">
      <c r="A1820" s="16" t="s">
        <v>5131</v>
      </c>
      <c r="B1820">
        <v>-0.58342265209421296</v>
      </c>
      <c r="C1820">
        <v>1.3690054969152201</v>
      </c>
      <c r="D1820">
        <v>5.0172269739106401E-3</v>
      </c>
      <c r="E1820">
        <v>3.5153988289636798E-2</v>
      </c>
      <c r="F1820" s="4" t="str">
        <f t="shared" si="56"/>
        <v>DOWN</v>
      </c>
      <c r="H1820" t="s">
        <v>7382</v>
      </c>
      <c r="I1820" t="s">
        <v>11051</v>
      </c>
      <c r="J1820" t="s">
        <v>7384</v>
      </c>
      <c r="K1820" s="1" t="str">
        <f t="shared" si="57"/>
        <v>NO</v>
      </c>
    </row>
    <row r="1821" spans="1:11">
      <c r="A1821" s="16" t="s">
        <v>139</v>
      </c>
      <c r="B1821">
        <v>0.90433037195360799</v>
      </c>
      <c r="C1821">
        <v>5.0422509453883597</v>
      </c>
      <c r="D1821" s="3">
        <v>3.6154690874383399E-19</v>
      </c>
      <c r="E1821" s="3">
        <v>1.10702376667282E-16</v>
      </c>
      <c r="F1821" s="4" t="str">
        <f t="shared" si="56"/>
        <v>UP</v>
      </c>
      <c r="H1821" t="s">
        <v>11052</v>
      </c>
      <c r="I1821" t="s">
        <v>11053</v>
      </c>
      <c r="J1821" t="s">
        <v>11054</v>
      </c>
      <c r="K1821" s="1" t="str">
        <f t="shared" si="57"/>
        <v>NO</v>
      </c>
    </row>
    <row r="1822" spans="1:11">
      <c r="A1822" s="16" t="s">
        <v>136</v>
      </c>
      <c r="B1822">
        <v>-4.0497369238521799</v>
      </c>
      <c r="C1822">
        <v>-0.40718174633806797</v>
      </c>
      <c r="D1822" s="3">
        <v>1.63347169139249E-19</v>
      </c>
      <c r="E1822" s="3">
        <v>5.1417719661486501E-17</v>
      </c>
      <c r="F1822" s="4" t="str">
        <f t="shared" si="56"/>
        <v>DOWN</v>
      </c>
      <c r="H1822" t="s">
        <v>11055</v>
      </c>
      <c r="I1822" t="s">
        <v>11056</v>
      </c>
      <c r="J1822" t="s">
        <v>11057</v>
      </c>
      <c r="K1822" s="1" t="str">
        <f t="shared" si="57"/>
        <v>NO</v>
      </c>
    </row>
    <row r="1823" spans="1:11">
      <c r="A1823" s="16" t="s">
        <v>2180</v>
      </c>
      <c r="B1823">
        <v>-0.40908965783405499</v>
      </c>
      <c r="C1823">
        <v>6.6223526511001296</v>
      </c>
      <c r="D1823" s="3">
        <v>4.4191406145559002E-5</v>
      </c>
      <c r="E1823">
        <v>7.4082435347218897E-4</v>
      </c>
      <c r="F1823" s="4" t="str">
        <f t="shared" si="56"/>
        <v>DOWN</v>
      </c>
      <c r="H1823" t="s">
        <v>11058</v>
      </c>
      <c r="I1823" t="s">
        <v>11059</v>
      </c>
      <c r="J1823" t="s">
        <v>7292</v>
      </c>
      <c r="K1823" s="1" t="str">
        <f t="shared" si="57"/>
        <v>NO</v>
      </c>
    </row>
    <row r="1824" spans="1:11">
      <c r="A1824" s="16" t="s">
        <v>364</v>
      </c>
      <c r="B1824">
        <v>0.78142405985557095</v>
      </c>
      <c r="C1824">
        <v>4.7748534283094397</v>
      </c>
      <c r="D1824" s="3">
        <v>4.0865646764900001E-12</v>
      </c>
      <c r="E1824" s="3">
        <v>4.3974308264811398E-10</v>
      </c>
      <c r="F1824" s="4" t="str">
        <f t="shared" si="56"/>
        <v>UP</v>
      </c>
      <c r="H1824" t="s">
        <v>11060</v>
      </c>
      <c r="I1824" t="s">
        <v>11061</v>
      </c>
      <c r="J1824" t="s">
        <v>11062</v>
      </c>
      <c r="K1824" s="1" t="str">
        <f t="shared" si="57"/>
        <v>NO</v>
      </c>
    </row>
    <row r="1825" spans="1:11">
      <c r="A1825" s="16" t="s">
        <v>266</v>
      </c>
      <c r="B1825">
        <v>1.74552900050045</v>
      </c>
      <c r="C1825">
        <v>1.48176047900871</v>
      </c>
      <c r="D1825" s="3">
        <v>8.8304912054656801E-14</v>
      </c>
      <c r="E1825" s="3">
        <v>1.3337209609474901E-11</v>
      </c>
      <c r="F1825" s="4" t="str">
        <f t="shared" si="56"/>
        <v>UP</v>
      </c>
      <c r="H1825" t="s">
        <v>7292</v>
      </c>
      <c r="I1825" t="s">
        <v>7366</v>
      </c>
      <c r="J1825" t="s">
        <v>7292</v>
      </c>
      <c r="K1825" s="1" t="str">
        <f t="shared" si="57"/>
        <v>NO</v>
      </c>
    </row>
    <row r="1826" spans="1:11">
      <c r="A1826" s="16" t="s">
        <v>5576</v>
      </c>
      <c r="B1826">
        <v>0.33193071483671999</v>
      </c>
      <c r="C1826">
        <v>4.5110948742094603</v>
      </c>
      <c r="D1826">
        <v>7.4941661877474201E-3</v>
      </c>
      <c r="E1826">
        <v>4.8252917486048701E-2</v>
      </c>
      <c r="F1826" s="4" t="str">
        <f t="shared" si="56"/>
        <v>UP</v>
      </c>
      <c r="H1826" t="s">
        <v>11063</v>
      </c>
      <c r="I1826" t="s">
        <v>11064</v>
      </c>
      <c r="J1826" t="s">
        <v>11065</v>
      </c>
      <c r="K1826" s="1" t="str">
        <f t="shared" si="57"/>
        <v>NO</v>
      </c>
    </row>
    <row r="1827" spans="1:11">
      <c r="A1827" s="16" t="s">
        <v>913</v>
      </c>
      <c r="B1827">
        <v>-1.3550707712888199</v>
      </c>
      <c r="C1827">
        <v>1.65690889715152</v>
      </c>
      <c r="D1827" s="3">
        <v>8.6992653185158996E-8</v>
      </c>
      <c r="E1827" s="3">
        <v>3.56447634054664E-6</v>
      </c>
      <c r="F1827" s="4" t="str">
        <f t="shared" si="56"/>
        <v>DOWN</v>
      </c>
      <c r="H1827" t="s">
        <v>11066</v>
      </c>
      <c r="I1827" t="s">
        <v>11067</v>
      </c>
      <c r="J1827" t="s">
        <v>9173</v>
      </c>
      <c r="K1827" s="1" t="str">
        <f t="shared" si="57"/>
        <v>NO</v>
      </c>
    </row>
    <row r="1828" spans="1:11">
      <c r="A1828" s="16" t="s">
        <v>963</v>
      </c>
      <c r="B1828">
        <v>0.90280094866041505</v>
      </c>
      <c r="C1828">
        <v>2.6109694470309499</v>
      </c>
      <c r="D1828" s="3">
        <v>1.37533118110125E-7</v>
      </c>
      <c r="E1828" s="3">
        <v>5.3305557549679203E-6</v>
      </c>
      <c r="F1828" s="4" t="str">
        <f t="shared" si="56"/>
        <v>UP</v>
      </c>
      <c r="H1828" t="s">
        <v>11068</v>
      </c>
      <c r="I1828" t="s">
        <v>11069</v>
      </c>
      <c r="J1828" t="s">
        <v>11070</v>
      </c>
      <c r="K1828" s="1" t="str">
        <f t="shared" si="57"/>
        <v>NO</v>
      </c>
    </row>
    <row r="1829" spans="1:11">
      <c r="A1829" s="16" t="s">
        <v>2402</v>
      </c>
      <c r="B1829">
        <v>-0.53122727316563101</v>
      </c>
      <c r="C1829">
        <v>6.1762729534860803</v>
      </c>
      <c r="D1829" s="3">
        <v>7.8240216090643896E-5</v>
      </c>
      <c r="E1829">
        <v>1.1870309541211601E-3</v>
      </c>
      <c r="F1829" s="4" t="str">
        <f t="shared" si="56"/>
        <v>DOWN</v>
      </c>
      <c r="H1829" t="s">
        <v>11071</v>
      </c>
      <c r="I1829" t="s">
        <v>11072</v>
      </c>
      <c r="J1829" t="s">
        <v>9698</v>
      </c>
      <c r="K1829" s="1" t="str">
        <f t="shared" si="57"/>
        <v>NO</v>
      </c>
    </row>
    <row r="1830" spans="1:11">
      <c r="A1830" s="16" t="s">
        <v>795</v>
      </c>
      <c r="B1830">
        <v>0.54645783592611596</v>
      </c>
      <c r="C1830">
        <v>5.1842385766524801</v>
      </c>
      <c r="D1830" s="3">
        <v>2.51888837530572E-8</v>
      </c>
      <c r="E1830" s="3">
        <v>1.1897174810734299E-6</v>
      </c>
      <c r="F1830" s="4" t="str">
        <f t="shared" si="56"/>
        <v>UP</v>
      </c>
      <c r="H1830" t="s">
        <v>7292</v>
      </c>
      <c r="I1830" t="s">
        <v>7366</v>
      </c>
      <c r="J1830" t="s">
        <v>7292</v>
      </c>
      <c r="K1830" s="1" t="str">
        <f t="shared" si="57"/>
        <v>NO</v>
      </c>
    </row>
    <row r="1831" spans="1:11">
      <c r="A1831" s="16" t="s">
        <v>2043</v>
      </c>
      <c r="B1831">
        <v>-0.55708381508577598</v>
      </c>
      <c r="C1831">
        <v>4.0454366250560199</v>
      </c>
      <c r="D1831" s="3">
        <v>2.8667486657585698E-5</v>
      </c>
      <c r="E1831">
        <v>5.1329452482337104E-4</v>
      </c>
      <c r="F1831" s="4" t="str">
        <f t="shared" si="56"/>
        <v>DOWN</v>
      </c>
      <c r="H1831" t="s">
        <v>7292</v>
      </c>
      <c r="I1831" t="s">
        <v>11073</v>
      </c>
      <c r="J1831" t="s">
        <v>11074</v>
      </c>
      <c r="K1831" s="1" t="str">
        <f t="shared" si="57"/>
        <v>NO</v>
      </c>
    </row>
    <row r="1832" spans="1:11">
      <c r="A1832" s="16" t="s">
        <v>3145</v>
      </c>
      <c r="B1832">
        <v>-0.42810478644638</v>
      </c>
      <c r="C1832">
        <v>3.82088317619858</v>
      </c>
      <c r="D1832">
        <v>3.8620102952077398E-4</v>
      </c>
      <c r="E1832">
        <v>4.4447463797178599E-3</v>
      </c>
      <c r="F1832" s="4" t="str">
        <f t="shared" si="56"/>
        <v>DOWN</v>
      </c>
      <c r="H1832" t="s">
        <v>10208</v>
      </c>
      <c r="I1832" t="s">
        <v>11075</v>
      </c>
      <c r="J1832" t="s">
        <v>11076</v>
      </c>
      <c r="K1832" s="1" t="str">
        <f t="shared" si="57"/>
        <v>NO</v>
      </c>
    </row>
    <row r="1833" spans="1:11">
      <c r="A1833" s="16" t="s">
        <v>2770</v>
      </c>
      <c r="B1833">
        <v>0.37986633269929898</v>
      </c>
      <c r="C1833">
        <v>5.1597025974153299</v>
      </c>
      <c r="D1833">
        <v>1.7744880514293401E-4</v>
      </c>
      <c r="E1833">
        <v>2.3291711636863502E-3</v>
      </c>
      <c r="F1833" s="4" t="str">
        <f t="shared" si="56"/>
        <v>UP</v>
      </c>
      <c r="H1833" t="s">
        <v>7292</v>
      </c>
      <c r="I1833" t="s">
        <v>7366</v>
      </c>
      <c r="J1833" t="s">
        <v>7292</v>
      </c>
      <c r="K1833" s="1" t="str">
        <f t="shared" si="57"/>
        <v>NO</v>
      </c>
    </row>
    <row r="1834" spans="1:11">
      <c r="A1834" s="16" t="s">
        <v>2036</v>
      </c>
      <c r="B1834">
        <v>-0.50219103963765699</v>
      </c>
      <c r="C1834">
        <v>4.9635571253914996</v>
      </c>
      <c r="D1834" s="3">
        <v>2.81293216798625E-5</v>
      </c>
      <c r="E1834">
        <v>5.0529263119970596E-4</v>
      </c>
      <c r="F1834" s="4" t="str">
        <f t="shared" si="56"/>
        <v>DOWN</v>
      </c>
      <c r="H1834" t="s">
        <v>11077</v>
      </c>
      <c r="I1834" t="s">
        <v>11078</v>
      </c>
      <c r="J1834" t="s">
        <v>11079</v>
      </c>
      <c r="K1834" s="1" t="str">
        <f t="shared" si="57"/>
        <v>NO</v>
      </c>
    </row>
    <row r="1835" spans="1:11">
      <c r="A1835" s="16" t="s">
        <v>3828</v>
      </c>
      <c r="B1835">
        <v>0.31738997710499001</v>
      </c>
      <c r="C1835">
        <v>6.84049197234412</v>
      </c>
      <c r="D1835">
        <v>1.14800860496792E-3</v>
      </c>
      <c r="E1835">
        <v>1.08278011268341E-2</v>
      </c>
      <c r="F1835" s="4" t="str">
        <f t="shared" si="56"/>
        <v>UP</v>
      </c>
      <c r="H1835" t="s">
        <v>11080</v>
      </c>
      <c r="I1835" t="s">
        <v>11081</v>
      </c>
      <c r="J1835" t="s">
        <v>11082</v>
      </c>
      <c r="K1835" s="1" t="str">
        <f t="shared" si="57"/>
        <v>NO</v>
      </c>
    </row>
    <row r="1836" spans="1:11">
      <c r="A1836" s="16" t="s">
        <v>3917</v>
      </c>
      <c r="B1836">
        <v>0.32372956478174802</v>
      </c>
      <c r="C1836">
        <v>5.76006764271383</v>
      </c>
      <c r="D1836">
        <v>1.2789574965971599E-3</v>
      </c>
      <c r="E1836">
        <v>1.1788879978896801E-2</v>
      </c>
      <c r="F1836" s="4" t="str">
        <f t="shared" si="56"/>
        <v>UP</v>
      </c>
      <c r="H1836" t="s">
        <v>7968</v>
      </c>
      <c r="I1836" t="s">
        <v>11083</v>
      </c>
      <c r="J1836" t="s">
        <v>11084</v>
      </c>
      <c r="K1836" s="1" t="str">
        <f t="shared" si="57"/>
        <v>NO</v>
      </c>
    </row>
    <row r="1837" spans="1:11">
      <c r="A1837" s="16" t="s">
        <v>4554</v>
      </c>
      <c r="B1837">
        <v>0.37212338081709501</v>
      </c>
      <c r="C1837">
        <v>4.6195448827082402</v>
      </c>
      <c r="D1837">
        <v>2.7718720596148E-3</v>
      </c>
      <c r="E1837">
        <v>2.19308017007015E-2</v>
      </c>
      <c r="F1837" s="4" t="str">
        <f t="shared" si="56"/>
        <v>UP</v>
      </c>
      <c r="H1837" t="s">
        <v>8398</v>
      </c>
      <c r="I1837" t="s">
        <v>11085</v>
      </c>
      <c r="J1837" t="s">
        <v>8400</v>
      </c>
      <c r="K1837" s="1" t="str">
        <f t="shared" si="57"/>
        <v>NO</v>
      </c>
    </row>
    <row r="1838" spans="1:11">
      <c r="A1838" s="16" t="s">
        <v>3322</v>
      </c>
      <c r="B1838">
        <v>-0.36349393277360698</v>
      </c>
      <c r="C1838">
        <v>5.8748099818459103</v>
      </c>
      <c r="D1838">
        <v>5.1951162009332896E-4</v>
      </c>
      <c r="E1838">
        <v>5.6608446704507999E-3</v>
      </c>
      <c r="F1838" s="4" t="str">
        <f t="shared" si="56"/>
        <v>DOWN</v>
      </c>
      <c r="H1838" t="s">
        <v>11086</v>
      </c>
      <c r="I1838" t="s">
        <v>11087</v>
      </c>
      <c r="J1838" t="s">
        <v>7540</v>
      </c>
      <c r="K1838" s="1" t="str">
        <f t="shared" si="57"/>
        <v>NO</v>
      </c>
    </row>
    <row r="1839" spans="1:11">
      <c r="A1839" s="16" t="s">
        <v>4598</v>
      </c>
      <c r="B1839">
        <v>-0.32738492771648098</v>
      </c>
      <c r="C1839">
        <v>5.7479578482048996</v>
      </c>
      <c r="D1839">
        <v>2.9319376785467499E-3</v>
      </c>
      <c r="E1839">
        <v>2.2959914659645E-2</v>
      </c>
      <c r="F1839" s="4" t="str">
        <f t="shared" si="56"/>
        <v>DOWN</v>
      </c>
      <c r="H1839" t="s">
        <v>8780</v>
      </c>
      <c r="I1839" t="s">
        <v>11088</v>
      </c>
      <c r="J1839" t="s">
        <v>7540</v>
      </c>
      <c r="K1839" s="1" t="str">
        <f t="shared" si="57"/>
        <v>NO</v>
      </c>
    </row>
    <row r="1840" spans="1:11">
      <c r="A1840" s="16" t="s">
        <v>259</v>
      </c>
      <c r="B1840">
        <v>-3.56555249088971</v>
      </c>
      <c r="C1840">
        <v>-0.65459371286123602</v>
      </c>
      <c r="D1840" s="3">
        <v>5.7276590101127997E-14</v>
      </c>
      <c r="E1840" s="3">
        <v>8.9311705147967204E-12</v>
      </c>
      <c r="F1840" s="4" t="str">
        <f t="shared" si="56"/>
        <v>DOWN</v>
      </c>
      <c r="H1840" t="s">
        <v>11089</v>
      </c>
      <c r="I1840" t="s">
        <v>11090</v>
      </c>
      <c r="J1840" t="s">
        <v>11091</v>
      </c>
      <c r="K1840" s="1" t="str">
        <f t="shared" si="57"/>
        <v>NO</v>
      </c>
    </row>
    <row r="1841" spans="1:12">
      <c r="A1841" s="16" t="s">
        <v>483</v>
      </c>
      <c r="B1841">
        <v>0.66750257519641598</v>
      </c>
      <c r="C1841">
        <v>5.56264195625696</v>
      </c>
      <c r="D1841" s="3">
        <v>1.43298064089988E-10</v>
      </c>
      <c r="E1841" s="3">
        <v>1.12974677044763E-8</v>
      </c>
      <c r="F1841" s="4" t="str">
        <f t="shared" si="56"/>
        <v>UP</v>
      </c>
      <c r="H1841" t="s">
        <v>7670</v>
      </c>
      <c r="I1841" t="s">
        <v>11092</v>
      </c>
      <c r="J1841" t="s">
        <v>9989</v>
      </c>
      <c r="K1841" s="1" t="str">
        <f t="shared" si="57"/>
        <v>NO</v>
      </c>
    </row>
    <row r="1842" spans="1:12">
      <c r="A1842" s="16" t="s">
        <v>1112</v>
      </c>
      <c r="B1842">
        <v>1.0451274987822099</v>
      </c>
      <c r="C1842">
        <v>2.1474615152772198</v>
      </c>
      <c r="D1842" s="3">
        <v>4.2687130070685298E-7</v>
      </c>
      <c r="E1842" s="3">
        <v>1.42633455149876E-5</v>
      </c>
      <c r="F1842" s="4" t="str">
        <f t="shared" si="56"/>
        <v>UP</v>
      </c>
      <c r="H1842" t="s">
        <v>11093</v>
      </c>
      <c r="I1842" t="s">
        <v>11094</v>
      </c>
      <c r="J1842" t="s">
        <v>11095</v>
      </c>
      <c r="K1842" s="1" t="str">
        <f t="shared" si="57"/>
        <v>NO</v>
      </c>
    </row>
    <row r="1843" spans="1:12">
      <c r="A1843" s="16" t="s">
        <v>5541</v>
      </c>
      <c r="B1843">
        <v>0.444077786898601</v>
      </c>
      <c r="C1843">
        <v>2.4782529229271302</v>
      </c>
      <c r="D1843">
        <v>7.2413425313455002E-3</v>
      </c>
      <c r="E1843">
        <v>4.6939118128992999E-2</v>
      </c>
      <c r="F1843" s="4" t="str">
        <f t="shared" si="56"/>
        <v>UP</v>
      </c>
      <c r="H1843" t="s">
        <v>11096</v>
      </c>
      <c r="I1843" t="s">
        <v>11097</v>
      </c>
      <c r="J1843" t="s">
        <v>11095</v>
      </c>
      <c r="K1843" s="1" t="str">
        <f t="shared" si="57"/>
        <v>NO</v>
      </c>
    </row>
    <row r="1844" spans="1:12">
      <c r="A1844" s="16" t="s">
        <v>872</v>
      </c>
      <c r="B1844">
        <v>-1.41681414641654</v>
      </c>
      <c r="C1844">
        <v>1.07927330578937</v>
      </c>
      <c r="D1844" s="3">
        <v>6.3423060805473399E-8</v>
      </c>
      <c r="E1844" s="3">
        <v>2.7212128802409601E-6</v>
      </c>
      <c r="F1844" s="4" t="str">
        <f t="shared" si="56"/>
        <v>DOWN</v>
      </c>
      <c r="K1844" s="1" t="str">
        <f t="shared" si="57"/>
        <v>NO</v>
      </c>
    </row>
    <row r="1845" spans="1:12">
      <c r="A1845" s="16" t="s">
        <v>3201</v>
      </c>
      <c r="B1845">
        <v>-2.87683652532567</v>
      </c>
      <c r="C1845">
        <v>-2.49891471227326</v>
      </c>
      <c r="D1845">
        <v>4.1387164307218601E-4</v>
      </c>
      <c r="E1845">
        <v>4.6855834656518601E-3</v>
      </c>
      <c r="F1845" s="4" t="str">
        <f t="shared" si="56"/>
        <v>DOWN</v>
      </c>
      <c r="H1845" t="s">
        <v>11098</v>
      </c>
      <c r="I1845" t="s">
        <v>11099</v>
      </c>
      <c r="J1845" t="s">
        <v>11100</v>
      </c>
      <c r="K1845" s="1" t="str">
        <f t="shared" si="57"/>
        <v>NO</v>
      </c>
    </row>
    <row r="1846" spans="1:12">
      <c r="A1846" s="16" t="s">
        <v>333</v>
      </c>
      <c r="B1846">
        <v>0.71906784274900404</v>
      </c>
      <c r="C1846">
        <v>5.5098572642167802</v>
      </c>
      <c r="D1846" s="3">
        <v>1.4363312310967001E-12</v>
      </c>
      <c r="E1846" s="3">
        <v>1.7034180350200001E-10</v>
      </c>
      <c r="F1846" s="4" t="str">
        <f t="shared" si="56"/>
        <v>UP</v>
      </c>
      <c r="H1846" t="s">
        <v>11101</v>
      </c>
      <c r="I1846" t="s">
        <v>11102</v>
      </c>
      <c r="J1846" t="s">
        <v>11103</v>
      </c>
      <c r="K1846" s="1" t="str">
        <f t="shared" si="57"/>
        <v>NO</v>
      </c>
    </row>
    <row r="1847" spans="1:12">
      <c r="A1847" s="16" t="s">
        <v>2812</v>
      </c>
      <c r="B1847">
        <v>-2.1542232552798799</v>
      </c>
      <c r="C1847">
        <v>-2.0574080080101602</v>
      </c>
      <c r="D1847">
        <v>1.9383211659152E-4</v>
      </c>
      <c r="E1847">
        <v>2.5070889089550599E-3</v>
      </c>
      <c r="F1847" s="4" t="str">
        <f t="shared" si="56"/>
        <v>DOWN</v>
      </c>
      <c r="H1847" t="s">
        <v>7532</v>
      </c>
      <c r="I1847" t="s">
        <v>11104</v>
      </c>
      <c r="J1847" t="s">
        <v>7534</v>
      </c>
      <c r="K1847" s="1" t="str">
        <f t="shared" si="57"/>
        <v>YES</v>
      </c>
      <c r="L1847" t="s">
        <v>2813</v>
      </c>
    </row>
    <row r="1848" spans="1:12">
      <c r="A1848" s="16" t="s">
        <v>1057</v>
      </c>
      <c r="B1848">
        <v>0.48268348963412699</v>
      </c>
      <c r="C1848">
        <v>5.9576647316867497</v>
      </c>
      <c r="D1848" s="3">
        <v>2.8418668462209402E-7</v>
      </c>
      <c r="E1848" s="3">
        <v>9.9958581193065697E-6</v>
      </c>
      <c r="F1848" s="4" t="str">
        <f t="shared" si="56"/>
        <v>UP</v>
      </c>
      <c r="H1848" t="s">
        <v>8122</v>
      </c>
      <c r="I1848" t="s">
        <v>11105</v>
      </c>
      <c r="J1848" t="s">
        <v>8124</v>
      </c>
      <c r="K1848" s="1" t="str">
        <f t="shared" si="57"/>
        <v>NO</v>
      </c>
    </row>
    <row r="1849" spans="1:12">
      <c r="A1849" s="16" t="s">
        <v>445</v>
      </c>
      <c r="B1849">
        <v>-1.5117077622296999</v>
      </c>
      <c r="C1849">
        <v>1.9976018715252899</v>
      </c>
      <c r="D1849" s="3">
        <v>6.7509307457879303E-11</v>
      </c>
      <c r="E1849" s="3">
        <v>5.8004616951245699E-9</v>
      </c>
      <c r="F1849" s="4" t="str">
        <f t="shared" si="56"/>
        <v>DOWN</v>
      </c>
      <c r="H1849" t="s">
        <v>8398</v>
      </c>
      <c r="I1849" t="s">
        <v>11106</v>
      </c>
      <c r="J1849" t="s">
        <v>11107</v>
      </c>
      <c r="K1849" s="1" t="str">
        <f t="shared" si="57"/>
        <v>NO</v>
      </c>
    </row>
    <row r="1850" spans="1:12">
      <c r="A1850" s="16" t="s">
        <v>5579</v>
      </c>
      <c r="B1850">
        <v>0.25322316315911703</v>
      </c>
      <c r="C1850">
        <v>5.5171187578099996</v>
      </c>
      <c r="D1850">
        <v>7.5122777366807697E-3</v>
      </c>
      <c r="E1850">
        <v>4.8341808645232097E-2</v>
      </c>
      <c r="F1850" s="4" t="str">
        <f t="shared" si="56"/>
        <v>UP</v>
      </c>
      <c r="H1850" t="s">
        <v>8398</v>
      </c>
      <c r="I1850" t="s">
        <v>11108</v>
      </c>
      <c r="J1850" t="s">
        <v>11107</v>
      </c>
      <c r="K1850" s="1" t="str">
        <f t="shared" si="57"/>
        <v>NO</v>
      </c>
    </row>
    <row r="1851" spans="1:12">
      <c r="A1851" s="16" t="s">
        <v>559</v>
      </c>
      <c r="B1851">
        <v>0.681564690173046</v>
      </c>
      <c r="C1851">
        <v>4.5738917648945998</v>
      </c>
      <c r="D1851" s="3">
        <v>1.0006859606654701E-9</v>
      </c>
      <c r="E1851" s="3">
        <v>6.8226930852578303E-8</v>
      </c>
      <c r="F1851" s="4" t="str">
        <f t="shared" si="56"/>
        <v>UP</v>
      </c>
      <c r="H1851" t="s">
        <v>11109</v>
      </c>
      <c r="I1851" t="s">
        <v>11110</v>
      </c>
      <c r="J1851" t="s">
        <v>11111</v>
      </c>
      <c r="K1851" s="1" t="str">
        <f t="shared" si="57"/>
        <v>NO</v>
      </c>
    </row>
    <row r="1852" spans="1:12">
      <c r="A1852" s="16" t="s">
        <v>2826</v>
      </c>
      <c r="B1852">
        <v>0.72919167595629997</v>
      </c>
      <c r="C1852">
        <v>1.4510309955609799</v>
      </c>
      <c r="D1852">
        <v>1.99742377440741E-4</v>
      </c>
      <c r="E1852">
        <v>2.5716831095495499E-3</v>
      </c>
      <c r="F1852" s="4" t="str">
        <f t="shared" si="56"/>
        <v>UP</v>
      </c>
      <c r="H1852" t="s">
        <v>11112</v>
      </c>
      <c r="I1852" t="s">
        <v>11113</v>
      </c>
      <c r="J1852" t="s">
        <v>11114</v>
      </c>
      <c r="K1852" s="1" t="str">
        <f t="shared" si="57"/>
        <v>NO</v>
      </c>
    </row>
    <row r="1853" spans="1:12">
      <c r="A1853" s="16" t="s">
        <v>625</v>
      </c>
      <c r="B1853">
        <v>-1.47623190340474</v>
      </c>
      <c r="C1853">
        <v>2.2468971148061101</v>
      </c>
      <c r="D1853" s="3">
        <v>3.23753288644704E-9</v>
      </c>
      <c r="E1853" s="3">
        <v>1.96829142867189E-7</v>
      </c>
      <c r="F1853" s="4" t="str">
        <f t="shared" si="56"/>
        <v>DOWN</v>
      </c>
      <c r="H1853" t="s">
        <v>11115</v>
      </c>
      <c r="I1853" t="s">
        <v>11116</v>
      </c>
      <c r="J1853" t="s">
        <v>11117</v>
      </c>
      <c r="K1853" s="1" t="str">
        <f t="shared" si="57"/>
        <v>NO</v>
      </c>
    </row>
    <row r="1854" spans="1:12">
      <c r="A1854" s="16" t="s">
        <v>5113</v>
      </c>
      <c r="B1854">
        <v>0.34205401612688202</v>
      </c>
      <c r="C1854">
        <v>3.8703682652951201</v>
      </c>
      <c r="D1854">
        <v>4.9302811559146101E-3</v>
      </c>
      <c r="E1854">
        <v>3.4663195926949102E-2</v>
      </c>
      <c r="F1854" s="4" t="str">
        <f t="shared" si="56"/>
        <v>UP</v>
      </c>
      <c r="H1854" t="s">
        <v>8846</v>
      </c>
      <c r="I1854" t="s">
        <v>11118</v>
      </c>
      <c r="J1854" t="s">
        <v>11119</v>
      </c>
      <c r="K1854" s="1" t="str">
        <f t="shared" si="57"/>
        <v>NO</v>
      </c>
    </row>
    <row r="1855" spans="1:12">
      <c r="A1855" s="16" t="s">
        <v>25</v>
      </c>
      <c r="B1855">
        <v>-4.1661121499930198</v>
      </c>
      <c r="C1855">
        <v>1.0357569792863499</v>
      </c>
      <c r="D1855" s="3">
        <v>1.7141350865675301E-47</v>
      </c>
      <c r="E1855" s="3">
        <v>4.44106029620622E-44</v>
      </c>
      <c r="F1855" s="4" t="str">
        <f t="shared" si="56"/>
        <v>DOWN</v>
      </c>
      <c r="H1855" t="s">
        <v>11120</v>
      </c>
      <c r="I1855" t="s">
        <v>11121</v>
      </c>
      <c r="J1855" t="s">
        <v>11122</v>
      </c>
      <c r="K1855" s="1" t="str">
        <f t="shared" si="57"/>
        <v>NO</v>
      </c>
    </row>
    <row r="1856" spans="1:12">
      <c r="A1856" s="16" t="s">
        <v>3734</v>
      </c>
      <c r="B1856">
        <v>0.39833766967140599</v>
      </c>
      <c r="C1856">
        <v>4.0860012686616702</v>
      </c>
      <c r="D1856">
        <v>1.0005290108305899E-3</v>
      </c>
      <c r="E1856">
        <v>9.6780062072903909E-3</v>
      </c>
      <c r="F1856" s="4" t="str">
        <f t="shared" si="56"/>
        <v>UP</v>
      </c>
      <c r="H1856" t="s">
        <v>11123</v>
      </c>
      <c r="I1856" t="s">
        <v>11124</v>
      </c>
      <c r="J1856" t="s">
        <v>11125</v>
      </c>
      <c r="K1856" s="1" t="str">
        <f t="shared" si="57"/>
        <v>NO</v>
      </c>
    </row>
    <row r="1857" spans="1:11">
      <c r="A1857" s="16" t="s">
        <v>395</v>
      </c>
      <c r="B1857">
        <v>-0.70766225392263404</v>
      </c>
      <c r="C1857">
        <v>6.7777873325490399</v>
      </c>
      <c r="D1857" s="3">
        <v>1.5753304389002199E-11</v>
      </c>
      <c r="E1857" s="3">
        <v>1.54240420094763E-9</v>
      </c>
      <c r="F1857" s="4" t="str">
        <f t="shared" si="56"/>
        <v>DOWN</v>
      </c>
      <c r="H1857" t="s">
        <v>11126</v>
      </c>
      <c r="I1857" t="s">
        <v>11127</v>
      </c>
      <c r="J1857" t="s">
        <v>7503</v>
      </c>
      <c r="K1857" s="1" t="str">
        <f t="shared" si="57"/>
        <v>NO</v>
      </c>
    </row>
    <row r="1858" spans="1:11">
      <c r="A1858" s="16" t="s">
        <v>1398</v>
      </c>
      <c r="B1858">
        <v>-0.80842135082371702</v>
      </c>
      <c r="C1858">
        <v>5.5503170723180597</v>
      </c>
      <c r="D1858" s="3">
        <v>2.2243099285723601E-6</v>
      </c>
      <c r="E1858" s="3">
        <v>5.85609532952023E-5</v>
      </c>
      <c r="F1858" s="4" t="str">
        <f t="shared" ref="F1858:F1921" si="58">IF(B1858 &gt; 0, "UP", "DOWN")</f>
        <v>DOWN</v>
      </c>
      <c r="H1858" t="s">
        <v>11128</v>
      </c>
      <c r="I1858" t="s">
        <v>11129</v>
      </c>
      <c r="J1858" t="s">
        <v>11130</v>
      </c>
      <c r="K1858" s="1" t="str">
        <f t="shared" ref="K1858:K1921" si="59">IF(L1858 &lt;&gt; "", "YES", "NO")</f>
        <v>NO</v>
      </c>
    </row>
    <row r="1859" spans="1:11">
      <c r="A1859" s="16" t="s">
        <v>2286</v>
      </c>
      <c r="B1859">
        <v>-0.42768290314375101</v>
      </c>
      <c r="C1859">
        <v>6.46578352594429</v>
      </c>
      <c r="D1859" s="3">
        <v>5.85602825897787E-5</v>
      </c>
      <c r="E1859">
        <v>9.3477198005039602E-4</v>
      </c>
      <c r="F1859" s="4" t="str">
        <f t="shared" si="58"/>
        <v>DOWN</v>
      </c>
      <c r="H1859" t="s">
        <v>11131</v>
      </c>
      <c r="I1859" t="s">
        <v>11132</v>
      </c>
      <c r="J1859" t="s">
        <v>11130</v>
      </c>
      <c r="K1859" s="1" t="str">
        <f t="shared" si="59"/>
        <v>NO</v>
      </c>
    </row>
    <row r="1860" spans="1:11">
      <c r="A1860" s="16" t="s">
        <v>2079</v>
      </c>
      <c r="B1860">
        <v>0.413061227403349</v>
      </c>
      <c r="C1860">
        <v>5.32086631623977</v>
      </c>
      <c r="D1860" s="3">
        <v>3.22530742337378E-5</v>
      </c>
      <c r="E1860">
        <v>5.6756311037958404E-4</v>
      </c>
      <c r="F1860" s="4" t="str">
        <f t="shared" si="58"/>
        <v>UP</v>
      </c>
      <c r="H1860" t="s">
        <v>11133</v>
      </c>
      <c r="I1860" t="s">
        <v>11134</v>
      </c>
      <c r="J1860" t="s">
        <v>11111</v>
      </c>
      <c r="K1860" s="1" t="str">
        <f t="shared" si="59"/>
        <v>NO</v>
      </c>
    </row>
    <row r="1861" spans="1:11">
      <c r="A1861" s="16" t="s">
        <v>5444</v>
      </c>
      <c r="B1861">
        <v>0.252630680677562</v>
      </c>
      <c r="C1861">
        <v>6.8152493391226798</v>
      </c>
      <c r="D1861">
        <v>6.6834043062354402E-3</v>
      </c>
      <c r="E1861">
        <v>4.4088286238850402E-2</v>
      </c>
      <c r="F1861" s="4" t="str">
        <f t="shared" si="58"/>
        <v>UP</v>
      </c>
      <c r="H1861" t="s">
        <v>7471</v>
      </c>
      <c r="I1861" t="s">
        <v>11135</v>
      </c>
      <c r="J1861" t="s">
        <v>7473</v>
      </c>
      <c r="K1861" s="1" t="str">
        <f t="shared" si="59"/>
        <v>NO</v>
      </c>
    </row>
    <row r="1862" spans="1:11">
      <c r="A1862" s="16" t="s">
        <v>5005</v>
      </c>
      <c r="B1862">
        <v>-0.79817021567847501</v>
      </c>
      <c r="C1862">
        <v>-0.20390371767257001</v>
      </c>
      <c r="D1862">
        <v>4.4029017160519598E-3</v>
      </c>
      <c r="E1862">
        <v>3.1652963222699199E-2</v>
      </c>
      <c r="F1862" s="4" t="str">
        <f t="shared" si="58"/>
        <v>DOWN</v>
      </c>
      <c r="H1862" t="s">
        <v>11136</v>
      </c>
      <c r="I1862" t="s">
        <v>11137</v>
      </c>
      <c r="J1862" t="s">
        <v>11138</v>
      </c>
      <c r="K1862" s="1" t="str">
        <f t="shared" si="59"/>
        <v>NO</v>
      </c>
    </row>
    <row r="1863" spans="1:11">
      <c r="A1863" s="16" t="s">
        <v>4501</v>
      </c>
      <c r="B1863">
        <v>-0.58563673973782004</v>
      </c>
      <c r="C1863">
        <v>2.075037152738</v>
      </c>
      <c r="D1863">
        <v>2.6147983063878602E-3</v>
      </c>
      <c r="E1863">
        <v>2.09438815118786E-2</v>
      </c>
      <c r="F1863" s="4" t="str">
        <f t="shared" si="58"/>
        <v>DOWN</v>
      </c>
      <c r="H1863" t="s">
        <v>7861</v>
      </c>
      <c r="I1863" t="s">
        <v>7292</v>
      </c>
      <c r="J1863" t="s">
        <v>7292</v>
      </c>
      <c r="K1863" s="1" t="str">
        <f t="shared" si="59"/>
        <v>NO</v>
      </c>
    </row>
    <row r="1864" spans="1:11">
      <c r="A1864" s="16" t="s">
        <v>1164</v>
      </c>
      <c r="B1864">
        <v>0.56017271479013397</v>
      </c>
      <c r="C1864">
        <v>5.4852443289528097</v>
      </c>
      <c r="D1864" s="3">
        <v>6.2218813292581695E-7</v>
      </c>
      <c r="E1864" s="3">
        <v>1.9788402743224202E-5</v>
      </c>
      <c r="F1864" s="4" t="str">
        <f t="shared" si="58"/>
        <v>UP</v>
      </c>
      <c r="H1864" t="s">
        <v>8988</v>
      </c>
      <c r="I1864" t="s">
        <v>11139</v>
      </c>
      <c r="J1864" t="s">
        <v>7292</v>
      </c>
      <c r="K1864" s="1" t="str">
        <f t="shared" si="59"/>
        <v>NO</v>
      </c>
    </row>
    <row r="1865" spans="1:11">
      <c r="A1865" s="16" t="s">
        <v>4760</v>
      </c>
      <c r="B1865">
        <v>-0.27790344427501601</v>
      </c>
      <c r="C1865">
        <v>5.5556318131723801</v>
      </c>
      <c r="D1865">
        <v>3.5170731794988701E-3</v>
      </c>
      <c r="E1865">
        <v>2.6590020596790501E-2</v>
      </c>
      <c r="F1865" s="4" t="str">
        <f t="shared" si="58"/>
        <v>DOWN</v>
      </c>
      <c r="H1865" t="s">
        <v>11140</v>
      </c>
      <c r="I1865" t="s">
        <v>11141</v>
      </c>
      <c r="J1865" t="s">
        <v>11142</v>
      </c>
      <c r="K1865" s="1" t="str">
        <f t="shared" si="59"/>
        <v>NO</v>
      </c>
    </row>
    <row r="1866" spans="1:11">
      <c r="A1866" s="16" t="s">
        <v>534</v>
      </c>
      <c r="B1866">
        <v>2.0202615057570101</v>
      </c>
      <c r="C1866">
        <v>1.49888833703854</v>
      </c>
      <c r="D1866" s="3">
        <v>5.1920452566253199E-10</v>
      </c>
      <c r="E1866" s="3">
        <v>3.7128084137663997E-8</v>
      </c>
      <c r="F1866" s="4" t="str">
        <f t="shared" si="58"/>
        <v>UP</v>
      </c>
      <c r="H1866" t="s">
        <v>11143</v>
      </c>
      <c r="I1866" t="s">
        <v>11144</v>
      </c>
      <c r="J1866" t="s">
        <v>11145</v>
      </c>
      <c r="K1866" s="1" t="str">
        <f t="shared" si="59"/>
        <v>NO</v>
      </c>
    </row>
    <row r="1867" spans="1:11">
      <c r="A1867" s="16" t="s">
        <v>4203</v>
      </c>
      <c r="B1867">
        <v>0.32682012549325501</v>
      </c>
      <c r="C1867">
        <v>4.8304916782336296</v>
      </c>
      <c r="D1867">
        <v>1.8296850499151199E-3</v>
      </c>
      <c r="E1867">
        <v>1.5692799125589799E-2</v>
      </c>
      <c r="F1867" s="4" t="str">
        <f t="shared" si="58"/>
        <v>UP</v>
      </c>
      <c r="H1867" t="s">
        <v>11146</v>
      </c>
      <c r="I1867" t="s">
        <v>11147</v>
      </c>
      <c r="J1867" t="s">
        <v>11148</v>
      </c>
      <c r="K1867" s="1" t="str">
        <f t="shared" si="59"/>
        <v>NO</v>
      </c>
    </row>
    <row r="1868" spans="1:11">
      <c r="A1868" s="16" t="s">
        <v>3877</v>
      </c>
      <c r="B1868">
        <v>0.353285794750274</v>
      </c>
      <c r="C1868">
        <v>5.30397384075156</v>
      </c>
      <c r="D1868">
        <v>1.21327000343728E-3</v>
      </c>
      <c r="E1868">
        <v>1.1299757093762601E-2</v>
      </c>
      <c r="F1868" s="4" t="str">
        <f t="shared" si="58"/>
        <v>UP</v>
      </c>
      <c r="H1868" t="s">
        <v>11149</v>
      </c>
      <c r="I1868" t="s">
        <v>11150</v>
      </c>
      <c r="J1868" t="s">
        <v>7492</v>
      </c>
      <c r="K1868" s="1" t="str">
        <f t="shared" si="59"/>
        <v>NO</v>
      </c>
    </row>
    <row r="1869" spans="1:11">
      <c r="A1869" s="16" t="s">
        <v>1543</v>
      </c>
      <c r="B1869">
        <v>0.86628962042402802</v>
      </c>
      <c r="C1869">
        <v>2.6290868403646099</v>
      </c>
      <c r="D1869" s="3">
        <v>4.0279961119281399E-6</v>
      </c>
      <c r="E1869" s="3">
        <v>9.6217685848121694E-5</v>
      </c>
      <c r="F1869" s="4" t="str">
        <f t="shared" si="58"/>
        <v>UP</v>
      </c>
      <c r="H1869" t="s">
        <v>11151</v>
      </c>
      <c r="I1869" t="s">
        <v>11152</v>
      </c>
      <c r="J1869" t="s">
        <v>7415</v>
      </c>
      <c r="K1869" s="1" t="str">
        <f t="shared" si="59"/>
        <v>NO</v>
      </c>
    </row>
    <row r="1870" spans="1:11">
      <c r="A1870" s="16" t="s">
        <v>5181</v>
      </c>
      <c r="B1870">
        <v>0.358031225829054</v>
      </c>
      <c r="C1870">
        <v>4.0643152269996099</v>
      </c>
      <c r="D1870">
        <v>5.2538297384100204E-3</v>
      </c>
      <c r="E1870">
        <v>3.6455343926532303E-2</v>
      </c>
      <c r="F1870" s="4" t="str">
        <f t="shared" si="58"/>
        <v>UP</v>
      </c>
      <c r="H1870" t="s">
        <v>7292</v>
      </c>
      <c r="I1870" t="s">
        <v>7366</v>
      </c>
      <c r="J1870" t="s">
        <v>11153</v>
      </c>
      <c r="K1870" s="1" t="str">
        <f t="shared" si="59"/>
        <v>NO</v>
      </c>
    </row>
    <row r="1871" spans="1:11">
      <c r="A1871" s="16" t="s">
        <v>2626</v>
      </c>
      <c r="B1871">
        <v>0.53415811554326198</v>
      </c>
      <c r="C1871">
        <v>4.1535521842224998</v>
      </c>
      <c r="D1871">
        <v>1.3162563558825199E-4</v>
      </c>
      <c r="E1871">
        <v>1.82214674568349E-3</v>
      </c>
      <c r="F1871" s="4" t="str">
        <f t="shared" si="58"/>
        <v>UP</v>
      </c>
      <c r="H1871" t="s">
        <v>11154</v>
      </c>
      <c r="I1871" t="s">
        <v>11155</v>
      </c>
      <c r="J1871" t="s">
        <v>9017</v>
      </c>
      <c r="K1871" s="1" t="str">
        <f t="shared" si="59"/>
        <v>NO</v>
      </c>
    </row>
    <row r="1872" spans="1:11">
      <c r="A1872" s="16" t="s">
        <v>2925</v>
      </c>
      <c r="B1872">
        <v>2.2967042566631299</v>
      </c>
      <c r="C1872">
        <v>-1.53559351258832</v>
      </c>
      <c r="D1872">
        <v>2.4675454248225802E-4</v>
      </c>
      <c r="E1872">
        <v>3.0678994999427502E-3</v>
      </c>
      <c r="F1872" s="4" t="str">
        <f t="shared" si="58"/>
        <v>UP</v>
      </c>
      <c r="H1872" t="s">
        <v>7292</v>
      </c>
      <c r="I1872" t="s">
        <v>8128</v>
      </c>
      <c r="J1872" t="s">
        <v>7292</v>
      </c>
      <c r="K1872" s="1" t="str">
        <f t="shared" si="59"/>
        <v>NO</v>
      </c>
    </row>
    <row r="1873" spans="1:11">
      <c r="A1873" s="16" t="s">
        <v>798</v>
      </c>
      <c r="B1873">
        <v>-0.66501845600389298</v>
      </c>
      <c r="C1873">
        <v>4.2696743822387599</v>
      </c>
      <c r="D1873" s="3">
        <v>2.63052091533434E-8</v>
      </c>
      <c r="E1873" s="3">
        <v>1.2374102646560901E-6</v>
      </c>
      <c r="F1873" s="4" t="str">
        <f t="shared" si="58"/>
        <v>DOWN</v>
      </c>
      <c r="H1873" t="s">
        <v>7292</v>
      </c>
      <c r="I1873" t="s">
        <v>11156</v>
      </c>
      <c r="J1873" t="s">
        <v>7292</v>
      </c>
      <c r="K1873" s="1" t="str">
        <f t="shared" si="59"/>
        <v>NO</v>
      </c>
    </row>
    <row r="1874" spans="1:11">
      <c r="A1874" s="16" t="s">
        <v>4699</v>
      </c>
      <c r="B1874">
        <v>0.73558774131052895</v>
      </c>
      <c r="C1874">
        <v>0.79350000181367597</v>
      </c>
      <c r="D1874">
        <v>3.3029163437983001E-3</v>
      </c>
      <c r="E1874">
        <v>2.53018646902715E-2</v>
      </c>
      <c r="F1874" s="4" t="str">
        <f t="shared" si="58"/>
        <v>UP</v>
      </c>
      <c r="H1874" t="s">
        <v>11157</v>
      </c>
      <c r="I1874" t="s">
        <v>11158</v>
      </c>
      <c r="J1874" t="s">
        <v>11159</v>
      </c>
      <c r="K1874" s="1" t="str">
        <f t="shared" si="59"/>
        <v>NO</v>
      </c>
    </row>
    <row r="1875" spans="1:11">
      <c r="A1875" s="16" t="s">
        <v>113</v>
      </c>
      <c r="B1875">
        <v>1.1243703374139</v>
      </c>
      <c r="C1875">
        <v>4.4910609597501896</v>
      </c>
      <c r="D1875" s="3">
        <v>4.5435728591566502E-21</v>
      </c>
      <c r="E1875" s="3">
        <v>1.73900088033244E-18</v>
      </c>
      <c r="F1875" s="4" t="str">
        <f t="shared" si="58"/>
        <v>UP</v>
      </c>
      <c r="H1875" t="s">
        <v>11160</v>
      </c>
      <c r="I1875" t="s">
        <v>11161</v>
      </c>
      <c r="J1875" t="s">
        <v>9237</v>
      </c>
      <c r="K1875" s="1" t="str">
        <f t="shared" si="59"/>
        <v>NO</v>
      </c>
    </row>
    <row r="1876" spans="1:11">
      <c r="A1876" s="16" t="s">
        <v>5000</v>
      </c>
      <c r="B1876">
        <v>-0.31249889343495602</v>
      </c>
      <c r="C1876">
        <v>5.1970202129534204</v>
      </c>
      <c r="D1876">
        <v>4.3772056234475804E-3</v>
      </c>
      <c r="E1876">
        <v>3.1501850983619198E-2</v>
      </c>
      <c r="F1876" s="4" t="str">
        <f t="shared" si="58"/>
        <v>DOWN</v>
      </c>
      <c r="H1876" t="s">
        <v>7292</v>
      </c>
      <c r="I1876" t="s">
        <v>11162</v>
      </c>
      <c r="J1876" t="s">
        <v>7292</v>
      </c>
      <c r="K1876" s="1" t="str">
        <f t="shared" si="59"/>
        <v>NO</v>
      </c>
    </row>
    <row r="1877" spans="1:11">
      <c r="A1877" s="16" t="s">
        <v>890</v>
      </c>
      <c r="B1877">
        <v>0.56174433535993096</v>
      </c>
      <c r="C1877">
        <v>6.2799041851973696</v>
      </c>
      <c r="D1877" s="3">
        <v>7.32289246770447E-8</v>
      </c>
      <c r="E1877" s="3">
        <v>3.0791802896973102E-6</v>
      </c>
      <c r="F1877" s="4" t="str">
        <f t="shared" si="58"/>
        <v>UP</v>
      </c>
      <c r="H1877" t="s">
        <v>7449</v>
      </c>
      <c r="I1877" t="s">
        <v>11163</v>
      </c>
      <c r="J1877" t="s">
        <v>7451</v>
      </c>
      <c r="K1877" s="1" t="str">
        <f t="shared" si="59"/>
        <v>NO</v>
      </c>
    </row>
    <row r="1878" spans="1:11">
      <c r="A1878" s="16" t="s">
        <v>150</v>
      </c>
      <c r="B1878">
        <v>-1.13427217314285</v>
      </c>
      <c r="C1878">
        <v>6.1344117111651597</v>
      </c>
      <c r="D1878" s="3">
        <v>1.7831136738982299E-18</v>
      </c>
      <c r="E1878" s="3">
        <v>5.0468110630727904E-16</v>
      </c>
      <c r="F1878" s="4" t="str">
        <f t="shared" si="58"/>
        <v>DOWN</v>
      </c>
      <c r="H1878" t="s">
        <v>11164</v>
      </c>
      <c r="I1878" t="s">
        <v>11165</v>
      </c>
      <c r="J1878" t="s">
        <v>11166</v>
      </c>
      <c r="K1878" s="1" t="str">
        <f t="shared" si="59"/>
        <v>NO</v>
      </c>
    </row>
    <row r="1879" spans="1:11">
      <c r="A1879" s="16" t="s">
        <v>2492</v>
      </c>
      <c r="B1879">
        <v>-1.4369287176278001</v>
      </c>
      <c r="C1879">
        <v>-0.72057292473365897</v>
      </c>
      <c r="D1879" s="3">
        <v>9.7450016396771402E-5</v>
      </c>
      <c r="E1879">
        <v>1.42300073434113E-3</v>
      </c>
      <c r="F1879" s="4" t="str">
        <f t="shared" si="58"/>
        <v>DOWN</v>
      </c>
      <c r="H1879" t="s">
        <v>11167</v>
      </c>
      <c r="I1879" t="s">
        <v>11168</v>
      </c>
      <c r="J1879" t="s">
        <v>11169</v>
      </c>
      <c r="K1879" s="1" t="str">
        <f t="shared" si="59"/>
        <v>NO</v>
      </c>
    </row>
    <row r="1880" spans="1:11">
      <c r="A1880" s="16" t="s">
        <v>2362</v>
      </c>
      <c r="B1880">
        <v>0.42822753546417602</v>
      </c>
      <c r="C1880">
        <v>6.1019924277123199</v>
      </c>
      <c r="D1880" s="3">
        <v>6.9407390928198499E-5</v>
      </c>
      <c r="E1880">
        <v>1.07087051482027E-3</v>
      </c>
      <c r="F1880" s="4" t="str">
        <f t="shared" si="58"/>
        <v>UP</v>
      </c>
      <c r="H1880" t="s">
        <v>11170</v>
      </c>
      <c r="I1880" t="s">
        <v>11171</v>
      </c>
      <c r="J1880" t="s">
        <v>7292</v>
      </c>
      <c r="K1880" s="1" t="str">
        <f t="shared" si="59"/>
        <v>NO</v>
      </c>
    </row>
    <row r="1881" spans="1:11">
      <c r="A1881" s="16" t="s">
        <v>3449</v>
      </c>
      <c r="B1881">
        <v>-1.92248153710713</v>
      </c>
      <c r="C1881">
        <v>-1.7435851892063501</v>
      </c>
      <c r="D1881">
        <v>6.3770567460537495E-4</v>
      </c>
      <c r="E1881">
        <v>6.6911416904621903E-3</v>
      </c>
      <c r="F1881" s="4" t="str">
        <f t="shared" si="58"/>
        <v>DOWN</v>
      </c>
      <c r="H1881" t="s">
        <v>11172</v>
      </c>
      <c r="I1881" t="s">
        <v>11173</v>
      </c>
      <c r="J1881" t="s">
        <v>11174</v>
      </c>
      <c r="K1881" s="1" t="str">
        <f t="shared" si="59"/>
        <v>NO</v>
      </c>
    </row>
    <row r="1882" spans="1:11">
      <c r="A1882" s="16" t="s">
        <v>4087</v>
      </c>
      <c r="B1882">
        <v>-0.38567833040716598</v>
      </c>
      <c r="C1882">
        <v>3.9316836795685699</v>
      </c>
      <c r="D1882">
        <v>1.6038547941345301E-3</v>
      </c>
      <c r="E1882">
        <v>1.4152327304491801E-2</v>
      </c>
      <c r="F1882" s="4" t="str">
        <f t="shared" si="58"/>
        <v>DOWN</v>
      </c>
      <c r="H1882" t="s">
        <v>11175</v>
      </c>
      <c r="I1882" t="s">
        <v>11176</v>
      </c>
      <c r="J1882" t="s">
        <v>9136</v>
      </c>
      <c r="K1882" s="1" t="str">
        <f t="shared" si="59"/>
        <v>NO</v>
      </c>
    </row>
    <row r="1883" spans="1:11">
      <c r="A1883" s="16" t="s">
        <v>4808</v>
      </c>
      <c r="B1883">
        <v>-0.40871268832072899</v>
      </c>
      <c r="C1883">
        <v>3.3062646105242601</v>
      </c>
      <c r="D1883">
        <v>3.6885255641737201E-3</v>
      </c>
      <c r="E1883">
        <v>2.76196597436494E-2</v>
      </c>
      <c r="F1883" s="4" t="str">
        <f t="shared" si="58"/>
        <v>DOWN</v>
      </c>
      <c r="H1883" t="s">
        <v>7254</v>
      </c>
      <c r="I1883" t="s">
        <v>11177</v>
      </c>
      <c r="J1883" t="s">
        <v>11178</v>
      </c>
      <c r="K1883" s="1" t="str">
        <f t="shared" si="59"/>
        <v>NO</v>
      </c>
    </row>
    <row r="1884" spans="1:11">
      <c r="A1884" s="16" t="s">
        <v>5375</v>
      </c>
      <c r="B1884">
        <v>0.62170612792832403</v>
      </c>
      <c r="C1884">
        <v>1.107921207275</v>
      </c>
      <c r="D1884">
        <v>6.3675874218623897E-3</v>
      </c>
      <c r="E1884">
        <v>4.25698118213075E-2</v>
      </c>
      <c r="F1884" s="4" t="str">
        <f t="shared" si="58"/>
        <v>UP</v>
      </c>
      <c r="H1884" t="s">
        <v>11179</v>
      </c>
      <c r="I1884" t="s">
        <v>11180</v>
      </c>
      <c r="J1884" t="s">
        <v>11181</v>
      </c>
      <c r="K1884" s="1" t="str">
        <f t="shared" si="59"/>
        <v>NO</v>
      </c>
    </row>
    <row r="1885" spans="1:11">
      <c r="A1885" s="16" t="s">
        <v>5092</v>
      </c>
      <c r="B1885">
        <v>0.32574086831232202</v>
      </c>
      <c r="C1885">
        <v>4.9196853176276401</v>
      </c>
      <c r="D1885">
        <v>4.7930866267178298E-3</v>
      </c>
      <c r="E1885">
        <v>3.3851111485528003E-2</v>
      </c>
      <c r="F1885" s="4" t="str">
        <f t="shared" si="58"/>
        <v>UP</v>
      </c>
      <c r="H1885" t="s">
        <v>11182</v>
      </c>
      <c r="I1885" t="s">
        <v>11183</v>
      </c>
      <c r="J1885" t="s">
        <v>11184</v>
      </c>
      <c r="K1885" s="1" t="str">
        <f t="shared" si="59"/>
        <v>NO</v>
      </c>
    </row>
    <row r="1886" spans="1:11">
      <c r="A1886" s="16" t="s">
        <v>2395</v>
      </c>
      <c r="B1886">
        <v>0.540352164980623</v>
      </c>
      <c r="C1886">
        <v>4.3164788068356899</v>
      </c>
      <c r="D1886" s="3">
        <v>7.5231533855302696E-5</v>
      </c>
      <c r="E1886">
        <v>1.14499470934498E-3</v>
      </c>
      <c r="F1886" s="4" t="str">
        <f t="shared" si="58"/>
        <v>UP</v>
      </c>
      <c r="H1886" t="s">
        <v>9473</v>
      </c>
      <c r="I1886" t="s">
        <v>11185</v>
      </c>
      <c r="J1886" t="s">
        <v>9475</v>
      </c>
      <c r="K1886" s="1" t="str">
        <f t="shared" si="59"/>
        <v>NO</v>
      </c>
    </row>
    <row r="1887" spans="1:11">
      <c r="A1887" s="16" t="s">
        <v>3625</v>
      </c>
      <c r="B1887">
        <v>0.31764897323489999</v>
      </c>
      <c r="C1887">
        <v>5.8058500491374403</v>
      </c>
      <c r="D1887">
        <v>8.4680555918252695E-4</v>
      </c>
      <c r="E1887">
        <v>8.4407392834645496E-3</v>
      </c>
      <c r="F1887" s="4" t="str">
        <f t="shared" si="58"/>
        <v>UP</v>
      </c>
      <c r="G1887" s="20" t="s">
        <v>23367</v>
      </c>
      <c r="H1887" t="s">
        <v>7464</v>
      </c>
      <c r="I1887" t="s">
        <v>11186</v>
      </c>
      <c r="J1887" t="s">
        <v>8744</v>
      </c>
      <c r="K1887" s="1" t="str">
        <f t="shared" si="59"/>
        <v>NO</v>
      </c>
    </row>
    <row r="1888" spans="1:11">
      <c r="A1888" s="16" t="s">
        <v>4912</v>
      </c>
      <c r="B1888">
        <v>0.789761458485013</v>
      </c>
      <c r="C1888">
        <v>-2.6917576877019098E-2</v>
      </c>
      <c r="D1888">
        <v>4.0583657924458698E-3</v>
      </c>
      <c r="E1888">
        <v>2.9746190279115601E-2</v>
      </c>
      <c r="F1888" s="4" t="str">
        <f t="shared" si="58"/>
        <v>UP</v>
      </c>
      <c r="H1888" t="s">
        <v>7364</v>
      </c>
      <c r="I1888" t="s">
        <v>11187</v>
      </c>
      <c r="J1888" t="s">
        <v>7329</v>
      </c>
      <c r="K1888" s="1" t="str">
        <f t="shared" si="59"/>
        <v>NO</v>
      </c>
    </row>
    <row r="1889" spans="1:11">
      <c r="A1889" s="16" t="s">
        <v>1751</v>
      </c>
      <c r="B1889">
        <v>0.97072350026245602</v>
      </c>
      <c r="C1889">
        <v>1.20969592958587</v>
      </c>
      <c r="D1889" s="3">
        <v>9.7885517011436693E-6</v>
      </c>
      <c r="E1889">
        <v>2.0566950083981299E-4</v>
      </c>
      <c r="F1889" s="4" t="str">
        <f t="shared" si="58"/>
        <v>UP</v>
      </c>
      <c r="H1889" t="s">
        <v>7292</v>
      </c>
      <c r="I1889" t="s">
        <v>7366</v>
      </c>
      <c r="J1889" t="s">
        <v>7292</v>
      </c>
      <c r="K1889" s="1" t="str">
        <f t="shared" si="59"/>
        <v>NO</v>
      </c>
    </row>
    <row r="1890" spans="1:11">
      <c r="A1890" s="16" t="s">
        <v>53</v>
      </c>
      <c r="B1890">
        <v>3.2834599380835798</v>
      </c>
      <c r="C1890">
        <v>1.2915352669756499</v>
      </c>
      <c r="D1890" s="3">
        <v>2.49374906526894E-31</v>
      </c>
      <c r="E1890" s="3">
        <v>2.2700530342519802E-28</v>
      </c>
      <c r="F1890" s="4" t="str">
        <f t="shared" si="58"/>
        <v>UP</v>
      </c>
      <c r="H1890" t="s">
        <v>7861</v>
      </c>
      <c r="I1890" t="s">
        <v>7292</v>
      </c>
      <c r="J1890" t="s">
        <v>7292</v>
      </c>
      <c r="K1890" s="1" t="str">
        <f t="shared" si="59"/>
        <v>NO</v>
      </c>
    </row>
    <row r="1891" spans="1:11">
      <c r="A1891" s="16" t="s">
        <v>3949</v>
      </c>
      <c r="B1891">
        <v>0.41999398419727502</v>
      </c>
      <c r="C1891">
        <v>3.4463478242635199</v>
      </c>
      <c r="D1891">
        <v>1.33241182423545E-3</v>
      </c>
      <c r="E1891">
        <v>1.21782802312277E-2</v>
      </c>
      <c r="F1891" s="4" t="str">
        <f t="shared" si="58"/>
        <v>UP</v>
      </c>
      <c r="H1891" t="s">
        <v>9936</v>
      </c>
      <c r="I1891" t="s">
        <v>11188</v>
      </c>
      <c r="J1891" t="s">
        <v>11189</v>
      </c>
      <c r="K1891" s="1" t="str">
        <f t="shared" si="59"/>
        <v>NO</v>
      </c>
    </row>
    <row r="1892" spans="1:11">
      <c r="A1892" s="16" t="s">
        <v>4578</v>
      </c>
      <c r="B1892">
        <v>1.08460795242425</v>
      </c>
      <c r="C1892">
        <v>-1.0971849457567699</v>
      </c>
      <c r="D1892">
        <v>2.8749742982403601E-3</v>
      </c>
      <c r="E1892">
        <v>2.2619016430514699E-2</v>
      </c>
      <c r="F1892" s="4" t="str">
        <f t="shared" si="58"/>
        <v>UP</v>
      </c>
      <c r="H1892" t="s">
        <v>7292</v>
      </c>
      <c r="I1892" t="s">
        <v>11190</v>
      </c>
      <c r="J1892" t="s">
        <v>7292</v>
      </c>
      <c r="K1892" s="1" t="str">
        <f t="shared" si="59"/>
        <v>NO</v>
      </c>
    </row>
    <row r="1893" spans="1:11">
      <c r="A1893" s="16" t="s">
        <v>663</v>
      </c>
      <c r="B1893">
        <v>-4.8010752553165403</v>
      </c>
      <c r="C1893">
        <v>-2.2004025761572499</v>
      </c>
      <c r="D1893" s="3">
        <v>4.9827882926653103E-9</v>
      </c>
      <c r="E1893" s="3">
        <v>2.8541716409057901E-7</v>
      </c>
      <c r="F1893" s="4" t="str">
        <f t="shared" si="58"/>
        <v>DOWN</v>
      </c>
      <c r="H1893" t="s">
        <v>7931</v>
      </c>
      <c r="I1893" t="s">
        <v>11191</v>
      </c>
      <c r="J1893" t="s">
        <v>7933</v>
      </c>
      <c r="K1893" s="1" t="str">
        <f t="shared" si="59"/>
        <v>NO</v>
      </c>
    </row>
    <row r="1894" spans="1:11">
      <c r="A1894" s="16" t="s">
        <v>2055</v>
      </c>
      <c r="B1894">
        <v>0.39217583338161199</v>
      </c>
      <c r="C1894">
        <v>5.9671520410838497</v>
      </c>
      <c r="D1894" s="3">
        <v>2.9776473750498701E-5</v>
      </c>
      <c r="E1894">
        <v>5.3007474227830204E-4</v>
      </c>
      <c r="F1894" s="4" t="str">
        <f t="shared" si="58"/>
        <v>UP</v>
      </c>
      <c r="H1894" t="s">
        <v>8617</v>
      </c>
      <c r="I1894" t="s">
        <v>11192</v>
      </c>
      <c r="J1894" t="s">
        <v>8619</v>
      </c>
      <c r="K1894" s="1" t="str">
        <f t="shared" si="59"/>
        <v>NO</v>
      </c>
    </row>
    <row r="1895" spans="1:11">
      <c r="A1895" s="16" t="s">
        <v>16</v>
      </c>
      <c r="B1895">
        <v>-3.3895917814660699</v>
      </c>
      <c r="C1895">
        <v>2.5091321273299001</v>
      </c>
      <c r="D1895" s="3">
        <v>3.11315451689982E-62</v>
      </c>
      <c r="E1895" s="3">
        <v>1.99744977612576E-58</v>
      </c>
      <c r="F1895" s="4" t="str">
        <f t="shared" si="58"/>
        <v>DOWN</v>
      </c>
      <c r="H1895" t="s">
        <v>7509</v>
      </c>
      <c r="I1895" t="s">
        <v>11193</v>
      </c>
      <c r="J1895" t="s">
        <v>7511</v>
      </c>
      <c r="K1895" s="1" t="str">
        <f t="shared" si="59"/>
        <v>NO</v>
      </c>
    </row>
    <row r="1896" spans="1:11">
      <c r="A1896" s="16" t="s">
        <v>3142</v>
      </c>
      <c r="B1896">
        <v>0.62426221710332397</v>
      </c>
      <c r="C1896">
        <v>3.7276591473916501</v>
      </c>
      <c r="D1896">
        <v>3.84753077327557E-4</v>
      </c>
      <c r="E1896">
        <v>4.4364492973192199E-3</v>
      </c>
      <c r="F1896" s="4" t="str">
        <f t="shared" si="58"/>
        <v>UP</v>
      </c>
      <c r="H1896" t="s">
        <v>11194</v>
      </c>
      <c r="I1896" t="s">
        <v>11195</v>
      </c>
      <c r="J1896" t="s">
        <v>7292</v>
      </c>
      <c r="K1896" s="1" t="str">
        <f t="shared" si="59"/>
        <v>NO</v>
      </c>
    </row>
    <row r="1897" spans="1:11">
      <c r="A1897" s="16" t="s">
        <v>2252</v>
      </c>
      <c r="B1897">
        <v>0.78544680105814602</v>
      </c>
      <c r="C1897">
        <v>1.7902149915935901</v>
      </c>
      <c r="D1897" s="3">
        <v>5.4246990383362101E-5</v>
      </c>
      <c r="E1897">
        <v>8.8010254484682999E-4</v>
      </c>
      <c r="F1897" s="4" t="str">
        <f t="shared" si="58"/>
        <v>UP</v>
      </c>
      <c r="H1897" t="s">
        <v>11196</v>
      </c>
      <c r="I1897" t="s">
        <v>11197</v>
      </c>
      <c r="J1897" t="s">
        <v>11198</v>
      </c>
      <c r="K1897" s="1" t="str">
        <f t="shared" si="59"/>
        <v>NO</v>
      </c>
    </row>
    <row r="1898" spans="1:11">
      <c r="A1898" s="16" t="s">
        <v>5275</v>
      </c>
      <c r="B1898">
        <v>0.83774122436986298</v>
      </c>
      <c r="C1898">
        <v>-0.37548781519365698</v>
      </c>
      <c r="D1898">
        <v>5.7582875712387602E-3</v>
      </c>
      <c r="E1898">
        <v>3.9228334079064002E-2</v>
      </c>
      <c r="F1898" s="4" t="str">
        <f t="shared" si="58"/>
        <v>UP</v>
      </c>
      <c r="H1898" t="s">
        <v>11199</v>
      </c>
      <c r="I1898" t="s">
        <v>11200</v>
      </c>
      <c r="J1898" t="s">
        <v>11201</v>
      </c>
      <c r="K1898" s="1" t="str">
        <f t="shared" si="59"/>
        <v>NO</v>
      </c>
    </row>
    <row r="1899" spans="1:11">
      <c r="A1899" s="16" t="s">
        <v>1403</v>
      </c>
      <c r="B1899">
        <v>0.88432578484270097</v>
      </c>
      <c r="C1899">
        <v>2.3980142286560202</v>
      </c>
      <c r="D1899" s="3">
        <v>2.2771644552851701E-6</v>
      </c>
      <c r="E1899" s="3">
        <v>5.98261903420123E-5</v>
      </c>
      <c r="F1899" s="4" t="str">
        <f t="shared" si="58"/>
        <v>UP</v>
      </c>
      <c r="H1899" t="s">
        <v>8563</v>
      </c>
      <c r="I1899" t="s">
        <v>11202</v>
      </c>
      <c r="J1899" t="s">
        <v>11203</v>
      </c>
      <c r="K1899" s="1" t="str">
        <f t="shared" si="59"/>
        <v>NO</v>
      </c>
    </row>
    <row r="1900" spans="1:11">
      <c r="A1900" s="16" t="s">
        <v>5554</v>
      </c>
      <c r="B1900">
        <v>-3.1254916838678102</v>
      </c>
      <c r="C1900">
        <v>-3.2318732953291698</v>
      </c>
      <c r="D1900">
        <v>7.3068627023589296E-3</v>
      </c>
      <c r="E1900">
        <v>4.7245621554645997E-2</v>
      </c>
      <c r="F1900" s="4" t="str">
        <f t="shared" si="58"/>
        <v>DOWN</v>
      </c>
      <c r="K1900" s="1" t="str">
        <f t="shared" si="59"/>
        <v>NO</v>
      </c>
    </row>
    <row r="1901" spans="1:11">
      <c r="A1901" s="16" t="s">
        <v>5542</v>
      </c>
      <c r="B1901">
        <v>1.13806634700293</v>
      </c>
      <c r="C1901">
        <v>-0.73393876669557201</v>
      </c>
      <c r="D1901">
        <v>7.2519395402616503E-3</v>
      </c>
      <c r="E1901">
        <v>4.6998763835973199E-2</v>
      </c>
      <c r="F1901" s="4" t="str">
        <f t="shared" si="58"/>
        <v>UP</v>
      </c>
      <c r="H1901" t="s">
        <v>11204</v>
      </c>
      <c r="I1901" t="s">
        <v>11205</v>
      </c>
      <c r="J1901" t="s">
        <v>11206</v>
      </c>
      <c r="K1901" s="1" t="str">
        <f t="shared" si="59"/>
        <v>NO</v>
      </c>
    </row>
    <row r="1902" spans="1:11">
      <c r="A1902" s="16" t="s">
        <v>2278</v>
      </c>
      <c r="B1902">
        <v>0.49348741082370301</v>
      </c>
      <c r="C1902">
        <v>4.8928690494478797</v>
      </c>
      <c r="D1902" s="3">
        <v>5.76784474341361E-5</v>
      </c>
      <c r="E1902">
        <v>9.2419970886257802E-4</v>
      </c>
      <c r="F1902" s="4" t="str">
        <f t="shared" si="58"/>
        <v>UP</v>
      </c>
      <c r="H1902" t="s">
        <v>7968</v>
      </c>
      <c r="I1902" t="s">
        <v>11207</v>
      </c>
      <c r="J1902" t="s">
        <v>11208</v>
      </c>
      <c r="K1902" s="1" t="str">
        <f t="shared" si="59"/>
        <v>NO</v>
      </c>
    </row>
    <row r="1903" spans="1:11">
      <c r="A1903" s="16" t="s">
        <v>2345</v>
      </c>
      <c r="B1903">
        <v>0.72184528470864295</v>
      </c>
      <c r="C1903">
        <v>1.8886653253489101</v>
      </c>
      <c r="D1903" s="3">
        <v>6.7013884260066201E-5</v>
      </c>
      <c r="E1903">
        <v>1.0415757433148501E-3</v>
      </c>
      <c r="F1903" s="4" t="str">
        <f t="shared" si="58"/>
        <v>UP</v>
      </c>
      <c r="H1903" t="s">
        <v>9836</v>
      </c>
      <c r="I1903" t="s">
        <v>11209</v>
      </c>
      <c r="J1903" t="s">
        <v>7329</v>
      </c>
      <c r="K1903" s="1" t="str">
        <f t="shared" si="59"/>
        <v>NO</v>
      </c>
    </row>
    <row r="1904" spans="1:11">
      <c r="A1904" s="16" t="s">
        <v>1313</v>
      </c>
      <c r="B1904">
        <v>0.61325429687399002</v>
      </c>
      <c r="C1904">
        <v>11.0550110875967</v>
      </c>
      <c r="D1904" s="3">
        <v>1.42936763850253E-6</v>
      </c>
      <c r="E1904" s="3">
        <v>4.0152236390662E-5</v>
      </c>
      <c r="F1904" s="4" t="str">
        <f t="shared" si="58"/>
        <v>UP</v>
      </c>
      <c r="H1904" t="s">
        <v>11210</v>
      </c>
      <c r="I1904" t="s">
        <v>11211</v>
      </c>
      <c r="J1904" t="s">
        <v>10013</v>
      </c>
      <c r="K1904" s="1" t="str">
        <f t="shared" si="59"/>
        <v>NO</v>
      </c>
    </row>
    <row r="1905" spans="1:11">
      <c r="A1905" s="16" t="s">
        <v>4595</v>
      </c>
      <c r="B1905">
        <v>0.332981084820136</v>
      </c>
      <c r="C1905">
        <v>5.1992135767412702</v>
      </c>
      <c r="D1905">
        <v>2.92966667770665E-3</v>
      </c>
      <c r="E1905">
        <v>2.2956993078325001E-2</v>
      </c>
      <c r="F1905" s="4" t="str">
        <f t="shared" si="58"/>
        <v>UP</v>
      </c>
      <c r="H1905" t="s">
        <v>11212</v>
      </c>
      <c r="I1905" t="s">
        <v>11213</v>
      </c>
      <c r="J1905" t="s">
        <v>11214</v>
      </c>
      <c r="K1905" s="1" t="str">
        <f t="shared" si="59"/>
        <v>NO</v>
      </c>
    </row>
    <row r="1906" spans="1:11">
      <c r="A1906" s="16" t="s">
        <v>3803</v>
      </c>
      <c r="B1906">
        <v>0.31250923455072699</v>
      </c>
      <c r="C1906">
        <v>7.8638980081979799</v>
      </c>
      <c r="D1906">
        <v>1.1010300439370699E-3</v>
      </c>
      <c r="E1906">
        <v>1.0457922422404E-2</v>
      </c>
      <c r="F1906" s="4" t="str">
        <f t="shared" si="58"/>
        <v>UP</v>
      </c>
      <c r="H1906" t="s">
        <v>11215</v>
      </c>
      <c r="I1906" t="s">
        <v>11216</v>
      </c>
      <c r="J1906" t="s">
        <v>7292</v>
      </c>
      <c r="K1906" s="1" t="str">
        <f t="shared" si="59"/>
        <v>NO</v>
      </c>
    </row>
    <row r="1907" spans="1:11">
      <c r="A1907" s="16" t="s">
        <v>2733</v>
      </c>
      <c r="B1907">
        <v>0.40786278422941402</v>
      </c>
      <c r="C1907">
        <v>4.5136155062286001</v>
      </c>
      <c r="D1907">
        <v>1.63848119566039E-4</v>
      </c>
      <c r="E1907">
        <v>2.17952942934588E-3</v>
      </c>
      <c r="F1907" s="4" t="str">
        <f t="shared" si="58"/>
        <v>UP</v>
      </c>
      <c r="H1907" t="s">
        <v>11217</v>
      </c>
      <c r="I1907" t="s">
        <v>11218</v>
      </c>
      <c r="J1907" t="s">
        <v>11219</v>
      </c>
      <c r="K1907" s="1" t="str">
        <f t="shared" si="59"/>
        <v>NO</v>
      </c>
    </row>
    <row r="1908" spans="1:11">
      <c r="A1908" s="16" t="s">
        <v>4128</v>
      </c>
      <c r="B1908">
        <v>0.35938010993869901</v>
      </c>
      <c r="C1908">
        <v>5.8613209221600204</v>
      </c>
      <c r="D1908">
        <v>1.6716923621550601E-3</v>
      </c>
      <c r="E1908">
        <v>1.46017298884192E-2</v>
      </c>
      <c r="F1908" s="4" t="str">
        <f t="shared" si="58"/>
        <v>UP</v>
      </c>
      <c r="H1908" t="s">
        <v>11220</v>
      </c>
      <c r="I1908" t="s">
        <v>11221</v>
      </c>
      <c r="J1908" t="s">
        <v>7292</v>
      </c>
      <c r="K1908" s="1" t="str">
        <f t="shared" si="59"/>
        <v>NO</v>
      </c>
    </row>
    <row r="1909" spans="1:11">
      <c r="A1909" s="16" t="s">
        <v>1737</v>
      </c>
      <c r="B1909">
        <v>2.4617126429003</v>
      </c>
      <c r="C1909">
        <v>-0.84419694592033101</v>
      </c>
      <c r="D1909" s="3">
        <v>9.1987986280813105E-6</v>
      </c>
      <c r="E1909">
        <v>1.94980954431974E-4</v>
      </c>
      <c r="F1909" s="4" t="str">
        <f t="shared" si="58"/>
        <v>UP</v>
      </c>
      <c r="H1909" t="s">
        <v>7292</v>
      </c>
      <c r="I1909" t="s">
        <v>11222</v>
      </c>
      <c r="J1909" t="s">
        <v>7292</v>
      </c>
      <c r="K1909" s="1" t="str">
        <f t="shared" si="59"/>
        <v>NO</v>
      </c>
    </row>
    <row r="1910" spans="1:11">
      <c r="A1910" s="16" t="s">
        <v>2314</v>
      </c>
      <c r="B1910">
        <v>-0.55840478769341595</v>
      </c>
      <c r="C1910">
        <v>6.5620804095721601</v>
      </c>
      <c r="D1910" s="3">
        <v>6.1972840723535395E-5</v>
      </c>
      <c r="E1910">
        <v>9.7628963910635896E-4</v>
      </c>
      <c r="F1910" s="4" t="str">
        <f t="shared" si="58"/>
        <v>DOWN</v>
      </c>
      <c r="H1910" t="s">
        <v>11223</v>
      </c>
      <c r="I1910" t="s">
        <v>11224</v>
      </c>
      <c r="J1910" t="s">
        <v>8591</v>
      </c>
      <c r="K1910" s="1" t="str">
        <f t="shared" si="59"/>
        <v>NO</v>
      </c>
    </row>
    <row r="1911" spans="1:11">
      <c r="A1911" s="16" t="s">
        <v>4606</v>
      </c>
      <c r="B1911">
        <v>0.304170013793581</v>
      </c>
      <c r="C1911">
        <v>6.3032473248547598</v>
      </c>
      <c r="D1911">
        <v>2.9507160238580101E-3</v>
      </c>
      <c r="E1911">
        <v>2.3074777431985501E-2</v>
      </c>
      <c r="F1911" s="4" t="str">
        <f t="shared" si="58"/>
        <v>UP</v>
      </c>
      <c r="H1911" t="s">
        <v>11225</v>
      </c>
      <c r="I1911" t="s">
        <v>11226</v>
      </c>
      <c r="J1911" t="s">
        <v>11227</v>
      </c>
      <c r="K1911" s="1" t="str">
        <f t="shared" si="59"/>
        <v>NO</v>
      </c>
    </row>
    <row r="1912" spans="1:11">
      <c r="A1912" s="16" t="s">
        <v>682</v>
      </c>
      <c r="B1912">
        <v>0.69396052479204196</v>
      </c>
      <c r="C1912">
        <v>4.2140145736310703</v>
      </c>
      <c r="D1912" s="3">
        <v>6.7295614529010503E-9</v>
      </c>
      <c r="E1912" s="3">
        <v>3.7402369520653498E-7</v>
      </c>
      <c r="F1912" s="4" t="str">
        <f t="shared" si="58"/>
        <v>UP</v>
      </c>
      <c r="H1912" t="s">
        <v>11228</v>
      </c>
      <c r="I1912" t="s">
        <v>11229</v>
      </c>
      <c r="J1912" t="s">
        <v>7292</v>
      </c>
      <c r="K1912" s="1" t="str">
        <f t="shared" si="59"/>
        <v>NO</v>
      </c>
    </row>
    <row r="1913" spans="1:11">
      <c r="A1913" s="16" t="s">
        <v>2825</v>
      </c>
      <c r="B1913">
        <v>0.50057763835195501</v>
      </c>
      <c r="C1913">
        <v>4.1192769647380798</v>
      </c>
      <c r="D1913">
        <v>1.9908741163455901E-4</v>
      </c>
      <c r="E1913">
        <v>2.5642306352824402E-3</v>
      </c>
      <c r="F1913" s="4" t="str">
        <f t="shared" si="58"/>
        <v>UP</v>
      </c>
      <c r="H1913" t="s">
        <v>11230</v>
      </c>
      <c r="I1913" t="s">
        <v>11231</v>
      </c>
      <c r="J1913" t="s">
        <v>11232</v>
      </c>
      <c r="K1913" s="1" t="str">
        <f t="shared" si="59"/>
        <v>NO</v>
      </c>
    </row>
    <row r="1914" spans="1:11">
      <c r="A1914" s="16" t="s">
        <v>3997</v>
      </c>
      <c r="B1914">
        <v>-1.6760781172208401</v>
      </c>
      <c r="C1914">
        <v>-0.28431988014769899</v>
      </c>
      <c r="D1914">
        <v>1.4381867316409899E-3</v>
      </c>
      <c r="E1914">
        <v>1.2979519643194E-2</v>
      </c>
      <c r="F1914" s="4" t="str">
        <f t="shared" si="58"/>
        <v>DOWN</v>
      </c>
      <c r="H1914" t="s">
        <v>11233</v>
      </c>
      <c r="I1914" t="s">
        <v>11234</v>
      </c>
      <c r="J1914" t="s">
        <v>7555</v>
      </c>
      <c r="K1914" s="1" t="str">
        <f t="shared" si="59"/>
        <v>NO</v>
      </c>
    </row>
    <row r="1915" spans="1:11">
      <c r="A1915" s="16" t="s">
        <v>4540</v>
      </c>
      <c r="B1915">
        <v>0.67632714983562903</v>
      </c>
      <c r="C1915">
        <v>1.6130931392700401</v>
      </c>
      <c r="D1915">
        <v>2.7258111180401101E-3</v>
      </c>
      <c r="E1915">
        <v>2.1635765261903299E-2</v>
      </c>
      <c r="F1915" s="4" t="str">
        <f t="shared" si="58"/>
        <v>UP</v>
      </c>
      <c r="H1915" t="s">
        <v>7364</v>
      </c>
      <c r="I1915" t="s">
        <v>11235</v>
      </c>
      <c r="J1915" t="s">
        <v>7329</v>
      </c>
      <c r="K1915" s="1" t="str">
        <f t="shared" si="59"/>
        <v>NO</v>
      </c>
    </row>
    <row r="1916" spans="1:11">
      <c r="A1916" s="16" t="s">
        <v>3797</v>
      </c>
      <c r="B1916">
        <v>0.37099031104774099</v>
      </c>
      <c r="C1916">
        <v>5.5996159530921901</v>
      </c>
      <c r="D1916">
        <v>1.0992132286452099E-3</v>
      </c>
      <c r="E1916">
        <v>1.04519290637655E-2</v>
      </c>
      <c r="F1916" s="4" t="str">
        <f t="shared" si="58"/>
        <v>UP</v>
      </c>
      <c r="H1916" t="s">
        <v>11236</v>
      </c>
      <c r="I1916" t="s">
        <v>11237</v>
      </c>
      <c r="J1916" t="s">
        <v>11238</v>
      </c>
      <c r="K1916" s="1" t="str">
        <f t="shared" si="59"/>
        <v>NO</v>
      </c>
    </row>
    <row r="1917" spans="1:11">
      <c r="A1917" s="16" t="s">
        <v>2287</v>
      </c>
      <c r="B1917">
        <v>0.43316660371205501</v>
      </c>
      <c r="C1917">
        <v>7.40940777666908</v>
      </c>
      <c r="D1917" s="3">
        <v>5.8649628741061501E-5</v>
      </c>
      <c r="E1917">
        <v>9.3575468764931001E-4</v>
      </c>
      <c r="F1917" s="4" t="str">
        <f t="shared" si="58"/>
        <v>UP</v>
      </c>
      <c r="H1917" t="s">
        <v>11239</v>
      </c>
      <c r="I1917" t="s">
        <v>11240</v>
      </c>
      <c r="J1917" t="s">
        <v>9782</v>
      </c>
      <c r="K1917" s="1" t="str">
        <f t="shared" si="59"/>
        <v>NO</v>
      </c>
    </row>
    <row r="1918" spans="1:11">
      <c r="A1918" s="16" t="s">
        <v>4671</v>
      </c>
      <c r="B1918">
        <v>0.83976312241239404</v>
      </c>
      <c r="C1918">
        <v>3.63864634838357</v>
      </c>
      <c r="D1918">
        <v>3.2232746749779099E-3</v>
      </c>
      <c r="E1918">
        <v>2.48371343692361E-2</v>
      </c>
      <c r="F1918" s="4" t="str">
        <f t="shared" si="58"/>
        <v>UP</v>
      </c>
      <c r="H1918" t="s">
        <v>7292</v>
      </c>
      <c r="I1918" t="s">
        <v>11241</v>
      </c>
      <c r="J1918" t="s">
        <v>7292</v>
      </c>
      <c r="K1918" s="1" t="str">
        <f t="shared" si="59"/>
        <v>NO</v>
      </c>
    </row>
    <row r="1919" spans="1:11">
      <c r="A1919" s="16" t="s">
        <v>432</v>
      </c>
      <c r="B1919">
        <v>-0.68037515047564601</v>
      </c>
      <c r="C1919">
        <v>4.9586321250986396</v>
      </c>
      <c r="D1919" s="3">
        <v>5.3129738235470699E-11</v>
      </c>
      <c r="E1919" s="3">
        <v>4.7091124039707602E-9</v>
      </c>
      <c r="F1919" s="4" t="str">
        <f t="shared" si="58"/>
        <v>DOWN</v>
      </c>
      <c r="H1919" t="s">
        <v>7308</v>
      </c>
      <c r="I1919" t="s">
        <v>11242</v>
      </c>
      <c r="J1919" t="s">
        <v>7329</v>
      </c>
      <c r="K1919" s="1" t="str">
        <f t="shared" si="59"/>
        <v>NO</v>
      </c>
    </row>
    <row r="1920" spans="1:11">
      <c r="A1920" s="16" t="s">
        <v>3391</v>
      </c>
      <c r="B1920">
        <v>0.74966884721281901</v>
      </c>
      <c r="C1920">
        <v>1.3048072646736799</v>
      </c>
      <c r="D1920">
        <v>5.8687398379544497E-4</v>
      </c>
      <c r="E1920">
        <v>6.2611421511307701E-3</v>
      </c>
      <c r="F1920" s="4" t="str">
        <f t="shared" si="58"/>
        <v>UP</v>
      </c>
      <c r="H1920" t="s">
        <v>11243</v>
      </c>
      <c r="I1920" t="s">
        <v>11244</v>
      </c>
      <c r="J1920" t="s">
        <v>11245</v>
      </c>
      <c r="K1920" s="1" t="str">
        <f t="shared" si="59"/>
        <v>NO</v>
      </c>
    </row>
    <row r="1921" spans="1:12">
      <c r="A1921" s="16" t="s">
        <v>2922</v>
      </c>
      <c r="B1921">
        <v>0.53819377420626702</v>
      </c>
      <c r="C1921">
        <v>3.1719213571135798</v>
      </c>
      <c r="D1921">
        <v>2.4326372600606201E-4</v>
      </c>
      <c r="E1921">
        <v>3.0278512770178E-3</v>
      </c>
      <c r="F1921" s="4" t="str">
        <f t="shared" si="58"/>
        <v>UP</v>
      </c>
      <c r="H1921" t="s">
        <v>11246</v>
      </c>
      <c r="I1921" t="s">
        <v>11247</v>
      </c>
      <c r="J1921" t="s">
        <v>11248</v>
      </c>
      <c r="K1921" s="1" t="str">
        <f t="shared" si="59"/>
        <v>NO</v>
      </c>
    </row>
    <row r="1922" spans="1:12">
      <c r="A1922" s="16" t="s">
        <v>849</v>
      </c>
      <c r="B1922">
        <v>0.62901811327796397</v>
      </c>
      <c r="C1922">
        <v>4.0915679297330501</v>
      </c>
      <c r="D1922" s="3">
        <v>5.3981004177376799E-8</v>
      </c>
      <c r="E1922" s="3">
        <v>2.3797568085055301E-6</v>
      </c>
      <c r="F1922" s="4" t="str">
        <f t="shared" ref="F1922:F1985" si="60">IF(B1922 &gt; 0, "UP", "DOWN")</f>
        <v>UP</v>
      </c>
      <c r="H1922" t="s">
        <v>8771</v>
      </c>
      <c r="I1922" t="s">
        <v>11249</v>
      </c>
      <c r="J1922" t="s">
        <v>7292</v>
      </c>
      <c r="K1922" s="1" t="str">
        <f t="shared" ref="K1922:K1985" si="61">IF(L1922 &lt;&gt; "", "YES", "NO")</f>
        <v>NO</v>
      </c>
    </row>
    <row r="1923" spans="1:12">
      <c r="A1923" s="16" t="s">
        <v>3451</v>
      </c>
      <c r="B1923">
        <v>1.0605287604492499</v>
      </c>
      <c r="C1923">
        <v>-0.220905212609223</v>
      </c>
      <c r="D1923">
        <v>6.3972943054107795E-4</v>
      </c>
      <c r="E1923">
        <v>6.7073638820455903E-3</v>
      </c>
      <c r="F1923" s="4" t="str">
        <f t="shared" si="60"/>
        <v>UP</v>
      </c>
      <c r="H1923" t="s">
        <v>10806</v>
      </c>
      <c r="I1923" t="s">
        <v>11250</v>
      </c>
      <c r="J1923" t="s">
        <v>10805</v>
      </c>
      <c r="K1923" s="1" t="str">
        <f t="shared" si="61"/>
        <v>NO</v>
      </c>
    </row>
    <row r="1924" spans="1:12">
      <c r="A1924" s="16" t="s">
        <v>1904</v>
      </c>
      <c r="B1924">
        <v>-0.68380564696441604</v>
      </c>
      <c r="C1924">
        <v>3.1827986592717199</v>
      </c>
      <c r="D1924" s="3">
        <v>1.7474996990072099E-5</v>
      </c>
      <c r="E1924">
        <v>3.3690633865061199E-4</v>
      </c>
      <c r="F1924" s="4" t="str">
        <f t="shared" si="60"/>
        <v>DOWN</v>
      </c>
      <c r="H1924" t="s">
        <v>1840</v>
      </c>
      <c r="I1924" t="s">
        <v>11251</v>
      </c>
      <c r="J1924" t="s">
        <v>11252</v>
      </c>
      <c r="K1924" s="1" t="str">
        <f t="shared" si="61"/>
        <v>NO</v>
      </c>
    </row>
    <row r="1925" spans="1:12">
      <c r="A1925" s="16" t="s">
        <v>4872</v>
      </c>
      <c r="B1925">
        <v>-0.31451507607670898</v>
      </c>
      <c r="C1925">
        <v>5.2650573819210296</v>
      </c>
      <c r="D1925">
        <v>3.9024527300926298E-3</v>
      </c>
      <c r="E1925">
        <v>2.8836882492814801E-2</v>
      </c>
      <c r="F1925" s="4" t="str">
        <f t="shared" si="60"/>
        <v>DOWN</v>
      </c>
      <c r="H1925" t="s">
        <v>11253</v>
      </c>
      <c r="I1925" t="s">
        <v>11254</v>
      </c>
      <c r="J1925" t="s">
        <v>11255</v>
      </c>
      <c r="K1925" s="1" t="str">
        <f t="shared" si="61"/>
        <v>YES</v>
      </c>
      <c r="L1925" t="s">
        <v>4873</v>
      </c>
    </row>
    <row r="1926" spans="1:12">
      <c r="A1926" s="16" t="s">
        <v>5277</v>
      </c>
      <c r="B1926">
        <v>-0.252661172226188</v>
      </c>
      <c r="C1926">
        <v>6.3780630965435501</v>
      </c>
      <c r="D1926">
        <v>5.7642813091671602E-3</v>
      </c>
      <c r="E1926">
        <v>3.9253287257189497E-2</v>
      </c>
      <c r="F1926" s="4" t="str">
        <f t="shared" si="60"/>
        <v>DOWN</v>
      </c>
      <c r="H1926" t="s">
        <v>7617</v>
      </c>
      <c r="I1926" t="s">
        <v>11256</v>
      </c>
      <c r="J1926" t="s">
        <v>7650</v>
      </c>
      <c r="K1926" s="1" t="str">
        <f t="shared" si="61"/>
        <v>NO</v>
      </c>
    </row>
    <row r="1927" spans="1:12">
      <c r="A1927" s="16" t="s">
        <v>3816</v>
      </c>
      <c r="B1927">
        <v>-0.36558898639895498</v>
      </c>
      <c r="C1927">
        <v>4.8172263187636197</v>
      </c>
      <c r="D1927">
        <v>1.13425035632874E-3</v>
      </c>
      <c r="E1927">
        <v>1.07309619540029E-2</v>
      </c>
      <c r="F1927" s="4" t="str">
        <f t="shared" si="60"/>
        <v>DOWN</v>
      </c>
      <c r="H1927" t="s">
        <v>11257</v>
      </c>
      <c r="I1927" t="s">
        <v>11258</v>
      </c>
      <c r="J1927" t="s">
        <v>11259</v>
      </c>
      <c r="K1927" s="1" t="str">
        <f t="shared" si="61"/>
        <v>NO</v>
      </c>
    </row>
    <row r="1928" spans="1:12">
      <c r="A1928" s="16" t="s">
        <v>1988</v>
      </c>
      <c r="B1928">
        <v>1.26295453315457</v>
      </c>
      <c r="C1928">
        <v>0.29132233715383898</v>
      </c>
      <c r="D1928" s="3">
        <v>2.26745284383704E-5</v>
      </c>
      <c r="E1928">
        <v>4.1777942687787399E-4</v>
      </c>
      <c r="F1928" s="4" t="str">
        <f t="shared" si="60"/>
        <v>UP</v>
      </c>
      <c r="H1928" t="s">
        <v>7254</v>
      </c>
      <c r="I1928" t="s">
        <v>11260</v>
      </c>
      <c r="J1928" t="s">
        <v>8714</v>
      </c>
      <c r="K1928" s="1" t="str">
        <f t="shared" si="61"/>
        <v>NO</v>
      </c>
    </row>
    <row r="1929" spans="1:12">
      <c r="A1929" s="16" t="s">
        <v>765</v>
      </c>
      <c r="B1929">
        <v>-0.60768063831294705</v>
      </c>
      <c r="C1929">
        <v>4.8659101005139496</v>
      </c>
      <c r="D1929" s="3">
        <v>1.9511810822866699E-8</v>
      </c>
      <c r="E1929" s="3">
        <v>9.5658995680491197E-7</v>
      </c>
      <c r="F1929" s="4" t="str">
        <f t="shared" si="60"/>
        <v>DOWN</v>
      </c>
      <c r="H1929" t="s">
        <v>8464</v>
      </c>
      <c r="I1929" t="s">
        <v>11261</v>
      </c>
      <c r="J1929" t="s">
        <v>11262</v>
      </c>
      <c r="K1929" s="1" t="str">
        <f t="shared" si="61"/>
        <v>NO</v>
      </c>
    </row>
    <row r="1930" spans="1:12">
      <c r="A1930" s="16" t="s">
        <v>1202</v>
      </c>
      <c r="B1930">
        <v>0.47254515457052398</v>
      </c>
      <c r="C1930">
        <v>7.78103129442633</v>
      </c>
      <c r="D1930" s="3">
        <v>7.7148758516513798E-7</v>
      </c>
      <c r="E1930" s="3">
        <v>2.3773534634901201E-5</v>
      </c>
      <c r="F1930" s="4" t="str">
        <f t="shared" si="60"/>
        <v>UP</v>
      </c>
      <c r="H1930" t="s">
        <v>11263</v>
      </c>
      <c r="I1930" t="s">
        <v>11264</v>
      </c>
      <c r="J1930" t="s">
        <v>11265</v>
      </c>
      <c r="K1930" s="1" t="str">
        <f t="shared" si="61"/>
        <v>NO</v>
      </c>
    </row>
    <row r="1931" spans="1:12">
      <c r="A1931" s="16" t="s">
        <v>4612</v>
      </c>
      <c r="B1931">
        <v>0.42229183880814702</v>
      </c>
      <c r="C1931">
        <v>3.51776598021234</v>
      </c>
      <c r="D1931">
        <v>2.9675942318061902E-3</v>
      </c>
      <c r="E1931">
        <v>2.31744821056027E-2</v>
      </c>
      <c r="F1931" s="4" t="str">
        <f t="shared" si="60"/>
        <v>UP</v>
      </c>
      <c r="H1931" t="s">
        <v>7250</v>
      </c>
      <c r="I1931" t="s">
        <v>11266</v>
      </c>
      <c r="J1931" t="s">
        <v>11267</v>
      </c>
      <c r="K1931" s="1" t="str">
        <f t="shared" si="61"/>
        <v>NO</v>
      </c>
    </row>
    <row r="1932" spans="1:12">
      <c r="A1932" s="16" t="s">
        <v>437</v>
      </c>
      <c r="B1932">
        <v>0.78202067414073095</v>
      </c>
      <c r="C1932">
        <v>3.8014877508792799</v>
      </c>
      <c r="D1932" s="3">
        <v>6.3305224984132894E-11</v>
      </c>
      <c r="E1932" s="3">
        <v>5.5381383965989104E-9</v>
      </c>
      <c r="F1932" s="4" t="str">
        <f t="shared" si="60"/>
        <v>UP</v>
      </c>
      <c r="H1932" t="s">
        <v>7292</v>
      </c>
      <c r="I1932" t="s">
        <v>11268</v>
      </c>
      <c r="J1932" t="s">
        <v>11269</v>
      </c>
      <c r="K1932" s="1" t="str">
        <f t="shared" si="61"/>
        <v>NO</v>
      </c>
    </row>
    <row r="1933" spans="1:12">
      <c r="A1933" s="16" t="s">
        <v>4813</v>
      </c>
      <c r="B1933">
        <v>0.35684288885092302</v>
      </c>
      <c r="C1933">
        <v>5.51791786323908</v>
      </c>
      <c r="D1933">
        <v>3.6988583221949098E-3</v>
      </c>
      <c r="E1933">
        <v>2.7672422734306298E-2</v>
      </c>
      <c r="F1933" s="4" t="str">
        <f t="shared" si="60"/>
        <v>UP</v>
      </c>
      <c r="H1933" t="s">
        <v>11270</v>
      </c>
      <c r="I1933" t="s">
        <v>11271</v>
      </c>
      <c r="J1933" t="s">
        <v>7292</v>
      </c>
      <c r="K1933" s="1" t="str">
        <f t="shared" si="61"/>
        <v>NO</v>
      </c>
    </row>
    <row r="1934" spans="1:12">
      <c r="A1934" s="16" t="s">
        <v>3230</v>
      </c>
      <c r="B1934">
        <v>0.65411433187592105</v>
      </c>
      <c r="C1934">
        <v>1.82165417554692</v>
      </c>
      <c r="D1934">
        <v>4.4392058604005702E-4</v>
      </c>
      <c r="E1934">
        <v>4.9788808517932199E-3</v>
      </c>
      <c r="F1934" s="4" t="str">
        <f t="shared" si="60"/>
        <v>UP</v>
      </c>
      <c r="H1934" t="s">
        <v>11272</v>
      </c>
      <c r="I1934" t="s">
        <v>11273</v>
      </c>
      <c r="J1934" t="s">
        <v>11274</v>
      </c>
      <c r="K1934" s="1" t="str">
        <f t="shared" si="61"/>
        <v>NO</v>
      </c>
    </row>
    <row r="1935" spans="1:12">
      <c r="A1935" s="16" t="s">
        <v>3739</v>
      </c>
      <c r="B1935">
        <v>0.74662463422698999</v>
      </c>
      <c r="C1935">
        <v>3.7130087914214398</v>
      </c>
      <c r="D1935">
        <v>1.01109953439087E-3</v>
      </c>
      <c r="E1935">
        <v>9.7640281936571503E-3</v>
      </c>
      <c r="F1935" s="4" t="str">
        <f t="shared" si="60"/>
        <v>UP</v>
      </c>
      <c r="H1935" t="s">
        <v>11275</v>
      </c>
      <c r="I1935" t="s">
        <v>11276</v>
      </c>
      <c r="J1935" t="s">
        <v>7523</v>
      </c>
      <c r="K1935" s="1" t="str">
        <f t="shared" si="61"/>
        <v>NO</v>
      </c>
    </row>
    <row r="1936" spans="1:12">
      <c r="A1936" s="16" t="s">
        <v>3595</v>
      </c>
      <c r="B1936">
        <v>0.397123505026933</v>
      </c>
      <c r="C1936">
        <v>4.4872612349445404</v>
      </c>
      <c r="D1936">
        <v>8.0182008019689499E-4</v>
      </c>
      <c r="E1936">
        <v>8.0615897151933309E-3</v>
      </c>
      <c r="F1936" s="4" t="str">
        <f t="shared" si="60"/>
        <v>UP</v>
      </c>
      <c r="H1936" t="s">
        <v>11277</v>
      </c>
      <c r="I1936" t="s">
        <v>11278</v>
      </c>
      <c r="J1936" t="s">
        <v>11279</v>
      </c>
      <c r="K1936" s="1" t="str">
        <f t="shared" si="61"/>
        <v>NO</v>
      </c>
    </row>
    <row r="1937" spans="1:11">
      <c r="A1937" s="16" t="s">
        <v>2242</v>
      </c>
      <c r="B1937">
        <v>0.499833844377362</v>
      </c>
      <c r="C1937">
        <v>4.8984042877272698</v>
      </c>
      <c r="D1937" s="3">
        <v>5.2503824731293697E-5</v>
      </c>
      <c r="E1937">
        <v>8.5594449214651698E-4</v>
      </c>
      <c r="F1937" s="4" t="str">
        <f t="shared" si="60"/>
        <v>UP</v>
      </c>
      <c r="H1937" t="s">
        <v>11280</v>
      </c>
      <c r="I1937" t="s">
        <v>11281</v>
      </c>
      <c r="J1937" t="s">
        <v>10805</v>
      </c>
      <c r="K1937" s="1" t="str">
        <f t="shared" si="61"/>
        <v>NO</v>
      </c>
    </row>
    <row r="1938" spans="1:11">
      <c r="A1938" s="16" t="s">
        <v>1383</v>
      </c>
      <c r="B1938">
        <v>0.88248851442114995</v>
      </c>
      <c r="C1938">
        <v>6.9784933248858403</v>
      </c>
      <c r="D1938" s="3">
        <v>2.0250304182012399E-6</v>
      </c>
      <c r="E1938" s="3">
        <v>5.3932868453652597E-5</v>
      </c>
      <c r="F1938" s="4" t="str">
        <f t="shared" si="60"/>
        <v>UP</v>
      </c>
      <c r="H1938" t="s">
        <v>10331</v>
      </c>
      <c r="I1938" t="s">
        <v>11282</v>
      </c>
      <c r="J1938" t="s">
        <v>7292</v>
      </c>
      <c r="K1938" s="1" t="str">
        <f t="shared" si="61"/>
        <v>NO</v>
      </c>
    </row>
    <row r="1939" spans="1:11">
      <c r="A1939" s="16" t="s">
        <v>1595</v>
      </c>
      <c r="B1939">
        <v>-0.63195889534345095</v>
      </c>
      <c r="C1939">
        <v>5.3353312343617798</v>
      </c>
      <c r="D1939" s="3">
        <v>5.0587719243729503E-6</v>
      </c>
      <c r="E1939">
        <v>1.16912546512789E-4</v>
      </c>
      <c r="F1939" s="4" t="str">
        <f t="shared" si="60"/>
        <v>DOWN</v>
      </c>
      <c r="H1939" t="s">
        <v>7292</v>
      </c>
      <c r="I1939" t="s">
        <v>11283</v>
      </c>
      <c r="J1939" t="s">
        <v>7292</v>
      </c>
      <c r="K1939" s="1" t="str">
        <f t="shared" si="61"/>
        <v>NO</v>
      </c>
    </row>
    <row r="1940" spans="1:11">
      <c r="A1940" s="16" t="s">
        <v>836</v>
      </c>
      <c r="B1940">
        <v>0.54995523429901005</v>
      </c>
      <c r="C1940">
        <v>5.7290277784903898</v>
      </c>
      <c r="D1940" s="3">
        <v>4.5507466812423699E-8</v>
      </c>
      <c r="E1940" s="3">
        <v>2.03821408206016E-6</v>
      </c>
      <c r="F1940" s="4" t="str">
        <f t="shared" si="60"/>
        <v>UP</v>
      </c>
      <c r="H1940" t="s">
        <v>11284</v>
      </c>
      <c r="I1940" t="s">
        <v>11285</v>
      </c>
      <c r="J1940" t="s">
        <v>11286</v>
      </c>
      <c r="K1940" s="1" t="str">
        <f t="shared" si="61"/>
        <v>NO</v>
      </c>
    </row>
    <row r="1941" spans="1:11">
      <c r="A1941" s="16" t="s">
        <v>4127</v>
      </c>
      <c r="B1941">
        <v>0.55931799248119296</v>
      </c>
      <c r="C1941">
        <v>3.2131459644649998</v>
      </c>
      <c r="D1941">
        <v>1.6714401972030099E-3</v>
      </c>
      <c r="E1941">
        <v>1.46017298884192E-2</v>
      </c>
      <c r="F1941" s="4" t="str">
        <f t="shared" si="60"/>
        <v>UP</v>
      </c>
      <c r="H1941" t="s">
        <v>7464</v>
      </c>
      <c r="I1941" t="s">
        <v>11287</v>
      </c>
      <c r="J1941" t="s">
        <v>9342</v>
      </c>
      <c r="K1941" s="1" t="str">
        <f t="shared" si="61"/>
        <v>NO</v>
      </c>
    </row>
    <row r="1942" spans="1:11">
      <c r="A1942" s="16" t="s">
        <v>2532</v>
      </c>
      <c r="B1942">
        <v>0.482836298031182</v>
      </c>
      <c r="C1942">
        <v>3.75122321284306</v>
      </c>
      <c r="D1942">
        <v>1.08290451270008E-4</v>
      </c>
      <c r="E1942">
        <v>1.5555301012617499E-3</v>
      </c>
      <c r="F1942" s="4" t="str">
        <f t="shared" si="60"/>
        <v>UP</v>
      </c>
      <c r="H1942" t="s">
        <v>8151</v>
      </c>
      <c r="I1942" t="s">
        <v>11288</v>
      </c>
      <c r="J1942" t="s">
        <v>11289</v>
      </c>
      <c r="K1942" s="1" t="str">
        <f t="shared" si="61"/>
        <v>NO</v>
      </c>
    </row>
    <row r="1943" spans="1:11">
      <c r="A1943" s="16" t="s">
        <v>4013</v>
      </c>
      <c r="B1943">
        <v>0.302255360608707</v>
      </c>
      <c r="C1943">
        <v>6.3275118670100303</v>
      </c>
      <c r="D1943">
        <v>1.4661243337093901E-3</v>
      </c>
      <c r="E1943">
        <v>1.3178685263855299E-2</v>
      </c>
      <c r="F1943" s="4" t="str">
        <f t="shared" si="60"/>
        <v>UP</v>
      </c>
      <c r="H1943" t="s">
        <v>11290</v>
      </c>
      <c r="I1943" t="s">
        <v>11291</v>
      </c>
      <c r="J1943" t="s">
        <v>11292</v>
      </c>
      <c r="K1943" s="1" t="str">
        <f t="shared" si="61"/>
        <v>NO</v>
      </c>
    </row>
    <row r="1944" spans="1:11">
      <c r="A1944" s="16" t="s">
        <v>3873</v>
      </c>
      <c r="B1944">
        <v>0.56991865807181896</v>
      </c>
      <c r="C1944">
        <v>2.4606972188883098</v>
      </c>
      <c r="D1944">
        <v>1.2100826096578599E-3</v>
      </c>
      <c r="E1944">
        <v>1.12837188194592E-2</v>
      </c>
      <c r="F1944" s="4" t="str">
        <f t="shared" si="60"/>
        <v>UP</v>
      </c>
      <c r="H1944" t="s">
        <v>11293</v>
      </c>
      <c r="I1944" t="s">
        <v>11294</v>
      </c>
      <c r="J1944" t="s">
        <v>10666</v>
      </c>
      <c r="K1944" s="1" t="str">
        <f t="shared" si="61"/>
        <v>NO</v>
      </c>
    </row>
    <row r="1945" spans="1:11">
      <c r="A1945" s="16" t="s">
        <v>2711</v>
      </c>
      <c r="B1945">
        <v>0.51125345398786703</v>
      </c>
      <c r="C1945">
        <v>3.9323131077030902</v>
      </c>
      <c r="D1945">
        <v>1.5676818353757099E-4</v>
      </c>
      <c r="E1945">
        <v>2.1027913937590398E-3</v>
      </c>
      <c r="F1945" s="4" t="str">
        <f t="shared" si="60"/>
        <v>UP</v>
      </c>
      <c r="H1945" t="s">
        <v>7764</v>
      </c>
      <c r="I1945" t="s">
        <v>11295</v>
      </c>
      <c r="J1945" t="s">
        <v>7978</v>
      </c>
      <c r="K1945" s="1" t="str">
        <f t="shared" si="61"/>
        <v>NO</v>
      </c>
    </row>
    <row r="1946" spans="1:11">
      <c r="A1946" s="16" t="s">
        <v>973</v>
      </c>
      <c r="B1946">
        <v>0.62751336571862704</v>
      </c>
      <c r="C1946">
        <v>4.8069974801584099</v>
      </c>
      <c r="D1946" s="3">
        <v>1.50649997577998E-7</v>
      </c>
      <c r="E1946" s="3">
        <v>5.7856813779071198E-6</v>
      </c>
      <c r="F1946" s="4" t="str">
        <f t="shared" si="60"/>
        <v>UP</v>
      </c>
      <c r="H1946" t="s">
        <v>11296</v>
      </c>
      <c r="I1946" t="s">
        <v>11297</v>
      </c>
      <c r="J1946" t="s">
        <v>11298</v>
      </c>
      <c r="K1946" s="1" t="str">
        <f t="shared" si="61"/>
        <v>NO</v>
      </c>
    </row>
    <row r="1947" spans="1:11">
      <c r="A1947" s="16" t="s">
        <v>1148</v>
      </c>
      <c r="B1947">
        <v>0.65362113616311202</v>
      </c>
      <c r="C1947">
        <v>4.67698673876101</v>
      </c>
      <c r="D1947" s="3">
        <v>5.7763545859533495E-7</v>
      </c>
      <c r="E1947" s="3">
        <v>1.8653250125550801E-5</v>
      </c>
      <c r="F1947" s="4" t="str">
        <f t="shared" si="60"/>
        <v>UP</v>
      </c>
      <c r="H1947" t="s">
        <v>7292</v>
      </c>
      <c r="I1947" t="s">
        <v>11299</v>
      </c>
      <c r="J1947" t="s">
        <v>7292</v>
      </c>
      <c r="K1947" s="1" t="str">
        <f t="shared" si="61"/>
        <v>NO</v>
      </c>
    </row>
    <row r="1948" spans="1:11">
      <c r="A1948" s="16" t="s">
        <v>3084</v>
      </c>
      <c r="B1948">
        <v>0.88040190501425497</v>
      </c>
      <c r="C1948">
        <v>1.4228933376764901</v>
      </c>
      <c r="D1948">
        <v>3.5380137291703498E-4</v>
      </c>
      <c r="E1948">
        <v>4.1592963494654998E-3</v>
      </c>
      <c r="F1948" s="4" t="str">
        <f t="shared" si="60"/>
        <v>UP</v>
      </c>
      <c r="H1948" t="s">
        <v>11300</v>
      </c>
      <c r="I1948" t="s">
        <v>11301</v>
      </c>
      <c r="J1948" t="s">
        <v>11302</v>
      </c>
      <c r="K1948" s="1" t="str">
        <f t="shared" si="61"/>
        <v>NO</v>
      </c>
    </row>
    <row r="1949" spans="1:11">
      <c r="A1949" s="16" t="s">
        <v>271</v>
      </c>
      <c r="B1949">
        <v>-1.10542617870985</v>
      </c>
      <c r="C1949">
        <v>4.7453883568636197</v>
      </c>
      <c r="D1949" s="3">
        <v>1.1763699276626801E-13</v>
      </c>
      <c r="E1949" s="3">
        <v>1.7377769970880099E-11</v>
      </c>
      <c r="F1949" s="4" t="str">
        <f t="shared" si="60"/>
        <v>DOWN</v>
      </c>
      <c r="H1949" t="s">
        <v>11303</v>
      </c>
      <c r="I1949" t="s">
        <v>11304</v>
      </c>
      <c r="J1949" t="s">
        <v>11305</v>
      </c>
      <c r="K1949" s="1" t="str">
        <f t="shared" si="61"/>
        <v>NO</v>
      </c>
    </row>
    <row r="1950" spans="1:11">
      <c r="A1950" s="16" t="s">
        <v>4651</v>
      </c>
      <c r="B1950">
        <v>0.29775299753002199</v>
      </c>
      <c r="C1950">
        <v>5.5994748502616698</v>
      </c>
      <c r="D1950">
        <v>3.1321667869838301E-3</v>
      </c>
      <c r="E1950">
        <v>2.4246037589612201E-2</v>
      </c>
      <c r="F1950" s="4" t="str">
        <f t="shared" si="60"/>
        <v>UP</v>
      </c>
      <c r="H1950" t="s">
        <v>11306</v>
      </c>
      <c r="I1950" t="s">
        <v>11307</v>
      </c>
      <c r="J1950" t="s">
        <v>11308</v>
      </c>
      <c r="K1950" s="1" t="str">
        <f t="shared" si="61"/>
        <v>NO</v>
      </c>
    </row>
    <row r="1951" spans="1:11">
      <c r="A1951" s="16" t="s">
        <v>1353</v>
      </c>
      <c r="B1951">
        <v>-1.4371238543004099</v>
      </c>
      <c r="C1951">
        <v>0.204783360347911</v>
      </c>
      <c r="D1951" s="3">
        <v>1.76907481034741E-6</v>
      </c>
      <c r="E1951" s="3">
        <v>4.8246322823733699E-5</v>
      </c>
      <c r="F1951" s="4" t="str">
        <f t="shared" si="60"/>
        <v>DOWN</v>
      </c>
      <c r="H1951" t="s">
        <v>11309</v>
      </c>
      <c r="I1951" t="s">
        <v>11310</v>
      </c>
      <c r="J1951" t="s">
        <v>7707</v>
      </c>
      <c r="K1951" s="1" t="str">
        <f t="shared" si="61"/>
        <v>NO</v>
      </c>
    </row>
    <row r="1952" spans="1:11">
      <c r="A1952" s="16" t="s">
        <v>1325</v>
      </c>
      <c r="B1952">
        <v>0.48811609908348202</v>
      </c>
      <c r="C1952">
        <v>6.2255753413042001</v>
      </c>
      <c r="D1952" s="3">
        <v>1.54198051850457E-6</v>
      </c>
      <c r="E1952" s="3">
        <v>4.2886412752892197E-5</v>
      </c>
      <c r="F1952" s="4" t="str">
        <f t="shared" si="60"/>
        <v>UP</v>
      </c>
      <c r="H1952" t="s">
        <v>11311</v>
      </c>
      <c r="I1952" t="s">
        <v>11312</v>
      </c>
      <c r="J1952" t="s">
        <v>11313</v>
      </c>
      <c r="K1952" s="1" t="str">
        <f t="shared" si="61"/>
        <v>NO</v>
      </c>
    </row>
    <row r="1953" spans="1:12">
      <c r="A1953" s="16" t="s">
        <v>3432</v>
      </c>
      <c r="B1953">
        <v>-1.04958950181702</v>
      </c>
      <c r="C1953">
        <v>2.0798466313290702</v>
      </c>
      <c r="D1953">
        <v>6.2560311091777005E-4</v>
      </c>
      <c r="E1953">
        <v>6.5949728885199999E-3</v>
      </c>
      <c r="F1953" s="4" t="str">
        <f t="shared" si="60"/>
        <v>DOWN</v>
      </c>
      <c r="H1953" t="s">
        <v>11314</v>
      </c>
      <c r="I1953" t="s">
        <v>11315</v>
      </c>
      <c r="J1953" t="s">
        <v>7540</v>
      </c>
      <c r="K1953" s="1" t="str">
        <f t="shared" si="61"/>
        <v>NO</v>
      </c>
    </row>
    <row r="1954" spans="1:12">
      <c r="A1954" s="16" t="s">
        <v>800</v>
      </c>
      <c r="B1954">
        <v>0.97366741388403699</v>
      </c>
      <c r="C1954">
        <v>3.2031496605383198</v>
      </c>
      <c r="D1954" s="3">
        <v>2.6835069234026201E-8</v>
      </c>
      <c r="E1954" s="3">
        <v>1.25881889536384E-6</v>
      </c>
      <c r="F1954" s="4" t="str">
        <f t="shared" si="60"/>
        <v>UP</v>
      </c>
      <c r="H1954" t="s">
        <v>8780</v>
      </c>
      <c r="I1954" t="s">
        <v>11316</v>
      </c>
      <c r="J1954" t="s">
        <v>7540</v>
      </c>
      <c r="K1954" s="1" t="str">
        <f t="shared" si="61"/>
        <v>NO</v>
      </c>
    </row>
    <row r="1955" spans="1:12">
      <c r="A1955" s="16" t="s">
        <v>430</v>
      </c>
      <c r="B1955">
        <v>-1.30649440970521</v>
      </c>
      <c r="C1955">
        <v>3.5295949118581</v>
      </c>
      <c r="D1955" s="3">
        <v>4.9519409031256902E-11</v>
      </c>
      <c r="E1955" s="3">
        <v>4.4123365491581103E-9</v>
      </c>
      <c r="F1955" s="4" t="str">
        <f t="shared" si="60"/>
        <v>DOWN</v>
      </c>
      <c r="H1955" t="s">
        <v>7861</v>
      </c>
      <c r="I1955" t="s">
        <v>7292</v>
      </c>
      <c r="J1955" t="s">
        <v>7292</v>
      </c>
      <c r="K1955" s="1" t="str">
        <f t="shared" si="61"/>
        <v>NO</v>
      </c>
    </row>
    <row r="1956" spans="1:12">
      <c r="A1956" s="16" t="s">
        <v>4258</v>
      </c>
      <c r="B1956">
        <v>-0.75880233642526296</v>
      </c>
      <c r="C1956">
        <v>3.45689019006549</v>
      </c>
      <c r="D1956">
        <v>1.9732671910218601E-3</v>
      </c>
      <c r="E1956">
        <v>1.6707293177679002E-2</v>
      </c>
      <c r="F1956" s="4" t="str">
        <f t="shared" si="60"/>
        <v>DOWN</v>
      </c>
      <c r="H1956" t="s">
        <v>7292</v>
      </c>
      <c r="I1956" t="s">
        <v>11317</v>
      </c>
      <c r="J1956" t="s">
        <v>11318</v>
      </c>
      <c r="K1956" s="1" t="str">
        <f t="shared" si="61"/>
        <v>YES</v>
      </c>
      <c r="L1956" t="s">
        <v>4259</v>
      </c>
    </row>
    <row r="1957" spans="1:12">
      <c r="A1957" s="16" t="s">
        <v>436</v>
      </c>
      <c r="B1957">
        <v>-0.73996272750571501</v>
      </c>
      <c r="C1957">
        <v>5.5508503490620802</v>
      </c>
      <c r="D1957" s="3">
        <v>5.7600108838870598E-11</v>
      </c>
      <c r="E1957" s="3">
        <v>5.0521595463593803E-9</v>
      </c>
      <c r="F1957" s="4" t="str">
        <f t="shared" si="60"/>
        <v>DOWN</v>
      </c>
      <c r="H1957" t="s">
        <v>7292</v>
      </c>
      <c r="I1957" t="s">
        <v>9216</v>
      </c>
      <c r="J1957" t="s">
        <v>7292</v>
      </c>
      <c r="K1957" s="1" t="str">
        <f t="shared" si="61"/>
        <v>NO</v>
      </c>
    </row>
    <row r="1958" spans="1:12">
      <c r="A1958" s="16" t="s">
        <v>4991</v>
      </c>
      <c r="B1958">
        <v>0.34193902324176201</v>
      </c>
      <c r="C1958">
        <v>4.9745539790734297</v>
      </c>
      <c r="D1958">
        <v>4.3395879109471699E-3</v>
      </c>
      <c r="E1958">
        <v>3.1291299599360202E-2</v>
      </c>
      <c r="F1958" s="4" t="str">
        <f t="shared" si="60"/>
        <v>UP</v>
      </c>
      <c r="H1958" t="s">
        <v>11319</v>
      </c>
      <c r="I1958" t="s">
        <v>11320</v>
      </c>
      <c r="J1958" t="s">
        <v>11321</v>
      </c>
      <c r="K1958" s="1" t="str">
        <f t="shared" si="61"/>
        <v>NO</v>
      </c>
    </row>
    <row r="1959" spans="1:12">
      <c r="A1959" s="16" t="s">
        <v>2906</v>
      </c>
      <c r="B1959">
        <v>0.37167793396480903</v>
      </c>
      <c r="C1959">
        <v>5.4367713567251901</v>
      </c>
      <c r="D1959">
        <v>2.36682929324969E-4</v>
      </c>
      <c r="E1959">
        <v>2.96346384483059E-3</v>
      </c>
      <c r="F1959" s="4" t="str">
        <f t="shared" si="60"/>
        <v>UP</v>
      </c>
      <c r="H1959" t="s">
        <v>8694</v>
      </c>
      <c r="I1959" t="s">
        <v>11322</v>
      </c>
      <c r="J1959" t="s">
        <v>11323</v>
      </c>
      <c r="K1959" s="1" t="str">
        <f t="shared" si="61"/>
        <v>NO</v>
      </c>
    </row>
    <row r="1960" spans="1:12">
      <c r="A1960" s="16" t="s">
        <v>5293</v>
      </c>
      <c r="B1960">
        <v>-1.01034908690527</v>
      </c>
      <c r="C1960">
        <v>2.2307415803655202</v>
      </c>
      <c r="D1960">
        <v>5.85191209700718E-3</v>
      </c>
      <c r="E1960">
        <v>3.9737550673245803E-2</v>
      </c>
      <c r="F1960" s="4" t="str">
        <f t="shared" si="60"/>
        <v>DOWN</v>
      </c>
      <c r="H1960" t="s">
        <v>8780</v>
      </c>
      <c r="I1960" t="s">
        <v>11324</v>
      </c>
      <c r="J1960" t="s">
        <v>7540</v>
      </c>
      <c r="K1960" s="1" t="str">
        <f t="shared" si="61"/>
        <v>NO</v>
      </c>
    </row>
    <row r="1961" spans="1:12">
      <c r="A1961" s="16" t="s">
        <v>1575</v>
      </c>
      <c r="B1961">
        <v>0.55862461033285404</v>
      </c>
      <c r="C1961">
        <v>3.9079312978651202</v>
      </c>
      <c r="D1961" s="3">
        <v>4.6319966670351897E-6</v>
      </c>
      <c r="E1961">
        <v>1.08491154201956E-4</v>
      </c>
      <c r="F1961" s="4" t="str">
        <f t="shared" si="60"/>
        <v>UP</v>
      </c>
      <c r="H1961" t="s">
        <v>11325</v>
      </c>
      <c r="I1961" t="s">
        <v>11326</v>
      </c>
      <c r="J1961" t="s">
        <v>11327</v>
      </c>
      <c r="K1961" s="1" t="str">
        <f t="shared" si="61"/>
        <v>NO</v>
      </c>
    </row>
    <row r="1962" spans="1:12">
      <c r="A1962" s="16" t="s">
        <v>5108</v>
      </c>
      <c r="B1962">
        <v>0.494667364109736</v>
      </c>
      <c r="C1962">
        <v>3.7619989680692498</v>
      </c>
      <c r="D1962">
        <v>4.9005762194418E-3</v>
      </c>
      <c r="E1962">
        <v>3.4493417972521298E-2</v>
      </c>
      <c r="F1962" s="4" t="str">
        <f t="shared" si="60"/>
        <v>UP</v>
      </c>
      <c r="H1962" t="s">
        <v>11328</v>
      </c>
      <c r="I1962" t="s">
        <v>11329</v>
      </c>
      <c r="J1962" t="s">
        <v>7800</v>
      </c>
      <c r="K1962" s="1" t="str">
        <f t="shared" si="61"/>
        <v>NO</v>
      </c>
    </row>
    <row r="1963" spans="1:12">
      <c r="A1963" s="16" t="s">
        <v>3786</v>
      </c>
      <c r="B1963">
        <v>0.41799822887215099</v>
      </c>
      <c r="C1963">
        <v>6.5541432592311102</v>
      </c>
      <c r="D1963">
        <v>1.07903519139327E-3</v>
      </c>
      <c r="E1963">
        <v>1.02925472334514E-2</v>
      </c>
      <c r="F1963" s="4" t="str">
        <f t="shared" si="60"/>
        <v>UP</v>
      </c>
      <c r="H1963" t="s">
        <v>11330</v>
      </c>
      <c r="I1963" t="s">
        <v>11331</v>
      </c>
      <c r="J1963" t="s">
        <v>11332</v>
      </c>
      <c r="K1963" s="1" t="str">
        <f t="shared" si="61"/>
        <v>NO</v>
      </c>
    </row>
    <row r="1964" spans="1:12">
      <c r="A1964" s="16" t="s">
        <v>1629</v>
      </c>
      <c r="B1964">
        <v>-1.24250354923537</v>
      </c>
      <c r="C1964">
        <v>5.0483736049208696</v>
      </c>
      <c r="D1964" s="3">
        <v>5.8826078599926998E-6</v>
      </c>
      <c r="E1964">
        <v>1.329745740486E-4</v>
      </c>
      <c r="F1964" s="4" t="str">
        <f t="shared" si="60"/>
        <v>DOWN</v>
      </c>
      <c r="H1964" t="s">
        <v>7509</v>
      </c>
      <c r="I1964" t="s">
        <v>11333</v>
      </c>
      <c r="J1964" t="s">
        <v>11334</v>
      </c>
      <c r="K1964" s="1" t="str">
        <f t="shared" si="61"/>
        <v>NO</v>
      </c>
    </row>
    <row r="1965" spans="1:12">
      <c r="A1965" s="16" t="s">
        <v>896</v>
      </c>
      <c r="B1965">
        <v>0.65621261656756902</v>
      </c>
      <c r="C1965">
        <v>6.8489506502889697</v>
      </c>
      <c r="D1965" s="3">
        <v>7.5768592472362598E-8</v>
      </c>
      <c r="E1965" s="3">
        <v>3.1701390845486299E-6</v>
      </c>
      <c r="F1965" s="4" t="str">
        <f t="shared" si="60"/>
        <v>UP</v>
      </c>
      <c r="H1965" t="s">
        <v>11335</v>
      </c>
      <c r="I1965" t="s">
        <v>11336</v>
      </c>
      <c r="J1965" t="s">
        <v>11337</v>
      </c>
      <c r="K1965" s="1" t="str">
        <f t="shared" si="61"/>
        <v>NO</v>
      </c>
    </row>
    <row r="1966" spans="1:12">
      <c r="A1966" s="16" t="s">
        <v>2872</v>
      </c>
      <c r="B1966">
        <v>0.60621817849780002</v>
      </c>
      <c r="C1966">
        <v>3.7555637033111902</v>
      </c>
      <c r="D1966">
        <v>2.1461960022475801E-4</v>
      </c>
      <c r="E1966">
        <v>2.7185418409816E-3</v>
      </c>
      <c r="F1966" s="4" t="str">
        <f t="shared" si="60"/>
        <v>UP</v>
      </c>
      <c r="H1966" t="s">
        <v>7308</v>
      </c>
      <c r="I1966" t="s">
        <v>11338</v>
      </c>
      <c r="J1966" t="s">
        <v>7329</v>
      </c>
      <c r="K1966" s="1" t="str">
        <f t="shared" si="61"/>
        <v>NO</v>
      </c>
    </row>
    <row r="1967" spans="1:12">
      <c r="A1967" s="16" t="s">
        <v>1440</v>
      </c>
      <c r="B1967">
        <v>-0.48038993138448299</v>
      </c>
      <c r="C1967">
        <v>5.71180970332433</v>
      </c>
      <c r="D1967" s="3">
        <v>2.6501922159959598E-6</v>
      </c>
      <c r="E1967" s="3">
        <v>6.7982577324417399E-5</v>
      </c>
      <c r="F1967" s="4" t="str">
        <f t="shared" si="60"/>
        <v>DOWN</v>
      </c>
      <c r="H1967" t="s">
        <v>7670</v>
      </c>
      <c r="I1967" t="s">
        <v>11339</v>
      </c>
      <c r="J1967" t="s">
        <v>9989</v>
      </c>
      <c r="K1967" s="1" t="str">
        <f t="shared" si="61"/>
        <v>NO</v>
      </c>
    </row>
    <row r="1968" spans="1:12">
      <c r="A1968" s="16" t="s">
        <v>5466</v>
      </c>
      <c r="B1968">
        <v>0.27775042816606699</v>
      </c>
      <c r="C1968">
        <v>5.1649047815020799</v>
      </c>
      <c r="D1968">
        <v>6.7686072702848399E-3</v>
      </c>
      <c r="E1968">
        <v>4.44871254035029E-2</v>
      </c>
      <c r="F1968" s="4" t="str">
        <f t="shared" si="60"/>
        <v>UP</v>
      </c>
      <c r="H1968" t="s">
        <v>11340</v>
      </c>
      <c r="I1968" t="s">
        <v>11341</v>
      </c>
      <c r="J1968" t="s">
        <v>7292</v>
      </c>
      <c r="K1968" s="1" t="str">
        <f t="shared" si="61"/>
        <v>NO</v>
      </c>
    </row>
    <row r="1969" spans="1:11">
      <c r="A1969" s="16" t="s">
        <v>3686</v>
      </c>
      <c r="B1969">
        <v>0.35278454003649701</v>
      </c>
      <c r="C1969">
        <v>6.1066249846229903</v>
      </c>
      <c r="D1969">
        <v>9.2824039475058204E-4</v>
      </c>
      <c r="E1969">
        <v>9.1042704529977706E-3</v>
      </c>
      <c r="F1969" s="4" t="str">
        <f t="shared" si="60"/>
        <v>UP</v>
      </c>
      <c r="H1969" t="s">
        <v>11342</v>
      </c>
      <c r="I1969" t="s">
        <v>11343</v>
      </c>
      <c r="J1969" t="s">
        <v>11344</v>
      </c>
      <c r="K1969" s="1" t="str">
        <f t="shared" si="61"/>
        <v>NO</v>
      </c>
    </row>
    <row r="1970" spans="1:11">
      <c r="A1970" s="16" t="s">
        <v>2517</v>
      </c>
      <c r="B1970">
        <v>0.56407623010179297</v>
      </c>
      <c r="C1970">
        <v>3.3875274872514201</v>
      </c>
      <c r="D1970">
        <v>1.03530403759338E-4</v>
      </c>
      <c r="E1970">
        <v>1.4965697549434501E-3</v>
      </c>
      <c r="F1970" s="4" t="str">
        <f t="shared" si="60"/>
        <v>UP</v>
      </c>
      <c r="H1970" t="s">
        <v>7308</v>
      </c>
      <c r="I1970" t="s">
        <v>11345</v>
      </c>
      <c r="J1970" t="s">
        <v>11001</v>
      </c>
      <c r="K1970" s="1" t="str">
        <f t="shared" si="61"/>
        <v>NO</v>
      </c>
    </row>
    <row r="1971" spans="1:11">
      <c r="A1971" s="16" t="s">
        <v>1042</v>
      </c>
      <c r="B1971">
        <v>-0.56449278240508105</v>
      </c>
      <c r="C1971">
        <v>4.9611788398165499</v>
      </c>
      <c r="D1971" s="3">
        <v>2.5554030032040302E-7</v>
      </c>
      <c r="E1971" s="3">
        <v>9.1270974073080403E-6</v>
      </c>
      <c r="F1971" s="4" t="str">
        <f t="shared" si="60"/>
        <v>DOWN</v>
      </c>
      <c r="H1971" t="s">
        <v>7257</v>
      </c>
      <c r="I1971" t="s">
        <v>11346</v>
      </c>
      <c r="J1971" t="s">
        <v>7259</v>
      </c>
      <c r="K1971" s="1" t="str">
        <f t="shared" si="61"/>
        <v>NO</v>
      </c>
    </row>
    <row r="1972" spans="1:11">
      <c r="A1972" s="16" t="s">
        <v>4295</v>
      </c>
      <c r="B1972">
        <v>0.33282500939050202</v>
      </c>
      <c r="C1972">
        <v>4.8650073900333997</v>
      </c>
      <c r="D1972">
        <v>2.0683504553490901E-3</v>
      </c>
      <c r="E1972">
        <v>1.7355284426161601E-2</v>
      </c>
      <c r="F1972" s="4" t="str">
        <f t="shared" si="60"/>
        <v>UP</v>
      </c>
      <c r="H1972" t="s">
        <v>7278</v>
      </c>
      <c r="I1972" t="s">
        <v>11347</v>
      </c>
      <c r="J1972" t="s">
        <v>7679</v>
      </c>
      <c r="K1972" s="1" t="str">
        <f t="shared" si="61"/>
        <v>NO</v>
      </c>
    </row>
    <row r="1973" spans="1:11">
      <c r="A1973" s="16" t="s">
        <v>4270</v>
      </c>
      <c r="B1973">
        <v>0.30000663063396199</v>
      </c>
      <c r="C1973">
        <v>5.2222344113987802</v>
      </c>
      <c r="D1973">
        <v>2.0023678864505299E-3</v>
      </c>
      <c r="E1973">
        <v>1.6906932259599002E-2</v>
      </c>
      <c r="F1973" s="4" t="str">
        <f t="shared" si="60"/>
        <v>UP</v>
      </c>
      <c r="H1973" t="s">
        <v>11348</v>
      </c>
      <c r="I1973" t="s">
        <v>11349</v>
      </c>
      <c r="J1973" t="s">
        <v>11350</v>
      </c>
      <c r="K1973" s="1" t="str">
        <f t="shared" si="61"/>
        <v>NO</v>
      </c>
    </row>
    <row r="1974" spans="1:11">
      <c r="A1974" s="16" t="s">
        <v>5387</v>
      </c>
      <c r="B1974">
        <v>0.78088428479275696</v>
      </c>
      <c r="C1974">
        <v>0.30591369570556898</v>
      </c>
      <c r="D1974">
        <v>6.4209086532462196E-3</v>
      </c>
      <c r="E1974">
        <v>4.2824282049502199E-2</v>
      </c>
      <c r="F1974" s="4" t="str">
        <f t="shared" si="60"/>
        <v>UP</v>
      </c>
      <c r="H1974" t="s">
        <v>7617</v>
      </c>
      <c r="I1974" t="s">
        <v>11351</v>
      </c>
      <c r="J1974" t="s">
        <v>7650</v>
      </c>
      <c r="K1974" s="1" t="str">
        <f t="shared" si="61"/>
        <v>NO</v>
      </c>
    </row>
    <row r="1975" spans="1:11">
      <c r="A1975" s="16" t="s">
        <v>5547</v>
      </c>
      <c r="B1975">
        <v>0.261619729045727</v>
      </c>
      <c r="C1975">
        <v>5.7049316126463401</v>
      </c>
      <c r="D1975">
        <v>7.28121559718532E-3</v>
      </c>
      <c r="E1975">
        <v>4.7143141585697601E-2</v>
      </c>
      <c r="F1975" s="4" t="str">
        <f t="shared" si="60"/>
        <v>UP</v>
      </c>
      <c r="H1975" t="s">
        <v>11352</v>
      </c>
      <c r="I1975" t="s">
        <v>11353</v>
      </c>
      <c r="J1975" t="s">
        <v>11354</v>
      </c>
      <c r="K1975" s="1" t="str">
        <f t="shared" si="61"/>
        <v>NO</v>
      </c>
    </row>
    <row r="1976" spans="1:11">
      <c r="A1976" s="16" t="s">
        <v>808</v>
      </c>
      <c r="B1976">
        <v>0.62324939523019895</v>
      </c>
      <c r="C1976">
        <v>4.7987138889281997</v>
      </c>
      <c r="D1976" s="3">
        <v>3.0098380989845698E-8</v>
      </c>
      <c r="E1976" s="3">
        <v>1.3963410056735399E-6</v>
      </c>
      <c r="F1976" s="4" t="str">
        <f t="shared" si="60"/>
        <v>UP</v>
      </c>
      <c r="H1976" t="s">
        <v>11355</v>
      </c>
      <c r="I1976" t="s">
        <v>11356</v>
      </c>
      <c r="J1976" t="s">
        <v>11357</v>
      </c>
      <c r="K1976" s="1" t="str">
        <f t="shared" si="61"/>
        <v>NO</v>
      </c>
    </row>
    <row r="1977" spans="1:11">
      <c r="A1977" s="16" t="s">
        <v>5603</v>
      </c>
      <c r="B1977">
        <v>0.354277587006053</v>
      </c>
      <c r="C1977">
        <v>3.8917064100732799</v>
      </c>
      <c r="D1977">
        <v>7.7522622315706396E-3</v>
      </c>
      <c r="E1977">
        <v>4.9667860799225902E-2</v>
      </c>
      <c r="F1977" s="4" t="str">
        <f t="shared" si="60"/>
        <v>UP</v>
      </c>
      <c r="H1977" t="s">
        <v>11358</v>
      </c>
      <c r="I1977" t="s">
        <v>11359</v>
      </c>
      <c r="J1977" t="s">
        <v>7292</v>
      </c>
      <c r="K1977" s="1" t="str">
        <f t="shared" si="61"/>
        <v>NO</v>
      </c>
    </row>
    <row r="1978" spans="1:11">
      <c r="A1978" s="16" t="s">
        <v>2734</v>
      </c>
      <c r="B1978">
        <v>0.63140534659488801</v>
      </c>
      <c r="C1978">
        <v>3.8619575853429202</v>
      </c>
      <c r="D1978">
        <v>1.6396418501502601E-4</v>
      </c>
      <c r="E1978">
        <v>2.17978089126681E-3</v>
      </c>
      <c r="F1978" s="4" t="str">
        <f t="shared" si="60"/>
        <v>UP</v>
      </c>
      <c r="H1978" t="s">
        <v>11360</v>
      </c>
      <c r="I1978" t="s">
        <v>11361</v>
      </c>
      <c r="J1978" t="s">
        <v>11362</v>
      </c>
      <c r="K1978" s="1" t="str">
        <f t="shared" si="61"/>
        <v>NO</v>
      </c>
    </row>
    <row r="1979" spans="1:11">
      <c r="A1979" s="16" t="s">
        <v>5461</v>
      </c>
      <c r="B1979">
        <v>1.5373619918802699</v>
      </c>
      <c r="C1979">
        <v>-1.5821344019294801</v>
      </c>
      <c r="D1979">
        <v>6.7377559091096398E-3</v>
      </c>
      <c r="E1979">
        <v>4.4331775107388498E-2</v>
      </c>
      <c r="F1979" s="4" t="str">
        <f t="shared" si="60"/>
        <v>UP</v>
      </c>
      <c r="H1979" t="s">
        <v>11363</v>
      </c>
      <c r="I1979" t="s">
        <v>11364</v>
      </c>
      <c r="J1979" t="s">
        <v>11365</v>
      </c>
      <c r="K1979" s="1" t="str">
        <f t="shared" si="61"/>
        <v>NO</v>
      </c>
    </row>
    <row r="1980" spans="1:11">
      <c r="A1980" s="16" t="s">
        <v>2551</v>
      </c>
      <c r="B1980">
        <v>-0.51159826547920895</v>
      </c>
      <c r="C1980">
        <v>5.7379503231166096</v>
      </c>
      <c r="D1980">
        <v>1.1295756887650401E-4</v>
      </c>
      <c r="E1980">
        <v>1.6099388005356399E-3</v>
      </c>
      <c r="F1980" s="4" t="str">
        <f t="shared" si="60"/>
        <v>DOWN</v>
      </c>
      <c r="H1980" t="s">
        <v>8030</v>
      </c>
      <c r="I1980" t="s">
        <v>11366</v>
      </c>
      <c r="J1980" t="s">
        <v>11367</v>
      </c>
      <c r="K1980" s="1" t="str">
        <f t="shared" si="61"/>
        <v>NO</v>
      </c>
    </row>
    <row r="1981" spans="1:11">
      <c r="A1981" s="16" t="s">
        <v>4493</v>
      </c>
      <c r="B1981">
        <v>-1.1352361632966701</v>
      </c>
      <c r="C1981">
        <v>4.0135943375115204</v>
      </c>
      <c r="D1981">
        <v>2.5872966261448098E-3</v>
      </c>
      <c r="E1981">
        <v>2.07631016595624E-2</v>
      </c>
      <c r="F1981" s="4" t="str">
        <f t="shared" si="60"/>
        <v>DOWN</v>
      </c>
      <c r="H1981" t="s">
        <v>8030</v>
      </c>
      <c r="I1981" t="s">
        <v>11368</v>
      </c>
      <c r="J1981" t="s">
        <v>11367</v>
      </c>
      <c r="K1981" s="1" t="str">
        <f t="shared" si="61"/>
        <v>NO</v>
      </c>
    </row>
    <row r="1982" spans="1:11">
      <c r="A1982" s="16" t="s">
        <v>2518</v>
      </c>
      <c r="B1982">
        <v>0.44700111979065599</v>
      </c>
      <c r="C1982">
        <v>4.0270925417939996</v>
      </c>
      <c r="D1982">
        <v>1.04028223654799E-4</v>
      </c>
      <c r="E1982">
        <v>1.50312080691432E-3</v>
      </c>
      <c r="F1982" s="4" t="str">
        <f t="shared" si="60"/>
        <v>UP</v>
      </c>
      <c r="H1982" t="s">
        <v>8030</v>
      </c>
      <c r="I1982" t="s">
        <v>11369</v>
      </c>
      <c r="J1982" t="s">
        <v>11367</v>
      </c>
      <c r="K1982" s="1" t="str">
        <f t="shared" si="61"/>
        <v>NO</v>
      </c>
    </row>
    <row r="1983" spans="1:11">
      <c r="A1983" s="16" t="s">
        <v>3815</v>
      </c>
      <c r="B1983">
        <v>1.4204735407734901</v>
      </c>
      <c r="C1983">
        <v>-1.5151934903697699</v>
      </c>
      <c r="D1983">
        <v>1.13378571891365E-3</v>
      </c>
      <c r="E1983">
        <v>1.07309619540029E-2</v>
      </c>
      <c r="F1983" s="4" t="str">
        <f t="shared" si="60"/>
        <v>UP</v>
      </c>
      <c r="H1983" t="s">
        <v>11370</v>
      </c>
      <c r="I1983" t="s">
        <v>11371</v>
      </c>
      <c r="J1983" t="s">
        <v>11372</v>
      </c>
      <c r="K1983" s="1" t="str">
        <f t="shared" si="61"/>
        <v>NO</v>
      </c>
    </row>
    <row r="1984" spans="1:11">
      <c r="A1984" s="16" t="s">
        <v>3184</v>
      </c>
      <c r="B1984">
        <v>1.2123913043655301</v>
      </c>
      <c r="C1984">
        <v>-0.56376931940331998</v>
      </c>
      <c r="D1984">
        <v>4.0343486790023501E-4</v>
      </c>
      <c r="E1984">
        <v>4.5936747078254899E-3</v>
      </c>
      <c r="F1984" s="4" t="str">
        <f t="shared" si="60"/>
        <v>UP</v>
      </c>
      <c r="H1984" t="s">
        <v>7292</v>
      </c>
      <c r="I1984" t="s">
        <v>11373</v>
      </c>
      <c r="J1984" t="s">
        <v>7292</v>
      </c>
      <c r="K1984" s="1" t="str">
        <f t="shared" si="61"/>
        <v>NO</v>
      </c>
    </row>
    <row r="1985" spans="1:11">
      <c r="A1985" s="16" t="s">
        <v>1578</v>
      </c>
      <c r="B1985">
        <v>0.49980678946875401</v>
      </c>
      <c r="C1985">
        <v>4.5168844678123401</v>
      </c>
      <c r="D1985" s="3">
        <v>4.6977791980994403E-6</v>
      </c>
      <c r="E1985">
        <v>1.09783188354473E-4</v>
      </c>
      <c r="F1985" s="4" t="str">
        <f t="shared" si="60"/>
        <v>UP</v>
      </c>
      <c r="H1985" t="s">
        <v>11374</v>
      </c>
      <c r="I1985" t="s">
        <v>11375</v>
      </c>
      <c r="J1985" t="s">
        <v>11376</v>
      </c>
      <c r="K1985" s="1" t="str">
        <f t="shared" si="61"/>
        <v>NO</v>
      </c>
    </row>
    <row r="1986" spans="1:11">
      <c r="A1986" s="16" t="s">
        <v>4744</v>
      </c>
      <c r="B1986">
        <v>-0.38077505530378802</v>
      </c>
      <c r="C1986">
        <v>4.0834994275100502</v>
      </c>
      <c r="D1986">
        <v>3.46138241441208E-3</v>
      </c>
      <c r="E1986">
        <v>2.6257392139597598E-2</v>
      </c>
      <c r="F1986" s="4" t="str">
        <f t="shared" ref="F1986:F2049" si="62">IF(B1986 &gt; 0, "UP", "DOWN")</f>
        <v>DOWN</v>
      </c>
      <c r="H1986" t="s">
        <v>11377</v>
      </c>
      <c r="I1986" t="s">
        <v>11378</v>
      </c>
      <c r="J1986" t="s">
        <v>11379</v>
      </c>
      <c r="K1986" s="1" t="str">
        <f t="shared" ref="K1986:K2049" si="63">IF(L1986 &lt;&gt; "", "YES", "NO")</f>
        <v>NO</v>
      </c>
    </row>
    <row r="1987" spans="1:11">
      <c r="A1987" s="16" t="s">
        <v>4279</v>
      </c>
      <c r="B1987">
        <v>0.78348231395922796</v>
      </c>
      <c r="C1987">
        <v>1.41950441973299</v>
      </c>
      <c r="D1987">
        <v>2.0244938512685401E-3</v>
      </c>
      <c r="E1987">
        <v>1.7055271987137501E-2</v>
      </c>
      <c r="F1987" s="4" t="str">
        <f t="shared" si="62"/>
        <v>UP</v>
      </c>
      <c r="H1987" t="s">
        <v>11380</v>
      </c>
      <c r="I1987" t="s">
        <v>11381</v>
      </c>
      <c r="J1987" t="s">
        <v>8350</v>
      </c>
      <c r="K1987" s="1" t="str">
        <f t="shared" si="63"/>
        <v>NO</v>
      </c>
    </row>
    <row r="1988" spans="1:11">
      <c r="A1988" s="16" t="s">
        <v>3205</v>
      </c>
      <c r="B1988">
        <v>0.327749942043781</v>
      </c>
      <c r="C1988">
        <v>6.7176574649308698</v>
      </c>
      <c r="D1988">
        <v>4.1698590311257998E-4</v>
      </c>
      <c r="E1988">
        <v>4.71608536021988E-3</v>
      </c>
      <c r="F1988" s="4" t="str">
        <f t="shared" si="62"/>
        <v>UP</v>
      </c>
      <c r="H1988" t="s">
        <v>7705</v>
      </c>
      <c r="I1988" t="s">
        <v>11382</v>
      </c>
      <c r="J1988" t="s">
        <v>7707</v>
      </c>
      <c r="K1988" s="1" t="str">
        <f t="shared" si="63"/>
        <v>NO</v>
      </c>
    </row>
    <row r="1989" spans="1:11">
      <c r="A1989" s="16" t="s">
        <v>1088</v>
      </c>
      <c r="B1989">
        <v>1.86970909822807</v>
      </c>
      <c r="C1989">
        <v>-0.14926750455732199</v>
      </c>
      <c r="D1989" s="3">
        <v>3.5368819738245E-7</v>
      </c>
      <c r="E1989" s="3">
        <v>1.2081716202878599E-5</v>
      </c>
      <c r="F1989" s="4" t="str">
        <f t="shared" si="62"/>
        <v>UP</v>
      </c>
      <c r="H1989" t="s">
        <v>11383</v>
      </c>
      <c r="I1989" t="s">
        <v>11384</v>
      </c>
      <c r="J1989" t="s">
        <v>11385</v>
      </c>
      <c r="K1989" s="1" t="str">
        <f t="shared" si="63"/>
        <v>NO</v>
      </c>
    </row>
    <row r="1990" spans="1:11">
      <c r="A1990" s="16" t="s">
        <v>1998</v>
      </c>
      <c r="B1990">
        <v>-0.53471622332232704</v>
      </c>
      <c r="C1990">
        <v>4.20822293542109</v>
      </c>
      <c r="D1990" s="3">
        <v>2.37398795513949E-5</v>
      </c>
      <c r="E1990">
        <v>4.3502877212760199E-4</v>
      </c>
      <c r="F1990" s="4" t="str">
        <f t="shared" si="62"/>
        <v>DOWN</v>
      </c>
      <c r="H1990" t="s">
        <v>8250</v>
      </c>
      <c r="I1990" t="s">
        <v>11386</v>
      </c>
      <c r="J1990" t="s">
        <v>7256</v>
      </c>
      <c r="K1990" s="1" t="str">
        <f t="shared" si="63"/>
        <v>NO</v>
      </c>
    </row>
    <row r="1991" spans="1:11">
      <c r="A1991" s="16" t="s">
        <v>1995</v>
      </c>
      <c r="B1991">
        <v>-1.0604215640808199</v>
      </c>
      <c r="C1991">
        <v>0.88567254376914195</v>
      </c>
      <c r="D1991" s="3">
        <v>2.3423360581213599E-5</v>
      </c>
      <c r="E1991">
        <v>4.2993035843915799E-4</v>
      </c>
      <c r="F1991" s="4" t="str">
        <f t="shared" si="62"/>
        <v>DOWN</v>
      </c>
      <c r="H1991" t="s">
        <v>11387</v>
      </c>
      <c r="I1991" t="s">
        <v>11388</v>
      </c>
      <c r="J1991" t="s">
        <v>11365</v>
      </c>
      <c r="K1991" s="1" t="str">
        <f t="shared" si="63"/>
        <v>NO</v>
      </c>
    </row>
    <row r="1992" spans="1:11">
      <c r="A1992" s="16" t="s">
        <v>2426</v>
      </c>
      <c r="B1992">
        <v>0.77657387279429702</v>
      </c>
      <c r="C1992">
        <v>1.30832429537067</v>
      </c>
      <c r="D1992" s="3">
        <v>8.1207980397605598E-5</v>
      </c>
      <c r="E1992">
        <v>1.21996698830141E-3</v>
      </c>
      <c r="F1992" s="4" t="str">
        <f t="shared" si="62"/>
        <v>UP</v>
      </c>
      <c r="H1992" t="s">
        <v>7292</v>
      </c>
      <c r="I1992" t="s">
        <v>11389</v>
      </c>
      <c r="J1992" t="s">
        <v>7292</v>
      </c>
      <c r="K1992" s="1" t="str">
        <f t="shared" si="63"/>
        <v>NO</v>
      </c>
    </row>
    <row r="1993" spans="1:11">
      <c r="A1993" s="16" t="s">
        <v>2511</v>
      </c>
      <c r="B1993">
        <v>0.396364794703012</v>
      </c>
      <c r="C1993">
        <v>5.1075396138537297</v>
      </c>
      <c r="D1993">
        <v>1.02707299825026E-4</v>
      </c>
      <c r="E1993">
        <v>1.4878643292071799E-3</v>
      </c>
      <c r="F1993" s="4" t="str">
        <f t="shared" si="62"/>
        <v>UP</v>
      </c>
      <c r="H1993" t="s">
        <v>11390</v>
      </c>
      <c r="I1993" t="s">
        <v>11391</v>
      </c>
      <c r="J1993" t="s">
        <v>11392</v>
      </c>
      <c r="K1993" s="1" t="str">
        <f t="shared" si="63"/>
        <v>NO</v>
      </c>
    </row>
    <row r="1994" spans="1:11">
      <c r="A1994" s="16" t="s">
        <v>3702</v>
      </c>
      <c r="B1994">
        <v>0.693236941492689</v>
      </c>
      <c r="C1994">
        <v>1.0657631187493</v>
      </c>
      <c r="D1994">
        <v>9.49073640157548E-4</v>
      </c>
      <c r="E1994">
        <v>9.2628378654523707E-3</v>
      </c>
      <c r="F1994" s="4" t="str">
        <f t="shared" si="62"/>
        <v>UP</v>
      </c>
      <c r="H1994" t="s">
        <v>11393</v>
      </c>
      <c r="I1994" t="s">
        <v>11394</v>
      </c>
      <c r="J1994" t="s">
        <v>7500</v>
      </c>
      <c r="K1994" s="1" t="str">
        <f t="shared" si="63"/>
        <v>NO</v>
      </c>
    </row>
    <row r="1995" spans="1:11">
      <c r="A1995" s="16" t="s">
        <v>2651</v>
      </c>
      <c r="B1995">
        <v>0.87824081318326397</v>
      </c>
      <c r="C1995">
        <v>0.89757848032648901</v>
      </c>
      <c r="D1995">
        <v>1.3718728128777301E-4</v>
      </c>
      <c r="E1995">
        <v>1.8805880427568099E-3</v>
      </c>
      <c r="F1995" s="4" t="str">
        <f t="shared" si="62"/>
        <v>UP</v>
      </c>
      <c r="H1995" t="s">
        <v>11395</v>
      </c>
      <c r="I1995" t="s">
        <v>11396</v>
      </c>
      <c r="J1995" t="s">
        <v>7292</v>
      </c>
      <c r="K1995" s="1" t="str">
        <f t="shared" si="63"/>
        <v>NO</v>
      </c>
    </row>
    <row r="1996" spans="1:11">
      <c r="A1996" s="16" t="s">
        <v>1097</v>
      </c>
      <c r="B1996">
        <v>0.51820818901796695</v>
      </c>
      <c r="C1996">
        <v>5.3003130277639601</v>
      </c>
      <c r="D1996" s="3">
        <v>3.8366284084632098E-7</v>
      </c>
      <c r="E1996" s="3">
        <v>1.2987083560346699E-5</v>
      </c>
      <c r="F1996" s="4" t="str">
        <f t="shared" si="62"/>
        <v>UP</v>
      </c>
      <c r="G1996" s="20" t="s">
        <v>23367</v>
      </c>
      <c r="H1996" t="s">
        <v>7464</v>
      </c>
      <c r="I1996" t="s">
        <v>11397</v>
      </c>
      <c r="J1996" t="s">
        <v>11398</v>
      </c>
      <c r="K1996" s="1" t="str">
        <f t="shared" si="63"/>
        <v>NO</v>
      </c>
    </row>
    <row r="1997" spans="1:11">
      <c r="A1997" s="16" t="s">
        <v>2430</v>
      </c>
      <c r="B1997">
        <v>-0.419982389112249</v>
      </c>
      <c r="C1997">
        <v>5.0183356887962596</v>
      </c>
      <c r="D1997" s="3">
        <v>8.3043803310790294E-5</v>
      </c>
      <c r="E1997">
        <v>1.24531765743896E-3</v>
      </c>
      <c r="F1997" s="4" t="str">
        <f t="shared" si="62"/>
        <v>DOWN</v>
      </c>
      <c r="H1997" t="s">
        <v>7292</v>
      </c>
      <c r="I1997" t="s">
        <v>11399</v>
      </c>
      <c r="J1997" t="s">
        <v>7292</v>
      </c>
      <c r="K1997" s="1" t="str">
        <f t="shared" si="63"/>
        <v>NO</v>
      </c>
    </row>
    <row r="1998" spans="1:11">
      <c r="A1998" s="16" t="s">
        <v>3842</v>
      </c>
      <c r="B1998">
        <v>-0.35180538258835697</v>
      </c>
      <c r="C1998">
        <v>6.9579424649128603</v>
      </c>
      <c r="D1998">
        <v>1.1622363639634901E-3</v>
      </c>
      <c r="E1998">
        <v>1.09222329728388E-2</v>
      </c>
      <c r="F1998" s="4" t="str">
        <f t="shared" si="62"/>
        <v>DOWN</v>
      </c>
      <c r="H1998" t="s">
        <v>11400</v>
      </c>
      <c r="I1998" t="s">
        <v>11401</v>
      </c>
      <c r="J1998" t="s">
        <v>11402</v>
      </c>
      <c r="K1998" s="1" t="str">
        <f t="shared" si="63"/>
        <v>NO</v>
      </c>
    </row>
    <row r="1999" spans="1:11">
      <c r="A1999" s="16" t="s">
        <v>1744</v>
      </c>
      <c r="B1999">
        <v>0.89675543373059996</v>
      </c>
      <c r="C1999">
        <v>2.2439760148379202</v>
      </c>
      <c r="D1999" s="3">
        <v>9.5641707736884392E-6</v>
      </c>
      <c r="E1999">
        <v>2.01836363301128E-4</v>
      </c>
      <c r="F1999" s="4" t="str">
        <f t="shared" si="62"/>
        <v>UP</v>
      </c>
      <c r="H1999" t="s">
        <v>11403</v>
      </c>
      <c r="I1999" t="s">
        <v>11404</v>
      </c>
      <c r="J1999" t="s">
        <v>9195</v>
      </c>
      <c r="K1999" s="1" t="str">
        <f t="shared" si="63"/>
        <v>NO</v>
      </c>
    </row>
    <row r="2000" spans="1:11">
      <c r="A2000" s="16" t="s">
        <v>3492</v>
      </c>
      <c r="B2000">
        <v>0.56418737532128405</v>
      </c>
      <c r="C2000">
        <v>5.0005505855492798</v>
      </c>
      <c r="D2000">
        <v>6.7846392178845202E-4</v>
      </c>
      <c r="E2000">
        <v>7.0311825691559597E-3</v>
      </c>
      <c r="F2000" s="4" t="str">
        <f t="shared" si="62"/>
        <v>UP</v>
      </c>
      <c r="H2000" t="s">
        <v>10661</v>
      </c>
      <c r="I2000" t="s">
        <v>11405</v>
      </c>
      <c r="J2000" t="s">
        <v>10663</v>
      </c>
      <c r="K2000" s="1" t="str">
        <f t="shared" si="63"/>
        <v>NO</v>
      </c>
    </row>
    <row r="2001" spans="1:12">
      <c r="A2001" s="16" t="s">
        <v>1942</v>
      </c>
      <c r="B2001">
        <v>-0.73273089127784297</v>
      </c>
      <c r="C2001">
        <v>3.3513185969518999</v>
      </c>
      <c r="D2001" s="3">
        <v>2.0026602001661101E-5</v>
      </c>
      <c r="E2001">
        <v>3.78303971967442E-4</v>
      </c>
      <c r="F2001" s="4" t="str">
        <f t="shared" si="62"/>
        <v>DOWN</v>
      </c>
      <c r="H2001" t="s">
        <v>11406</v>
      </c>
      <c r="I2001" t="s">
        <v>11407</v>
      </c>
      <c r="J2001" t="s">
        <v>11408</v>
      </c>
      <c r="K2001" s="1" t="str">
        <f t="shared" si="63"/>
        <v>NO</v>
      </c>
    </row>
    <row r="2002" spans="1:12">
      <c r="A2002" s="16" t="s">
        <v>497</v>
      </c>
      <c r="B2002">
        <v>0.883061953010158</v>
      </c>
      <c r="C2002">
        <v>3.0537975901841099</v>
      </c>
      <c r="D2002" s="3">
        <v>2.16974227708307E-10</v>
      </c>
      <c r="E2002" s="3">
        <v>1.6608884007826101E-8</v>
      </c>
      <c r="F2002" s="4" t="str">
        <f t="shared" si="62"/>
        <v>UP</v>
      </c>
      <c r="H2002" t="s">
        <v>9310</v>
      </c>
      <c r="I2002" t="s">
        <v>11409</v>
      </c>
      <c r="J2002" t="s">
        <v>10744</v>
      </c>
      <c r="K2002" s="1" t="str">
        <f t="shared" si="63"/>
        <v>YES</v>
      </c>
      <c r="L2002" t="s">
        <v>498</v>
      </c>
    </row>
    <row r="2003" spans="1:12">
      <c r="A2003" s="16" t="s">
        <v>5479</v>
      </c>
      <c r="B2003">
        <v>0.25891681858906601</v>
      </c>
      <c r="C2003">
        <v>5.6447537373826497</v>
      </c>
      <c r="D2003">
        <v>6.8618785318757102E-3</v>
      </c>
      <c r="E2003">
        <v>4.4990253227974598E-2</v>
      </c>
      <c r="F2003" s="4" t="str">
        <f t="shared" si="62"/>
        <v>UP</v>
      </c>
      <c r="H2003" t="s">
        <v>7281</v>
      </c>
      <c r="I2003" t="s">
        <v>11410</v>
      </c>
      <c r="J2003" t="s">
        <v>7760</v>
      </c>
      <c r="K2003" s="1" t="str">
        <f t="shared" si="63"/>
        <v>NO</v>
      </c>
    </row>
    <row r="2004" spans="1:12">
      <c r="A2004" s="16" t="s">
        <v>3755</v>
      </c>
      <c r="B2004">
        <v>0.33031694893770802</v>
      </c>
      <c r="C2004">
        <v>5.3386531314647598</v>
      </c>
      <c r="D2004">
        <v>1.02575295325385E-3</v>
      </c>
      <c r="E2004">
        <v>9.8653298739414808E-3</v>
      </c>
      <c r="F2004" s="4" t="str">
        <f t="shared" si="62"/>
        <v>UP</v>
      </c>
      <c r="H2004" t="s">
        <v>11411</v>
      </c>
      <c r="I2004" t="s">
        <v>11412</v>
      </c>
      <c r="J2004" t="s">
        <v>11413</v>
      </c>
      <c r="K2004" s="1" t="str">
        <f t="shared" si="63"/>
        <v>NO</v>
      </c>
    </row>
    <row r="2005" spans="1:12">
      <c r="A2005" s="16" t="s">
        <v>4610</v>
      </c>
      <c r="B2005">
        <v>-0.98573889661819303</v>
      </c>
      <c r="C2005">
        <v>0.18770745663990901</v>
      </c>
      <c r="D2005">
        <v>2.9621534795096099E-3</v>
      </c>
      <c r="E2005">
        <v>2.3140275687724501E-2</v>
      </c>
      <c r="F2005" s="4" t="str">
        <f t="shared" si="62"/>
        <v>DOWN</v>
      </c>
      <c r="H2005" t="s">
        <v>11414</v>
      </c>
      <c r="I2005" t="s">
        <v>7292</v>
      </c>
      <c r="J2005" t="s">
        <v>7292</v>
      </c>
      <c r="K2005" s="1" t="str">
        <f t="shared" si="63"/>
        <v>NO</v>
      </c>
    </row>
    <row r="2006" spans="1:12">
      <c r="A2006" s="16" t="s">
        <v>5401</v>
      </c>
      <c r="B2006">
        <v>-0.59629699867742902</v>
      </c>
      <c r="C2006">
        <v>1.70989616448907</v>
      </c>
      <c r="D2006">
        <v>6.4663894015847701E-3</v>
      </c>
      <c r="E2006">
        <v>4.3016879603945603E-2</v>
      </c>
      <c r="F2006" s="4" t="str">
        <f t="shared" si="62"/>
        <v>DOWN</v>
      </c>
      <c r="H2006" t="s">
        <v>8876</v>
      </c>
      <c r="I2006" t="s">
        <v>11415</v>
      </c>
      <c r="J2006" t="s">
        <v>8878</v>
      </c>
      <c r="K2006" s="1" t="str">
        <f t="shared" si="63"/>
        <v>NO</v>
      </c>
    </row>
    <row r="2007" spans="1:12">
      <c r="A2007" s="16" t="s">
        <v>5365</v>
      </c>
      <c r="B2007">
        <v>-0.47265460779895002</v>
      </c>
      <c r="C2007">
        <v>3.4878455700441999</v>
      </c>
      <c r="D2007">
        <v>6.3092627781694798E-3</v>
      </c>
      <c r="E2007">
        <v>4.226377876522E-2</v>
      </c>
      <c r="F2007" s="4" t="str">
        <f t="shared" si="62"/>
        <v>DOWN</v>
      </c>
      <c r="H2007" t="s">
        <v>7733</v>
      </c>
      <c r="I2007" t="s">
        <v>11416</v>
      </c>
      <c r="J2007" t="s">
        <v>11417</v>
      </c>
      <c r="K2007" s="1" t="str">
        <f t="shared" si="63"/>
        <v>NO</v>
      </c>
    </row>
    <row r="2008" spans="1:12">
      <c r="A2008" s="16" t="s">
        <v>2001</v>
      </c>
      <c r="B2008">
        <v>0.57088758406016804</v>
      </c>
      <c r="C2008">
        <v>5.1206531974303804</v>
      </c>
      <c r="D2008" s="3">
        <v>2.38632427547334E-5</v>
      </c>
      <c r="E2008">
        <v>4.3657679479748801E-4</v>
      </c>
      <c r="F2008" s="4" t="str">
        <f t="shared" si="62"/>
        <v>UP</v>
      </c>
      <c r="H2008" t="s">
        <v>10052</v>
      </c>
      <c r="I2008" t="s">
        <v>11418</v>
      </c>
      <c r="J2008" t="s">
        <v>9173</v>
      </c>
      <c r="K2008" s="1" t="str">
        <f t="shared" si="63"/>
        <v>NO</v>
      </c>
    </row>
    <row r="2009" spans="1:12">
      <c r="A2009" s="16" t="s">
        <v>2731</v>
      </c>
      <c r="B2009">
        <v>-0.44925346056294002</v>
      </c>
      <c r="C2009">
        <v>5.88942097798832</v>
      </c>
      <c r="D2009">
        <v>1.6309181878526401E-4</v>
      </c>
      <c r="E2009">
        <v>2.1711840112673799E-3</v>
      </c>
      <c r="F2009" s="4" t="str">
        <f t="shared" si="62"/>
        <v>DOWN</v>
      </c>
      <c r="H2009" t="s">
        <v>11419</v>
      </c>
      <c r="I2009" t="s">
        <v>11420</v>
      </c>
      <c r="J2009" t="s">
        <v>11421</v>
      </c>
      <c r="K2009" s="1" t="str">
        <f t="shared" si="63"/>
        <v>NO</v>
      </c>
    </row>
    <row r="2010" spans="1:12">
      <c r="A2010" s="16" t="s">
        <v>3872</v>
      </c>
      <c r="B2010">
        <v>0.75646249739751203</v>
      </c>
      <c r="C2010">
        <v>3.2500358314124802</v>
      </c>
      <c r="D2010">
        <v>1.2069781254933601E-3</v>
      </c>
      <c r="E2010">
        <v>1.12578870796848E-2</v>
      </c>
      <c r="F2010" s="4" t="str">
        <f t="shared" si="62"/>
        <v>UP</v>
      </c>
      <c r="H2010" t="s">
        <v>10928</v>
      </c>
      <c r="I2010" t="s">
        <v>11422</v>
      </c>
      <c r="J2010" t="s">
        <v>9154</v>
      </c>
      <c r="K2010" s="1" t="str">
        <f t="shared" si="63"/>
        <v>NO</v>
      </c>
    </row>
    <row r="2011" spans="1:12">
      <c r="A2011" s="16" t="s">
        <v>440</v>
      </c>
      <c r="B2011">
        <v>-1.45198654205196</v>
      </c>
      <c r="C2011">
        <v>2.1129842269969301</v>
      </c>
      <c r="D2011" s="3">
        <v>6.4762177202204496E-11</v>
      </c>
      <c r="E2011" s="3">
        <v>5.6217909545037397E-9</v>
      </c>
      <c r="F2011" s="4" t="str">
        <f t="shared" si="62"/>
        <v>DOWN</v>
      </c>
      <c r="K2011" s="1" t="str">
        <f t="shared" si="63"/>
        <v>NO</v>
      </c>
    </row>
    <row r="2012" spans="1:12">
      <c r="A2012" s="16" t="s">
        <v>1908</v>
      </c>
      <c r="B2012">
        <v>0.43294319440093099</v>
      </c>
      <c r="C2012">
        <v>5.1860739693272899</v>
      </c>
      <c r="D2012" s="3">
        <v>1.7714299086281701E-5</v>
      </c>
      <c r="E2012">
        <v>3.40735861552259E-4</v>
      </c>
      <c r="F2012" s="4" t="str">
        <f t="shared" si="62"/>
        <v>UP</v>
      </c>
      <c r="H2012" t="s">
        <v>11423</v>
      </c>
      <c r="I2012" t="s">
        <v>11424</v>
      </c>
      <c r="J2012" t="s">
        <v>11425</v>
      </c>
      <c r="K2012" s="1" t="str">
        <f t="shared" si="63"/>
        <v>NO</v>
      </c>
    </row>
    <row r="2013" spans="1:12">
      <c r="A2013" s="16" t="s">
        <v>4444</v>
      </c>
      <c r="B2013">
        <v>-0.32332281592995898</v>
      </c>
      <c r="C2013">
        <v>5.8849378081708403</v>
      </c>
      <c r="D2013">
        <v>2.4614136288748601E-3</v>
      </c>
      <c r="E2013">
        <v>1.9971783289360199E-2</v>
      </c>
      <c r="F2013" s="4" t="str">
        <f t="shared" si="62"/>
        <v>DOWN</v>
      </c>
      <c r="H2013" t="s">
        <v>9078</v>
      </c>
      <c r="I2013" t="s">
        <v>11426</v>
      </c>
      <c r="J2013" t="s">
        <v>10151</v>
      </c>
      <c r="K2013" s="1" t="str">
        <f t="shared" si="63"/>
        <v>NO</v>
      </c>
    </row>
    <row r="2014" spans="1:12">
      <c r="A2014" s="16" t="s">
        <v>2971</v>
      </c>
      <c r="B2014">
        <v>0.33437008570816101</v>
      </c>
      <c r="C2014">
        <v>7.3081906010292901</v>
      </c>
      <c r="D2014">
        <v>2.76252897613445E-4</v>
      </c>
      <c r="E2014">
        <v>3.3773044807689401E-3</v>
      </c>
      <c r="F2014" s="4" t="str">
        <f t="shared" si="62"/>
        <v>UP</v>
      </c>
      <c r="H2014" t="s">
        <v>11427</v>
      </c>
      <c r="I2014" t="s">
        <v>11428</v>
      </c>
      <c r="J2014" t="s">
        <v>11429</v>
      </c>
      <c r="K2014" s="1" t="str">
        <f t="shared" si="63"/>
        <v>NO</v>
      </c>
    </row>
    <row r="2015" spans="1:12">
      <c r="A2015" s="16" t="s">
        <v>176</v>
      </c>
      <c r="B2015">
        <v>-0.88058121133297096</v>
      </c>
      <c r="C2015">
        <v>7.15168098871822</v>
      </c>
      <c r="D2015" s="3">
        <v>1.1306402232411E-16</v>
      </c>
      <c r="E2015" s="3">
        <v>2.66301352160723E-14</v>
      </c>
      <c r="F2015" s="4" t="str">
        <f t="shared" si="62"/>
        <v>DOWN</v>
      </c>
      <c r="H2015" t="s">
        <v>11430</v>
      </c>
      <c r="I2015" t="s">
        <v>11431</v>
      </c>
      <c r="J2015" t="s">
        <v>10947</v>
      </c>
      <c r="K2015" s="1" t="str">
        <f t="shared" si="63"/>
        <v>NO</v>
      </c>
    </row>
    <row r="2016" spans="1:12">
      <c r="A2016" s="16" t="s">
        <v>2752</v>
      </c>
      <c r="B2016">
        <v>0.35001038892714198</v>
      </c>
      <c r="C2016">
        <v>6.11835133661749</v>
      </c>
      <c r="D2016">
        <v>1.71305716025764E-4</v>
      </c>
      <c r="E2016">
        <v>2.26175924008771E-3</v>
      </c>
      <c r="F2016" s="4" t="str">
        <f t="shared" si="62"/>
        <v>UP</v>
      </c>
      <c r="H2016" t="s">
        <v>11432</v>
      </c>
      <c r="I2016" t="s">
        <v>11433</v>
      </c>
      <c r="J2016" t="s">
        <v>11434</v>
      </c>
      <c r="K2016" s="1" t="str">
        <f t="shared" si="63"/>
        <v>NO</v>
      </c>
    </row>
    <row r="2017" spans="1:11">
      <c r="A2017" s="16" t="s">
        <v>2846</v>
      </c>
      <c r="B2017">
        <v>-0.64766939580529304</v>
      </c>
      <c r="C2017">
        <v>2.6119963941954301</v>
      </c>
      <c r="D2017">
        <v>2.0571589301589301E-4</v>
      </c>
      <c r="E2017">
        <v>2.6304924042020801E-3</v>
      </c>
      <c r="F2017" s="4" t="str">
        <f t="shared" si="62"/>
        <v>DOWN</v>
      </c>
      <c r="H2017" t="s">
        <v>11435</v>
      </c>
      <c r="I2017" t="s">
        <v>7292</v>
      </c>
      <c r="J2017" t="s">
        <v>7292</v>
      </c>
      <c r="K2017" s="1" t="str">
        <f t="shared" si="63"/>
        <v>NO</v>
      </c>
    </row>
    <row r="2018" spans="1:11">
      <c r="A2018" s="16" t="s">
        <v>820</v>
      </c>
      <c r="B2018">
        <v>-0.79869153885487298</v>
      </c>
      <c r="C2018">
        <v>3.7293822903934899</v>
      </c>
      <c r="D2018" s="3">
        <v>3.43627835138273E-8</v>
      </c>
      <c r="E2018" s="3">
        <v>1.5725175428386099E-6</v>
      </c>
      <c r="F2018" s="4" t="str">
        <f t="shared" si="62"/>
        <v>DOWN</v>
      </c>
      <c r="H2018" t="s">
        <v>11436</v>
      </c>
      <c r="I2018" t="s">
        <v>7292</v>
      </c>
      <c r="J2018" t="s">
        <v>7292</v>
      </c>
      <c r="K2018" s="1" t="str">
        <f t="shared" si="63"/>
        <v>NO</v>
      </c>
    </row>
    <row r="2019" spans="1:11">
      <c r="A2019" s="16" t="s">
        <v>4262</v>
      </c>
      <c r="B2019">
        <v>0.51179854395041702</v>
      </c>
      <c r="C2019">
        <v>3.3371473399126299</v>
      </c>
      <c r="D2019">
        <v>1.9813364477974599E-3</v>
      </c>
      <c r="E2019">
        <v>1.6762972343196798E-2</v>
      </c>
      <c r="F2019" s="4" t="str">
        <f t="shared" si="62"/>
        <v>UP</v>
      </c>
      <c r="H2019" t="s">
        <v>8882</v>
      </c>
      <c r="I2019" t="s">
        <v>11437</v>
      </c>
      <c r="J2019" t="s">
        <v>10016</v>
      </c>
      <c r="K2019" s="1" t="str">
        <f t="shared" si="63"/>
        <v>NO</v>
      </c>
    </row>
    <row r="2020" spans="1:11">
      <c r="A2020" s="16" t="s">
        <v>2217</v>
      </c>
      <c r="B2020">
        <v>-0.78536319216625305</v>
      </c>
      <c r="C2020">
        <v>3.1602155342744598</v>
      </c>
      <c r="D2020" s="3">
        <v>4.94493864588239E-5</v>
      </c>
      <c r="E2020">
        <v>8.15465833502451E-4</v>
      </c>
      <c r="F2020" s="4" t="str">
        <f t="shared" si="62"/>
        <v>DOWN</v>
      </c>
      <c r="H2020" t="s">
        <v>7275</v>
      </c>
      <c r="I2020" t="s">
        <v>11438</v>
      </c>
      <c r="J2020" t="s">
        <v>11439</v>
      </c>
      <c r="K2020" s="1" t="str">
        <f t="shared" si="63"/>
        <v>NO</v>
      </c>
    </row>
    <row r="2021" spans="1:11">
      <c r="A2021" s="16" t="s">
        <v>5033</v>
      </c>
      <c r="B2021">
        <v>0.52677876246952504</v>
      </c>
      <c r="C2021">
        <v>1.6343359928738601</v>
      </c>
      <c r="D2021">
        <v>4.5494900814094198E-3</v>
      </c>
      <c r="E2021">
        <v>3.2519392069599098E-2</v>
      </c>
      <c r="F2021" s="4" t="str">
        <f t="shared" si="62"/>
        <v>UP</v>
      </c>
      <c r="H2021" t="s">
        <v>11440</v>
      </c>
      <c r="I2021" t="s">
        <v>11441</v>
      </c>
      <c r="J2021" t="s">
        <v>11442</v>
      </c>
      <c r="K2021" s="1" t="str">
        <f t="shared" si="63"/>
        <v>NO</v>
      </c>
    </row>
    <row r="2022" spans="1:11">
      <c r="A2022" s="16" t="s">
        <v>3669</v>
      </c>
      <c r="B2022">
        <v>-0.31203580998493602</v>
      </c>
      <c r="C2022">
        <v>13.1051673706132</v>
      </c>
      <c r="D2022">
        <v>9.1243063654637604E-4</v>
      </c>
      <c r="E2022">
        <v>8.9858410144790894E-3</v>
      </c>
      <c r="F2022" s="4" t="str">
        <f t="shared" si="62"/>
        <v>DOWN</v>
      </c>
      <c r="H2022" t="s">
        <v>11443</v>
      </c>
      <c r="I2022" t="s">
        <v>11444</v>
      </c>
      <c r="J2022" t="s">
        <v>11445</v>
      </c>
      <c r="K2022" s="1" t="str">
        <f t="shared" si="63"/>
        <v>NO</v>
      </c>
    </row>
    <row r="2023" spans="1:11">
      <c r="A2023" s="16" t="s">
        <v>3309</v>
      </c>
      <c r="B2023">
        <v>-0.37204624378059797</v>
      </c>
      <c r="C2023">
        <v>5.7279843012081297</v>
      </c>
      <c r="D2023">
        <v>5.0895592567435396E-4</v>
      </c>
      <c r="E2023">
        <v>5.5685285386060301E-3</v>
      </c>
      <c r="F2023" s="4" t="str">
        <f t="shared" si="62"/>
        <v>DOWN</v>
      </c>
      <c r="H2023" t="s">
        <v>11446</v>
      </c>
      <c r="I2023" t="s">
        <v>11447</v>
      </c>
      <c r="J2023" t="s">
        <v>11448</v>
      </c>
      <c r="K2023" s="1" t="str">
        <f t="shared" si="63"/>
        <v>NO</v>
      </c>
    </row>
    <row r="2024" spans="1:11">
      <c r="A2024" s="16" t="s">
        <v>5289</v>
      </c>
      <c r="B2024">
        <v>0.57846810344460398</v>
      </c>
      <c r="C2024">
        <v>1.9199309424544</v>
      </c>
      <c r="D2024">
        <v>5.8307175596267998E-3</v>
      </c>
      <c r="E2024">
        <v>3.9620259828672601E-2</v>
      </c>
      <c r="F2024" s="4" t="str">
        <f t="shared" si="62"/>
        <v>UP</v>
      </c>
      <c r="H2024" t="s">
        <v>8118</v>
      </c>
      <c r="I2024" t="s">
        <v>11449</v>
      </c>
      <c r="J2024" t="s">
        <v>8120</v>
      </c>
      <c r="K2024" s="1" t="str">
        <f t="shared" si="63"/>
        <v>NO</v>
      </c>
    </row>
    <row r="2025" spans="1:11">
      <c r="A2025" s="16" t="s">
        <v>4009</v>
      </c>
      <c r="B2025">
        <v>0.39300829911931801</v>
      </c>
      <c r="C2025">
        <v>11.243907604285299</v>
      </c>
      <c r="D2025">
        <v>1.45854900630693E-3</v>
      </c>
      <c r="E2025">
        <v>1.31246030140058E-2</v>
      </c>
      <c r="F2025" s="4" t="str">
        <f t="shared" si="62"/>
        <v>UP</v>
      </c>
      <c r="H2025" t="s">
        <v>11450</v>
      </c>
      <c r="I2025" t="s">
        <v>11451</v>
      </c>
      <c r="J2025" t="s">
        <v>11452</v>
      </c>
      <c r="K2025" s="1" t="str">
        <f t="shared" si="63"/>
        <v>NO</v>
      </c>
    </row>
    <row r="2026" spans="1:11">
      <c r="A2026" s="16" t="s">
        <v>459</v>
      </c>
      <c r="B2026">
        <v>0.69896395198403505</v>
      </c>
      <c r="C2026">
        <v>5.4409785325637596</v>
      </c>
      <c r="D2026" s="3">
        <v>9.2898542784764505E-11</v>
      </c>
      <c r="E2026" s="3">
        <v>7.7257180729226003E-9</v>
      </c>
      <c r="F2026" s="4" t="str">
        <f t="shared" si="62"/>
        <v>UP</v>
      </c>
      <c r="H2026" t="s">
        <v>11453</v>
      </c>
      <c r="I2026" t="s">
        <v>11454</v>
      </c>
      <c r="J2026" t="s">
        <v>11455</v>
      </c>
      <c r="K2026" s="1" t="str">
        <f t="shared" si="63"/>
        <v>NO</v>
      </c>
    </row>
    <row r="2027" spans="1:11">
      <c r="A2027" s="16" t="s">
        <v>990</v>
      </c>
      <c r="B2027">
        <v>1.56431594000112</v>
      </c>
      <c r="C2027">
        <v>0.80739699459728398</v>
      </c>
      <c r="D2027" s="3">
        <v>1.6773535860777199E-7</v>
      </c>
      <c r="E2027" s="3">
        <v>6.3264217393822603E-6</v>
      </c>
      <c r="F2027" s="4" t="str">
        <f t="shared" si="62"/>
        <v>UP</v>
      </c>
      <c r="H2027" t="s">
        <v>7292</v>
      </c>
      <c r="I2027" t="s">
        <v>11456</v>
      </c>
      <c r="J2027" t="s">
        <v>7292</v>
      </c>
      <c r="K2027" s="1" t="str">
        <f t="shared" si="63"/>
        <v>NO</v>
      </c>
    </row>
    <row r="2028" spans="1:11">
      <c r="A2028" s="16" t="s">
        <v>2950</v>
      </c>
      <c r="B2028">
        <v>0.87551263402045099</v>
      </c>
      <c r="C2028">
        <v>1.2589696179321399</v>
      </c>
      <c r="D2028">
        <v>2.6061901021588599E-4</v>
      </c>
      <c r="E2028">
        <v>3.21064699454326E-3</v>
      </c>
      <c r="F2028" s="4" t="str">
        <f t="shared" si="62"/>
        <v>UP</v>
      </c>
      <c r="H2028" t="s">
        <v>11457</v>
      </c>
      <c r="I2028" t="s">
        <v>11458</v>
      </c>
      <c r="J2028" t="s">
        <v>11459</v>
      </c>
      <c r="K2028" s="1" t="str">
        <f t="shared" si="63"/>
        <v>NO</v>
      </c>
    </row>
    <row r="2029" spans="1:11">
      <c r="A2029" s="16" t="s">
        <v>1812</v>
      </c>
      <c r="B2029">
        <v>-0.447979906618452</v>
      </c>
      <c r="C2029">
        <v>5.5045268863612904</v>
      </c>
      <c r="D2029" s="3">
        <v>1.26357860103116E-5</v>
      </c>
      <c r="E2029">
        <v>2.5637705338150903E-4</v>
      </c>
      <c r="F2029" s="4" t="str">
        <f t="shared" si="62"/>
        <v>DOWN</v>
      </c>
      <c r="H2029" t="s">
        <v>7292</v>
      </c>
      <c r="I2029" t="s">
        <v>8096</v>
      </c>
      <c r="J2029" t="s">
        <v>7292</v>
      </c>
      <c r="K2029" s="1" t="str">
        <f t="shared" si="63"/>
        <v>NO</v>
      </c>
    </row>
    <row r="2030" spans="1:11">
      <c r="A2030" s="16" t="s">
        <v>3555</v>
      </c>
      <c r="B2030">
        <v>0.338583214863443</v>
      </c>
      <c r="C2030">
        <v>5.4622087061419604</v>
      </c>
      <c r="D2030">
        <v>7.6177224459592898E-4</v>
      </c>
      <c r="E2030">
        <v>7.7490942223604597E-3</v>
      </c>
      <c r="F2030" s="4" t="str">
        <f t="shared" si="62"/>
        <v>UP</v>
      </c>
      <c r="H2030" t="s">
        <v>11460</v>
      </c>
      <c r="I2030" t="s">
        <v>11461</v>
      </c>
      <c r="J2030" t="s">
        <v>11462</v>
      </c>
      <c r="K2030" s="1" t="str">
        <f t="shared" si="63"/>
        <v>NO</v>
      </c>
    </row>
    <row r="2031" spans="1:11">
      <c r="A2031" s="16" t="s">
        <v>3916</v>
      </c>
      <c r="B2031">
        <v>0.93626351986262502</v>
      </c>
      <c r="C2031">
        <v>8.8488718059611706</v>
      </c>
      <c r="D2031">
        <v>1.2775487666472701E-3</v>
      </c>
      <c r="E2031">
        <v>1.17791185352988E-2</v>
      </c>
      <c r="F2031" s="4" t="str">
        <f t="shared" si="62"/>
        <v>UP</v>
      </c>
      <c r="H2031" t="s">
        <v>11463</v>
      </c>
      <c r="I2031" t="s">
        <v>11464</v>
      </c>
      <c r="J2031" t="s">
        <v>11465</v>
      </c>
      <c r="K2031" s="1" t="str">
        <f t="shared" si="63"/>
        <v>NO</v>
      </c>
    </row>
    <row r="2032" spans="1:11">
      <c r="A2032" s="16" t="s">
        <v>394</v>
      </c>
      <c r="B2032">
        <v>0.96312382830648602</v>
      </c>
      <c r="C2032">
        <v>3.3888102652262102</v>
      </c>
      <c r="D2032" s="3">
        <v>1.5498826599694502E-11</v>
      </c>
      <c r="E2032" s="3">
        <v>1.5219124743565899E-9</v>
      </c>
      <c r="F2032" s="4" t="str">
        <f t="shared" si="62"/>
        <v>UP</v>
      </c>
      <c r="H2032" t="s">
        <v>8482</v>
      </c>
      <c r="I2032" t="s">
        <v>11466</v>
      </c>
      <c r="J2032" t="s">
        <v>11467</v>
      </c>
      <c r="K2032" s="1" t="str">
        <f t="shared" si="63"/>
        <v>NO</v>
      </c>
    </row>
    <row r="2033" spans="1:12">
      <c r="A2033" s="16" t="s">
        <v>4698</v>
      </c>
      <c r="B2033">
        <v>0.43029947737084501</v>
      </c>
      <c r="C2033">
        <v>3.4337362507123999</v>
      </c>
      <c r="D2033">
        <v>3.2997694255263899E-3</v>
      </c>
      <c r="E2033">
        <v>2.5287721051457199E-2</v>
      </c>
      <c r="F2033" s="4" t="str">
        <f t="shared" si="62"/>
        <v>UP</v>
      </c>
      <c r="H2033" t="s">
        <v>11468</v>
      </c>
      <c r="I2033" t="s">
        <v>11469</v>
      </c>
      <c r="J2033" t="s">
        <v>11470</v>
      </c>
      <c r="K2033" s="1" t="str">
        <f t="shared" si="63"/>
        <v>NO</v>
      </c>
    </row>
    <row r="2034" spans="1:12">
      <c r="A2034" s="16" t="s">
        <v>2091</v>
      </c>
      <c r="B2034">
        <v>-1.11882775295406</v>
      </c>
      <c r="C2034">
        <v>2.8515651467744099</v>
      </c>
      <c r="D2034" s="3">
        <v>3.36326981896458E-5</v>
      </c>
      <c r="E2034">
        <v>5.8845865336387595E-4</v>
      </c>
      <c r="F2034" s="4" t="str">
        <f t="shared" si="62"/>
        <v>DOWN</v>
      </c>
      <c r="H2034" t="s">
        <v>11471</v>
      </c>
      <c r="I2034" t="s">
        <v>11472</v>
      </c>
      <c r="J2034" t="s">
        <v>10013</v>
      </c>
      <c r="K2034" s="1" t="str">
        <f t="shared" si="63"/>
        <v>NO</v>
      </c>
    </row>
    <row r="2035" spans="1:12">
      <c r="A2035" s="16" t="s">
        <v>4174</v>
      </c>
      <c r="B2035">
        <v>0.57556428290610795</v>
      </c>
      <c r="C2035">
        <v>2.0861406306327899</v>
      </c>
      <c r="D2035">
        <v>1.7676930599709101E-3</v>
      </c>
      <c r="E2035">
        <v>1.52649514237488E-2</v>
      </c>
      <c r="F2035" s="4" t="str">
        <f t="shared" si="62"/>
        <v>UP</v>
      </c>
      <c r="H2035" t="s">
        <v>7764</v>
      </c>
      <c r="I2035" t="s">
        <v>11473</v>
      </c>
      <c r="J2035" t="s">
        <v>7978</v>
      </c>
      <c r="K2035" s="1" t="str">
        <f t="shared" si="63"/>
        <v>NO</v>
      </c>
    </row>
    <row r="2036" spans="1:12">
      <c r="A2036" s="16" t="s">
        <v>5268</v>
      </c>
      <c r="B2036">
        <v>0.68018406055311598</v>
      </c>
      <c r="C2036">
        <v>1.01207092935923</v>
      </c>
      <c r="D2036">
        <v>5.7310527668940998E-3</v>
      </c>
      <c r="E2036">
        <v>3.9082321976464898E-2</v>
      </c>
      <c r="F2036" s="4" t="str">
        <f t="shared" si="62"/>
        <v>UP</v>
      </c>
      <c r="H2036" t="s">
        <v>7308</v>
      </c>
      <c r="I2036" t="s">
        <v>11474</v>
      </c>
      <c r="J2036" t="s">
        <v>7310</v>
      </c>
      <c r="K2036" s="1" t="str">
        <f t="shared" si="63"/>
        <v>NO</v>
      </c>
    </row>
    <row r="2037" spans="1:12">
      <c r="A2037" s="16" t="s">
        <v>1509</v>
      </c>
      <c r="B2037">
        <v>-0.76610595289044903</v>
      </c>
      <c r="C2037">
        <v>3.4548294564544801</v>
      </c>
      <c r="D2037" s="3">
        <v>3.5455185881231902E-6</v>
      </c>
      <c r="E2037" s="3">
        <v>8.66593697870662E-5</v>
      </c>
      <c r="F2037" s="4" t="str">
        <f t="shared" si="62"/>
        <v>DOWN</v>
      </c>
      <c r="H2037" t="s">
        <v>7254</v>
      </c>
      <c r="I2037" t="s">
        <v>11475</v>
      </c>
      <c r="J2037" t="s">
        <v>7256</v>
      </c>
      <c r="K2037" s="1" t="str">
        <f t="shared" si="63"/>
        <v>NO</v>
      </c>
    </row>
    <row r="2038" spans="1:12">
      <c r="A2038" s="16" t="s">
        <v>5376</v>
      </c>
      <c r="B2038">
        <v>-0.30889182119325798</v>
      </c>
      <c r="C2038">
        <v>4.9886974575221004</v>
      </c>
      <c r="D2038">
        <v>6.3742614308851496E-3</v>
      </c>
      <c r="E2038">
        <v>4.2605973259305999E-2</v>
      </c>
      <c r="F2038" s="4" t="str">
        <f t="shared" si="62"/>
        <v>DOWN</v>
      </c>
      <c r="H2038" t="s">
        <v>11476</v>
      </c>
      <c r="I2038" t="s">
        <v>11477</v>
      </c>
      <c r="J2038" t="s">
        <v>9082</v>
      </c>
      <c r="K2038" s="1" t="str">
        <f t="shared" si="63"/>
        <v>NO</v>
      </c>
    </row>
    <row r="2039" spans="1:12">
      <c r="A2039" s="16" t="s">
        <v>2883</v>
      </c>
      <c r="B2039">
        <v>0.37096175240950802</v>
      </c>
      <c r="C2039">
        <v>5.5740085125968699</v>
      </c>
      <c r="D2039">
        <v>2.2243457771994201E-4</v>
      </c>
      <c r="E2039">
        <v>2.80592472366494E-3</v>
      </c>
      <c r="F2039" s="4" t="str">
        <f t="shared" si="62"/>
        <v>UP</v>
      </c>
      <c r="H2039" t="s">
        <v>11478</v>
      </c>
      <c r="I2039" t="s">
        <v>11479</v>
      </c>
      <c r="J2039" t="s">
        <v>11480</v>
      </c>
      <c r="K2039" s="1" t="str">
        <f t="shared" si="63"/>
        <v>NO</v>
      </c>
    </row>
    <row r="2040" spans="1:12">
      <c r="A2040" s="16" t="s">
        <v>401</v>
      </c>
      <c r="B2040">
        <v>0.746320852985073</v>
      </c>
      <c r="C2040">
        <v>5.3229741829291797</v>
      </c>
      <c r="D2040" s="3">
        <v>1.7867244034494201E-11</v>
      </c>
      <c r="E2040" s="3">
        <v>1.7243170381827999E-9</v>
      </c>
      <c r="F2040" s="4" t="str">
        <f t="shared" si="62"/>
        <v>UP</v>
      </c>
      <c r="H2040" t="s">
        <v>7367</v>
      </c>
      <c r="I2040" t="s">
        <v>11481</v>
      </c>
      <c r="J2040" t="s">
        <v>11482</v>
      </c>
      <c r="K2040" s="1" t="str">
        <f t="shared" si="63"/>
        <v>NO</v>
      </c>
    </row>
    <row r="2041" spans="1:12">
      <c r="A2041" s="16" t="s">
        <v>3137</v>
      </c>
      <c r="B2041">
        <v>-0.65351904825358198</v>
      </c>
      <c r="C2041">
        <v>2.77887730595761</v>
      </c>
      <c r="D2041">
        <v>3.8175631362851999E-4</v>
      </c>
      <c r="E2041">
        <v>4.40799466756483E-3</v>
      </c>
      <c r="F2041" s="4" t="str">
        <f t="shared" si="62"/>
        <v>DOWN</v>
      </c>
      <c r="H2041" t="s">
        <v>7292</v>
      </c>
      <c r="I2041" t="s">
        <v>10440</v>
      </c>
      <c r="J2041" t="s">
        <v>7292</v>
      </c>
      <c r="K2041" s="1" t="str">
        <f t="shared" si="63"/>
        <v>NO</v>
      </c>
    </row>
    <row r="2042" spans="1:12">
      <c r="A2042" s="16" t="s">
        <v>307</v>
      </c>
      <c r="B2042">
        <v>-0.92015838860412802</v>
      </c>
      <c r="C2042">
        <v>5.2535011983013904</v>
      </c>
      <c r="D2042" s="3">
        <v>6.3298057758552802E-13</v>
      </c>
      <c r="E2042" s="3">
        <v>8.1997764744839102E-11</v>
      </c>
      <c r="F2042" s="4" t="str">
        <f t="shared" si="62"/>
        <v>DOWN</v>
      </c>
      <c r="H2042" t="s">
        <v>7733</v>
      </c>
      <c r="I2042" t="s">
        <v>11483</v>
      </c>
      <c r="J2042" t="s">
        <v>8765</v>
      </c>
      <c r="K2042" s="1" t="str">
        <f t="shared" si="63"/>
        <v>NO</v>
      </c>
    </row>
    <row r="2043" spans="1:12">
      <c r="A2043" s="16" t="s">
        <v>1736</v>
      </c>
      <c r="B2043">
        <v>0.412590962162102</v>
      </c>
      <c r="C2043">
        <v>7.3348572177487101</v>
      </c>
      <c r="D2043" s="3">
        <v>9.1357188542193193E-6</v>
      </c>
      <c r="E2043">
        <v>1.9376583547163801E-4</v>
      </c>
      <c r="F2043" s="4" t="str">
        <f t="shared" si="62"/>
        <v>UP</v>
      </c>
      <c r="H2043" t="s">
        <v>11484</v>
      </c>
      <c r="I2043" t="s">
        <v>11485</v>
      </c>
      <c r="J2043" t="s">
        <v>11486</v>
      </c>
      <c r="K2043" s="1" t="str">
        <f t="shared" si="63"/>
        <v>NO</v>
      </c>
    </row>
    <row r="2044" spans="1:12">
      <c r="A2044" s="16" t="s">
        <v>3765</v>
      </c>
      <c r="B2044">
        <v>0.29893139729563201</v>
      </c>
      <c r="C2044">
        <v>5.9425143262188103</v>
      </c>
      <c r="D2044">
        <v>1.03727106707502E-3</v>
      </c>
      <c r="E2044">
        <v>9.9505345514536003E-3</v>
      </c>
      <c r="F2044" s="4" t="str">
        <f t="shared" si="62"/>
        <v>UP</v>
      </c>
      <c r="H2044" t="s">
        <v>11487</v>
      </c>
      <c r="I2044" t="s">
        <v>11488</v>
      </c>
      <c r="J2044" t="s">
        <v>11489</v>
      </c>
      <c r="K2044" s="1" t="str">
        <f t="shared" si="63"/>
        <v>NO</v>
      </c>
    </row>
    <row r="2045" spans="1:12">
      <c r="A2045" s="16" t="s">
        <v>4157</v>
      </c>
      <c r="B2045">
        <v>0.32141905068068299</v>
      </c>
      <c r="C2045">
        <v>6.1708373687533697</v>
      </c>
      <c r="D2045">
        <v>1.7301418487019301E-3</v>
      </c>
      <c r="E2045">
        <v>1.5006313355299899E-2</v>
      </c>
      <c r="F2045" s="4" t="str">
        <f t="shared" si="62"/>
        <v>UP</v>
      </c>
      <c r="H2045" t="s">
        <v>11490</v>
      </c>
      <c r="I2045" t="s">
        <v>11491</v>
      </c>
      <c r="J2045" t="s">
        <v>9782</v>
      </c>
      <c r="K2045" s="1" t="str">
        <f t="shared" si="63"/>
        <v>NO</v>
      </c>
    </row>
    <row r="2046" spans="1:12">
      <c r="A2046" s="16" t="s">
        <v>948</v>
      </c>
      <c r="B2046">
        <v>0.85866722742697899</v>
      </c>
      <c r="C2046">
        <v>2.96287940888902</v>
      </c>
      <c r="D2046" s="3">
        <v>1.18550046126604E-7</v>
      </c>
      <c r="E2046" s="3">
        <v>4.6700398872399396E-6</v>
      </c>
      <c r="F2046" s="4" t="str">
        <f t="shared" si="62"/>
        <v>UP</v>
      </c>
      <c r="H2046" t="s">
        <v>11492</v>
      </c>
      <c r="I2046" t="s">
        <v>11493</v>
      </c>
      <c r="J2046" t="s">
        <v>11494</v>
      </c>
      <c r="K2046" s="1" t="str">
        <f t="shared" si="63"/>
        <v>YES</v>
      </c>
      <c r="L2046" t="s">
        <v>949</v>
      </c>
    </row>
    <row r="2047" spans="1:12">
      <c r="A2047" s="16" t="s">
        <v>4055</v>
      </c>
      <c r="B2047">
        <v>0.33363951583255502</v>
      </c>
      <c r="C2047">
        <v>4.7015812705812401</v>
      </c>
      <c r="D2047">
        <v>1.5520928256412801E-3</v>
      </c>
      <c r="E2047">
        <v>1.3802341689486901E-2</v>
      </c>
      <c r="F2047" s="4" t="str">
        <f t="shared" si="62"/>
        <v>UP</v>
      </c>
      <c r="H2047" t="s">
        <v>11487</v>
      </c>
      <c r="I2047" t="s">
        <v>11495</v>
      </c>
      <c r="J2047" t="s">
        <v>11489</v>
      </c>
      <c r="K2047" s="1" t="str">
        <f t="shared" si="63"/>
        <v>NO</v>
      </c>
    </row>
    <row r="2048" spans="1:12">
      <c r="A2048" s="16" t="s">
        <v>4340</v>
      </c>
      <c r="B2048">
        <v>-0.53238387399614695</v>
      </c>
      <c r="C2048">
        <v>5.7684208862453499</v>
      </c>
      <c r="D2048">
        <v>2.1875962519609E-3</v>
      </c>
      <c r="E2048">
        <v>1.8179232509818601E-2</v>
      </c>
      <c r="F2048" s="4" t="str">
        <f t="shared" si="62"/>
        <v>DOWN</v>
      </c>
      <c r="H2048" t="s">
        <v>11496</v>
      </c>
      <c r="I2048" t="s">
        <v>11497</v>
      </c>
      <c r="J2048" t="s">
        <v>8287</v>
      </c>
      <c r="K2048" s="1" t="str">
        <f t="shared" si="63"/>
        <v>NO</v>
      </c>
    </row>
    <row r="2049" spans="1:12">
      <c r="A2049" s="16" t="s">
        <v>2683</v>
      </c>
      <c r="B2049">
        <v>0.424577873850643</v>
      </c>
      <c r="C2049">
        <v>4.73296400424766</v>
      </c>
      <c r="D2049">
        <v>1.46416048237988E-4</v>
      </c>
      <c r="E2049">
        <v>1.98235338356986E-3</v>
      </c>
      <c r="F2049" s="4" t="str">
        <f t="shared" si="62"/>
        <v>UP</v>
      </c>
      <c r="G2049" s="20" t="s">
        <v>23367</v>
      </c>
      <c r="H2049" t="s">
        <v>11498</v>
      </c>
      <c r="I2049" t="s">
        <v>11499</v>
      </c>
      <c r="J2049" t="s">
        <v>11500</v>
      </c>
      <c r="K2049" s="1" t="str">
        <f t="shared" si="63"/>
        <v>NO</v>
      </c>
    </row>
    <row r="2050" spans="1:12">
      <c r="A2050" s="16" t="s">
        <v>2738</v>
      </c>
      <c r="B2050">
        <v>0.38724162595827999</v>
      </c>
      <c r="C2050">
        <v>4.8523954144311796</v>
      </c>
      <c r="D2050">
        <v>1.6419721221329201E-4</v>
      </c>
      <c r="E2050">
        <v>2.1798684684887202E-3</v>
      </c>
      <c r="F2050" s="4" t="str">
        <f t="shared" ref="F2050:F2113" si="64">IF(B2050 &gt; 0, "UP", "DOWN")</f>
        <v>UP</v>
      </c>
      <c r="H2050" t="s">
        <v>8437</v>
      </c>
      <c r="I2050" t="s">
        <v>11501</v>
      </c>
      <c r="J2050" t="s">
        <v>7292</v>
      </c>
      <c r="K2050" s="1" t="str">
        <f t="shared" ref="K2050:K2113" si="65">IF(L2050 &lt;&gt; "", "YES", "NO")</f>
        <v>NO</v>
      </c>
    </row>
    <row r="2051" spans="1:12">
      <c r="A2051" s="16" t="s">
        <v>841</v>
      </c>
      <c r="B2051">
        <v>1.0138208417432899</v>
      </c>
      <c r="C2051">
        <v>3.3642362498340801</v>
      </c>
      <c r="D2051" s="3">
        <v>5.0347061224361303E-8</v>
      </c>
      <c r="E2051" s="3">
        <v>2.2394309868946202E-6</v>
      </c>
      <c r="F2051" s="4" t="str">
        <f t="shared" si="64"/>
        <v>UP</v>
      </c>
      <c r="H2051" t="s">
        <v>11502</v>
      </c>
      <c r="I2051" t="s">
        <v>11503</v>
      </c>
      <c r="J2051" t="s">
        <v>11504</v>
      </c>
      <c r="K2051" s="1" t="str">
        <f t="shared" si="65"/>
        <v>YES</v>
      </c>
      <c r="L2051" t="s">
        <v>842</v>
      </c>
    </row>
    <row r="2052" spans="1:12">
      <c r="A2052" s="16" t="s">
        <v>391</v>
      </c>
      <c r="B2052">
        <v>0.97191493661752903</v>
      </c>
      <c r="C2052">
        <v>3.7092276294072501</v>
      </c>
      <c r="D2052" s="3">
        <v>1.3337923771095E-11</v>
      </c>
      <c r="E2052" s="3">
        <v>1.3212782662772099E-9</v>
      </c>
      <c r="F2052" s="4" t="str">
        <f t="shared" si="64"/>
        <v>UP</v>
      </c>
      <c r="H2052" t="s">
        <v>7464</v>
      </c>
      <c r="I2052" t="s">
        <v>11505</v>
      </c>
      <c r="J2052" t="s">
        <v>11506</v>
      </c>
      <c r="K2052" s="1" t="str">
        <f t="shared" si="65"/>
        <v>NO</v>
      </c>
    </row>
    <row r="2053" spans="1:12">
      <c r="A2053" s="16" t="s">
        <v>2918</v>
      </c>
      <c r="B2053">
        <v>0.87777322924449697</v>
      </c>
      <c r="C2053">
        <v>1.1743380749286101</v>
      </c>
      <c r="D2053">
        <v>2.4184478519078401E-4</v>
      </c>
      <c r="E2053">
        <v>3.0146462657330902E-3</v>
      </c>
      <c r="F2053" s="4" t="str">
        <f t="shared" si="64"/>
        <v>UP</v>
      </c>
      <c r="H2053" t="s">
        <v>7292</v>
      </c>
      <c r="I2053" t="s">
        <v>7366</v>
      </c>
      <c r="J2053" t="s">
        <v>7292</v>
      </c>
      <c r="K2053" s="1" t="str">
        <f t="shared" si="65"/>
        <v>NO</v>
      </c>
    </row>
    <row r="2054" spans="1:12">
      <c r="A2054" s="16" t="s">
        <v>5318</v>
      </c>
      <c r="B2054">
        <v>-2.0959596706201</v>
      </c>
      <c r="C2054">
        <v>-2.3112935451424201</v>
      </c>
      <c r="D2054">
        <v>6.0109544356953797E-3</v>
      </c>
      <c r="E2054">
        <v>4.06205282126436E-2</v>
      </c>
      <c r="F2054" s="4" t="str">
        <f t="shared" si="64"/>
        <v>DOWN</v>
      </c>
      <c r="H2054" t="s">
        <v>11507</v>
      </c>
      <c r="I2054" t="s">
        <v>11508</v>
      </c>
      <c r="J2054" t="s">
        <v>11509</v>
      </c>
      <c r="K2054" s="1" t="str">
        <f t="shared" si="65"/>
        <v>NO</v>
      </c>
    </row>
    <row r="2055" spans="1:12">
      <c r="A2055" s="16" t="s">
        <v>3335</v>
      </c>
      <c r="B2055">
        <v>0.34859590034518201</v>
      </c>
      <c r="C2055">
        <v>5.3492882042563696</v>
      </c>
      <c r="D2055">
        <v>5.3282073390182401E-4</v>
      </c>
      <c r="E2055">
        <v>5.7852788970171902E-3</v>
      </c>
      <c r="F2055" s="4" t="str">
        <f t="shared" si="64"/>
        <v>UP</v>
      </c>
      <c r="H2055" t="s">
        <v>11510</v>
      </c>
      <c r="I2055" t="s">
        <v>11511</v>
      </c>
      <c r="J2055" t="s">
        <v>11512</v>
      </c>
      <c r="K2055" s="1" t="str">
        <f t="shared" si="65"/>
        <v>NO</v>
      </c>
    </row>
    <row r="2056" spans="1:12">
      <c r="A2056" s="16" t="s">
        <v>4972</v>
      </c>
      <c r="B2056">
        <v>-0.470445743403823</v>
      </c>
      <c r="C2056">
        <v>4.4313325559696501</v>
      </c>
      <c r="D2056">
        <v>4.2767647093142503E-3</v>
      </c>
      <c r="E2056">
        <v>3.0946597484620801E-2</v>
      </c>
      <c r="F2056" s="4" t="str">
        <f t="shared" si="64"/>
        <v>DOWN</v>
      </c>
      <c r="H2056" t="s">
        <v>11513</v>
      </c>
      <c r="I2056" t="s">
        <v>11514</v>
      </c>
      <c r="J2056" t="s">
        <v>11515</v>
      </c>
      <c r="K2056" s="1" t="str">
        <f t="shared" si="65"/>
        <v>NO</v>
      </c>
    </row>
    <row r="2057" spans="1:12">
      <c r="A2057" s="16" t="s">
        <v>5515</v>
      </c>
      <c r="B2057">
        <v>-0.33501776622963497</v>
      </c>
      <c r="C2057">
        <v>4.3060696373689904</v>
      </c>
      <c r="D2057">
        <v>7.0737141976788299E-3</v>
      </c>
      <c r="E2057">
        <v>4.6074215411336397E-2</v>
      </c>
      <c r="F2057" s="4" t="str">
        <f t="shared" si="64"/>
        <v>DOWN</v>
      </c>
      <c r="H2057" t="s">
        <v>8398</v>
      </c>
      <c r="I2057" t="s">
        <v>11516</v>
      </c>
      <c r="J2057" t="s">
        <v>8400</v>
      </c>
      <c r="K2057" s="1" t="str">
        <f t="shared" si="65"/>
        <v>NO</v>
      </c>
    </row>
    <row r="2058" spans="1:12">
      <c r="A2058" s="16" t="s">
        <v>311</v>
      </c>
      <c r="B2058">
        <v>1.4418635525568699</v>
      </c>
      <c r="C2058">
        <v>2.4129963583693299</v>
      </c>
      <c r="D2058" s="3">
        <v>7.3123608375842499E-13</v>
      </c>
      <c r="E2058" s="3">
        <v>9.3290767185861802E-11</v>
      </c>
      <c r="F2058" s="4" t="str">
        <f t="shared" si="64"/>
        <v>UP</v>
      </c>
      <c r="H2058" t="s">
        <v>11517</v>
      </c>
      <c r="I2058" t="s">
        <v>11518</v>
      </c>
      <c r="J2058" t="s">
        <v>7427</v>
      </c>
      <c r="K2058" s="1" t="str">
        <f t="shared" si="65"/>
        <v>NO</v>
      </c>
    </row>
    <row r="2059" spans="1:12">
      <c r="A2059" s="16" t="s">
        <v>225</v>
      </c>
      <c r="B2059">
        <v>-1.10059922846377</v>
      </c>
      <c r="C2059">
        <v>3.9214493627196298</v>
      </c>
      <c r="D2059" s="3">
        <v>7.54096117504393E-15</v>
      </c>
      <c r="E2059" s="3">
        <v>1.3655221147131999E-12</v>
      </c>
      <c r="F2059" s="4" t="str">
        <f t="shared" si="64"/>
        <v>DOWN</v>
      </c>
      <c r="H2059" t="s">
        <v>7292</v>
      </c>
      <c r="I2059" t="s">
        <v>11519</v>
      </c>
      <c r="J2059" t="s">
        <v>11520</v>
      </c>
      <c r="K2059" s="1" t="str">
        <f t="shared" si="65"/>
        <v>NO</v>
      </c>
    </row>
    <row r="2060" spans="1:12">
      <c r="A2060" s="16" t="s">
        <v>687</v>
      </c>
      <c r="B2060">
        <v>1.13401426040125</v>
      </c>
      <c r="C2060">
        <v>2.44450915238356</v>
      </c>
      <c r="D2060" s="3">
        <v>7.2448928313251001E-9</v>
      </c>
      <c r="E2060" s="3">
        <v>3.9937027078864298E-7</v>
      </c>
      <c r="F2060" s="4" t="str">
        <f t="shared" si="64"/>
        <v>UP</v>
      </c>
      <c r="H2060" t="s">
        <v>7292</v>
      </c>
      <c r="I2060" t="s">
        <v>11521</v>
      </c>
      <c r="J2060" t="s">
        <v>7292</v>
      </c>
      <c r="K2060" s="1" t="str">
        <f t="shared" si="65"/>
        <v>NO</v>
      </c>
    </row>
    <row r="2061" spans="1:12">
      <c r="A2061" s="16" t="s">
        <v>840</v>
      </c>
      <c r="B2061">
        <v>0.87075809064585497</v>
      </c>
      <c r="C2061">
        <v>5.3398770307699897</v>
      </c>
      <c r="D2061" s="3">
        <v>4.8071526754653102E-8</v>
      </c>
      <c r="E2061" s="3">
        <v>2.1416628209305199E-6</v>
      </c>
      <c r="F2061" s="4" t="str">
        <f t="shared" si="64"/>
        <v>UP</v>
      </c>
      <c r="H2061" t="s">
        <v>11522</v>
      </c>
      <c r="I2061" t="s">
        <v>11523</v>
      </c>
      <c r="J2061" t="s">
        <v>11524</v>
      </c>
      <c r="K2061" s="1" t="str">
        <f t="shared" si="65"/>
        <v>NO</v>
      </c>
    </row>
    <row r="2062" spans="1:12">
      <c r="A2062" s="16" t="s">
        <v>1841</v>
      </c>
      <c r="B2062">
        <v>0.92114254566412401</v>
      </c>
      <c r="C2062">
        <v>2.3992180356861401</v>
      </c>
      <c r="D2062" s="3">
        <v>1.40258880274597E-5</v>
      </c>
      <c r="E2062">
        <v>2.80027228602767E-4</v>
      </c>
      <c r="F2062" s="4" t="str">
        <f t="shared" si="64"/>
        <v>UP</v>
      </c>
      <c r="H2062" t="s">
        <v>11525</v>
      </c>
      <c r="I2062" t="s">
        <v>11526</v>
      </c>
      <c r="J2062" t="s">
        <v>7292</v>
      </c>
      <c r="K2062" s="1" t="str">
        <f t="shared" si="65"/>
        <v>NO</v>
      </c>
    </row>
    <row r="2063" spans="1:12">
      <c r="A2063" s="16" t="s">
        <v>5572</v>
      </c>
      <c r="B2063">
        <v>-1.55186562909707</v>
      </c>
      <c r="C2063">
        <v>-2.1864051456392302</v>
      </c>
      <c r="D2063">
        <v>7.45500637612268E-3</v>
      </c>
      <c r="E2063">
        <v>4.8037510953546601E-2</v>
      </c>
      <c r="F2063" s="4" t="str">
        <f t="shared" si="64"/>
        <v>DOWN</v>
      </c>
      <c r="H2063" t="s">
        <v>7292</v>
      </c>
      <c r="I2063" t="s">
        <v>8051</v>
      </c>
      <c r="J2063" t="s">
        <v>7292</v>
      </c>
      <c r="K2063" s="1" t="str">
        <f t="shared" si="65"/>
        <v>NO</v>
      </c>
    </row>
    <row r="2064" spans="1:12">
      <c r="A2064" s="16" t="s">
        <v>1069</v>
      </c>
      <c r="B2064">
        <v>-0.79521741062689699</v>
      </c>
      <c r="C2064">
        <v>3.5983102181206901</v>
      </c>
      <c r="D2064" s="3">
        <v>3.1134757884696301E-7</v>
      </c>
      <c r="E2064" s="3">
        <v>1.08219791570119E-5</v>
      </c>
      <c r="F2064" s="4" t="str">
        <f t="shared" si="64"/>
        <v>DOWN</v>
      </c>
      <c r="H2064" t="s">
        <v>8398</v>
      </c>
      <c r="I2064" t="s">
        <v>11527</v>
      </c>
      <c r="J2064" t="s">
        <v>8400</v>
      </c>
      <c r="K2064" s="1" t="str">
        <f t="shared" si="65"/>
        <v>NO</v>
      </c>
    </row>
    <row r="2065" spans="1:11">
      <c r="A2065" s="16" t="s">
        <v>2296</v>
      </c>
      <c r="B2065">
        <v>0.42315778736319198</v>
      </c>
      <c r="C2065">
        <v>9.3943620377270296</v>
      </c>
      <c r="D2065" s="3">
        <v>6.0083726636234602E-5</v>
      </c>
      <c r="E2065">
        <v>9.5456603624293303E-4</v>
      </c>
      <c r="F2065" s="4" t="str">
        <f t="shared" si="64"/>
        <v>UP</v>
      </c>
      <c r="H2065" t="s">
        <v>11528</v>
      </c>
      <c r="I2065" t="s">
        <v>11529</v>
      </c>
      <c r="J2065" t="s">
        <v>7292</v>
      </c>
      <c r="K2065" s="1" t="str">
        <f t="shared" si="65"/>
        <v>NO</v>
      </c>
    </row>
    <row r="2066" spans="1:11">
      <c r="A2066" s="16" t="s">
        <v>4852</v>
      </c>
      <c r="B2066">
        <v>0.40451121083427</v>
      </c>
      <c r="C2066">
        <v>4.6016118024778496</v>
      </c>
      <c r="D2066">
        <v>3.8682413720173702E-3</v>
      </c>
      <c r="E2066">
        <v>2.8686033136732E-2</v>
      </c>
      <c r="F2066" s="4" t="str">
        <f t="shared" si="64"/>
        <v>UP</v>
      </c>
      <c r="G2066" s="20" t="s">
        <v>23367</v>
      </c>
      <c r="H2066" t="s">
        <v>11530</v>
      </c>
      <c r="I2066" t="s">
        <v>11531</v>
      </c>
      <c r="J2066" t="s">
        <v>11532</v>
      </c>
      <c r="K2066" s="1" t="str">
        <f t="shared" si="65"/>
        <v>NO</v>
      </c>
    </row>
    <row r="2067" spans="1:11">
      <c r="A2067" s="16" t="s">
        <v>1262</v>
      </c>
      <c r="B2067">
        <v>-1.7469449888080599</v>
      </c>
      <c r="C2067">
        <v>0.20695560997130399</v>
      </c>
      <c r="D2067" s="3">
        <v>9.6678597716921395E-7</v>
      </c>
      <c r="E2067" s="3">
        <v>2.8315059562640301E-5</v>
      </c>
      <c r="F2067" s="4" t="str">
        <f t="shared" si="64"/>
        <v>DOWN</v>
      </c>
      <c r="K2067" s="1" t="str">
        <f t="shared" si="65"/>
        <v>NO</v>
      </c>
    </row>
    <row r="2068" spans="1:11">
      <c r="A2068" s="16" t="s">
        <v>3306</v>
      </c>
      <c r="B2068">
        <v>-2.4348185875432402</v>
      </c>
      <c r="C2068">
        <v>-2.4811603720095201</v>
      </c>
      <c r="D2068">
        <v>5.0426775328045004E-4</v>
      </c>
      <c r="E2068">
        <v>5.52293408041616E-3</v>
      </c>
      <c r="F2068" s="4" t="str">
        <f t="shared" si="64"/>
        <v>DOWN</v>
      </c>
      <c r="K2068" s="1" t="str">
        <f t="shared" si="65"/>
        <v>NO</v>
      </c>
    </row>
    <row r="2069" spans="1:11">
      <c r="A2069" s="16" t="s">
        <v>4319</v>
      </c>
      <c r="B2069">
        <v>0.33446599156961998</v>
      </c>
      <c r="C2069">
        <v>5.7066669292726804</v>
      </c>
      <c r="D2069">
        <v>2.1398282439445298E-3</v>
      </c>
      <c r="E2069">
        <v>1.7857669986938898E-2</v>
      </c>
      <c r="F2069" s="4" t="str">
        <f t="shared" si="64"/>
        <v>UP</v>
      </c>
      <c r="H2069" t="s">
        <v>11533</v>
      </c>
      <c r="I2069" t="s">
        <v>11534</v>
      </c>
      <c r="J2069" t="s">
        <v>11535</v>
      </c>
      <c r="K2069" s="1" t="str">
        <f t="shared" si="65"/>
        <v>NO</v>
      </c>
    </row>
    <row r="2070" spans="1:11">
      <c r="A2070" s="16" t="s">
        <v>374</v>
      </c>
      <c r="B2070">
        <v>0.83867602663229701</v>
      </c>
      <c r="C2070">
        <v>3.8455998819125301</v>
      </c>
      <c r="D2070" s="3">
        <v>5.6027632099373796E-12</v>
      </c>
      <c r="E2070" s="3">
        <v>5.8423116926904303E-10</v>
      </c>
      <c r="F2070" s="4" t="str">
        <f t="shared" si="64"/>
        <v>UP</v>
      </c>
      <c r="H2070" t="s">
        <v>7292</v>
      </c>
      <c r="I2070" t="s">
        <v>9898</v>
      </c>
      <c r="J2070" t="s">
        <v>7292</v>
      </c>
      <c r="K2070" s="1" t="str">
        <f t="shared" si="65"/>
        <v>NO</v>
      </c>
    </row>
    <row r="2071" spans="1:11">
      <c r="A2071" s="16" t="s">
        <v>2028</v>
      </c>
      <c r="B2071">
        <v>-0.53262826844405398</v>
      </c>
      <c r="C2071">
        <v>3.9407620751324299</v>
      </c>
      <c r="D2071" s="3">
        <v>2.6556462412768901E-5</v>
      </c>
      <c r="E2071">
        <v>4.7908313364995698E-4</v>
      </c>
      <c r="F2071" s="4" t="str">
        <f t="shared" si="64"/>
        <v>DOWN</v>
      </c>
      <c r="H2071" t="s">
        <v>11536</v>
      </c>
      <c r="I2071" t="s">
        <v>11537</v>
      </c>
      <c r="J2071" t="s">
        <v>11538</v>
      </c>
      <c r="K2071" s="1" t="str">
        <f t="shared" si="65"/>
        <v>NO</v>
      </c>
    </row>
    <row r="2072" spans="1:11">
      <c r="A2072" s="16" t="s">
        <v>5090</v>
      </c>
      <c r="B2072">
        <v>0.30606558294401198</v>
      </c>
      <c r="C2072">
        <v>5.1181599918268796</v>
      </c>
      <c r="D2072">
        <v>4.7861123039341499E-3</v>
      </c>
      <c r="E2072">
        <v>3.38160370272301E-2</v>
      </c>
      <c r="F2072" s="4" t="str">
        <f t="shared" si="64"/>
        <v>UP</v>
      </c>
      <c r="H2072" t="s">
        <v>10052</v>
      </c>
      <c r="I2072" t="s">
        <v>11539</v>
      </c>
      <c r="J2072" t="s">
        <v>9173</v>
      </c>
      <c r="K2072" s="1" t="str">
        <f t="shared" si="65"/>
        <v>NO</v>
      </c>
    </row>
    <row r="2073" spans="1:11">
      <c r="A2073" s="16" t="s">
        <v>3316</v>
      </c>
      <c r="B2073">
        <v>0.33107724050429099</v>
      </c>
      <c r="C2073">
        <v>5.1026615463561198</v>
      </c>
      <c r="D2073">
        <v>5.1152861558652004E-4</v>
      </c>
      <c r="E2073">
        <v>5.5846986390825203E-3</v>
      </c>
      <c r="F2073" s="4" t="str">
        <f t="shared" si="64"/>
        <v>UP</v>
      </c>
      <c r="H2073" t="s">
        <v>7308</v>
      </c>
      <c r="I2073" t="s">
        <v>11540</v>
      </c>
      <c r="J2073" t="s">
        <v>7329</v>
      </c>
      <c r="K2073" s="1" t="str">
        <f t="shared" si="65"/>
        <v>NO</v>
      </c>
    </row>
    <row r="2074" spans="1:11">
      <c r="A2074" s="16" t="s">
        <v>4782</v>
      </c>
      <c r="B2074">
        <v>0.45803507859716702</v>
      </c>
      <c r="C2074">
        <v>3.7677086207937598</v>
      </c>
      <c r="D2074">
        <v>3.5924597762765401E-3</v>
      </c>
      <c r="E2074">
        <v>2.7044621753413101E-2</v>
      </c>
      <c r="F2074" s="4" t="str">
        <f t="shared" si="64"/>
        <v>UP</v>
      </c>
      <c r="H2074" t="s">
        <v>7292</v>
      </c>
      <c r="I2074" t="s">
        <v>11541</v>
      </c>
      <c r="J2074" t="s">
        <v>11542</v>
      </c>
      <c r="K2074" s="1" t="str">
        <f t="shared" si="65"/>
        <v>NO</v>
      </c>
    </row>
    <row r="2075" spans="1:11">
      <c r="A2075" s="16" t="s">
        <v>3475</v>
      </c>
      <c r="B2075">
        <v>0.34214266401143301</v>
      </c>
      <c r="C2075">
        <v>8.1765336009417204</v>
      </c>
      <c r="D2075">
        <v>6.5805188125378901E-4</v>
      </c>
      <c r="E2075">
        <v>6.8555043032814296E-3</v>
      </c>
      <c r="F2075" s="4" t="str">
        <f t="shared" si="64"/>
        <v>UP</v>
      </c>
      <c r="H2075" t="s">
        <v>9330</v>
      </c>
      <c r="I2075" t="s">
        <v>11543</v>
      </c>
      <c r="J2075" t="s">
        <v>9332</v>
      </c>
      <c r="K2075" s="1" t="str">
        <f t="shared" si="65"/>
        <v>NO</v>
      </c>
    </row>
    <row r="2076" spans="1:11">
      <c r="A2076" s="16" t="s">
        <v>5398</v>
      </c>
      <c r="B2076">
        <v>4.6602962841814097</v>
      </c>
      <c r="C2076">
        <v>-2.9301082000901402</v>
      </c>
      <c r="D2076">
        <v>6.4583634121331297E-3</v>
      </c>
      <c r="E2076">
        <v>4.2988960095663199E-2</v>
      </c>
      <c r="F2076" s="4" t="str">
        <f t="shared" si="64"/>
        <v>UP</v>
      </c>
      <c r="H2076" t="s">
        <v>11544</v>
      </c>
      <c r="I2076" t="s">
        <v>11545</v>
      </c>
      <c r="J2076" t="s">
        <v>11546</v>
      </c>
      <c r="K2076" s="1" t="str">
        <f t="shared" si="65"/>
        <v>NO</v>
      </c>
    </row>
    <row r="2077" spans="1:11">
      <c r="A2077" s="16" t="s">
        <v>4839</v>
      </c>
      <c r="B2077">
        <v>-0.91558192672455996</v>
      </c>
      <c r="C2077">
        <v>0.810772384167745</v>
      </c>
      <c r="D2077">
        <v>3.8179829954033801E-3</v>
      </c>
      <c r="E2077">
        <v>2.8405894691447199E-2</v>
      </c>
      <c r="F2077" s="4" t="str">
        <f t="shared" si="64"/>
        <v>DOWN</v>
      </c>
      <c r="H2077" t="s">
        <v>7764</v>
      </c>
      <c r="I2077" t="s">
        <v>11547</v>
      </c>
      <c r="J2077" t="s">
        <v>11548</v>
      </c>
      <c r="K2077" s="1" t="str">
        <f t="shared" si="65"/>
        <v>NO</v>
      </c>
    </row>
    <row r="2078" spans="1:11">
      <c r="A2078" s="16" t="s">
        <v>2033</v>
      </c>
      <c r="B2078">
        <v>-0.61644512506895399</v>
      </c>
      <c r="C2078">
        <v>4.3294971545321603</v>
      </c>
      <c r="D2078" s="3">
        <v>2.7660575001445999E-5</v>
      </c>
      <c r="E2078">
        <v>4.9741731930127899E-4</v>
      </c>
      <c r="F2078" s="4" t="str">
        <f t="shared" si="64"/>
        <v>DOWN</v>
      </c>
      <c r="H2078" t="s">
        <v>7292</v>
      </c>
      <c r="I2078" t="s">
        <v>11549</v>
      </c>
      <c r="J2078" t="s">
        <v>11550</v>
      </c>
      <c r="K2078" s="1" t="str">
        <f t="shared" si="65"/>
        <v>NO</v>
      </c>
    </row>
    <row r="2079" spans="1:11">
      <c r="A2079" s="16" t="s">
        <v>3565</v>
      </c>
      <c r="B2079">
        <v>0.77989587695121898</v>
      </c>
      <c r="C2079">
        <v>0.50632641054806304</v>
      </c>
      <c r="D2079">
        <v>7.7115725960769197E-4</v>
      </c>
      <c r="E2079">
        <v>7.8256546130902899E-3</v>
      </c>
      <c r="F2079" s="4" t="str">
        <f t="shared" si="64"/>
        <v>UP</v>
      </c>
      <c r="H2079" t="s">
        <v>7292</v>
      </c>
      <c r="I2079" t="s">
        <v>7366</v>
      </c>
      <c r="J2079" t="s">
        <v>7292</v>
      </c>
      <c r="K2079" s="1" t="str">
        <f t="shared" si="65"/>
        <v>NO</v>
      </c>
    </row>
    <row r="2080" spans="1:11">
      <c r="A2080" s="16" t="s">
        <v>3989</v>
      </c>
      <c r="B2080">
        <v>0.358794945981949</v>
      </c>
      <c r="C2080">
        <v>4.83396181406893</v>
      </c>
      <c r="D2080">
        <v>1.4213779777312999E-3</v>
      </c>
      <c r="E2080">
        <v>1.28519279645552E-2</v>
      </c>
      <c r="F2080" s="4" t="str">
        <f t="shared" si="64"/>
        <v>UP</v>
      </c>
      <c r="H2080" t="s">
        <v>11551</v>
      </c>
      <c r="I2080" t="s">
        <v>11552</v>
      </c>
      <c r="J2080" t="s">
        <v>11553</v>
      </c>
      <c r="K2080" s="1" t="str">
        <f t="shared" si="65"/>
        <v>NO</v>
      </c>
    </row>
    <row r="2081" spans="1:11">
      <c r="A2081" s="16" t="s">
        <v>3660</v>
      </c>
      <c r="B2081">
        <v>0.69688733744729203</v>
      </c>
      <c r="C2081">
        <v>1.2261703105220101</v>
      </c>
      <c r="D2081">
        <v>8.9726914893338398E-4</v>
      </c>
      <c r="E2081">
        <v>8.85724566389956E-3</v>
      </c>
      <c r="F2081" s="4" t="str">
        <f t="shared" si="64"/>
        <v>UP</v>
      </c>
      <c r="H2081" t="s">
        <v>11554</v>
      </c>
      <c r="I2081" t="s">
        <v>11555</v>
      </c>
      <c r="J2081" t="s">
        <v>7292</v>
      </c>
      <c r="K2081" s="1" t="str">
        <f t="shared" si="65"/>
        <v>NO</v>
      </c>
    </row>
    <row r="2082" spans="1:11">
      <c r="A2082" s="16" t="s">
        <v>2613</v>
      </c>
      <c r="B2082">
        <v>0.407514004490733</v>
      </c>
      <c r="C2082">
        <v>5.3353054121070898</v>
      </c>
      <c r="D2082">
        <v>1.26742448759793E-4</v>
      </c>
      <c r="E2082">
        <v>1.7637886566538501E-3</v>
      </c>
      <c r="F2082" s="4" t="str">
        <f t="shared" si="64"/>
        <v>UP</v>
      </c>
      <c r="H2082" t="s">
        <v>7292</v>
      </c>
      <c r="I2082" t="s">
        <v>11556</v>
      </c>
      <c r="J2082" t="s">
        <v>11557</v>
      </c>
      <c r="K2082" s="1" t="str">
        <f t="shared" si="65"/>
        <v>NO</v>
      </c>
    </row>
    <row r="2083" spans="1:11">
      <c r="A2083" s="16" t="s">
        <v>1393</v>
      </c>
      <c r="B2083">
        <v>-1.42047263827745</v>
      </c>
      <c r="C2083">
        <v>0.20648940763967999</v>
      </c>
      <c r="D2083" s="3">
        <v>2.1509326997830199E-6</v>
      </c>
      <c r="E2083" s="3">
        <v>5.68646501266813E-5</v>
      </c>
      <c r="F2083" s="4" t="str">
        <f t="shared" si="64"/>
        <v>DOWN</v>
      </c>
      <c r="H2083" t="s">
        <v>11558</v>
      </c>
      <c r="I2083" t="s">
        <v>11559</v>
      </c>
      <c r="J2083" t="s">
        <v>11560</v>
      </c>
      <c r="K2083" s="1" t="str">
        <f t="shared" si="65"/>
        <v>NO</v>
      </c>
    </row>
    <row r="2084" spans="1:11">
      <c r="A2084" s="16" t="s">
        <v>3190</v>
      </c>
      <c r="B2084">
        <v>0.52296675238650503</v>
      </c>
      <c r="C2084">
        <v>3.4764259455445701</v>
      </c>
      <c r="D2084">
        <v>4.0656975879296901E-4</v>
      </c>
      <c r="E2084">
        <v>4.6199986659601804E-3</v>
      </c>
      <c r="F2084" s="4" t="str">
        <f t="shared" si="64"/>
        <v>UP</v>
      </c>
      <c r="H2084" t="s">
        <v>11561</v>
      </c>
      <c r="I2084" t="s">
        <v>11562</v>
      </c>
      <c r="J2084" t="s">
        <v>7292</v>
      </c>
      <c r="K2084" s="1" t="str">
        <f t="shared" si="65"/>
        <v>NO</v>
      </c>
    </row>
    <row r="2085" spans="1:11">
      <c r="A2085" s="16" t="s">
        <v>3314</v>
      </c>
      <c r="B2085">
        <v>-0.628275553013247</v>
      </c>
      <c r="C2085">
        <v>5.6477970759409404</v>
      </c>
      <c r="D2085">
        <v>5.1070124178735599E-4</v>
      </c>
      <c r="E2085">
        <v>5.5778831657634599E-3</v>
      </c>
      <c r="F2085" s="4" t="str">
        <f t="shared" si="64"/>
        <v>DOWN</v>
      </c>
      <c r="H2085" t="s">
        <v>11563</v>
      </c>
      <c r="I2085" t="s">
        <v>11564</v>
      </c>
      <c r="J2085" t="s">
        <v>7292</v>
      </c>
      <c r="K2085" s="1" t="str">
        <f t="shared" si="65"/>
        <v>NO</v>
      </c>
    </row>
    <row r="2086" spans="1:11">
      <c r="A2086" s="16" t="s">
        <v>4473</v>
      </c>
      <c r="B2086">
        <v>0.53555956195517196</v>
      </c>
      <c r="C2086">
        <v>2.8213543050266798</v>
      </c>
      <c r="D2086">
        <v>2.5306312198003101E-3</v>
      </c>
      <c r="E2086">
        <v>2.0400715680730999E-2</v>
      </c>
      <c r="F2086" s="4" t="str">
        <f t="shared" si="64"/>
        <v>UP</v>
      </c>
      <c r="H2086" t="s">
        <v>11565</v>
      </c>
      <c r="I2086" t="s">
        <v>11566</v>
      </c>
      <c r="J2086" t="s">
        <v>11365</v>
      </c>
      <c r="K2086" s="1" t="str">
        <f t="shared" si="65"/>
        <v>NO</v>
      </c>
    </row>
    <row r="2087" spans="1:11">
      <c r="A2087" s="16" t="s">
        <v>5106</v>
      </c>
      <c r="B2087">
        <v>-0.25029543668493298</v>
      </c>
      <c r="C2087">
        <v>7.6683130400473196</v>
      </c>
      <c r="D2087">
        <v>4.8756945579546303E-3</v>
      </c>
      <c r="E2087">
        <v>3.4333737906433202E-2</v>
      </c>
      <c r="F2087" s="4" t="str">
        <f t="shared" si="64"/>
        <v>DOWN</v>
      </c>
      <c r="H2087" t="s">
        <v>11567</v>
      </c>
      <c r="I2087" t="s">
        <v>11568</v>
      </c>
      <c r="J2087" t="s">
        <v>11569</v>
      </c>
      <c r="K2087" s="1" t="str">
        <f t="shared" si="65"/>
        <v>NO</v>
      </c>
    </row>
    <row r="2088" spans="1:11">
      <c r="A2088" s="16" t="s">
        <v>702</v>
      </c>
      <c r="B2088">
        <v>1.20145757761451</v>
      </c>
      <c r="C2088">
        <v>1.80002884149591</v>
      </c>
      <c r="D2088" s="3">
        <v>8.46287215693461E-9</v>
      </c>
      <c r="E2088" s="3">
        <v>4.55332263766317E-7</v>
      </c>
      <c r="F2088" s="4" t="str">
        <f t="shared" si="64"/>
        <v>UP</v>
      </c>
      <c r="H2088" t="s">
        <v>7570</v>
      </c>
      <c r="I2088" t="s">
        <v>11570</v>
      </c>
      <c r="J2088" t="s">
        <v>7572</v>
      </c>
      <c r="K2088" s="1" t="str">
        <f t="shared" si="65"/>
        <v>NO</v>
      </c>
    </row>
    <row r="2089" spans="1:11">
      <c r="A2089" s="16" t="s">
        <v>5504</v>
      </c>
      <c r="B2089">
        <v>-1.7869933176481401</v>
      </c>
      <c r="C2089">
        <v>-2.1432036737726601</v>
      </c>
      <c r="D2089">
        <v>7.0056009103061298E-3</v>
      </c>
      <c r="E2089">
        <v>4.5725816628131501E-2</v>
      </c>
      <c r="F2089" s="4" t="str">
        <f t="shared" si="64"/>
        <v>DOWN</v>
      </c>
      <c r="H2089" t="s">
        <v>7254</v>
      </c>
      <c r="I2089" t="s">
        <v>11571</v>
      </c>
      <c r="J2089" t="s">
        <v>7256</v>
      </c>
      <c r="K2089" s="1" t="str">
        <f t="shared" si="65"/>
        <v>NO</v>
      </c>
    </row>
    <row r="2090" spans="1:11">
      <c r="A2090" s="16" t="s">
        <v>3047</v>
      </c>
      <c r="B2090">
        <v>0.51657278093300996</v>
      </c>
      <c r="C2090">
        <v>3.5228463596648698</v>
      </c>
      <c r="D2090">
        <v>3.2841065387951098E-4</v>
      </c>
      <c r="E2090">
        <v>3.9113151461512797E-3</v>
      </c>
      <c r="F2090" s="4" t="str">
        <f t="shared" si="64"/>
        <v>UP</v>
      </c>
      <c r="H2090" t="s">
        <v>7570</v>
      </c>
      <c r="I2090" t="s">
        <v>11572</v>
      </c>
      <c r="J2090" t="s">
        <v>11573</v>
      </c>
      <c r="K2090" s="1" t="str">
        <f t="shared" si="65"/>
        <v>NO</v>
      </c>
    </row>
    <row r="2091" spans="1:11">
      <c r="A2091" s="16" t="s">
        <v>4731</v>
      </c>
      <c r="B2091">
        <v>-2.39906729110159</v>
      </c>
      <c r="C2091">
        <v>-2.7415895326991202</v>
      </c>
      <c r="D2091">
        <v>3.42976997144688E-3</v>
      </c>
      <c r="E2091">
        <v>2.6088094491486601E-2</v>
      </c>
      <c r="F2091" s="4" t="str">
        <f t="shared" si="64"/>
        <v>DOWN</v>
      </c>
      <c r="H2091" t="s">
        <v>11574</v>
      </c>
      <c r="I2091" t="s">
        <v>11575</v>
      </c>
      <c r="J2091" t="s">
        <v>8761</v>
      </c>
      <c r="K2091" s="1" t="str">
        <f t="shared" si="65"/>
        <v>NO</v>
      </c>
    </row>
    <row r="2092" spans="1:11">
      <c r="A2092" s="16" t="s">
        <v>1060</v>
      </c>
      <c r="B2092">
        <v>0.68758020288278499</v>
      </c>
      <c r="C2092">
        <v>3.9973354171560498</v>
      </c>
      <c r="D2092" s="3">
        <v>2.8542993421829702E-7</v>
      </c>
      <c r="E2092" s="3">
        <v>1.00132164322115E-5</v>
      </c>
      <c r="F2092" s="4" t="str">
        <f t="shared" si="64"/>
        <v>UP</v>
      </c>
      <c r="H2092" t="s">
        <v>11576</v>
      </c>
      <c r="I2092" t="s">
        <v>11577</v>
      </c>
      <c r="J2092" t="s">
        <v>11578</v>
      </c>
      <c r="K2092" s="1" t="str">
        <f t="shared" si="65"/>
        <v>NO</v>
      </c>
    </row>
    <row r="2093" spans="1:11">
      <c r="A2093" s="16" t="s">
        <v>4342</v>
      </c>
      <c r="B2093">
        <v>-0.33616475446326199</v>
      </c>
      <c r="C2093">
        <v>7.3334554979138096</v>
      </c>
      <c r="D2093">
        <v>2.2027322386840701E-3</v>
      </c>
      <c r="E2093">
        <v>1.8295986320867701E-2</v>
      </c>
      <c r="F2093" s="4" t="str">
        <f t="shared" si="64"/>
        <v>DOWN</v>
      </c>
      <c r="H2093" t="s">
        <v>7250</v>
      </c>
      <c r="I2093" t="s">
        <v>11579</v>
      </c>
      <c r="J2093" t="s">
        <v>11580</v>
      </c>
      <c r="K2093" s="1" t="str">
        <f t="shared" si="65"/>
        <v>NO</v>
      </c>
    </row>
    <row r="2094" spans="1:11">
      <c r="A2094" s="16" t="s">
        <v>5407</v>
      </c>
      <c r="B2094">
        <v>0.88310308132454896</v>
      </c>
      <c r="C2094">
        <v>9.9350810690026006E-3</v>
      </c>
      <c r="D2094">
        <v>6.5196592429654799E-3</v>
      </c>
      <c r="E2094">
        <v>4.3328461515848501E-2</v>
      </c>
      <c r="F2094" s="4" t="str">
        <f t="shared" si="64"/>
        <v>UP</v>
      </c>
      <c r="H2094" t="s">
        <v>11581</v>
      </c>
      <c r="I2094" t="s">
        <v>11582</v>
      </c>
      <c r="J2094" t="s">
        <v>9017</v>
      </c>
      <c r="K2094" s="1" t="str">
        <f t="shared" si="65"/>
        <v>NO</v>
      </c>
    </row>
    <row r="2095" spans="1:11">
      <c r="A2095" s="16" t="s">
        <v>4613</v>
      </c>
      <c r="B2095">
        <v>0.27921181570264297</v>
      </c>
      <c r="C2095">
        <v>5.7958035814399702</v>
      </c>
      <c r="D2095">
        <v>2.97670377878167E-3</v>
      </c>
      <c r="E2095">
        <v>2.3240231797205701E-2</v>
      </c>
      <c r="F2095" s="4" t="str">
        <f t="shared" si="64"/>
        <v>UP</v>
      </c>
      <c r="H2095" t="s">
        <v>11583</v>
      </c>
      <c r="I2095" t="s">
        <v>11584</v>
      </c>
      <c r="J2095" t="s">
        <v>11585</v>
      </c>
      <c r="K2095" s="1" t="str">
        <f t="shared" si="65"/>
        <v>NO</v>
      </c>
    </row>
    <row r="2096" spans="1:11">
      <c r="A2096" s="16" t="s">
        <v>268</v>
      </c>
      <c r="B2096">
        <v>0.97610526039604095</v>
      </c>
      <c r="C2096">
        <v>7.3833586468989099</v>
      </c>
      <c r="D2096" s="3">
        <v>9.8698152147832297E-14</v>
      </c>
      <c r="E2096" s="3">
        <v>1.47744553888495E-11</v>
      </c>
      <c r="F2096" s="4" t="str">
        <f t="shared" si="64"/>
        <v>UP</v>
      </c>
      <c r="H2096" t="s">
        <v>11586</v>
      </c>
      <c r="I2096" t="s">
        <v>11587</v>
      </c>
      <c r="J2096" t="s">
        <v>7292</v>
      </c>
      <c r="K2096" s="1" t="str">
        <f t="shared" si="65"/>
        <v>NO</v>
      </c>
    </row>
    <row r="2097" spans="1:11">
      <c r="A2097" s="16" t="s">
        <v>4129</v>
      </c>
      <c r="B2097">
        <v>0.69272305258713096</v>
      </c>
      <c r="C2097">
        <v>2.19160414931563</v>
      </c>
      <c r="D2097">
        <v>1.6724415806514E-3</v>
      </c>
      <c r="E2097">
        <v>1.4604486616001999E-2</v>
      </c>
      <c r="F2097" s="4" t="str">
        <f t="shared" si="64"/>
        <v>UP</v>
      </c>
      <c r="H2097" t="s">
        <v>11588</v>
      </c>
      <c r="I2097" t="s">
        <v>11589</v>
      </c>
      <c r="J2097" t="s">
        <v>7268</v>
      </c>
      <c r="K2097" s="1" t="str">
        <f t="shared" si="65"/>
        <v>NO</v>
      </c>
    </row>
    <row r="2098" spans="1:11">
      <c r="A2098" s="16" t="s">
        <v>2824</v>
      </c>
      <c r="B2098">
        <v>0.70717076677125401</v>
      </c>
      <c r="C2098">
        <v>4.8729188343017702</v>
      </c>
      <c r="D2098">
        <v>1.9851265121568701E-4</v>
      </c>
      <c r="E2098">
        <v>2.55780589349485E-3</v>
      </c>
      <c r="F2098" s="4" t="str">
        <f t="shared" si="64"/>
        <v>UP</v>
      </c>
      <c r="H2098" t="s">
        <v>11590</v>
      </c>
      <c r="I2098" t="s">
        <v>11591</v>
      </c>
      <c r="J2098" t="s">
        <v>7292</v>
      </c>
      <c r="K2098" s="1" t="str">
        <f t="shared" si="65"/>
        <v>NO</v>
      </c>
    </row>
    <row r="2099" spans="1:11">
      <c r="A2099" s="16" t="s">
        <v>1376</v>
      </c>
      <c r="B2099">
        <v>0.48707619121769002</v>
      </c>
      <c r="C2099">
        <v>5.3047501601252298</v>
      </c>
      <c r="D2099" s="3">
        <v>1.9458752538463602E-6</v>
      </c>
      <c r="E2099" s="3">
        <v>5.2139239796976197E-5</v>
      </c>
      <c r="F2099" s="4" t="str">
        <f t="shared" si="64"/>
        <v>UP</v>
      </c>
      <c r="H2099" t="s">
        <v>11253</v>
      </c>
      <c r="I2099" t="s">
        <v>11592</v>
      </c>
      <c r="J2099" t="s">
        <v>11593</v>
      </c>
      <c r="K2099" s="1" t="str">
        <f t="shared" si="65"/>
        <v>NO</v>
      </c>
    </row>
    <row r="2100" spans="1:11">
      <c r="A2100" s="16" t="s">
        <v>4916</v>
      </c>
      <c r="B2100">
        <v>0.56181702529436806</v>
      </c>
      <c r="C2100">
        <v>3.0521452379695</v>
      </c>
      <c r="D2100">
        <v>4.0664202838795E-3</v>
      </c>
      <c r="E2100">
        <v>2.9779073617053401E-2</v>
      </c>
      <c r="F2100" s="4" t="str">
        <f t="shared" si="64"/>
        <v>UP</v>
      </c>
      <c r="H2100" t="s">
        <v>7764</v>
      </c>
      <c r="I2100" t="s">
        <v>11594</v>
      </c>
      <c r="J2100" t="s">
        <v>11595</v>
      </c>
      <c r="K2100" s="1" t="str">
        <f t="shared" si="65"/>
        <v>NO</v>
      </c>
    </row>
    <row r="2101" spans="1:11">
      <c r="A2101" s="16" t="s">
        <v>3300</v>
      </c>
      <c r="B2101">
        <v>0.31715171519343499</v>
      </c>
      <c r="C2101">
        <v>8.0152673650003408</v>
      </c>
      <c r="D2101">
        <v>5.0203360420831102E-4</v>
      </c>
      <c r="E2101">
        <v>5.5078155776352201E-3</v>
      </c>
      <c r="F2101" s="4" t="str">
        <f t="shared" si="64"/>
        <v>UP</v>
      </c>
      <c r="H2101" t="s">
        <v>11596</v>
      </c>
      <c r="I2101" t="s">
        <v>11597</v>
      </c>
      <c r="J2101" t="s">
        <v>7780</v>
      </c>
      <c r="K2101" s="1" t="str">
        <f t="shared" si="65"/>
        <v>NO</v>
      </c>
    </row>
    <row r="2102" spans="1:11">
      <c r="A2102" s="16" t="s">
        <v>1792</v>
      </c>
      <c r="B2102">
        <v>0.76327621601407003</v>
      </c>
      <c r="C2102">
        <v>2.2614150891131102</v>
      </c>
      <c r="D2102" s="3">
        <v>1.1629482507303801E-5</v>
      </c>
      <c r="E2102">
        <v>2.3854604161297101E-4</v>
      </c>
      <c r="F2102" s="4" t="str">
        <f t="shared" si="64"/>
        <v>UP</v>
      </c>
      <c r="H2102" t="s">
        <v>7292</v>
      </c>
      <c r="I2102" t="s">
        <v>7366</v>
      </c>
      <c r="J2102" t="s">
        <v>11070</v>
      </c>
      <c r="K2102" s="1" t="str">
        <f t="shared" si="65"/>
        <v>NO</v>
      </c>
    </row>
    <row r="2103" spans="1:11">
      <c r="A2103" s="16" t="s">
        <v>1123</v>
      </c>
      <c r="B2103">
        <v>0.52545908391155405</v>
      </c>
      <c r="C2103">
        <v>5.3790748415496896</v>
      </c>
      <c r="D2103" s="3">
        <v>4.5932864916378901E-7</v>
      </c>
      <c r="E2103" s="3">
        <v>1.51971004248385E-5</v>
      </c>
      <c r="F2103" s="4" t="str">
        <f t="shared" si="64"/>
        <v>UP</v>
      </c>
      <c r="H2103" t="s">
        <v>11598</v>
      </c>
      <c r="I2103" t="s">
        <v>11599</v>
      </c>
      <c r="J2103" t="s">
        <v>11600</v>
      </c>
      <c r="K2103" s="1" t="str">
        <f t="shared" si="65"/>
        <v>NO</v>
      </c>
    </row>
    <row r="2104" spans="1:11">
      <c r="A2104" s="16" t="s">
        <v>5562</v>
      </c>
      <c r="B2104">
        <v>0.38977365966465599</v>
      </c>
      <c r="C2104">
        <v>3.2677570036003898</v>
      </c>
      <c r="D2104">
        <v>7.3727508433396698E-3</v>
      </c>
      <c r="E2104">
        <v>4.7598547278996199E-2</v>
      </c>
      <c r="F2104" s="4" t="str">
        <f t="shared" si="64"/>
        <v>UP</v>
      </c>
      <c r="H2104" t="s">
        <v>7880</v>
      </c>
      <c r="I2104" t="s">
        <v>11601</v>
      </c>
      <c r="J2104" t="s">
        <v>7882</v>
      </c>
      <c r="K2104" s="1" t="str">
        <f t="shared" si="65"/>
        <v>NO</v>
      </c>
    </row>
    <row r="2105" spans="1:11">
      <c r="A2105" s="16" t="s">
        <v>3659</v>
      </c>
      <c r="B2105">
        <v>0.314940143691951</v>
      </c>
      <c r="C2105">
        <v>5.7847226381622896</v>
      </c>
      <c r="D2105">
        <v>8.9689523445258298E-4</v>
      </c>
      <c r="E2105">
        <v>8.8561502174135005E-3</v>
      </c>
      <c r="F2105" s="4" t="str">
        <f t="shared" si="64"/>
        <v>UP</v>
      </c>
      <c r="H2105" t="s">
        <v>11602</v>
      </c>
      <c r="I2105" t="s">
        <v>11603</v>
      </c>
      <c r="J2105" t="s">
        <v>7735</v>
      </c>
      <c r="K2105" s="1" t="str">
        <f t="shared" si="65"/>
        <v>NO</v>
      </c>
    </row>
    <row r="2106" spans="1:11">
      <c r="A2106" s="16" t="s">
        <v>4888</v>
      </c>
      <c r="B2106">
        <v>-0.72663967193736401</v>
      </c>
      <c r="C2106">
        <v>1.49887863724169</v>
      </c>
      <c r="D2106">
        <v>3.9722640516991299E-3</v>
      </c>
      <c r="E2106">
        <v>2.9252622193189502E-2</v>
      </c>
      <c r="F2106" s="4" t="str">
        <f t="shared" si="64"/>
        <v>DOWN</v>
      </c>
      <c r="H2106" t="s">
        <v>7861</v>
      </c>
      <c r="I2106" t="s">
        <v>7292</v>
      </c>
      <c r="J2106" t="s">
        <v>7292</v>
      </c>
      <c r="K2106" s="1" t="str">
        <f t="shared" si="65"/>
        <v>NO</v>
      </c>
    </row>
    <row r="2107" spans="1:11">
      <c r="A2107" s="16" t="s">
        <v>3106</v>
      </c>
      <c r="B2107">
        <v>0.34226257976100699</v>
      </c>
      <c r="C2107">
        <v>6.6438464484552204</v>
      </c>
      <c r="D2107">
        <v>3.64794098342571E-4</v>
      </c>
      <c r="E2107">
        <v>4.25584690899762E-3</v>
      </c>
      <c r="F2107" s="4" t="str">
        <f t="shared" si="64"/>
        <v>UP</v>
      </c>
      <c r="H2107" t="s">
        <v>11604</v>
      </c>
      <c r="I2107" t="s">
        <v>11605</v>
      </c>
      <c r="J2107" t="s">
        <v>11606</v>
      </c>
      <c r="K2107" s="1" t="str">
        <f t="shared" si="65"/>
        <v>NO</v>
      </c>
    </row>
    <row r="2108" spans="1:11">
      <c r="A2108" s="16" t="s">
        <v>914</v>
      </c>
      <c r="B2108">
        <v>-1.4400235696661601</v>
      </c>
      <c r="C2108">
        <v>3.5342011229938799</v>
      </c>
      <c r="D2108" s="3">
        <v>8.7208675995083503E-8</v>
      </c>
      <c r="E2108" s="3">
        <v>3.5689859248972101E-6</v>
      </c>
      <c r="F2108" s="4" t="str">
        <f t="shared" si="64"/>
        <v>DOWN</v>
      </c>
      <c r="H2108" t="s">
        <v>11607</v>
      </c>
      <c r="I2108" t="s">
        <v>11608</v>
      </c>
      <c r="J2108" t="s">
        <v>11609</v>
      </c>
      <c r="K2108" s="1" t="str">
        <f t="shared" si="65"/>
        <v>NO</v>
      </c>
    </row>
    <row r="2109" spans="1:11">
      <c r="A2109" s="16" t="s">
        <v>3592</v>
      </c>
      <c r="B2109">
        <v>-1.4897471059537399</v>
      </c>
      <c r="C2109">
        <v>2.4785987133477798</v>
      </c>
      <c r="D2109">
        <v>7.9855121755941796E-4</v>
      </c>
      <c r="E2109">
        <v>8.0382556959410507E-3</v>
      </c>
      <c r="F2109" s="4" t="str">
        <f t="shared" si="64"/>
        <v>DOWN</v>
      </c>
      <c r="H2109" t="s">
        <v>11610</v>
      </c>
      <c r="I2109" t="s">
        <v>11611</v>
      </c>
      <c r="J2109" t="s">
        <v>7292</v>
      </c>
      <c r="K2109" s="1" t="str">
        <f t="shared" si="65"/>
        <v>NO</v>
      </c>
    </row>
    <row r="2110" spans="1:11">
      <c r="A2110" s="16" t="s">
        <v>1458</v>
      </c>
      <c r="B2110">
        <v>0.62034275618269297</v>
      </c>
      <c r="C2110">
        <v>4.3675867793227701</v>
      </c>
      <c r="D2110" s="3">
        <v>2.9461576461724099E-6</v>
      </c>
      <c r="E2110" s="3">
        <v>7.4552618843525998E-5</v>
      </c>
      <c r="F2110" s="4" t="str">
        <f t="shared" si="64"/>
        <v>UP</v>
      </c>
      <c r="H2110" t="s">
        <v>11612</v>
      </c>
      <c r="I2110" t="s">
        <v>11613</v>
      </c>
      <c r="J2110" t="s">
        <v>11614</v>
      </c>
      <c r="K2110" s="1" t="str">
        <f t="shared" si="65"/>
        <v>NO</v>
      </c>
    </row>
    <row r="2111" spans="1:11">
      <c r="A2111" s="16" t="s">
        <v>2495</v>
      </c>
      <c r="B2111">
        <v>-0.85760485957562005</v>
      </c>
      <c r="C2111">
        <v>1.0932818537935201</v>
      </c>
      <c r="D2111" s="3">
        <v>9.8382656120832098E-5</v>
      </c>
      <c r="E2111">
        <v>1.4350914858405101E-3</v>
      </c>
      <c r="F2111" s="4" t="str">
        <f t="shared" si="64"/>
        <v>DOWN</v>
      </c>
      <c r="H2111" t="s">
        <v>7544</v>
      </c>
      <c r="I2111" t="s">
        <v>7545</v>
      </c>
      <c r="J2111" t="s">
        <v>7546</v>
      </c>
      <c r="K2111" s="1" t="str">
        <f t="shared" si="65"/>
        <v>NO</v>
      </c>
    </row>
    <row r="2112" spans="1:11">
      <c r="A2112" s="16" t="s">
        <v>4895</v>
      </c>
      <c r="B2112">
        <v>0.278061492371249</v>
      </c>
      <c r="C2112">
        <v>5.2056454725352896</v>
      </c>
      <c r="D2112">
        <v>3.9908728649471403E-3</v>
      </c>
      <c r="E2112">
        <v>2.9355009601285099E-2</v>
      </c>
      <c r="F2112" s="4" t="str">
        <f t="shared" si="64"/>
        <v>UP</v>
      </c>
      <c r="H2112" t="s">
        <v>11615</v>
      </c>
      <c r="I2112" t="s">
        <v>11616</v>
      </c>
      <c r="J2112" t="s">
        <v>11617</v>
      </c>
      <c r="K2112" s="1" t="str">
        <f t="shared" si="65"/>
        <v>NO</v>
      </c>
    </row>
    <row r="2113" spans="1:11">
      <c r="A2113" s="16" t="s">
        <v>2570</v>
      </c>
      <c r="B2113">
        <v>0.43800984957668399</v>
      </c>
      <c r="C2113">
        <v>4.9034661659971999</v>
      </c>
      <c r="D2113">
        <v>1.1739456211178E-4</v>
      </c>
      <c r="E2113">
        <v>1.6599354519256299E-3</v>
      </c>
      <c r="F2113" s="4" t="str">
        <f t="shared" si="64"/>
        <v>UP</v>
      </c>
      <c r="G2113" s="20" t="s">
        <v>23367</v>
      </c>
      <c r="H2113" t="s">
        <v>7367</v>
      </c>
      <c r="I2113" t="s">
        <v>11618</v>
      </c>
      <c r="J2113" t="s">
        <v>7855</v>
      </c>
      <c r="K2113" s="1" t="str">
        <f t="shared" si="65"/>
        <v>NO</v>
      </c>
    </row>
    <row r="2114" spans="1:11">
      <c r="A2114" s="16" t="s">
        <v>2137</v>
      </c>
      <c r="B2114">
        <v>0.57360028486477299</v>
      </c>
      <c r="C2114">
        <v>3.2598507718998402</v>
      </c>
      <c r="D2114" s="3">
        <v>3.9460633607288101E-5</v>
      </c>
      <c r="E2114">
        <v>6.7499928924686205E-4</v>
      </c>
      <c r="F2114" s="4" t="str">
        <f t="shared" ref="F2114:F2177" si="66">IF(B2114 &gt; 0, "UP", "DOWN")</f>
        <v>UP</v>
      </c>
      <c r="H2114" t="s">
        <v>7292</v>
      </c>
      <c r="I2114" t="s">
        <v>11619</v>
      </c>
      <c r="J2114" t="s">
        <v>7292</v>
      </c>
      <c r="K2114" s="1" t="str">
        <f t="shared" ref="K2114:K2177" si="67">IF(L2114 &lt;&gt; "", "YES", "NO")</f>
        <v>NO</v>
      </c>
    </row>
    <row r="2115" spans="1:11">
      <c r="A2115" s="16" t="s">
        <v>3436</v>
      </c>
      <c r="B2115">
        <v>0.43288267259392799</v>
      </c>
      <c r="C2115">
        <v>4.0425906095677604</v>
      </c>
      <c r="D2115">
        <v>6.2897204911819605E-4</v>
      </c>
      <c r="E2115">
        <v>6.6221968072366303E-3</v>
      </c>
      <c r="F2115" s="4" t="str">
        <f t="shared" si="66"/>
        <v>UP</v>
      </c>
      <c r="G2115" s="20" t="s">
        <v>23367</v>
      </c>
      <c r="H2115" t="s">
        <v>5641</v>
      </c>
      <c r="I2115" t="s">
        <v>11620</v>
      </c>
      <c r="J2115" t="s">
        <v>9579</v>
      </c>
      <c r="K2115" s="1" t="str">
        <f t="shared" si="67"/>
        <v>NO</v>
      </c>
    </row>
    <row r="2116" spans="1:11">
      <c r="A2116" s="16" t="s">
        <v>3072</v>
      </c>
      <c r="B2116">
        <v>0.408027916092632</v>
      </c>
      <c r="C2116">
        <v>4.6718462744302904</v>
      </c>
      <c r="D2116">
        <v>3.4577226904572401E-4</v>
      </c>
      <c r="E2116">
        <v>4.0806788025770004E-3</v>
      </c>
      <c r="F2116" s="4" t="str">
        <f t="shared" si="66"/>
        <v>UP</v>
      </c>
      <c r="H2116" t="s">
        <v>11621</v>
      </c>
      <c r="I2116" t="s">
        <v>11622</v>
      </c>
      <c r="J2116" t="s">
        <v>7292</v>
      </c>
      <c r="K2116" s="1" t="str">
        <f t="shared" si="67"/>
        <v>NO</v>
      </c>
    </row>
    <row r="2117" spans="1:11">
      <c r="A2117" s="16" t="s">
        <v>372</v>
      </c>
      <c r="B2117">
        <v>-0.87305340806248899</v>
      </c>
      <c r="C2117">
        <v>4.5853631464540401</v>
      </c>
      <c r="D2117" s="3">
        <v>5.0987233533075304E-12</v>
      </c>
      <c r="E2117" s="3">
        <v>5.3498473913629602E-10</v>
      </c>
      <c r="F2117" s="4" t="str">
        <f t="shared" si="66"/>
        <v>DOWN</v>
      </c>
      <c r="H2117" t="s">
        <v>8398</v>
      </c>
      <c r="I2117" t="s">
        <v>11623</v>
      </c>
      <c r="J2117" t="s">
        <v>11624</v>
      </c>
      <c r="K2117" s="1" t="str">
        <f t="shared" si="67"/>
        <v>NO</v>
      </c>
    </row>
    <row r="2118" spans="1:11">
      <c r="A2118" s="16" t="s">
        <v>633</v>
      </c>
      <c r="B2118">
        <v>-1.94829128051769</v>
      </c>
      <c r="C2118">
        <v>0.235489229422639</v>
      </c>
      <c r="D2118" s="3">
        <v>3.6739650209598798E-9</v>
      </c>
      <c r="E2118" s="3">
        <v>2.2068134468195501E-7</v>
      </c>
      <c r="F2118" s="4" t="str">
        <f t="shared" si="66"/>
        <v>DOWN</v>
      </c>
      <c r="H2118" t="s">
        <v>7764</v>
      </c>
      <c r="I2118" t="s">
        <v>11625</v>
      </c>
      <c r="J2118" t="s">
        <v>11626</v>
      </c>
      <c r="K2118" s="1" t="str">
        <f t="shared" si="67"/>
        <v>NO</v>
      </c>
    </row>
    <row r="2119" spans="1:11">
      <c r="A2119" s="16" t="s">
        <v>1391</v>
      </c>
      <c r="B2119">
        <v>-0.52395867859997503</v>
      </c>
      <c r="C2119">
        <v>5.9542939268123796</v>
      </c>
      <c r="D2119" s="3">
        <v>2.0944184630706002E-6</v>
      </c>
      <c r="E2119" s="3">
        <v>5.5457632275692497E-5</v>
      </c>
      <c r="F2119" s="4" t="str">
        <f t="shared" si="66"/>
        <v>DOWN</v>
      </c>
      <c r="H2119" t="s">
        <v>7292</v>
      </c>
      <c r="I2119" t="s">
        <v>11627</v>
      </c>
      <c r="J2119" t="s">
        <v>7292</v>
      </c>
      <c r="K2119" s="1" t="str">
        <f t="shared" si="67"/>
        <v>NO</v>
      </c>
    </row>
    <row r="2120" spans="1:11">
      <c r="A2120" s="16" t="s">
        <v>3727</v>
      </c>
      <c r="B2120">
        <v>0.30881773442259702</v>
      </c>
      <c r="C2120">
        <v>5.6342707970743096</v>
      </c>
      <c r="D2120">
        <v>9.9187039131806102E-4</v>
      </c>
      <c r="E2120">
        <v>9.6133075907355193E-3</v>
      </c>
      <c r="F2120" s="4" t="str">
        <f t="shared" si="66"/>
        <v>UP</v>
      </c>
      <c r="H2120" t="s">
        <v>11628</v>
      </c>
      <c r="I2120" t="s">
        <v>11629</v>
      </c>
      <c r="J2120" t="s">
        <v>11630</v>
      </c>
      <c r="K2120" s="1" t="str">
        <f t="shared" si="67"/>
        <v>NO</v>
      </c>
    </row>
    <row r="2121" spans="1:11">
      <c r="A2121" s="16" t="s">
        <v>5205</v>
      </c>
      <c r="B2121">
        <v>-0.71416656879491802</v>
      </c>
      <c r="C2121">
        <v>1.6127779065666701</v>
      </c>
      <c r="D2121">
        <v>5.4335643695186302E-3</v>
      </c>
      <c r="E2121">
        <v>3.7516990883509002E-2</v>
      </c>
      <c r="F2121" s="4" t="str">
        <f t="shared" si="66"/>
        <v>DOWN</v>
      </c>
      <c r="H2121" t="s">
        <v>8876</v>
      </c>
      <c r="I2121" t="s">
        <v>11631</v>
      </c>
      <c r="J2121" t="s">
        <v>8878</v>
      </c>
      <c r="K2121" s="1" t="str">
        <f t="shared" si="67"/>
        <v>NO</v>
      </c>
    </row>
    <row r="2122" spans="1:11">
      <c r="A2122" s="16" t="s">
        <v>686</v>
      </c>
      <c r="B2122">
        <v>0.62361593102324397</v>
      </c>
      <c r="C2122">
        <v>6.6582381970579601</v>
      </c>
      <c r="D2122" s="3">
        <v>6.9958745996596003E-9</v>
      </c>
      <c r="E2122" s="3">
        <v>3.8627549572317201E-7</v>
      </c>
      <c r="F2122" s="4" t="str">
        <f t="shared" si="66"/>
        <v>UP</v>
      </c>
      <c r="H2122" t="s">
        <v>10227</v>
      </c>
      <c r="I2122" t="s">
        <v>11632</v>
      </c>
      <c r="J2122" t="s">
        <v>10229</v>
      </c>
      <c r="K2122" s="1" t="str">
        <f t="shared" si="67"/>
        <v>NO</v>
      </c>
    </row>
    <row r="2123" spans="1:11">
      <c r="A2123" s="16" t="s">
        <v>658</v>
      </c>
      <c r="B2123">
        <v>0.87969452229356204</v>
      </c>
      <c r="C2123">
        <v>6.4512973053794598</v>
      </c>
      <c r="D2123" s="3">
        <v>4.8844778126376201E-9</v>
      </c>
      <c r="E2123" s="3">
        <v>2.8148281740174E-7</v>
      </c>
      <c r="F2123" s="4" t="str">
        <f t="shared" si="66"/>
        <v>UP</v>
      </c>
      <c r="H2123" t="s">
        <v>8557</v>
      </c>
      <c r="I2123" t="s">
        <v>11633</v>
      </c>
      <c r="J2123" t="s">
        <v>8559</v>
      </c>
      <c r="K2123" s="1" t="str">
        <f t="shared" si="67"/>
        <v>NO</v>
      </c>
    </row>
    <row r="2124" spans="1:11">
      <c r="A2124" s="16" t="s">
        <v>2461</v>
      </c>
      <c r="B2124">
        <v>0.43574405125347998</v>
      </c>
      <c r="C2124">
        <v>4.6657146665210698</v>
      </c>
      <c r="D2124" s="3">
        <v>8.9671034060681605E-5</v>
      </c>
      <c r="E2124">
        <v>1.3269815897178499E-3</v>
      </c>
      <c r="F2124" s="4" t="str">
        <f t="shared" si="66"/>
        <v>UP</v>
      </c>
      <c r="H2124" t="s">
        <v>11634</v>
      </c>
      <c r="I2124" t="s">
        <v>11635</v>
      </c>
      <c r="J2124" t="s">
        <v>11636</v>
      </c>
      <c r="K2124" s="1" t="str">
        <f t="shared" si="67"/>
        <v>NO</v>
      </c>
    </row>
    <row r="2125" spans="1:11">
      <c r="A2125" s="16" t="s">
        <v>5494</v>
      </c>
      <c r="B2125">
        <v>0.24516060510341101</v>
      </c>
      <c r="C2125">
        <v>7.1777961279692004</v>
      </c>
      <c r="D2125">
        <v>6.9782911098738697E-3</v>
      </c>
      <c r="E2125">
        <v>4.56279376627413E-2</v>
      </c>
      <c r="F2125" s="4" t="str">
        <f t="shared" si="66"/>
        <v>UP</v>
      </c>
      <c r="H2125" t="s">
        <v>11637</v>
      </c>
      <c r="I2125" t="s">
        <v>11638</v>
      </c>
      <c r="J2125" t="s">
        <v>11639</v>
      </c>
      <c r="K2125" s="1" t="str">
        <f t="shared" si="67"/>
        <v>NO</v>
      </c>
    </row>
    <row r="2126" spans="1:11">
      <c r="A2126" s="16" t="s">
        <v>1392</v>
      </c>
      <c r="B2126">
        <v>1.1892140035284999</v>
      </c>
      <c r="C2126">
        <v>0.83597300267640196</v>
      </c>
      <c r="D2126" s="3">
        <v>2.1228623811876299E-6</v>
      </c>
      <c r="E2126" s="3">
        <v>5.6166636182859902E-5</v>
      </c>
      <c r="F2126" s="4" t="str">
        <f t="shared" si="66"/>
        <v>UP</v>
      </c>
      <c r="H2126" t="s">
        <v>10673</v>
      </c>
      <c r="I2126" t="s">
        <v>11640</v>
      </c>
      <c r="J2126" t="s">
        <v>10675</v>
      </c>
      <c r="K2126" s="1" t="str">
        <f t="shared" si="67"/>
        <v>NO</v>
      </c>
    </row>
    <row r="2127" spans="1:11">
      <c r="A2127" s="16" t="s">
        <v>3364</v>
      </c>
      <c r="B2127">
        <v>0.43963961350056802</v>
      </c>
      <c r="C2127">
        <v>3.96526086003401</v>
      </c>
      <c r="D2127">
        <v>5.6087774514943401E-4</v>
      </c>
      <c r="E2127">
        <v>6.0354387649770302E-3</v>
      </c>
      <c r="F2127" s="4" t="str">
        <f t="shared" si="66"/>
        <v>UP</v>
      </c>
      <c r="H2127" t="s">
        <v>11641</v>
      </c>
      <c r="I2127" t="s">
        <v>11642</v>
      </c>
      <c r="J2127" t="s">
        <v>11643</v>
      </c>
      <c r="K2127" s="1" t="str">
        <f t="shared" si="67"/>
        <v>NO</v>
      </c>
    </row>
    <row r="2128" spans="1:11">
      <c r="A2128" s="16" t="s">
        <v>4844</v>
      </c>
      <c r="B2128">
        <v>-0.384234693183023</v>
      </c>
      <c r="C2128">
        <v>5.0056377859160701</v>
      </c>
      <c r="D2128">
        <v>3.8382062121942802E-3</v>
      </c>
      <c r="E2128">
        <v>2.8520328416222901E-2</v>
      </c>
      <c r="F2128" s="4" t="str">
        <f t="shared" si="66"/>
        <v>DOWN</v>
      </c>
      <c r="H2128" t="s">
        <v>9437</v>
      </c>
      <c r="I2128" t="s">
        <v>11644</v>
      </c>
      <c r="J2128" t="s">
        <v>10445</v>
      </c>
      <c r="K2128" s="1" t="str">
        <f t="shared" si="67"/>
        <v>NO</v>
      </c>
    </row>
    <row r="2129" spans="1:11">
      <c r="A2129" s="16" t="s">
        <v>3066</v>
      </c>
      <c r="B2129">
        <v>1.1334660273317301</v>
      </c>
      <c r="C2129">
        <v>1.35316284927341</v>
      </c>
      <c r="D2129">
        <v>3.4241797108939198E-4</v>
      </c>
      <c r="E2129">
        <v>4.0509236685148699E-3</v>
      </c>
      <c r="F2129" s="4" t="str">
        <f t="shared" si="66"/>
        <v>UP</v>
      </c>
      <c r="H2129" t="s">
        <v>11645</v>
      </c>
      <c r="I2129" t="s">
        <v>11646</v>
      </c>
      <c r="J2129" t="s">
        <v>9802</v>
      </c>
      <c r="K2129" s="1" t="str">
        <f t="shared" si="67"/>
        <v>NO</v>
      </c>
    </row>
    <row r="2130" spans="1:11">
      <c r="A2130" s="16" t="s">
        <v>4871</v>
      </c>
      <c r="B2130">
        <v>0.60085045635183998</v>
      </c>
      <c r="C2130">
        <v>1.3309183723403299</v>
      </c>
      <c r="D2130">
        <v>3.9004647581069398E-3</v>
      </c>
      <c r="E2130">
        <v>2.8828517339872701E-2</v>
      </c>
      <c r="F2130" s="4" t="str">
        <f t="shared" si="66"/>
        <v>UP</v>
      </c>
      <c r="H2130" t="s">
        <v>10604</v>
      </c>
      <c r="I2130" t="s">
        <v>11647</v>
      </c>
      <c r="J2130" t="s">
        <v>11648</v>
      </c>
      <c r="K2130" s="1" t="str">
        <f t="shared" si="67"/>
        <v>NO</v>
      </c>
    </row>
    <row r="2131" spans="1:11">
      <c r="A2131" s="16" t="s">
        <v>3499</v>
      </c>
      <c r="B2131">
        <v>0.42437977219872702</v>
      </c>
      <c r="C2131">
        <v>4.64170248249079</v>
      </c>
      <c r="D2131">
        <v>6.8956736534997595E-4</v>
      </c>
      <c r="E2131">
        <v>7.1308929789231004E-3</v>
      </c>
      <c r="F2131" s="4" t="str">
        <f t="shared" si="66"/>
        <v>UP</v>
      </c>
      <c r="H2131" t="s">
        <v>7292</v>
      </c>
      <c r="I2131" t="s">
        <v>11649</v>
      </c>
      <c r="J2131" t="s">
        <v>11650</v>
      </c>
      <c r="K2131" s="1" t="str">
        <f t="shared" si="67"/>
        <v>NO</v>
      </c>
    </row>
    <row r="2132" spans="1:11">
      <c r="A2132" s="16" t="s">
        <v>4403</v>
      </c>
      <c r="B2132">
        <v>0.42552343184101898</v>
      </c>
      <c r="C2132">
        <v>3.6879104194829901</v>
      </c>
      <c r="D2132">
        <v>2.3581475082990501E-3</v>
      </c>
      <c r="E2132">
        <v>1.9310628378826401E-2</v>
      </c>
      <c r="F2132" s="4" t="str">
        <f t="shared" si="66"/>
        <v>UP</v>
      </c>
      <c r="H2132" t="s">
        <v>11651</v>
      </c>
      <c r="I2132" t="s">
        <v>11652</v>
      </c>
      <c r="J2132" t="s">
        <v>11653</v>
      </c>
      <c r="K2132" s="1" t="str">
        <f t="shared" si="67"/>
        <v>NO</v>
      </c>
    </row>
    <row r="2133" spans="1:11">
      <c r="A2133" s="16" t="s">
        <v>2754</v>
      </c>
      <c r="B2133">
        <v>-0.478109176140321</v>
      </c>
      <c r="C2133">
        <v>4.5214681060724899</v>
      </c>
      <c r="D2133">
        <v>1.7158541768747099E-4</v>
      </c>
      <c r="E2133">
        <v>2.2636774199497499E-3</v>
      </c>
      <c r="F2133" s="4" t="str">
        <f t="shared" si="66"/>
        <v>DOWN</v>
      </c>
      <c r="H2133" t="s">
        <v>8356</v>
      </c>
      <c r="I2133" t="s">
        <v>11654</v>
      </c>
      <c r="J2133" t="s">
        <v>8358</v>
      </c>
      <c r="K2133" s="1" t="str">
        <f t="shared" si="67"/>
        <v>NO</v>
      </c>
    </row>
    <row r="2134" spans="1:11">
      <c r="A2134" s="16" t="s">
        <v>642</v>
      </c>
      <c r="B2134">
        <v>0.59963495758688401</v>
      </c>
      <c r="C2134">
        <v>4.9548192821442099</v>
      </c>
      <c r="D2134" s="3">
        <v>3.9758907686509899E-9</v>
      </c>
      <c r="E2134" s="3">
        <v>2.3534618098230899E-7</v>
      </c>
      <c r="F2134" s="4" t="str">
        <f t="shared" si="66"/>
        <v>UP</v>
      </c>
      <c r="H2134" t="s">
        <v>11655</v>
      </c>
      <c r="I2134" t="s">
        <v>11656</v>
      </c>
      <c r="J2134" t="s">
        <v>11657</v>
      </c>
      <c r="K2134" s="1" t="str">
        <f t="shared" si="67"/>
        <v>NO</v>
      </c>
    </row>
    <row r="2135" spans="1:11">
      <c r="A2135" s="16" t="s">
        <v>2275</v>
      </c>
      <c r="B2135">
        <v>-0.36605338719166702</v>
      </c>
      <c r="C2135">
        <v>6.2021239248875704</v>
      </c>
      <c r="D2135" s="3">
        <v>5.7422897106422602E-5</v>
      </c>
      <c r="E2135">
        <v>9.2132344672165797E-4</v>
      </c>
      <c r="F2135" s="4" t="str">
        <f t="shared" si="66"/>
        <v>DOWN</v>
      </c>
      <c r="H2135" t="s">
        <v>7308</v>
      </c>
      <c r="I2135" t="s">
        <v>11658</v>
      </c>
      <c r="J2135" t="s">
        <v>7927</v>
      </c>
      <c r="K2135" s="1" t="str">
        <f t="shared" si="67"/>
        <v>NO</v>
      </c>
    </row>
    <row r="2136" spans="1:11">
      <c r="A2136" s="16" t="s">
        <v>1562</v>
      </c>
      <c r="B2136">
        <v>-0.79573015213615295</v>
      </c>
      <c r="C2136">
        <v>3.2331231579543802</v>
      </c>
      <c r="D2136" s="3">
        <v>4.3330931289241398E-6</v>
      </c>
      <c r="E2136">
        <v>1.02272536562925E-4</v>
      </c>
      <c r="F2136" s="4" t="str">
        <f t="shared" si="66"/>
        <v>DOWN</v>
      </c>
      <c r="H2136" t="s">
        <v>10052</v>
      </c>
      <c r="I2136" t="s">
        <v>11659</v>
      </c>
      <c r="J2136" t="s">
        <v>9173</v>
      </c>
      <c r="K2136" s="1" t="str">
        <f t="shared" si="67"/>
        <v>NO</v>
      </c>
    </row>
    <row r="2137" spans="1:11">
      <c r="A2137" s="16" t="s">
        <v>3305</v>
      </c>
      <c r="B2137">
        <v>0.33509399138411</v>
      </c>
      <c r="C2137">
        <v>5.2037039948489703</v>
      </c>
      <c r="D2137">
        <v>5.0417359145141802E-4</v>
      </c>
      <c r="E2137">
        <v>5.52293408041616E-3</v>
      </c>
      <c r="F2137" s="4" t="str">
        <f t="shared" si="66"/>
        <v>UP</v>
      </c>
      <c r="H2137" t="s">
        <v>11660</v>
      </c>
      <c r="I2137" t="s">
        <v>11661</v>
      </c>
      <c r="J2137" t="s">
        <v>11662</v>
      </c>
      <c r="K2137" s="1" t="str">
        <f t="shared" si="67"/>
        <v>NO</v>
      </c>
    </row>
    <row r="2138" spans="1:11">
      <c r="A2138" s="16" t="s">
        <v>922</v>
      </c>
      <c r="B2138">
        <v>0.75216426456246999</v>
      </c>
      <c r="C2138">
        <v>4.3303712264371699</v>
      </c>
      <c r="D2138" s="3">
        <v>9.2906707542781699E-8</v>
      </c>
      <c r="E2138" s="3">
        <v>3.7701094177691901E-6</v>
      </c>
      <c r="F2138" s="4" t="str">
        <f t="shared" si="66"/>
        <v>UP</v>
      </c>
      <c r="H2138" t="s">
        <v>11663</v>
      </c>
      <c r="I2138" t="s">
        <v>11664</v>
      </c>
      <c r="J2138" t="s">
        <v>11665</v>
      </c>
      <c r="K2138" s="1" t="str">
        <f t="shared" si="67"/>
        <v>NO</v>
      </c>
    </row>
    <row r="2139" spans="1:11">
      <c r="A2139" s="16" t="s">
        <v>577</v>
      </c>
      <c r="B2139">
        <v>0.68892706828733297</v>
      </c>
      <c r="C2139">
        <v>4.9489412071108303</v>
      </c>
      <c r="D2139" s="3">
        <v>1.69434423992377E-9</v>
      </c>
      <c r="E2139" s="3">
        <v>1.1189648695073E-7</v>
      </c>
      <c r="F2139" s="4" t="str">
        <f t="shared" si="66"/>
        <v>UP</v>
      </c>
      <c r="H2139" t="s">
        <v>8920</v>
      </c>
      <c r="I2139" t="s">
        <v>11666</v>
      </c>
      <c r="J2139" t="s">
        <v>8922</v>
      </c>
      <c r="K2139" s="1" t="str">
        <f t="shared" si="67"/>
        <v>NO</v>
      </c>
    </row>
    <row r="2140" spans="1:11">
      <c r="A2140" s="16" t="s">
        <v>608</v>
      </c>
      <c r="B2140">
        <v>0.63346260545601796</v>
      </c>
      <c r="C2140">
        <v>4.8225423005490597</v>
      </c>
      <c r="D2140" s="3">
        <v>2.4988495795899501E-9</v>
      </c>
      <c r="E2140" s="3">
        <v>1.5643820202633701E-7</v>
      </c>
      <c r="F2140" s="4" t="str">
        <f t="shared" si="66"/>
        <v>UP</v>
      </c>
      <c r="H2140" t="s">
        <v>11667</v>
      </c>
      <c r="I2140" t="s">
        <v>11668</v>
      </c>
      <c r="J2140" t="s">
        <v>11669</v>
      </c>
      <c r="K2140" s="1" t="str">
        <f t="shared" si="67"/>
        <v>NO</v>
      </c>
    </row>
    <row r="2141" spans="1:11">
      <c r="A2141" s="16" t="s">
        <v>397</v>
      </c>
      <c r="B2141">
        <v>0.67720241142300897</v>
      </c>
      <c r="C2141">
        <v>5.1640209597322002</v>
      </c>
      <c r="D2141" s="3">
        <v>1.64521739007784E-11</v>
      </c>
      <c r="E2141" s="3">
        <v>1.6015192750061199E-9</v>
      </c>
      <c r="F2141" s="4" t="str">
        <f t="shared" si="66"/>
        <v>UP</v>
      </c>
      <c r="H2141" t="s">
        <v>11670</v>
      </c>
      <c r="I2141" t="s">
        <v>11671</v>
      </c>
      <c r="J2141" t="s">
        <v>11672</v>
      </c>
      <c r="K2141" s="1" t="str">
        <f t="shared" si="67"/>
        <v>NO</v>
      </c>
    </row>
    <row r="2142" spans="1:11">
      <c r="A2142" s="16" t="s">
        <v>5492</v>
      </c>
      <c r="B2142">
        <v>0.48110222339002201</v>
      </c>
      <c r="C2142">
        <v>2.0634357869419202</v>
      </c>
      <c r="D2142">
        <v>6.9556282890719601E-3</v>
      </c>
      <c r="E2142">
        <v>4.5498643698627397E-2</v>
      </c>
      <c r="F2142" s="4" t="str">
        <f t="shared" si="66"/>
        <v>UP</v>
      </c>
      <c r="H2142" t="s">
        <v>11673</v>
      </c>
      <c r="I2142" t="s">
        <v>11674</v>
      </c>
      <c r="J2142" t="s">
        <v>11675</v>
      </c>
      <c r="K2142" s="1" t="str">
        <f t="shared" si="67"/>
        <v>NO</v>
      </c>
    </row>
    <row r="2143" spans="1:11">
      <c r="A2143" s="16" t="s">
        <v>1950</v>
      </c>
      <c r="B2143">
        <v>0.482519943600978</v>
      </c>
      <c r="C2143">
        <v>5.2795188722376203</v>
      </c>
      <c r="D2143" s="3">
        <v>2.06539519222368E-5</v>
      </c>
      <c r="E2143">
        <v>3.8841192333492801E-4</v>
      </c>
      <c r="F2143" s="4" t="str">
        <f t="shared" si="66"/>
        <v>UP</v>
      </c>
      <c r="H2143" t="s">
        <v>11676</v>
      </c>
      <c r="I2143" t="s">
        <v>11677</v>
      </c>
      <c r="J2143" t="s">
        <v>11678</v>
      </c>
      <c r="K2143" s="1" t="str">
        <f t="shared" si="67"/>
        <v>NO</v>
      </c>
    </row>
    <row r="2144" spans="1:11">
      <c r="A2144" s="16" t="s">
        <v>3887</v>
      </c>
      <c r="B2144">
        <v>-0.53340747136479805</v>
      </c>
      <c r="C2144">
        <v>3.2559067727061599</v>
      </c>
      <c r="D2144">
        <v>1.2263620837078401E-3</v>
      </c>
      <c r="E2144">
        <v>1.13945107148589E-2</v>
      </c>
      <c r="F2144" s="4" t="str">
        <f t="shared" si="66"/>
        <v>DOWN</v>
      </c>
      <c r="H2144" t="s">
        <v>7861</v>
      </c>
      <c r="I2144" t="s">
        <v>7292</v>
      </c>
      <c r="J2144" t="s">
        <v>7292</v>
      </c>
      <c r="K2144" s="1" t="str">
        <f t="shared" si="67"/>
        <v>NO</v>
      </c>
    </row>
    <row r="2145" spans="1:11">
      <c r="A2145" s="16" t="s">
        <v>4659</v>
      </c>
      <c r="B2145">
        <v>-0.487079128848388</v>
      </c>
      <c r="C2145">
        <v>3.6394452913069202</v>
      </c>
      <c r="D2145">
        <v>3.1435853861846701E-3</v>
      </c>
      <c r="E2145">
        <v>2.4289768156018798E-2</v>
      </c>
      <c r="F2145" s="4" t="str">
        <f t="shared" si="66"/>
        <v>DOWN</v>
      </c>
      <c r="H2145" t="s">
        <v>7281</v>
      </c>
      <c r="I2145" t="s">
        <v>11679</v>
      </c>
      <c r="J2145" t="s">
        <v>7772</v>
      </c>
      <c r="K2145" s="1" t="str">
        <f t="shared" si="67"/>
        <v>NO</v>
      </c>
    </row>
    <row r="2146" spans="1:11">
      <c r="A2146" s="16" t="s">
        <v>1329</v>
      </c>
      <c r="B2146">
        <v>0.62659547994554199</v>
      </c>
      <c r="C2146">
        <v>3.6618236202106398</v>
      </c>
      <c r="D2146" s="3">
        <v>1.57211565063023E-6</v>
      </c>
      <c r="E2146" s="3">
        <v>4.3580598542285301E-5</v>
      </c>
      <c r="F2146" s="4" t="str">
        <f t="shared" si="66"/>
        <v>UP</v>
      </c>
      <c r="H2146" t="s">
        <v>11680</v>
      </c>
      <c r="I2146" t="s">
        <v>11681</v>
      </c>
      <c r="J2146" t="s">
        <v>11682</v>
      </c>
      <c r="K2146" s="1" t="str">
        <f t="shared" si="67"/>
        <v>NO</v>
      </c>
    </row>
    <row r="2147" spans="1:11">
      <c r="A2147" s="16" t="s">
        <v>1719</v>
      </c>
      <c r="B2147">
        <v>0.52144920348245305</v>
      </c>
      <c r="C2147">
        <v>6.0615873306202097</v>
      </c>
      <c r="D2147" s="3">
        <v>8.4725029953734506E-6</v>
      </c>
      <c r="E2147">
        <v>1.8141778716103399E-4</v>
      </c>
      <c r="F2147" s="4" t="str">
        <f t="shared" si="66"/>
        <v>UP</v>
      </c>
      <c r="H2147" t="s">
        <v>11683</v>
      </c>
      <c r="I2147" t="s">
        <v>11684</v>
      </c>
      <c r="J2147" t="s">
        <v>11685</v>
      </c>
      <c r="K2147" s="1" t="str">
        <f t="shared" si="67"/>
        <v>NO</v>
      </c>
    </row>
    <row r="2148" spans="1:11">
      <c r="A2148" s="16" t="s">
        <v>5089</v>
      </c>
      <c r="B2148">
        <v>0.98151216062886704</v>
      </c>
      <c r="C2148">
        <v>1.1202668739652599</v>
      </c>
      <c r="D2148">
        <v>4.7837159492755696E-3</v>
      </c>
      <c r="E2148">
        <v>3.38061974166073E-2</v>
      </c>
      <c r="F2148" s="4" t="str">
        <f t="shared" si="66"/>
        <v>UP</v>
      </c>
      <c r="H2148" t="s">
        <v>11686</v>
      </c>
      <c r="I2148" t="s">
        <v>11687</v>
      </c>
      <c r="J2148" t="s">
        <v>7500</v>
      </c>
      <c r="K2148" s="1" t="str">
        <f t="shared" si="67"/>
        <v>NO</v>
      </c>
    </row>
    <row r="2149" spans="1:11">
      <c r="A2149" s="16" t="s">
        <v>1739</v>
      </c>
      <c r="B2149">
        <v>-0.482521870340887</v>
      </c>
      <c r="C2149">
        <v>5.4093235737496199</v>
      </c>
      <c r="D2149" s="3">
        <v>9.3048643970232493E-6</v>
      </c>
      <c r="E2149">
        <v>1.96981230519258E-4</v>
      </c>
      <c r="F2149" s="4" t="str">
        <f t="shared" si="66"/>
        <v>DOWN</v>
      </c>
      <c r="H2149" t="s">
        <v>11688</v>
      </c>
      <c r="I2149" t="s">
        <v>11689</v>
      </c>
      <c r="J2149" t="s">
        <v>7268</v>
      </c>
      <c r="K2149" s="1" t="str">
        <f t="shared" si="67"/>
        <v>NO</v>
      </c>
    </row>
    <row r="2150" spans="1:11">
      <c r="A2150" s="16" t="s">
        <v>2934</v>
      </c>
      <c r="B2150">
        <v>0.38710896576745701</v>
      </c>
      <c r="C2150">
        <v>6.8477242585774603</v>
      </c>
      <c r="D2150">
        <v>2.5150925667480703E-4</v>
      </c>
      <c r="E2150">
        <v>3.11666051290072E-3</v>
      </c>
      <c r="F2150" s="4" t="str">
        <f t="shared" si="66"/>
        <v>UP</v>
      </c>
      <c r="H2150" t="s">
        <v>11690</v>
      </c>
      <c r="I2150" t="s">
        <v>11691</v>
      </c>
      <c r="J2150" t="s">
        <v>10048</v>
      </c>
      <c r="K2150" s="1" t="str">
        <f t="shared" si="67"/>
        <v>NO</v>
      </c>
    </row>
    <row r="2151" spans="1:11">
      <c r="A2151" s="16" t="s">
        <v>4333</v>
      </c>
      <c r="B2151">
        <v>0.43612954073795501</v>
      </c>
      <c r="C2151">
        <v>3.33488203162119</v>
      </c>
      <c r="D2151">
        <v>2.1657641819763699E-3</v>
      </c>
      <c r="E2151">
        <v>1.8028943008686599E-2</v>
      </c>
      <c r="F2151" s="4" t="str">
        <f t="shared" si="66"/>
        <v>UP</v>
      </c>
      <c r="H2151" t="s">
        <v>8097</v>
      </c>
      <c r="I2151" t="s">
        <v>11692</v>
      </c>
      <c r="J2151" t="s">
        <v>11693</v>
      </c>
      <c r="K2151" s="1" t="str">
        <f t="shared" si="67"/>
        <v>NO</v>
      </c>
    </row>
    <row r="2152" spans="1:11">
      <c r="A2152" s="16" t="s">
        <v>4588</v>
      </c>
      <c r="B2152">
        <v>0.34580258939185399</v>
      </c>
      <c r="C2152">
        <v>4.3460979634052599</v>
      </c>
      <c r="D2152">
        <v>2.91477765831125E-3</v>
      </c>
      <c r="E2152">
        <v>2.2878729039753201E-2</v>
      </c>
      <c r="F2152" s="4" t="str">
        <f t="shared" si="66"/>
        <v>UP</v>
      </c>
      <c r="H2152" t="s">
        <v>11694</v>
      </c>
      <c r="I2152" t="s">
        <v>11695</v>
      </c>
      <c r="J2152" t="s">
        <v>11696</v>
      </c>
      <c r="K2152" s="1" t="str">
        <f t="shared" si="67"/>
        <v>NO</v>
      </c>
    </row>
    <row r="2153" spans="1:11">
      <c r="A2153" s="16" t="s">
        <v>4463</v>
      </c>
      <c r="B2153">
        <v>-0.27620460812331499</v>
      </c>
      <c r="C2153">
        <v>7.2486758407209102</v>
      </c>
      <c r="D2153">
        <v>2.5139878294351799E-3</v>
      </c>
      <c r="E2153">
        <v>2.03102960142015E-2</v>
      </c>
      <c r="F2153" s="4" t="str">
        <f t="shared" si="66"/>
        <v>DOWN</v>
      </c>
      <c r="H2153" t="s">
        <v>11697</v>
      </c>
      <c r="I2153" t="s">
        <v>11698</v>
      </c>
      <c r="J2153" t="s">
        <v>11699</v>
      </c>
      <c r="K2153" s="1" t="str">
        <f t="shared" si="67"/>
        <v>NO</v>
      </c>
    </row>
    <row r="2154" spans="1:11">
      <c r="A2154" s="16" t="s">
        <v>518</v>
      </c>
      <c r="B2154">
        <v>-1.6963650357954401</v>
      </c>
      <c r="C2154">
        <v>0.22719802907714901</v>
      </c>
      <c r="D2154" s="3">
        <v>3.6538962214302001E-10</v>
      </c>
      <c r="E2154" s="3">
        <v>2.6870497518338601E-8</v>
      </c>
      <c r="F2154" s="4" t="str">
        <f t="shared" si="66"/>
        <v>DOWN</v>
      </c>
      <c r="H2154" t="s">
        <v>11700</v>
      </c>
      <c r="I2154" t="s">
        <v>11701</v>
      </c>
      <c r="J2154" t="s">
        <v>11702</v>
      </c>
      <c r="K2154" s="1" t="str">
        <f t="shared" si="67"/>
        <v>NO</v>
      </c>
    </row>
    <row r="2155" spans="1:11">
      <c r="A2155" s="16" t="s">
        <v>802</v>
      </c>
      <c r="B2155">
        <v>-1.0937539601383901</v>
      </c>
      <c r="C2155">
        <v>3.1937469301112902</v>
      </c>
      <c r="D2155" s="3">
        <v>2.71476327268985E-8</v>
      </c>
      <c r="E2155" s="3">
        <v>1.2699436359370401E-6</v>
      </c>
      <c r="F2155" s="4" t="str">
        <f t="shared" si="66"/>
        <v>DOWN</v>
      </c>
      <c r="H2155" t="s">
        <v>11703</v>
      </c>
      <c r="I2155" t="s">
        <v>11704</v>
      </c>
      <c r="J2155" t="s">
        <v>9472</v>
      </c>
      <c r="K2155" s="1" t="str">
        <f t="shared" si="67"/>
        <v>NO</v>
      </c>
    </row>
    <row r="2156" spans="1:11">
      <c r="A2156" s="16" t="s">
        <v>3841</v>
      </c>
      <c r="B2156">
        <v>-2.3760993907735202</v>
      </c>
      <c r="C2156">
        <v>-2.5182265113321298</v>
      </c>
      <c r="D2156">
        <v>1.16221510382761E-3</v>
      </c>
      <c r="E2156">
        <v>1.09222329728388E-2</v>
      </c>
      <c r="F2156" s="4" t="str">
        <f t="shared" si="66"/>
        <v>DOWN</v>
      </c>
      <c r="H2156" t="s">
        <v>9470</v>
      </c>
      <c r="I2156" t="s">
        <v>11705</v>
      </c>
      <c r="J2156" t="s">
        <v>9472</v>
      </c>
      <c r="K2156" s="1" t="str">
        <f t="shared" si="67"/>
        <v>NO</v>
      </c>
    </row>
    <row r="2157" spans="1:11">
      <c r="A2157" s="16" t="s">
        <v>4108</v>
      </c>
      <c r="B2157">
        <v>-0.67530082671069702</v>
      </c>
      <c r="C2157">
        <v>1.25820186776002</v>
      </c>
      <c r="D2157">
        <v>1.642138552243E-3</v>
      </c>
      <c r="E2157">
        <v>1.44146126083128E-2</v>
      </c>
      <c r="F2157" s="4" t="str">
        <f t="shared" si="66"/>
        <v>DOWN</v>
      </c>
      <c r="H2157" t="s">
        <v>11706</v>
      </c>
      <c r="I2157" t="s">
        <v>11707</v>
      </c>
      <c r="J2157" t="s">
        <v>11708</v>
      </c>
      <c r="K2157" s="1" t="str">
        <f t="shared" si="67"/>
        <v>NO</v>
      </c>
    </row>
    <row r="2158" spans="1:11">
      <c r="A2158" s="16" t="s">
        <v>27</v>
      </c>
      <c r="B2158">
        <v>1.49090057489385</v>
      </c>
      <c r="C2158">
        <v>5.2539344091278002</v>
      </c>
      <c r="D2158" s="3">
        <v>6.2249246603112006E-45</v>
      </c>
      <c r="E2158" s="3">
        <v>1.3977445832262799E-41</v>
      </c>
      <c r="F2158" s="4" t="str">
        <f t="shared" si="66"/>
        <v>UP</v>
      </c>
      <c r="H2158" t="s">
        <v>11709</v>
      </c>
      <c r="I2158" t="s">
        <v>11710</v>
      </c>
      <c r="J2158" t="s">
        <v>7289</v>
      </c>
      <c r="K2158" s="1" t="str">
        <f t="shared" si="67"/>
        <v>NO</v>
      </c>
    </row>
    <row r="2159" spans="1:11">
      <c r="A2159" s="16" t="s">
        <v>2023</v>
      </c>
      <c r="B2159">
        <v>0.56046270249396102</v>
      </c>
      <c r="C2159">
        <v>3.45413427844302</v>
      </c>
      <c r="D2159" s="3">
        <v>2.5428093332885699E-5</v>
      </c>
      <c r="E2159">
        <v>4.59958975050978E-4</v>
      </c>
      <c r="F2159" s="4" t="str">
        <f t="shared" si="66"/>
        <v>UP</v>
      </c>
      <c r="H2159" t="s">
        <v>7292</v>
      </c>
      <c r="I2159" t="s">
        <v>11711</v>
      </c>
      <c r="J2159" t="s">
        <v>11712</v>
      </c>
      <c r="K2159" s="1" t="str">
        <f t="shared" si="67"/>
        <v>NO</v>
      </c>
    </row>
    <row r="2160" spans="1:11">
      <c r="A2160" s="16" t="s">
        <v>5278</v>
      </c>
      <c r="B2160">
        <v>-0.58065124434438797</v>
      </c>
      <c r="C2160">
        <v>1.5511786491470301</v>
      </c>
      <c r="D2160">
        <v>5.7862308542480402E-3</v>
      </c>
      <c r="E2160">
        <v>3.93907588506901E-2</v>
      </c>
      <c r="F2160" s="4" t="str">
        <f t="shared" si="66"/>
        <v>DOWN</v>
      </c>
      <c r="H2160" t="s">
        <v>7287</v>
      </c>
      <c r="I2160" t="s">
        <v>11713</v>
      </c>
      <c r="J2160" t="s">
        <v>8021</v>
      </c>
      <c r="K2160" s="1" t="str">
        <f t="shared" si="67"/>
        <v>NO</v>
      </c>
    </row>
    <row r="2161" spans="1:11">
      <c r="A2161" s="16" t="s">
        <v>5327</v>
      </c>
      <c r="B2161">
        <v>0.29068194183837798</v>
      </c>
      <c r="C2161">
        <v>4.8266769663734204</v>
      </c>
      <c r="D2161">
        <v>6.0560775637329397E-3</v>
      </c>
      <c r="E2161">
        <v>4.08603262067486E-2</v>
      </c>
      <c r="F2161" s="4" t="str">
        <f t="shared" si="66"/>
        <v>UP</v>
      </c>
      <c r="H2161" t="s">
        <v>11714</v>
      </c>
      <c r="I2161" t="s">
        <v>11715</v>
      </c>
      <c r="J2161" t="s">
        <v>7292</v>
      </c>
      <c r="K2161" s="1" t="str">
        <f t="shared" si="67"/>
        <v>NO</v>
      </c>
    </row>
    <row r="2162" spans="1:11">
      <c r="A2162" s="16" t="s">
        <v>1935</v>
      </c>
      <c r="B2162">
        <v>-1.18399369723331</v>
      </c>
      <c r="C2162">
        <v>0.78351021328882997</v>
      </c>
      <c r="D2162" s="3">
        <v>1.93530153117913E-5</v>
      </c>
      <c r="E2162">
        <v>3.6702078193493501E-4</v>
      </c>
      <c r="F2162" s="4" t="str">
        <f t="shared" si="66"/>
        <v>DOWN</v>
      </c>
      <c r="H2162" t="s">
        <v>7861</v>
      </c>
      <c r="I2162" t="s">
        <v>7292</v>
      </c>
      <c r="J2162" t="s">
        <v>7292</v>
      </c>
      <c r="K2162" s="1" t="str">
        <f t="shared" si="67"/>
        <v>NO</v>
      </c>
    </row>
    <row r="2163" spans="1:11">
      <c r="A2163" s="16" t="s">
        <v>4652</v>
      </c>
      <c r="B2163">
        <v>0.72474805057096903</v>
      </c>
      <c r="C2163">
        <v>0.57962390816582399</v>
      </c>
      <c r="D2163">
        <v>3.1335186106606801E-3</v>
      </c>
      <c r="E2163">
        <v>2.4250928383653999E-2</v>
      </c>
      <c r="F2163" s="4" t="str">
        <f t="shared" si="66"/>
        <v>UP</v>
      </c>
      <c r="H2163" t="s">
        <v>11716</v>
      </c>
      <c r="I2163" t="s">
        <v>11717</v>
      </c>
      <c r="J2163" t="s">
        <v>11718</v>
      </c>
      <c r="K2163" s="1" t="str">
        <f t="shared" si="67"/>
        <v>NO</v>
      </c>
    </row>
    <row r="2164" spans="1:11">
      <c r="A2164" s="16" t="s">
        <v>5463</v>
      </c>
      <c r="B2164">
        <v>0.30120721226462399</v>
      </c>
      <c r="C2164">
        <v>5.70674624428095</v>
      </c>
      <c r="D2164">
        <v>6.7496752420629696E-3</v>
      </c>
      <c r="E2164">
        <v>4.4389005775819501E-2</v>
      </c>
      <c r="F2164" s="4" t="str">
        <f t="shared" si="66"/>
        <v>UP</v>
      </c>
      <c r="H2164" t="s">
        <v>11719</v>
      </c>
      <c r="I2164" t="s">
        <v>11720</v>
      </c>
      <c r="J2164" t="s">
        <v>11721</v>
      </c>
      <c r="K2164" s="1" t="str">
        <f t="shared" si="67"/>
        <v>NO</v>
      </c>
    </row>
    <row r="2165" spans="1:11">
      <c r="A2165" s="16" t="s">
        <v>3640</v>
      </c>
      <c r="B2165">
        <v>0.53782070694857698</v>
      </c>
      <c r="C2165">
        <v>2.3716070689571298</v>
      </c>
      <c r="D2165">
        <v>8.6655106842832704E-4</v>
      </c>
      <c r="E2165">
        <v>8.6044535777519103E-3</v>
      </c>
      <c r="F2165" s="4" t="str">
        <f t="shared" si="66"/>
        <v>UP</v>
      </c>
      <c r="H2165" t="s">
        <v>7367</v>
      </c>
      <c r="I2165" t="s">
        <v>11722</v>
      </c>
      <c r="J2165" t="s">
        <v>7292</v>
      </c>
      <c r="K2165" s="1" t="str">
        <f t="shared" si="67"/>
        <v>NO</v>
      </c>
    </row>
    <row r="2166" spans="1:11">
      <c r="A2166" s="16" t="s">
        <v>5389</v>
      </c>
      <c r="B2166">
        <v>0.43575149047421902</v>
      </c>
      <c r="C2166">
        <v>6.1299870626642399</v>
      </c>
      <c r="D2166">
        <v>6.4310615098402196E-3</v>
      </c>
      <c r="E2166">
        <v>4.2875016372313599E-2</v>
      </c>
      <c r="F2166" s="4" t="str">
        <f t="shared" si="66"/>
        <v>UP</v>
      </c>
      <c r="H2166" t="s">
        <v>11723</v>
      </c>
      <c r="I2166" t="s">
        <v>11724</v>
      </c>
      <c r="J2166" t="s">
        <v>11725</v>
      </c>
      <c r="K2166" s="1" t="str">
        <f t="shared" si="67"/>
        <v>NO</v>
      </c>
    </row>
    <row r="2167" spans="1:11">
      <c r="A2167" s="16" t="s">
        <v>2259</v>
      </c>
      <c r="B2167">
        <v>-0.390908720327932</v>
      </c>
      <c r="C2167">
        <v>7.1636963658631103</v>
      </c>
      <c r="D2167" s="3">
        <v>5.52652798749629E-5</v>
      </c>
      <c r="E2167">
        <v>8.9361012552502395E-4</v>
      </c>
      <c r="F2167" s="4" t="str">
        <f t="shared" si="66"/>
        <v>DOWN</v>
      </c>
      <c r="H2167" t="s">
        <v>11726</v>
      </c>
      <c r="I2167" t="s">
        <v>11727</v>
      </c>
      <c r="J2167" t="s">
        <v>11728</v>
      </c>
      <c r="K2167" s="1" t="str">
        <f t="shared" si="67"/>
        <v>NO</v>
      </c>
    </row>
    <row r="2168" spans="1:11">
      <c r="A2168" s="16" t="s">
        <v>3094</v>
      </c>
      <c r="B2168">
        <v>-3.6199340638587398</v>
      </c>
      <c r="C2168">
        <v>-2.7415749660011399</v>
      </c>
      <c r="D2168">
        <v>3.58138971448109E-4</v>
      </c>
      <c r="E2168">
        <v>4.1956447642934897E-3</v>
      </c>
      <c r="F2168" s="4" t="str">
        <f t="shared" si="66"/>
        <v>DOWN</v>
      </c>
      <c r="H2168" t="s">
        <v>11729</v>
      </c>
      <c r="I2168" t="s">
        <v>11730</v>
      </c>
      <c r="J2168" t="s">
        <v>10672</v>
      </c>
      <c r="K2168" s="1" t="str">
        <f t="shared" si="67"/>
        <v>NO</v>
      </c>
    </row>
    <row r="2169" spans="1:11">
      <c r="A2169" s="16" t="s">
        <v>3379</v>
      </c>
      <c r="B2169">
        <v>0.34334625640427602</v>
      </c>
      <c r="C2169">
        <v>4.9470519952430996</v>
      </c>
      <c r="D2169">
        <v>5.7672470347097497E-4</v>
      </c>
      <c r="E2169">
        <v>6.1763639865201597E-3</v>
      </c>
      <c r="F2169" s="4" t="str">
        <f t="shared" si="66"/>
        <v>UP</v>
      </c>
      <c r="H2169" t="s">
        <v>7292</v>
      </c>
      <c r="I2169" t="s">
        <v>11731</v>
      </c>
      <c r="J2169" t="s">
        <v>7292</v>
      </c>
      <c r="K2169" s="1" t="str">
        <f t="shared" si="67"/>
        <v>NO</v>
      </c>
    </row>
    <row r="2170" spans="1:11">
      <c r="A2170" s="16" t="s">
        <v>3969</v>
      </c>
      <c r="B2170">
        <v>0.32271869452944102</v>
      </c>
      <c r="C2170">
        <v>7.29575581932124</v>
      </c>
      <c r="D2170">
        <v>1.37538501167866E-3</v>
      </c>
      <c r="E2170">
        <v>1.25000065031711E-2</v>
      </c>
      <c r="F2170" s="4" t="str">
        <f t="shared" si="66"/>
        <v>UP</v>
      </c>
      <c r="H2170" t="s">
        <v>7292</v>
      </c>
      <c r="I2170" t="s">
        <v>11732</v>
      </c>
      <c r="J2170" t="s">
        <v>7292</v>
      </c>
      <c r="K2170" s="1" t="str">
        <f t="shared" si="67"/>
        <v>NO</v>
      </c>
    </row>
    <row r="2171" spans="1:11">
      <c r="A2171" s="16" t="s">
        <v>2385</v>
      </c>
      <c r="B2171">
        <v>-2.63690923981998</v>
      </c>
      <c r="C2171">
        <v>-2.1420578656845</v>
      </c>
      <c r="D2171" s="3">
        <v>7.4012114526381999E-5</v>
      </c>
      <c r="E2171">
        <v>1.1310354035222699E-3</v>
      </c>
      <c r="F2171" s="4" t="str">
        <f t="shared" si="66"/>
        <v>DOWN</v>
      </c>
      <c r="H2171" t="s">
        <v>7292</v>
      </c>
      <c r="I2171" t="s">
        <v>7366</v>
      </c>
      <c r="J2171" t="s">
        <v>7292</v>
      </c>
      <c r="K2171" s="1" t="str">
        <f t="shared" si="67"/>
        <v>NO</v>
      </c>
    </row>
    <row r="2172" spans="1:11">
      <c r="A2172" s="16" t="s">
        <v>387</v>
      </c>
      <c r="B2172">
        <v>-2.0594399456902002</v>
      </c>
      <c r="C2172">
        <v>-0.11844836813239699</v>
      </c>
      <c r="D2172" s="3">
        <v>1.02413912546397E-11</v>
      </c>
      <c r="E2172" s="3">
        <v>1.0266080322842801E-9</v>
      </c>
      <c r="F2172" s="4" t="str">
        <f t="shared" si="66"/>
        <v>DOWN</v>
      </c>
      <c r="H2172" t="s">
        <v>7861</v>
      </c>
      <c r="I2172" t="s">
        <v>7292</v>
      </c>
      <c r="J2172" t="s">
        <v>7292</v>
      </c>
      <c r="K2172" s="1" t="str">
        <f t="shared" si="67"/>
        <v>NO</v>
      </c>
    </row>
    <row r="2173" spans="1:11">
      <c r="A2173" s="16" t="s">
        <v>4719</v>
      </c>
      <c r="B2173">
        <v>0.327340166069438</v>
      </c>
      <c r="C2173">
        <v>4.3329308617966404</v>
      </c>
      <c r="D2173">
        <v>3.3756394223428601E-3</v>
      </c>
      <c r="E2173">
        <v>2.5746130295273999E-2</v>
      </c>
      <c r="F2173" s="4" t="str">
        <f t="shared" si="66"/>
        <v>UP</v>
      </c>
      <c r="H2173" t="s">
        <v>11733</v>
      </c>
      <c r="I2173" t="s">
        <v>11734</v>
      </c>
      <c r="J2173" t="s">
        <v>11735</v>
      </c>
      <c r="K2173" s="1" t="str">
        <f t="shared" si="67"/>
        <v>NO</v>
      </c>
    </row>
    <row r="2174" spans="1:11">
      <c r="A2174" s="16" t="s">
        <v>5483</v>
      </c>
      <c r="B2174">
        <v>0.44759458354500398</v>
      </c>
      <c r="C2174">
        <v>3.0872505155435102</v>
      </c>
      <c r="D2174">
        <v>6.8884494618901802E-3</v>
      </c>
      <c r="E2174">
        <v>4.5129326264525003E-2</v>
      </c>
      <c r="F2174" s="4" t="str">
        <f t="shared" si="66"/>
        <v>UP</v>
      </c>
      <c r="H2174" t="s">
        <v>11736</v>
      </c>
      <c r="I2174" t="s">
        <v>11737</v>
      </c>
      <c r="J2174" t="s">
        <v>11738</v>
      </c>
      <c r="K2174" s="1" t="str">
        <f t="shared" si="67"/>
        <v>NO</v>
      </c>
    </row>
    <row r="2175" spans="1:11">
      <c r="A2175" s="16" t="s">
        <v>4357</v>
      </c>
      <c r="B2175">
        <v>0.65024707726237496</v>
      </c>
      <c r="C2175">
        <v>6.0468197643255603</v>
      </c>
      <c r="D2175">
        <v>2.23353116639781E-3</v>
      </c>
      <c r="E2175">
        <v>1.8483430765465499E-2</v>
      </c>
      <c r="F2175" s="4" t="str">
        <f t="shared" si="66"/>
        <v>UP</v>
      </c>
      <c r="H2175" t="s">
        <v>7931</v>
      </c>
      <c r="I2175" t="s">
        <v>11739</v>
      </c>
      <c r="J2175" t="s">
        <v>7933</v>
      </c>
      <c r="K2175" s="1" t="str">
        <f t="shared" si="67"/>
        <v>NO</v>
      </c>
    </row>
    <row r="2176" spans="1:11">
      <c r="A2176" s="16" t="s">
        <v>4996</v>
      </c>
      <c r="B2176">
        <v>-0.79798669944926404</v>
      </c>
      <c r="C2176">
        <v>3.3220190010267698</v>
      </c>
      <c r="D2176">
        <v>4.3559871672236702E-3</v>
      </c>
      <c r="E2176">
        <v>3.13759631692173E-2</v>
      </c>
      <c r="F2176" s="4" t="str">
        <f t="shared" si="66"/>
        <v>DOWN</v>
      </c>
      <c r="H2176" t="s">
        <v>11740</v>
      </c>
      <c r="I2176" t="s">
        <v>11741</v>
      </c>
      <c r="J2176" t="s">
        <v>8514</v>
      </c>
      <c r="K2176" s="1" t="str">
        <f t="shared" si="67"/>
        <v>NO</v>
      </c>
    </row>
    <row r="2177" spans="1:12">
      <c r="A2177" s="16" t="s">
        <v>1041</v>
      </c>
      <c r="B2177">
        <v>1.4372015995940099</v>
      </c>
      <c r="C2177">
        <v>0.83276232350893398</v>
      </c>
      <c r="D2177" s="3">
        <v>2.54418733238482E-7</v>
      </c>
      <c r="E2177" s="3">
        <v>9.0966850893899105E-6</v>
      </c>
      <c r="F2177" s="4" t="str">
        <f t="shared" si="66"/>
        <v>UP</v>
      </c>
      <c r="H2177" t="s">
        <v>11742</v>
      </c>
      <c r="I2177" t="s">
        <v>11743</v>
      </c>
      <c r="J2177" t="s">
        <v>11744</v>
      </c>
      <c r="K2177" s="1" t="str">
        <f t="shared" si="67"/>
        <v>NO</v>
      </c>
    </row>
    <row r="2178" spans="1:12">
      <c r="A2178" s="16" t="s">
        <v>1706</v>
      </c>
      <c r="B2178">
        <v>-1.45184514028317</v>
      </c>
      <c r="C2178">
        <v>6.75539101194991E-2</v>
      </c>
      <c r="D2178" s="3">
        <v>8.1586441548657007E-6</v>
      </c>
      <c r="E2178">
        <v>1.76035422024364E-4</v>
      </c>
      <c r="F2178" s="4" t="str">
        <f t="shared" ref="F2178:F2241" si="68">IF(B2178 &gt; 0, "UP", "DOWN")</f>
        <v>DOWN</v>
      </c>
      <c r="H2178" t="s">
        <v>11745</v>
      </c>
      <c r="I2178" t="s">
        <v>7292</v>
      </c>
      <c r="J2178" t="s">
        <v>7292</v>
      </c>
      <c r="K2178" s="1" t="str">
        <f t="shared" ref="K2178:K2241" si="69">IF(L2178 &lt;&gt; "", "YES", "NO")</f>
        <v>NO</v>
      </c>
    </row>
    <row r="2179" spans="1:12">
      <c r="A2179" s="16" t="s">
        <v>762</v>
      </c>
      <c r="B2179">
        <v>-0.94698843659708198</v>
      </c>
      <c r="C2179">
        <v>2.27564855368079</v>
      </c>
      <c r="D2179" s="3">
        <v>1.8241637218463401E-8</v>
      </c>
      <c r="E2179" s="3">
        <v>8.9824061864775605E-7</v>
      </c>
      <c r="F2179" s="4" t="str">
        <f t="shared" si="68"/>
        <v>DOWN</v>
      </c>
      <c r="H2179" t="s">
        <v>7292</v>
      </c>
      <c r="I2179" t="s">
        <v>11746</v>
      </c>
      <c r="J2179" t="s">
        <v>7292</v>
      </c>
      <c r="K2179" s="1" t="str">
        <f t="shared" si="69"/>
        <v>NO</v>
      </c>
    </row>
    <row r="2180" spans="1:12">
      <c r="A2180" s="16" t="s">
        <v>1137</v>
      </c>
      <c r="B2180">
        <v>-0.72021732103806502</v>
      </c>
      <c r="C2180">
        <v>3.8136475651550898</v>
      </c>
      <c r="D2180" s="3">
        <v>5.2923996736533196E-7</v>
      </c>
      <c r="E2180" s="3">
        <v>1.7272607888402799E-5</v>
      </c>
      <c r="F2180" s="4" t="str">
        <f t="shared" si="68"/>
        <v>DOWN</v>
      </c>
      <c r="H2180" t="s">
        <v>7292</v>
      </c>
      <c r="I2180" t="s">
        <v>7366</v>
      </c>
      <c r="J2180" t="s">
        <v>7292</v>
      </c>
      <c r="K2180" s="1" t="str">
        <f t="shared" si="69"/>
        <v>NO</v>
      </c>
    </row>
    <row r="2181" spans="1:12">
      <c r="A2181" s="16" t="s">
        <v>3153</v>
      </c>
      <c r="B2181">
        <v>0.393748298127161</v>
      </c>
      <c r="C2181">
        <v>6.7015153668739202</v>
      </c>
      <c r="D2181">
        <v>3.8742473792998397E-4</v>
      </c>
      <c r="E2181">
        <v>4.4520138513203002E-3</v>
      </c>
      <c r="F2181" s="4" t="str">
        <f t="shared" si="68"/>
        <v>UP</v>
      </c>
      <c r="H2181" t="s">
        <v>11747</v>
      </c>
      <c r="I2181" t="s">
        <v>11748</v>
      </c>
      <c r="J2181" t="s">
        <v>9080</v>
      </c>
      <c r="K2181" s="1" t="str">
        <f t="shared" si="69"/>
        <v>NO</v>
      </c>
    </row>
    <row r="2182" spans="1:12">
      <c r="A2182" s="16" t="s">
        <v>123</v>
      </c>
      <c r="B2182">
        <v>-1.01948450453227</v>
      </c>
      <c r="C2182">
        <v>7.4861878157588704</v>
      </c>
      <c r="D2182" s="3">
        <v>3.6640870491473697E-20</v>
      </c>
      <c r="E2182" s="3">
        <v>1.25928689696258E-17</v>
      </c>
      <c r="F2182" s="4" t="str">
        <f t="shared" si="68"/>
        <v>DOWN</v>
      </c>
      <c r="H2182" t="s">
        <v>11749</v>
      </c>
      <c r="I2182" t="s">
        <v>11750</v>
      </c>
      <c r="J2182" t="s">
        <v>7256</v>
      </c>
      <c r="K2182" s="1" t="str">
        <f t="shared" si="69"/>
        <v>NO</v>
      </c>
    </row>
    <row r="2183" spans="1:12">
      <c r="A2183" s="16" t="s">
        <v>4709</v>
      </c>
      <c r="B2183">
        <v>-0.347198203175621</v>
      </c>
      <c r="C2183">
        <v>4.96876373667914</v>
      </c>
      <c r="D2183">
        <v>3.34933415531288E-3</v>
      </c>
      <c r="E2183">
        <v>2.56034779130942E-2</v>
      </c>
      <c r="F2183" s="4" t="str">
        <f t="shared" si="68"/>
        <v>DOWN</v>
      </c>
      <c r="H2183" t="s">
        <v>11280</v>
      </c>
      <c r="I2183" t="s">
        <v>11751</v>
      </c>
      <c r="J2183" t="s">
        <v>10805</v>
      </c>
      <c r="K2183" s="1" t="str">
        <f t="shared" si="69"/>
        <v>NO</v>
      </c>
    </row>
    <row r="2184" spans="1:12">
      <c r="A2184" s="16" t="s">
        <v>4475</v>
      </c>
      <c r="B2184">
        <v>-0.28754673716844598</v>
      </c>
      <c r="C2184">
        <v>6.1226995957728398</v>
      </c>
      <c r="D2184">
        <v>2.5367612853617401E-3</v>
      </c>
      <c r="E2184">
        <v>2.0440348529250901E-2</v>
      </c>
      <c r="F2184" s="4" t="str">
        <f t="shared" si="68"/>
        <v>DOWN</v>
      </c>
      <c r="H2184" t="s">
        <v>9061</v>
      </c>
      <c r="I2184" t="s">
        <v>11752</v>
      </c>
      <c r="J2184" t="s">
        <v>9063</v>
      </c>
      <c r="K2184" s="1" t="str">
        <f t="shared" si="69"/>
        <v>NO</v>
      </c>
    </row>
    <row r="2185" spans="1:12">
      <c r="A2185" s="16" t="s">
        <v>1181</v>
      </c>
      <c r="B2185">
        <v>-0.50754024459665803</v>
      </c>
      <c r="C2185">
        <v>5.82074893169536</v>
      </c>
      <c r="D2185" s="3">
        <v>6.8983494243897595E-7</v>
      </c>
      <c r="E2185" s="3">
        <v>2.1613330880267099E-5</v>
      </c>
      <c r="F2185" s="4" t="str">
        <f t="shared" si="68"/>
        <v>DOWN</v>
      </c>
      <c r="H2185" t="s">
        <v>11753</v>
      </c>
      <c r="I2185" t="s">
        <v>11754</v>
      </c>
      <c r="J2185" t="s">
        <v>11755</v>
      </c>
      <c r="K2185" s="1" t="str">
        <f t="shared" si="69"/>
        <v>YES</v>
      </c>
      <c r="L2185" t="s">
        <v>1182</v>
      </c>
    </row>
    <row r="2186" spans="1:12">
      <c r="A2186" s="16" t="s">
        <v>4609</v>
      </c>
      <c r="B2186">
        <v>-1.1387389445467999</v>
      </c>
      <c r="C2186">
        <v>-0.29470219711233597</v>
      </c>
      <c r="D2186">
        <v>2.9614759165929199E-3</v>
      </c>
      <c r="E2186">
        <v>2.3140275687724501E-2</v>
      </c>
      <c r="F2186" s="4" t="str">
        <f t="shared" si="68"/>
        <v>DOWN</v>
      </c>
      <c r="H2186" t="s">
        <v>11756</v>
      </c>
      <c r="I2186" t="s">
        <v>11757</v>
      </c>
      <c r="J2186" t="s">
        <v>7268</v>
      </c>
      <c r="K2186" s="1" t="str">
        <f t="shared" si="69"/>
        <v>NO</v>
      </c>
    </row>
    <row r="2187" spans="1:12">
      <c r="A2187" s="16" t="s">
        <v>3369</v>
      </c>
      <c r="B2187">
        <v>0.32187185190678802</v>
      </c>
      <c r="C2187">
        <v>7.2746606908403697</v>
      </c>
      <c r="D2187">
        <v>5.6412724605162297E-4</v>
      </c>
      <c r="E2187">
        <v>6.0607240109297302E-3</v>
      </c>
      <c r="F2187" s="4" t="str">
        <f t="shared" si="68"/>
        <v>UP</v>
      </c>
      <c r="H2187" t="s">
        <v>11758</v>
      </c>
      <c r="I2187" t="s">
        <v>11759</v>
      </c>
      <c r="J2187" t="s">
        <v>8427</v>
      </c>
      <c r="K2187" s="1" t="str">
        <f t="shared" si="69"/>
        <v>NO</v>
      </c>
    </row>
    <row r="2188" spans="1:12">
      <c r="A2188" s="16" t="s">
        <v>5231</v>
      </c>
      <c r="B2188">
        <v>0.390309665332362</v>
      </c>
      <c r="C2188">
        <v>3.71063955863089</v>
      </c>
      <c r="D2188">
        <v>5.57214438827107E-3</v>
      </c>
      <c r="E2188">
        <v>3.82765103102648E-2</v>
      </c>
      <c r="F2188" s="4" t="str">
        <f t="shared" si="68"/>
        <v>UP</v>
      </c>
      <c r="H2188" t="s">
        <v>11760</v>
      </c>
      <c r="I2188" t="s">
        <v>11761</v>
      </c>
      <c r="J2188" t="s">
        <v>11762</v>
      </c>
      <c r="K2188" s="1" t="str">
        <f t="shared" si="69"/>
        <v>NO</v>
      </c>
    </row>
    <row r="2189" spans="1:12">
      <c r="A2189" s="16" t="s">
        <v>1775</v>
      </c>
      <c r="B2189">
        <v>0.80838011170367596</v>
      </c>
      <c r="C2189">
        <v>2.7116530833041699</v>
      </c>
      <c r="D2189" s="3">
        <v>1.06800660431264E-5</v>
      </c>
      <c r="E2189">
        <v>2.2136326424525499E-4</v>
      </c>
      <c r="F2189" s="4" t="str">
        <f t="shared" si="68"/>
        <v>UP</v>
      </c>
      <c r="H2189" t="s">
        <v>11763</v>
      </c>
      <c r="I2189" t="s">
        <v>11764</v>
      </c>
      <c r="J2189" t="s">
        <v>11765</v>
      </c>
      <c r="K2189" s="1" t="str">
        <f t="shared" si="69"/>
        <v>NO</v>
      </c>
    </row>
    <row r="2190" spans="1:12">
      <c r="A2190" s="16" t="s">
        <v>4049</v>
      </c>
      <c r="B2190">
        <v>0.56701534255008701</v>
      </c>
      <c r="C2190">
        <v>3.2486682056594698</v>
      </c>
      <c r="D2190">
        <v>1.54191751527536E-3</v>
      </c>
      <c r="E2190">
        <v>1.37353408706663E-2</v>
      </c>
      <c r="F2190" s="4" t="str">
        <f t="shared" si="68"/>
        <v>UP</v>
      </c>
      <c r="H2190" t="s">
        <v>11766</v>
      </c>
      <c r="I2190" t="s">
        <v>11767</v>
      </c>
      <c r="J2190" t="s">
        <v>11768</v>
      </c>
      <c r="K2190" s="1" t="str">
        <f t="shared" si="69"/>
        <v>NO</v>
      </c>
    </row>
    <row r="2191" spans="1:12">
      <c r="A2191" s="16" t="s">
        <v>4404</v>
      </c>
      <c r="B2191">
        <v>0.60739326256525705</v>
      </c>
      <c r="C2191">
        <v>5.7836284356468397</v>
      </c>
      <c r="D2191">
        <v>2.3587163430566702E-3</v>
      </c>
      <c r="E2191">
        <v>1.9310628378826401E-2</v>
      </c>
      <c r="F2191" s="4" t="str">
        <f t="shared" si="68"/>
        <v>UP</v>
      </c>
      <c r="H2191" t="s">
        <v>11769</v>
      </c>
      <c r="I2191" t="s">
        <v>11769</v>
      </c>
      <c r="J2191" t="s">
        <v>7780</v>
      </c>
      <c r="K2191" s="1" t="str">
        <f t="shared" si="69"/>
        <v>NO</v>
      </c>
    </row>
    <row r="2192" spans="1:12">
      <c r="A2192" s="16" t="s">
        <v>3268</v>
      </c>
      <c r="B2192">
        <v>-0.63361308178827502</v>
      </c>
      <c r="C2192">
        <v>2.3501316911834498</v>
      </c>
      <c r="D2192">
        <v>4.7078240358980702E-4</v>
      </c>
      <c r="E2192">
        <v>5.2159283339829896E-3</v>
      </c>
      <c r="F2192" s="4" t="str">
        <f t="shared" si="68"/>
        <v>DOWN</v>
      </c>
      <c r="H2192" t="s">
        <v>11770</v>
      </c>
      <c r="I2192" t="s">
        <v>11771</v>
      </c>
      <c r="J2192" t="s">
        <v>11772</v>
      </c>
      <c r="K2192" s="1" t="str">
        <f t="shared" si="69"/>
        <v>NO</v>
      </c>
    </row>
    <row r="2193" spans="1:11">
      <c r="A2193" s="16" t="s">
        <v>1261</v>
      </c>
      <c r="B2193">
        <v>0.59309168176226301</v>
      </c>
      <c r="C2193">
        <v>4.9907299445306696</v>
      </c>
      <c r="D2193" s="3">
        <v>9.6586563289212304E-7</v>
      </c>
      <c r="E2193" s="3">
        <v>2.8312724439895201E-5</v>
      </c>
      <c r="F2193" s="4" t="str">
        <f t="shared" si="68"/>
        <v>UP</v>
      </c>
      <c r="H2193" t="s">
        <v>7305</v>
      </c>
      <c r="I2193" t="s">
        <v>11773</v>
      </c>
      <c r="J2193" t="s">
        <v>11774</v>
      </c>
      <c r="K2193" s="1" t="str">
        <f t="shared" si="69"/>
        <v>NO</v>
      </c>
    </row>
    <row r="2194" spans="1:11">
      <c r="A2194" s="16" t="s">
        <v>3531</v>
      </c>
      <c r="B2194">
        <v>0.33541448889998599</v>
      </c>
      <c r="C2194">
        <v>6.7946637316234098</v>
      </c>
      <c r="D2194">
        <v>7.2596700604940403E-4</v>
      </c>
      <c r="E2194">
        <v>7.4365251614203097E-3</v>
      </c>
      <c r="F2194" s="4" t="str">
        <f t="shared" si="68"/>
        <v>UP</v>
      </c>
      <c r="H2194" t="s">
        <v>11775</v>
      </c>
      <c r="I2194" t="s">
        <v>11776</v>
      </c>
      <c r="J2194" t="s">
        <v>11777</v>
      </c>
      <c r="K2194" s="1" t="str">
        <f t="shared" si="69"/>
        <v>NO</v>
      </c>
    </row>
    <row r="2195" spans="1:11">
      <c r="A2195" s="16" t="s">
        <v>4432</v>
      </c>
      <c r="B2195">
        <v>-0.34190204183946299</v>
      </c>
      <c r="C2195">
        <v>4.9993604583495896</v>
      </c>
      <c r="D2195">
        <v>2.4377260414359002E-3</v>
      </c>
      <c r="E2195">
        <v>1.9828836232482501E-2</v>
      </c>
      <c r="F2195" s="4" t="str">
        <f t="shared" si="68"/>
        <v>DOWN</v>
      </c>
      <c r="H2195" t="s">
        <v>11778</v>
      </c>
      <c r="I2195" t="s">
        <v>11779</v>
      </c>
      <c r="J2195" t="s">
        <v>8821</v>
      </c>
      <c r="K2195" s="1" t="str">
        <f t="shared" si="69"/>
        <v>NO</v>
      </c>
    </row>
    <row r="2196" spans="1:11">
      <c r="A2196" s="16" t="s">
        <v>2026</v>
      </c>
      <c r="B2196">
        <v>-1.6427549391424201</v>
      </c>
      <c r="C2196">
        <v>-0.60348527744090197</v>
      </c>
      <c r="D2196" s="3">
        <v>2.6400099569332002E-5</v>
      </c>
      <c r="E2196">
        <v>4.7677305822770602E-4</v>
      </c>
      <c r="F2196" s="4" t="str">
        <f t="shared" si="68"/>
        <v>DOWN</v>
      </c>
      <c r="H2196" t="s">
        <v>11780</v>
      </c>
      <c r="I2196" t="s">
        <v>11781</v>
      </c>
      <c r="J2196" t="s">
        <v>9207</v>
      </c>
      <c r="K2196" s="1" t="str">
        <f t="shared" si="69"/>
        <v>NO</v>
      </c>
    </row>
    <row r="2197" spans="1:11">
      <c r="A2197" s="16" t="s">
        <v>2673</v>
      </c>
      <c r="B2197">
        <v>0.37378172000978299</v>
      </c>
      <c r="C2197">
        <v>5.0946569428050203</v>
      </c>
      <c r="D2197">
        <v>1.4478914124658101E-4</v>
      </c>
      <c r="E2197">
        <v>1.9671815515635701E-3</v>
      </c>
      <c r="F2197" s="4" t="str">
        <f t="shared" si="68"/>
        <v>UP</v>
      </c>
      <c r="G2197" s="20" t="s">
        <v>23367</v>
      </c>
      <c r="H2197" t="s">
        <v>11782</v>
      </c>
      <c r="I2197" t="s">
        <v>11783</v>
      </c>
      <c r="J2197" t="s">
        <v>7619</v>
      </c>
      <c r="K2197" s="1" t="str">
        <f t="shared" si="69"/>
        <v>NO</v>
      </c>
    </row>
    <row r="2198" spans="1:11">
      <c r="A2198" s="16" t="s">
        <v>1160</v>
      </c>
      <c r="B2198">
        <v>0.51538143214209597</v>
      </c>
      <c r="C2198">
        <v>7.5660817447484501</v>
      </c>
      <c r="D2198" s="3">
        <v>6.13995301387841E-7</v>
      </c>
      <c r="E2198" s="3">
        <v>1.9601872745065301E-5</v>
      </c>
      <c r="F2198" s="4" t="str">
        <f t="shared" si="68"/>
        <v>UP</v>
      </c>
      <c r="H2198" t="s">
        <v>8122</v>
      </c>
      <c r="I2198" t="s">
        <v>11784</v>
      </c>
      <c r="J2198" t="s">
        <v>11785</v>
      </c>
      <c r="K2198" s="1" t="str">
        <f t="shared" si="69"/>
        <v>NO</v>
      </c>
    </row>
    <row r="2199" spans="1:11">
      <c r="A2199" s="16" t="s">
        <v>2753</v>
      </c>
      <c r="B2199">
        <v>0.448153088173739</v>
      </c>
      <c r="C2199">
        <v>4.0008294426150304</v>
      </c>
      <c r="D2199">
        <v>1.71536350258673E-4</v>
      </c>
      <c r="E2199">
        <v>2.2636774199497499E-3</v>
      </c>
      <c r="F2199" s="4" t="str">
        <f t="shared" si="68"/>
        <v>UP</v>
      </c>
      <c r="H2199" t="s">
        <v>11786</v>
      </c>
      <c r="I2199" t="s">
        <v>11787</v>
      </c>
      <c r="J2199" t="s">
        <v>11184</v>
      </c>
      <c r="K2199" s="1" t="str">
        <f t="shared" si="69"/>
        <v>NO</v>
      </c>
    </row>
    <row r="2200" spans="1:11">
      <c r="A2200" s="16" t="s">
        <v>2544</v>
      </c>
      <c r="B2200">
        <v>0.46533973843292697</v>
      </c>
      <c r="C2200">
        <v>5.5753424332831996</v>
      </c>
      <c r="D2200">
        <v>1.1193558782115801E-4</v>
      </c>
      <c r="E2200">
        <v>1.60007639965031E-3</v>
      </c>
      <c r="F2200" s="4" t="str">
        <f t="shared" si="68"/>
        <v>UP</v>
      </c>
      <c r="H2200" t="s">
        <v>11788</v>
      </c>
      <c r="I2200" t="s">
        <v>11789</v>
      </c>
      <c r="J2200" t="s">
        <v>7772</v>
      </c>
      <c r="K2200" s="1" t="str">
        <f t="shared" si="69"/>
        <v>NO</v>
      </c>
    </row>
    <row r="2201" spans="1:11">
      <c r="A2201" s="16" t="s">
        <v>494</v>
      </c>
      <c r="B2201">
        <v>1.1801431054304199</v>
      </c>
      <c r="C2201">
        <v>4.1047475154690298</v>
      </c>
      <c r="D2201" s="3">
        <v>1.8673655862110801E-10</v>
      </c>
      <c r="E2201" s="3">
        <v>1.4392389086767799E-8</v>
      </c>
      <c r="F2201" s="4" t="str">
        <f t="shared" si="68"/>
        <v>UP</v>
      </c>
      <c r="H2201" t="s">
        <v>11790</v>
      </c>
      <c r="I2201" t="s">
        <v>11791</v>
      </c>
      <c r="J2201" t="s">
        <v>11792</v>
      </c>
      <c r="K2201" s="1" t="str">
        <f t="shared" si="69"/>
        <v>NO</v>
      </c>
    </row>
    <row r="2202" spans="1:11">
      <c r="A2202" s="16" t="s">
        <v>2705</v>
      </c>
      <c r="B2202">
        <v>1.09983664193071</v>
      </c>
      <c r="C2202">
        <v>3.4880701603659099</v>
      </c>
      <c r="D2202">
        <v>1.5289225093764199E-4</v>
      </c>
      <c r="E2202">
        <v>2.0557141332657502E-3</v>
      </c>
      <c r="F2202" s="4" t="str">
        <f t="shared" si="68"/>
        <v>UP</v>
      </c>
      <c r="H2202" t="s">
        <v>11793</v>
      </c>
      <c r="I2202" t="s">
        <v>11794</v>
      </c>
      <c r="J2202" t="s">
        <v>11795</v>
      </c>
      <c r="K2202" s="1" t="str">
        <f t="shared" si="69"/>
        <v>NO</v>
      </c>
    </row>
    <row r="2203" spans="1:11">
      <c r="A2203" s="16" t="s">
        <v>449</v>
      </c>
      <c r="B2203">
        <v>0.80983990480589696</v>
      </c>
      <c r="C2203">
        <v>4.2152583564716899</v>
      </c>
      <c r="D2203" s="3">
        <v>7.2949108137017395E-11</v>
      </c>
      <c r="E2203" s="3">
        <v>6.2045427049567803E-9</v>
      </c>
      <c r="F2203" s="4" t="str">
        <f t="shared" si="68"/>
        <v>UP</v>
      </c>
      <c r="H2203" t="s">
        <v>7367</v>
      </c>
      <c r="I2203" t="s">
        <v>11796</v>
      </c>
      <c r="J2203" t="s">
        <v>8565</v>
      </c>
      <c r="K2203" s="1" t="str">
        <f t="shared" si="69"/>
        <v>NO</v>
      </c>
    </row>
    <row r="2204" spans="1:11">
      <c r="A2204" s="16" t="s">
        <v>3953</v>
      </c>
      <c r="B2204">
        <v>0.45565492585225698</v>
      </c>
      <c r="C2204">
        <v>3.5037065248885102</v>
      </c>
      <c r="D2204">
        <v>1.34650589861308E-3</v>
      </c>
      <c r="E2204">
        <v>1.22937558067735E-2</v>
      </c>
      <c r="F2204" s="4" t="str">
        <f t="shared" si="68"/>
        <v>UP</v>
      </c>
      <c r="H2204" t="s">
        <v>9078</v>
      </c>
      <c r="I2204" t="s">
        <v>11797</v>
      </c>
      <c r="J2204" t="s">
        <v>10151</v>
      </c>
      <c r="K2204" s="1" t="str">
        <f t="shared" si="69"/>
        <v>NO</v>
      </c>
    </row>
    <row r="2205" spans="1:11">
      <c r="A2205" s="16" t="s">
        <v>57</v>
      </c>
      <c r="B2205">
        <v>1.81676699893274</v>
      </c>
      <c r="C2205">
        <v>2.8553338184541301</v>
      </c>
      <c r="D2205" s="3">
        <v>4.78293487809264E-30</v>
      </c>
      <c r="E2205" s="3">
        <v>3.9291226738789799E-27</v>
      </c>
      <c r="F2205" s="4" t="str">
        <f t="shared" si="68"/>
        <v>UP</v>
      </c>
      <c r="H2205" t="s">
        <v>11034</v>
      </c>
      <c r="I2205" t="s">
        <v>11798</v>
      </c>
      <c r="J2205" t="s">
        <v>11036</v>
      </c>
      <c r="K2205" s="1" t="str">
        <f t="shared" si="69"/>
        <v>NO</v>
      </c>
    </row>
    <row r="2206" spans="1:11">
      <c r="A2206" s="16" t="s">
        <v>3777</v>
      </c>
      <c r="B2206">
        <v>0.67076707607522801</v>
      </c>
      <c r="C2206">
        <v>2.6628146180657701</v>
      </c>
      <c r="D2206">
        <v>1.0533584494102201E-3</v>
      </c>
      <c r="E2206">
        <v>1.00704416504643E-2</v>
      </c>
      <c r="F2206" s="4" t="str">
        <f t="shared" si="68"/>
        <v>UP</v>
      </c>
      <c r="H2206" t="s">
        <v>8563</v>
      </c>
      <c r="I2206" t="s">
        <v>11799</v>
      </c>
      <c r="J2206" t="s">
        <v>11800</v>
      </c>
      <c r="K2206" s="1" t="str">
        <f t="shared" si="69"/>
        <v>NO</v>
      </c>
    </row>
    <row r="2207" spans="1:11">
      <c r="A2207" s="16" t="s">
        <v>1378</v>
      </c>
      <c r="B2207">
        <v>1.95875487927674</v>
      </c>
      <c r="C2207">
        <v>-1.0368530637574001</v>
      </c>
      <c r="D2207" s="3">
        <v>1.9590234806166398E-6</v>
      </c>
      <c r="E2207" s="3">
        <v>5.2408157149046099E-5</v>
      </c>
      <c r="F2207" s="4" t="str">
        <f t="shared" si="68"/>
        <v>UP</v>
      </c>
      <c r="H2207" t="s">
        <v>7292</v>
      </c>
      <c r="I2207" t="s">
        <v>11801</v>
      </c>
      <c r="J2207" t="s">
        <v>11802</v>
      </c>
      <c r="K2207" s="1" t="str">
        <f t="shared" si="69"/>
        <v>NO</v>
      </c>
    </row>
    <row r="2208" spans="1:11">
      <c r="A2208" s="16" t="s">
        <v>5091</v>
      </c>
      <c r="B2208">
        <v>2.4082001983674202</v>
      </c>
      <c r="C2208">
        <v>-2.69830137485165</v>
      </c>
      <c r="D2208">
        <v>4.7906411887048998E-3</v>
      </c>
      <c r="E2208">
        <v>3.3840936635228601E-2</v>
      </c>
      <c r="F2208" s="4" t="str">
        <f t="shared" si="68"/>
        <v>UP</v>
      </c>
      <c r="H2208" t="s">
        <v>9190</v>
      </c>
      <c r="I2208" t="s">
        <v>11803</v>
      </c>
      <c r="J2208" t="s">
        <v>11804</v>
      </c>
      <c r="K2208" s="1" t="str">
        <f t="shared" si="69"/>
        <v>NO</v>
      </c>
    </row>
    <row r="2209" spans="1:12">
      <c r="A2209" s="16" t="s">
        <v>2899</v>
      </c>
      <c r="B2209">
        <v>0.388854573350227</v>
      </c>
      <c r="C2209">
        <v>4.8262134228186797</v>
      </c>
      <c r="D2209">
        <v>2.3356938888860701E-4</v>
      </c>
      <c r="E2209">
        <v>2.9310173573611001E-3</v>
      </c>
      <c r="F2209" s="4" t="str">
        <f t="shared" si="68"/>
        <v>UP</v>
      </c>
      <c r="H2209" t="s">
        <v>7292</v>
      </c>
      <c r="I2209" t="s">
        <v>11805</v>
      </c>
      <c r="J2209" t="s">
        <v>7292</v>
      </c>
      <c r="K2209" s="1" t="str">
        <f t="shared" si="69"/>
        <v>YES</v>
      </c>
      <c r="L2209" t="s">
        <v>2900</v>
      </c>
    </row>
    <row r="2210" spans="1:12">
      <c r="A2210" s="16" t="s">
        <v>2714</v>
      </c>
      <c r="B2210">
        <v>0.46941427568208699</v>
      </c>
      <c r="C2210">
        <v>3.9713288393580202</v>
      </c>
      <c r="D2210">
        <v>1.57644947847274E-4</v>
      </c>
      <c r="E2210">
        <v>2.1117688443662301E-3</v>
      </c>
      <c r="F2210" s="4" t="str">
        <f t="shared" si="68"/>
        <v>UP</v>
      </c>
      <c r="H2210" t="s">
        <v>7292</v>
      </c>
      <c r="I2210" t="s">
        <v>11806</v>
      </c>
      <c r="J2210" t="s">
        <v>11807</v>
      </c>
      <c r="K2210" s="1" t="str">
        <f t="shared" si="69"/>
        <v>NO</v>
      </c>
    </row>
    <row r="2211" spans="1:12">
      <c r="A2211" s="16" t="s">
        <v>1568</v>
      </c>
      <c r="B2211">
        <v>1.0417382609585699</v>
      </c>
      <c r="C2211">
        <v>2.0698961669478502</v>
      </c>
      <c r="D2211" s="3">
        <v>4.5088983926340501E-6</v>
      </c>
      <c r="E2211">
        <v>1.0605042371669499E-4</v>
      </c>
      <c r="F2211" s="4" t="str">
        <f t="shared" si="68"/>
        <v>UP</v>
      </c>
      <c r="H2211" t="s">
        <v>11808</v>
      </c>
      <c r="I2211" t="s">
        <v>11809</v>
      </c>
      <c r="J2211" t="s">
        <v>11810</v>
      </c>
      <c r="K2211" s="1" t="str">
        <f t="shared" si="69"/>
        <v>NO</v>
      </c>
    </row>
    <row r="2212" spans="1:12">
      <c r="A2212" s="16" t="s">
        <v>745</v>
      </c>
      <c r="B2212">
        <v>3.4229578401912999</v>
      </c>
      <c r="C2212">
        <v>1.27009668848859</v>
      </c>
      <c r="D2212" s="3">
        <v>1.4901013050699699E-8</v>
      </c>
      <c r="E2212" s="3">
        <v>7.5131889305481303E-7</v>
      </c>
      <c r="F2212" s="4" t="str">
        <f t="shared" si="68"/>
        <v>UP</v>
      </c>
      <c r="H2212" t="s">
        <v>7698</v>
      </c>
      <c r="I2212" t="s">
        <v>11811</v>
      </c>
      <c r="J2212" t="s">
        <v>7292</v>
      </c>
      <c r="K2212" s="1" t="str">
        <f t="shared" si="69"/>
        <v>NO</v>
      </c>
    </row>
    <row r="2213" spans="1:12">
      <c r="A2213" s="16" t="s">
        <v>1139</v>
      </c>
      <c r="B2213">
        <v>0.57028891103731505</v>
      </c>
      <c r="C2213">
        <v>4.4311272932931498</v>
      </c>
      <c r="D2213" s="3">
        <v>5.3578763914376698E-7</v>
      </c>
      <c r="E2213" s="3">
        <v>1.7452479181819398E-5</v>
      </c>
      <c r="F2213" s="4" t="str">
        <f t="shared" si="68"/>
        <v>UP</v>
      </c>
      <c r="H2213" t="s">
        <v>11812</v>
      </c>
      <c r="I2213" t="s">
        <v>11813</v>
      </c>
      <c r="J2213" t="s">
        <v>11814</v>
      </c>
      <c r="K2213" s="1" t="str">
        <f t="shared" si="69"/>
        <v>NO</v>
      </c>
    </row>
    <row r="2214" spans="1:12">
      <c r="A2214" s="16" t="s">
        <v>2818</v>
      </c>
      <c r="B2214">
        <v>-0.44390757494363697</v>
      </c>
      <c r="C2214">
        <v>4.1287110474134598</v>
      </c>
      <c r="D2214">
        <v>1.9614260171765799E-4</v>
      </c>
      <c r="E2214">
        <v>2.5321115248955199E-3</v>
      </c>
      <c r="F2214" s="4" t="str">
        <f t="shared" si="68"/>
        <v>DOWN</v>
      </c>
      <c r="H2214" t="s">
        <v>11815</v>
      </c>
      <c r="I2214" t="s">
        <v>11816</v>
      </c>
      <c r="J2214" t="s">
        <v>11817</v>
      </c>
      <c r="K2214" s="1" t="str">
        <f t="shared" si="69"/>
        <v>NO</v>
      </c>
    </row>
    <row r="2215" spans="1:12">
      <c r="A2215" s="16" t="s">
        <v>1256</v>
      </c>
      <c r="B2215">
        <v>0.50926876096816098</v>
      </c>
      <c r="C2215">
        <v>6.5266709214488801</v>
      </c>
      <c r="D2215" s="3">
        <v>9.3691193574205896E-7</v>
      </c>
      <c r="E2215" s="3">
        <v>2.7584030513748499E-5</v>
      </c>
      <c r="F2215" s="4" t="str">
        <f t="shared" si="68"/>
        <v>UP</v>
      </c>
      <c r="H2215" t="s">
        <v>7764</v>
      </c>
      <c r="I2215" t="s">
        <v>11818</v>
      </c>
      <c r="J2215" t="s">
        <v>10342</v>
      </c>
      <c r="K2215" s="1" t="str">
        <f t="shared" si="69"/>
        <v>NO</v>
      </c>
    </row>
    <row r="2216" spans="1:12">
      <c r="A2216" s="16" t="s">
        <v>764</v>
      </c>
      <c r="B2216">
        <v>-0.65943051607164005</v>
      </c>
      <c r="C2216">
        <v>10.9822358105036</v>
      </c>
      <c r="D2216" s="3">
        <v>1.91733476926464E-8</v>
      </c>
      <c r="E2216" s="3">
        <v>9.4136665253064798E-7</v>
      </c>
      <c r="F2216" s="4" t="str">
        <f t="shared" si="68"/>
        <v>DOWN</v>
      </c>
      <c r="H2216" t="s">
        <v>11819</v>
      </c>
      <c r="I2216" t="s">
        <v>11820</v>
      </c>
      <c r="J2216" t="s">
        <v>8433</v>
      </c>
      <c r="K2216" s="1" t="str">
        <f t="shared" si="69"/>
        <v>NO</v>
      </c>
    </row>
    <row r="2217" spans="1:12">
      <c r="A2217" s="16" t="s">
        <v>724</v>
      </c>
      <c r="B2217">
        <v>-1.21935896394168</v>
      </c>
      <c r="C2217">
        <v>3.73355812486562</v>
      </c>
      <c r="D2217" s="3">
        <v>1.0925064786668799E-8</v>
      </c>
      <c r="E2217" s="3">
        <v>5.6872814077247802E-7</v>
      </c>
      <c r="F2217" s="4" t="str">
        <f t="shared" si="68"/>
        <v>DOWN</v>
      </c>
      <c r="H2217" t="s">
        <v>11821</v>
      </c>
      <c r="I2217" t="s">
        <v>11822</v>
      </c>
      <c r="J2217" t="s">
        <v>11823</v>
      </c>
      <c r="K2217" s="1" t="str">
        <f t="shared" si="69"/>
        <v>NO</v>
      </c>
    </row>
    <row r="2218" spans="1:12">
      <c r="A2218" s="16" t="s">
        <v>5030</v>
      </c>
      <c r="B2218">
        <v>0.74511930452567099</v>
      </c>
      <c r="C2218">
        <v>0.64339766787252395</v>
      </c>
      <c r="D2218">
        <v>4.5393631261177597E-3</v>
      </c>
      <c r="E2218">
        <v>3.2460783322881603E-2</v>
      </c>
      <c r="F2218" s="4" t="str">
        <f t="shared" si="68"/>
        <v>UP</v>
      </c>
      <c r="H2218" t="s">
        <v>7308</v>
      </c>
      <c r="I2218" t="s">
        <v>11824</v>
      </c>
      <c r="J2218" t="s">
        <v>7329</v>
      </c>
      <c r="K2218" s="1" t="str">
        <f t="shared" si="69"/>
        <v>YES</v>
      </c>
      <c r="L2218" t="s">
        <v>5031</v>
      </c>
    </row>
    <row r="2219" spans="1:12">
      <c r="A2219" s="16" t="s">
        <v>3427</v>
      </c>
      <c r="B2219">
        <v>0.36556339208313599</v>
      </c>
      <c r="C2219">
        <v>5.3007513699294702</v>
      </c>
      <c r="D2219">
        <v>6.1980972990967201E-4</v>
      </c>
      <c r="E2219">
        <v>6.54310974395797E-3</v>
      </c>
      <c r="F2219" s="4" t="str">
        <f t="shared" si="68"/>
        <v>UP</v>
      </c>
      <c r="H2219" t="s">
        <v>11825</v>
      </c>
      <c r="I2219" t="s">
        <v>11826</v>
      </c>
      <c r="J2219" t="s">
        <v>11827</v>
      </c>
      <c r="K2219" s="1" t="str">
        <f t="shared" si="69"/>
        <v>NO</v>
      </c>
    </row>
    <row r="2220" spans="1:12">
      <c r="A2220" s="16" t="s">
        <v>4811</v>
      </c>
      <c r="B2220">
        <v>0.34648433323151701</v>
      </c>
      <c r="C2220">
        <v>3.9593601897081698</v>
      </c>
      <c r="D2220">
        <v>3.6923192831769501E-3</v>
      </c>
      <c r="E2220">
        <v>2.7635779061485101E-2</v>
      </c>
      <c r="F2220" s="4" t="str">
        <f t="shared" si="68"/>
        <v>UP</v>
      </c>
      <c r="H2220" t="s">
        <v>11828</v>
      </c>
      <c r="I2220" t="s">
        <v>11829</v>
      </c>
      <c r="J2220" t="s">
        <v>11830</v>
      </c>
      <c r="K2220" s="1" t="str">
        <f t="shared" si="69"/>
        <v>NO</v>
      </c>
    </row>
    <row r="2221" spans="1:12">
      <c r="A2221" s="16" t="s">
        <v>5503</v>
      </c>
      <c r="B2221">
        <v>0.326946997706764</v>
      </c>
      <c r="C2221">
        <v>4.5167251653453802</v>
      </c>
      <c r="D2221">
        <v>7.0054628052517399E-3</v>
      </c>
      <c r="E2221">
        <v>4.5725816628131501E-2</v>
      </c>
      <c r="F2221" s="4" t="str">
        <f t="shared" si="68"/>
        <v>UP</v>
      </c>
      <c r="H2221" t="s">
        <v>11831</v>
      </c>
      <c r="I2221" t="s">
        <v>11832</v>
      </c>
      <c r="J2221" t="s">
        <v>10144</v>
      </c>
      <c r="K2221" s="1" t="str">
        <f t="shared" si="69"/>
        <v>NO</v>
      </c>
    </row>
    <row r="2222" spans="1:12">
      <c r="A2222" s="16" t="s">
        <v>173</v>
      </c>
      <c r="B2222">
        <v>-1.3718548006765501</v>
      </c>
      <c r="C2222">
        <v>2.8938164687480499</v>
      </c>
      <c r="D2222" s="3">
        <v>7.2689953119894098E-17</v>
      </c>
      <c r="E2222" s="3">
        <v>1.7487645078793899E-14</v>
      </c>
      <c r="F2222" s="4" t="str">
        <f t="shared" si="68"/>
        <v>DOWN</v>
      </c>
      <c r="H2222" t="s">
        <v>8398</v>
      </c>
      <c r="I2222" t="s">
        <v>11833</v>
      </c>
      <c r="J2222" t="s">
        <v>8400</v>
      </c>
      <c r="K2222" s="1" t="str">
        <f t="shared" si="69"/>
        <v>NO</v>
      </c>
    </row>
    <row r="2223" spans="1:12">
      <c r="A2223" s="16" t="s">
        <v>1201</v>
      </c>
      <c r="B2223">
        <v>0.57951225810807905</v>
      </c>
      <c r="C2223">
        <v>4.9678323555131501</v>
      </c>
      <c r="D2223" s="3">
        <v>7.6915177898229497E-7</v>
      </c>
      <c r="E2223" s="3">
        <v>2.37232610511929E-5</v>
      </c>
      <c r="F2223" s="4" t="str">
        <f t="shared" si="68"/>
        <v>UP</v>
      </c>
      <c r="H2223" t="s">
        <v>11834</v>
      </c>
      <c r="I2223" t="s">
        <v>11835</v>
      </c>
      <c r="J2223" t="s">
        <v>11836</v>
      </c>
      <c r="K2223" s="1" t="str">
        <f t="shared" si="69"/>
        <v>NO</v>
      </c>
    </row>
    <row r="2224" spans="1:12">
      <c r="A2224" s="16" t="s">
        <v>822</v>
      </c>
      <c r="B2224">
        <v>1.00935580828972</v>
      </c>
      <c r="C2224">
        <v>2.3964498925643101</v>
      </c>
      <c r="D2224" s="3">
        <v>3.5068759750417597E-8</v>
      </c>
      <c r="E2224" s="3">
        <v>1.59841764768697E-6</v>
      </c>
      <c r="F2224" s="4" t="str">
        <f t="shared" si="68"/>
        <v>UP</v>
      </c>
      <c r="H2224" t="s">
        <v>11837</v>
      </c>
      <c r="I2224" t="s">
        <v>11838</v>
      </c>
      <c r="J2224" t="s">
        <v>11839</v>
      </c>
      <c r="K2224" s="1" t="str">
        <f t="shared" si="69"/>
        <v>NO</v>
      </c>
    </row>
    <row r="2225" spans="1:11">
      <c r="A2225" s="16" t="s">
        <v>376</v>
      </c>
      <c r="B2225">
        <v>0.90473233734932601</v>
      </c>
      <c r="C2225">
        <v>4.1195961470147404</v>
      </c>
      <c r="D2225" s="3">
        <v>6.0890935609411603E-12</v>
      </c>
      <c r="E2225" s="3">
        <v>6.3103618531095104E-10</v>
      </c>
      <c r="F2225" s="4" t="str">
        <f t="shared" si="68"/>
        <v>UP</v>
      </c>
      <c r="H2225" t="s">
        <v>8725</v>
      </c>
      <c r="I2225" t="s">
        <v>11840</v>
      </c>
      <c r="J2225" t="s">
        <v>11841</v>
      </c>
      <c r="K2225" s="1" t="str">
        <f t="shared" si="69"/>
        <v>NO</v>
      </c>
    </row>
    <row r="2226" spans="1:11">
      <c r="A2226" s="16" t="s">
        <v>4700</v>
      </c>
      <c r="B2226">
        <v>-0.49428270734812402</v>
      </c>
      <c r="C2226">
        <v>3.19467602158988</v>
      </c>
      <c r="D2226">
        <v>3.3031174562252901E-3</v>
      </c>
      <c r="E2226">
        <v>2.53018646902715E-2</v>
      </c>
      <c r="F2226" s="4" t="str">
        <f t="shared" si="68"/>
        <v>DOWN</v>
      </c>
      <c r="H2226" t="s">
        <v>7733</v>
      </c>
      <c r="I2226" t="s">
        <v>11842</v>
      </c>
      <c r="J2226" t="s">
        <v>11843</v>
      </c>
      <c r="K2226" s="1" t="str">
        <f t="shared" si="69"/>
        <v>NO</v>
      </c>
    </row>
    <row r="2227" spans="1:11">
      <c r="A2227" s="16" t="s">
        <v>4646</v>
      </c>
      <c r="B2227">
        <v>-0.62672937460044298</v>
      </c>
      <c r="C2227">
        <v>3.9599958054848199</v>
      </c>
      <c r="D2227">
        <v>3.1162746091197599E-3</v>
      </c>
      <c r="E2227">
        <v>2.4150769698518801E-2</v>
      </c>
      <c r="F2227" s="4" t="str">
        <f t="shared" si="68"/>
        <v>DOWN</v>
      </c>
      <c r="H2227" t="s">
        <v>11844</v>
      </c>
      <c r="I2227" t="s">
        <v>11845</v>
      </c>
      <c r="J2227" t="s">
        <v>11509</v>
      </c>
      <c r="K2227" s="1" t="str">
        <f t="shared" si="69"/>
        <v>NO</v>
      </c>
    </row>
    <row r="2228" spans="1:11">
      <c r="A2228" s="16" t="s">
        <v>5363</v>
      </c>
      <c r="B2228">
        <v>-0.34928942804046798</v>
      </c>
      <c r="C2228">
        <v>3.7324386605386399</v>
      </c>
      <c r="D2228">
        <v>6.29614540605513E-3</v>
      </c>
      <c r="E2228">
        <v>4.2192692682320503E-2</v>
      </c>
      <c r="F2228" s="4" t="str">
        <f t="shared" si="68"/>
        <v>DOWN</v>
      </c>
      <c r="H2228" t="s">
        <v>7281</v>
      </c>
      <c r="I2228" t="s">
        <v>11846</v>
      </c>
      <c r="J2228" t="s">
        <v>7760</v>
      </c>
      <c r="K2228" s="1" t="str">
        <f t="shared" si="69"/>
        <v>NO</v>
      </c>
    </row>
    <row r="2229" spans="1:11">
      <c r="A2229" s="16" t="s">
        <v>5302</v>
      </c>
      <c r="B2229">
        <v>0.32816350972177399</v>
      </c>
      <c r="C2229">
        <v>4.1765034645197403</v>
      </c>
      <c r="D2229">
        <v>5.9086510371747399E-3</v>
      </c>
      <c r="E2229">
        <v>4.0044084572025997E-2</v>
      </c>
      <c r="F2229" s="4" t="str">
        <f t="shared" si="68"/>
        <v>UP</v>
      </c>
      <c r="H2229" t="s">
        <v>7464</v>
      </c>
      <c r="I2229" t="s">
        <v>11847</v>
      </c>
      <c r="J2229" t="s">
        <v>11848</v>
      </c>
      <c r="K2229" s="1" t="str">
        <f t="shared" si="69"/>
        <v>NO</v>
      </c>
    </row>
    <row r="2230" spans="1:11">
      <c r="A2230" s="16" t="s">
        <v>4696</v>
      </c>
      <c r="B2230">
        <v>-0.428760648927975</v>
      </c>
      <c r="C2230">
        <v>3.70794699383841</v>
      </c>
      <c r="D2230">
        <v>3.2978329798628902E-3</v>
      </c>
      <c r="E2230">
        <v>2.52843871146738E-2</v>
      </c>
      <c r="F2230" s="4" t="str">
        <f t="shared" si="68"/>
        <v>DOWN</v>
      </c>
      <c r="H2230" t="s">
        <v>7801</v>
      </c>
      <c r="I2230" t="s">
        <v>11849</v>
      </c>
      <c r="J2230" t="s">
        <v>11850</v>
      </c>
      <c r="K2230" s="1" t="str">
        <f t="shared" si="69"/>
        <v>NO</v>
      </c>
    </row>
    <row r="2231" spans="1:11">
      <c r="A2231" s="16" t="s">
        <v>2716</v>
      </c>
      <c r="B2231">
        <v>0.84789887367868</v>
      </c>
      <c r="C2231">
        <v>2.4982079263277601</v>
      </c>
      <c r="D2231">
        <v>1.5808714158585001E-4</v>
      </c>
      <c r="E2231">
        <v>2.1162690841625598E-3</v>
      </c>
      <c r="F2231" s="4" t="str">
        <f t="shared" si="68"/>
        <v>UP</v>
      </c>
      <c r="H2231" t="s">
        <v>8062</v>
      </c>
      <c r="I2231" t="s">
        <v>8062</v>
      </c>
      <c r="J2231" t="s">
        <v>7292</v>
      </c>
      <c r="K2231" s="1" t="str">
        <f t="shared" si="69"/>
        <v>NO</v>
      </c>
    </row>
    <row r="2232" spans="1:11">
      <c r="A2232" s="16" t="s">
        <v>2575</v>
      </c>
      <c r="B2232">
        <v>0.88457023228007103</v>
      </c>
      <c r="C2232">
        <v>2.7833108971353901</v>
      </c>
      <c r="D2232">
        <v>1.18411975137987E-4</v>
      </c>
      <c r="E2232">
        <v>1.6712222074166899E-3</v>
      </c>
      <c r="F2232" s="4" t="str">
        <f t="shared" si="68"/>
        <v>UP</v>
      </c>
      <c r="H2232" t="s">
        <v>11851</v>
      </c>
      <c r="I2232" t="s">
        <v>11852</v>
      </c>
      <c r="J2232" t="s">
        <v>9726</v>
      </c>
      <c r="K2232" s="1" t="str">
        <f t="shared" si="69"/>
        <v>NO</v>
      </c>
    </row>
    <row r="2233" spans="1:11">
      <c r="A2233" s="16" t="s">
        <v>3948</v>
      </c>
      <c r="B2233">
        <v>0.49420809467536497</v>
      </c>
      <c r="C2233">
        <v>3.3804652148022099</v>
      </c>
      <c r="D2233">
        <v>1.3301037570921301E-3</v>
      </c>
      <c r="E2233">
        <v>1.21604844306786E-2</v>
      </c>
      <c r="F2233" s="4" t="str">
        <f t="shared" si="68"/>
        <v>UP</v>
      </c>
      <c r="H2233" t="s">
        <v>11853</v>
      </c>
      <c r="I2233" t="s">
        <v>11854</v>
      </c>
      <c r="J2233" t="s">
        <v>11855</v>
      </c>
      <c r="K2233" s="1" t="str">
        <f t="shared" si="69"/>
        <v>NO</v>
      </c>
    </row>
    <row r="2234" spans="1:11">
      <c r="A2234" s="16" t="s">
        <v>2498</v>
      </c>
      <c r="B2234">
        <v>0.39451878672157498</v>
      </c>
      <c r="C2234">
        <v>4.9496608682123497</v>
      </c>
      <c r="D2234" s="3">
        <v>9.8837693392269101E-5</v>
      </c>
      <c r="E2234">
        <v>1.4398582833672199E-3</v>
      </c>
      <c r="F2234" s="4" t="str">
        <f t="shared" si="68"/>
        <v>UP</v>
      </c>
      <c r="H2234" t="s">
        <v>7292</v>
      </c>
      <c r="I2234" t="s">
        <v>11856</v>
      </c>
      <c r="J2234" t="s">
        <v>11857</v>
      </c>
      <c r="K2234" s="1" t="str">
        <f t="shared" si="69"/>
        <v>NO</v>
      </c>
    </row>
    <row r="2235" spans="1:11">
      <c r="A2235" s="16" t="s">
        <v>4252</v>
      </c>
      <c r="B2235">
        <v>0.39803125767858299</v>
      </c>
      <c r="C2235">
        <v>5.4889361431710002</v>
      </c>
      <c r="D2235">
        <v>1.9454358612331899E-3</v>
      </c>
      <c r="E2235">
        <v>1.6492379874702999E-2</v>
      </c>
      <c r="F2235" s="4" t="str">
        <f t="shared" si="68"/>
        <v>UP</v>
      </c>
      <c r="H2235" t="s">
        <v>7484</v>
      </c>
      <c r="I2235" t="s">
        <v>11858</v>
      </c>
      <c r="J2235" t="s">
        <v>7486</v>
      </c>
      <c r="K2235" s="1" t="str">
        <f t="shared" si="69"/>
        <v>NO</v>
      </c>
    </row>
    <row r="2236" spans="1:11">
      <c r="A2236" s="16" t="s">
        <v>1983</v>
      </c>
      <c r="B2236">
        <v>-0.43365186775009401</v>
      </c>
      <c r="C2236">
        <v>5.7789629384239998</v>
      </c>
      <c r="D2236" s="3">
        <v>2.24348431282045E-5</v>
      </c>
      <c r="E2236">
        <v>4.1449695633628998E-4</v>
      </c>
      <c r="F2236" s="4" t="str">
        <f t="shared" si="68"/>
        <v>DOWN</v>
      </c>
      <c r="H2236" t="s">
        <v>8534</v>
      </c>
      <c r="I2236" t="s">
        <v>11859</v>
      </c>
      <c r="J2236" t="s">
        <v>8536</v>
      </c>
      <c r="K2236" s="1" t="str">
        <f t="shared" si="69"/>
        <v>NO</v>
      </c>
    </row>
    <row r="2237" spans="1:11">
      <c r="A2237" s="16" t="s">
        <v>3120</v>
      </c>
      <c r="B2237">
        <v>1.00335914843356</v>
      </c>
      <c r="C2237">
        <v>0.64973480371816195</v>
      </c>
      <c r="D2237">
        <v>3.7174203897279298E-4</v>
      </c>
      <c r="E2237">
        <v>4.3174633153940196E-3</v>
      </c>
      <c r="F2237" s="4" t="str">
        <f t="shared" si="68"/>
        <v>UP</v>
      </c>
      <c r="H2237" t="s">
        <v>7364</v>
      </c>
      <c r="I2237" t="s">
        <v>11860</v>
      </c>
      <c r="J2237" t="s">
        <v>7329</v>
      </c>
      <c r="K2237" s="1" t="str">
        <f t="shared" si="69"/>
        <v>NO</v>
      </c>
    </row>
    <row r="2238" spans="1:11">
      <c r="A2238" s="16" t="s">
        <v>3729</v>
      </c>
      <c r="B2238">
        <v>0.44851976314535003</v>
      </c>
      <c r="C2238">
        <v>4.2859530557500696</v>
      </c>
      <c r="D2238">
        <v>9.9395235977375309E-4</v>
      </c>
      <c r="E2238">
        <v>9.6282166895426506E-3</v>
      </c>
      <c r="F2238" s="4" t="str">
        <f t="shared" si="68"/>
        <v>UP</v>
      </c>
      <c r="H2238" t="s">
        <v>7287</v>
      </c>
      <c r="I2238" t="s">
        <v>11861</v>
      </c>
      <c r="J2238" t="s">
        <v>8021</v>
      </c>
      <c r="K2238" s="1" t="str">
        <f t="shared" si="69"/>
        <v>NO</v>
      </c>
    </row>
    <row r="2239" spans="1:11">
      <c r="A2239" s="16" t="s">
        <v>153</v>
      </c>
      <c r="B2239">
        <v>-1.20036705778257</v>
      </c>
      <c r="C2239">
        <v>5.7716545373469499</v>
      </c>
      <c r="D2239" s="3">
        <v>3.8866724017833597E-18</v>
      </c>
      <c r="E2239" s="3">
        <v>1.07141016787578E-15</v>
      </c>
      <c r="F2239" s="4" t="str">
        <f t="shared" si="68"/>
        <v>DOWN</v>
      </c>
      <c r="H2239" t="s">
        <v>11862</v>
      </c>
      <c r="I2239" t="s">
        <v>11863</v>
      </c>
      <c r="J2239" t="s">
        <v>8489</v>
      </c>
      <c r="K2239" s="1" t="str">
        <f t="shared" si="69"/>
        <v>NO</v>
      </c>
    </row>
    <row r="2240" spans="1:11">
      <c r="A2240" s="16" t="s">
        <v>515</v>
      </c>
      <c r="B2240">
        <v>-2.2518580227437002</v>
      </c>
      <c r="C2240">
        <v>0.71599181294603798</v>
      </c>
      <c r="D2240" s="3">
        <v>3.3622341948059498E-10</v>
      </c>
      <c r="E2240" s="3">
        <v>2.4888661519837199E-8</v>
      </c>
      <c r="F2240" s="4" t="str">
        <f t="shared" si="68"/>
        <v>DOWN</v>
      </c>
      <c r="H2240" t="s">
        <v>7292</v>
      </c>
      <c r="I2240" t="s">
        <v>9216</v>
      </c>
      <c r="J2240" t="s">
        <v>7292</v>
      </c>
      <c r="K2240" s="1" t="str">
        <f t="shared" si="69"/>
        <v>NO</v>
      </c>
    </row>
    <row r="2241" spans="1:12">
      <c r="A2241" s="16" t="s">
        <v>2038</v>
      </c>
      <c r="B2241">
        <v>0.40139017252126602</v>
      </c>
      <c r="C2241">
        <v>5.2764054339146398</v>
      </c>
      <c r="D2241" s="3">
        <v>2.82941692872259E-5</v>
      </c>
      <c r="E2241">
        <v>5.0737439235031196E-4</v>
      </c>
      <c r="F2241" s="4" t="str">
        <f t="shared" si="68"/>
        <v>UP</v>
      </c>
      <c r="H2241" t="s">
        <v>8468</v>
      </c>
      <c r="I2241" t="s">
        <v>11864</v>
      </c>
      <c r="J2241" t="s">
        <v>11865</v>
      </c>
      <c r="K2241" s="1" t="str">
        <f t="shared" si="69"/>
        <v>NO</v>
      </c>
    </row>
    <row r="2242" spans="1:12">
      <c r="A2242" s="16" t="s">
        <v>3964</v>
      </c>
      <c r="B2242">
        <v>0.31976873594378602</v>
      </c>
      <c r="C2242">
        <v>6.6966897475651797</v>
      </c>
      <c r="D2242">
        <v>1.35982749453929E-3</v>
      </c>
      <c r="E2242">
        <v>1.2378472930696801E-2</v>
      </c>
      <c r="F2242" s="4" t="str">
        <f t="shared" ref="F2242:F2305" si="70">IF(B2242 &gt; 0, "UP", "DOWN")</f>
        <v>UP</v>
      </c>
      <c r="H2242" t="s">
        <v>8973</v>
      </c>
      <c r="I2242" t="s">
        <v>11866</v>
      </c>
      <c r="J2242" t="s">
        <v>8975</v>
      </c>
      <c r="K2242" s="1" t="str">
        <f t="shared" ref="K2242:K2305" si="71">IF(L2242 &lt;&gt; "", "YES", "NO")</f>
        <v>NO</v>
      </c>
    </row>
    <row r="2243" spans="1:12">
      <c r="A2243" s="16" t="s">
        <v>2713</v>
      </c>
      <c r="B2243">
        <v>0.38382220267435302</v>
      </c>
      <c r="C2243">
        <v>5.1214395153285901</v>
      </c>
      <c r="D2243">
        <v>1.57639541168851E-4</v>
      </c>
      <c r="E2243">
        <v>2.1117688443662301E-3</v>
      </c>
      <c r="F2243" s="4" t="str">
        <f t="shared" si="70"/>
        <v>UP</v>
      </c>
      <c r="H2243" t="s">
        <v>11867</v>
      </c>
      <c r="I2243" t="s">
        <v>11868</v>
      </c>
      <c r="J2243" t="s">
        <v>11869</v>
      </c>
      <c r="K2243" s="1" t="str">
        <f t="shared" si="71"/>
        <v>NO</v>
      </c>
    </row>
    <row r="2244" spans="1:12">
      <c r="A2244" s="16" t="s">
        <v>1062</v>
      </c>
      <c r="B2244">
        <v>0.96318850958471902</v>
      </c>
      <c r="C2244">
        <v>2.97248119062598</v>
      </c>
      <c r="D2244" s="3">
        <v>2.8779383411005599E-7</v>
      </c>
      <c r="E2244" s="3">
        <v>1.0076074975738899E-5</v>
      </c>
      <c r="F2244" s="4" t="str">
        <f t="shared" si="70"/>
        <v>UP</v>
      </c>
      <c r="H2244" t="s">
        <v>7292</v>
      </c>
      <c r="I2244" t="s">
        <v>11870</v>
      </c>
      <c r="J2244" t="s">
        <v>7292</v>
      </c>
      <c r="K2244" s="1" t="str">
        <f t="shared" si="71"/>
        <v>NO</v>
      </c>
    </row>
    <row r="2245" spans="1:12">
      <c r="A2245" s="16" t="s">
        <v>1183</v>
      </c>
      <c r="B2245">
        <v>0.70504322068824798</v>
      </c>
      <c r="C2245">
        <v>3.4540588629431701</v>
      </c>
      <c r="D2245" s="3">
        <v>6.9062882843445503E-7</v>
      </c>
      <c r="E2245" s="3">
        <v>2.16180943963763E-5</v>
      </c>
      <c r="F2245" s="4" t="str">
        <f t="shared" si="70"/>
        <v>UP</v>
      </c>
      <c r="H2245" t="s">
        <v>7308</v>
      </c>
      <c r="I2245" t="s">
        <v>11871</v>
      </c>
      <c r="J2245" t="s">
        <v>7329</v>
      </c>
      <c r="K2245" s="1" t="str">
        <f t="shared" si="71"/>
        <v>NO</v>
      </c>
    </row>
    <row r="2246" spans="1:12">
      <c r="A2246" s="16" t="s">
        <v>5006</v>
      </c>
      <c r="B2246">
        <v>0.50315778566977998</v>
      </c>
      <c r="C2246">
        <v>2.4408779802254101</v>
      </c>
      <c r="D2246">
        <v>4.4042296185523898E-3</v>
      </c>
      <c r="E2246">
        <v>3.1655752834499201E-2</v>
      </c>
      <c r="F2246" s="4" t="str">
        <f t="shared" si="70"/>
        <v>UP</v>
      </c>
      <c r="H2246" t="s">
        <v>11872</v>
      </c>
      <c r="I2246" t="s">
        <v>11873</v>
      </c>
      <c r="J2246" t="s">
        <v>11874</v>
      </c>
      <c r="K2246" s="1" t="str">
        <f t="shared" si="71"/>
        <v>NO</v>
      </c>
    </row>
    <row r="2247" spans="1:12">
      <c r="A2247" s="16" t="s">
        <v>3370</v>
      </c>
      <c r="B2247">
        <v>-0.323007611314369</v>
      </c>
      <c r="C2247">
        <v>6.3096423275419102</v>
      </c>
      <c r="D2247">
        <v>5.6596163771778605E-4</v>
      </c>
      <c r="E2247">
        <v>6.0784929591749803E-3</v>
      </c>
      <c r="F2247" s="4" t="str">
        <f t="shared" si="70"/>
        <v>DOWN</v>
      </c>
      <c r="H2247" t="s">
        <v>7257</v>
      </c>
      <c r="I2247" t="s">
        <v>11875</v>
      </c>
      <c r="J2247" t="s">
        <v>7259</v>
      </c>
      <c r="K2247" s="1" t="str">
        <f t="shared" si="71"/>
        <v>NO</v>
      </c>
    </row>
    <row r="2248" spans="1:12">
      <c r="A2248" s="16" t="s">
        <v>1232</v>
      </c>
      <c r="B2248">
        <v>-0.49402199835102301</v>
      </c>
      <c r="C2248">
        <v>7.9173553588769101</v>
      </c>
      <c r="D2248" s="3">
        <v>8.6392535753187695E-7</v>
      </c>
      <c r="E2248" s="3">
        <v>2.59339304518994E-5</v>
      </c>
      <c r="F2248" s="4" t="str">
        <f t="shared" si="70"/>
        <v>DOWN</v>
      </c>
      <c r="H2248" t="s">
        <v>11876</v>
      </c>
      <c r="I2248" t="s">
        <v>11877</v>
      </c>
      <c r="J2248" t="s">
        <v>7403</v>
      </c>
      <c r="K2248" s="1" t="str">
        <f t="shared" si="71"/>
        <v>NO</v>
      </c>
    </row>
    <row r="2249" spans="1:12">
      <c r="A2249" s="16" t="s">
        <v>4435</v>
      </c>
      <c r="B2249">
        <v>0.309108016463642</v>
      </c>
      <c r="C2249">
        <v>5.6391455288986796</v>
      </c>
      <c r="D2249">
        <v>2.4395028993406801E-3</v>
      </c>
      <c r="E2249">
        <v>1.9832222339535001E-2</v>
      </c>
      <c r="F2249" s="4" t="str">
        <f t="shared" si="70"/>
        <v>UP</v>
      </c>
      <c r="H2249" t="s">
        <v>11878</v>
      </c>
      <c r="I2249" t="s">
        <v>11879</v>
      </c>
      <c r="J2249" t="s">
        <v>11880</v>
      </c>
      <c r="K2249" s="1" t="str">
        <f t="shared" si="71"/>
        <v>NO</v>
      </c>
    </row>
    <row r="2250" spans="1:12">
      <c r="A2250" s="16" t="s">
        <v>1961</v>
      </c>
      <c r="B2250">
        <v>0.86831095787832202</v>
      </c>
      <c r="C2250">
        <v>1.81233520205956</v>
      </c>
      <c r="D2250" s="3">
        <v>2.1033618184654501E-5</v>
      </c>
      <c r="E2250">
        <v>3.9313723311728502E-4</v>
      </c>
      <c r="F2250" s="4" t="str">
        <f t="shared" si="70"/>
        <v>UP</v>
      </c>
      <c r="H2250" t="s">
        <v>3518</v>
      </c>
      <c r="I2250" t="s">
        <v>11881</v>
      </c>
      <c r="J2250" t="s">
        <v>11882</v>
      </c>
      <c r="K2250" s="1" t="str">
        <f t="shared" si="71"/>
        <v>NO</v>
      </c>
    </row>
    <row r="2251" spans="1:12">
      <c r="A2251" s="16" t="s">
        <v>1984</v>
      </c>
      <c r="B2251">
        <v>-0.41243264397035201</v>
      </c>
      <c r="C2251">
        <v>6.3700407526736704</v>
      </c>
      <c r="D2251" s="3">
        <v>2.2474236764544401E-5</v>
      </c>
      <c r="E2251">
        <v>4.1499713183477E-4</v>
      </c>
      <c r="F2251" s="4" t="str">
        <f t="shared" si="70"/>
        <v>DOWN</v>
      </c>
      <c r="H2251" t="s">
        <v>11883</v>
      </c>
      <c r="I2251" t="s">
        <v>11884</v>
      </c>
      <c r="J2251" t="s">
        <v>7415</v>
      </c>
      <c r="K2251" s="1" t="str">
        <f t="shared" si="71"/>
        <v>NO</v>
      </c>
    </row>
    <row r="2252" spans="1:12">
      <c r="A2252" s="16" t="s">
        <v>64</v>
      </c>
      <c r="B2252">
        <v>1.3078467227869099</v>
      </c>
      <c r="C2252">
        <v>5.3663191986354803</v>
      </c>
      <c r="D2252" s="3">
        <v>6.5999646902388704E-28</v>
      </c>
      <c r="E2252" s="3">
        <v>4.7296470368496901E-25</v>
      </c>
      <c r="F2252" s="4" t="str">
        <f t="shared" si="70"/>
        <v>UP</v>
      </c>
      <c r="G2252" s="20" t="s">
        <v>23367</v>
      </c>
      <c r="H2252" t="s">
        <v>10604</v>
      </c>
      <c r="I2252" t="s">
        <v>11885</v>
      </c>
      <c r="J2252" t="s">
        <v>9360</v>
      </c>
      <c r="K2252" s="1" t="str">
        <f t="shared" si="71"/>
        <v>YES</v>
      </c>
      <c r="L2252" t="s">
        <v>65</v>
      </c>
    </row>
    <row r="2253" spans="1:12">
      <c r="A2253" s="16" t="s">
        <v>2375</v>
      </c>
      <c r="B2253">
        <v>0.42983501412120001</v>
      </c>
      <c r="C2253">
        <v>6.0436202042259604</v>
      </c>
      <c r="D2253" s="3">
        <v>7.1905848683643703E-5</v>
      </c>
      <c r="E2253">
        <v>1.1033534804163101E-3</v>
      </c>
      <c r="F2253" s="4" t="str">
        <f t="shared" si="70"/>
        <v>UP</v>
      </c>
      <c r="H2253" t="s">
        <v>11886</v>
      </c>
      <c r="I2253" t="s">
        <v>11887</v>
      </c>
      <c r="J2253" t="s">
        <v>11888</v>
      </c>
      <c r="K2253" s="1" t="str">
        <f t="shared" si="71"/>
        <v>NO</v>
      </c>
    </row>
    <row r="2254" spans="1:12">
      <c r="A2254" s="16" t="s">
        <v>2113</v>
      </c>
      <c r="B2254">
        <v>0.90593774057483401</v>
      </c>
      <c r="C2254">
        <v>2.32961707304435</v>
      </c>
      <c r="D2254" s="3">
        <v>3.6045567799823602E-5</v>
      </c>
      <c r="E2254">
        <v>6.2376228730775802E-4</v>
      </c>
      <c r="F2254" s="4" t="str">
        <f t="shared" si="70"/>
        <v>UP</v>
      </c>
      <c r="H2254" t="s">
        <v>11889</v>
      </c>
      <c r="I2254" t="s">
        <v>11890</v>
      </c>
      <c r="J2254" t="s">
        <v>11891</v>
      </c>
      <c r="K2254" s="1" t="str">
        <f t="shared" si="71"/>
        <v>NO</v>
      </c>
    </row>
    <row r="2255" spans="1:12">
      <c r="A2255" s="16" t="s">
        <v>2562</v>
      </c>
      <c r="B2255">
        <v>0.94331890380973804</v>
      </c>
      <c r="C2255">
        <v>1.5749239944392499</v>
      </c>
      <c r="D2255">
        <v>1.1516328598454701E-4</v>
      </c>
      <c r="E2255">
        <v>1.63387305612702E-3</v>
      </c>
      <c r="F2255" s="4" t="str">
        <f t="shared" si="70"/>
        <v>UP</v>
      </c>
      <c r="H2255" t="s">
        <v>7464</v>
      </c>
      <c r="I2255" t="s">
        <v>11892</v>
      </c>
      <c r="J2255" t="s">
        <v>11893</v>
      </c>
      <c r="K2255" s="1" t="str">
        <f t="shared" si="71"/>
        <v>NO</v>
      </c>
    </row>
    <row r="2256" spans="1:12">
      <c r="A2256" s="16" t="s">
        <v>4091</v>
      </c>
      <c r="B2256">
        <v>0.71822928956204501</v>
      </c>
      <c r="C2256">
        <v>1.44372437270085</v>
      </c>
      <c r="D2256">
        <v>1.6122119082576901E-3</v>
      </c>
      <c r="E2256">
        <v>1.4208119108632299E-2</v>
      </c>
      <c r="F2256" s="4" t="str">
        <f t="shared" si="70"/>
        <v>UP</v>
      </c>
      <c r="H2256" t="s">
        <v>7292</v>
      </c>
      <c r="I2256" t="s">
        <v>11894</v>
      </c>
      <c r="J2256" t="s">
        <v>7292</v>
      </c>
      <c r="K2256" s="1" t="str">
        <f t="shared" si="71"/>
        <v>NO</v>
      </c>
    </row>
    <row r="2257" spans="1:12">
      <c r="A2257" s="16" t="s">
        <v>2534</v>
      </c>
      <c r="B2257">
        <v>0.50085614713802196</v>
      </c>
      <c r="C2257">
        <v>4.5641428504538304</v>
      </c>
      <c r="D2257">
        <v>1.0834813745316499E-4</v>
      </c>
      <c r="E2257">
        <v>1.5555301012617499E-3</v>
      </c>
      <c r="F2257" s="4" t="str">
        <f t="shared" si="70"/>
        <v>UP</v>
      </c>
      <c r="H2257" t="s">
        <v>7292</v>
      </c>
      <c r="I2257" t="s">
        <v>11895</v>
      </c>
      <c r="J2257" t="s">
        <v>11896</v>
      </c>
      <c r="K2257" s="1" t="str">
        <f t="shared" si="71"/>
        <v>NO</v>
      </c>
    </row>
    <row r="2258" spans="1:12">
      <c r="A2258" s="16" t="s">
        <v>3757</v>
      </c>
      <c r="B2258">
        <v>-0.58261764746479305</v>
      </c>
      <c r="C2258">
        <v>2.2584755604630198</v>
      </c>
      <c r="D2258">
        <v>1.02652745685644E-3</v>
      </c>
      <c r="E2258">
        <v>9.8671436285335899E-3</v>
      </c>
      <c r="F2258" s="4" t="str">
        <f t="shared" si="70"/>
        <v>DOWN</v>
      </c>
      <c r="H2258" t="s">
        <v>11897</v>
      </c>
      <c r="I2258" t="s">
        <v>11898</v>
      </c>
      <c r="J2258" t="s">
        <v>11899</v>
      </c>
      <c r="K2258" s="1" t="str">
        <f t="shared" si="71"/>
        <v>NO</v>
      </c>
    </row>
    <row r="2259" spans="1:12">
      <c r="A2259" s="16" t="s">
        <v>4096</v>
      </c>
      <c r="B2259">
        <v>0.46446636490325299</v>
      </c>
      <c r="C2259">
        <v>2.9960514297591798</v>
      </c>
      <c r="D2259">
        <v>1.61885675807237E-3</v>
      </c>
      <c r="E2259">
        <v>1.4251101533882799E-2</v>
      </c>
      <c r="F2259" s="4" t="str">
        <f t="shared" si="70"/>
        <v>UP</v>
      </c>
      <c r="H2259" t="s">
        <v>11900</v>
      </c>
      <c r="I2259" t="s">
        <v>11901</v>
      </c>
      <c r="J2259" t="s">
        <v>8287</v>
      </c>
      <c r="K2259" s="1" t="str">
        <f t="shared" si="71"/>
        <v>NO</v>
      </c>
    </row>
    <row r="2260" spans="1:12">
      <c r="A2260" s="16" t="s">
        <v>5340</v>
      </c>
      <c r="B2260">
        <v>0.45870984243499902</v>
      </c>
      <c r="C2260">
        <v>3.80590530076815</v>
      </c>
      <c r="D2260">
        <v>6.1420147448466404E-3</v>
      </c>
      <c r="E2260">
        <v>4.1340767110547502E-2</v>
      </c>
      <c r="F2260" s="4" t="str">
        <f t="shared" si="70"/>
        <v>UP</v>
      </c>
      <c r="H2260" t="s">
        <v>11902</v>
      </c>
      <c r="I2260" t="s">
        <v>11903</v>
      </c>
      <c r="J2260" t="s">
        <v>11904</v>
      </c>
      <c r="K2260" s="1" t="str">
        <f t="shared" si="71"/>
        <v>NO</v>
      </c>
    </row>
    <row r="2261" spans="1:12">
      <c r="A2261" s="16" t="s">
        <v>93</v>
      </c>
      <c r="B2261">
        <v>1.0940194220209101</v>
      </c>
      <c r="C2261">
        <v>5.6716221761425496</v>
      </c>
      <c r="D2261" s="3">
        <v>6.9565463672327304E-24</v>
      </c>
      <c r="E2261" s="3">
        <v>3.30004842527839E-21</v>
      </c>
      <c r="F2261" s="4" t="str">
        <f t="shared" si="70"/>
        <v>UP</v>
      </c>
      <c r="H2261" t="s">
        <v>11905</v>
      </c>
      <c r="I2261" t="s">
        <v>11906</v>
      </c>
      <c r="J2261" t="s">
        <v>7292</v>
      </c>
      <c r="K2261" s="1" t="str">
        <f t="shared" si="71"/>
        <v>YES</v>
      </c>
      <c r="L2261" t="s">
        <v>94</v>
      </c>
    </row>
    <row r="2262" spans="1:12">
      <c r="A2262" s="16" t="s">
        <v>2533</v>
      </c>
      <c r="B2262">
        <v>0.71425432901984698</v>
      </c>
      <c r="C2262">
        <v>1.8984910299128901</v>
      </c>
      <c r="D2262">
        <v>1.08312981784935E-4</v>
      </c>
      <c r="E2262">
        <v>1.5555301012617499E-3</v>
      </c>
      <c r="F2262" s="4" t="str">
        <f t="shared" si="70"/>
        <v>UP</v>
      </c>
      <c r="H2262" t="s">
        <v>7308</v>
      </c>
      <c r="I2262" t="s">
        <v>11907</v>
      </c>
      <c r="J2262" t="s">
        <v>7329</v>
      </c>
      <c r="K2262" s="1" t="str">
        <f t="shared" si="71"/>
        <v>NO</v>
      </c>
    </row>
    <row r="2263" spans="1:12">
      <c r="A2263" s="16" t="s">
        <v>462</v>
      </c>
      <c r="B2263">
        <v>0.826820126664504</v>
      </c>
      <c r="C2263">
        <v>3.8473748828547398</v>
      </c>
      <c r="D2263" s="3">
        <v>9.5353967443962796E-11</v>
      </c>
      <c r="E2263" s="3">
        <v>7.8716102389218397E-9</v>
      </c>
      <c r="F2263" s="4" t="str">
        <f t="shared" si="70"/>
        <v>UP</v>
      </c>
      <c r="H2263" t="s">
        <v>11908</v>
      </c>
      <c r="I2263" t="s">
        <v>11909</v>
      </c>
      <c r="J2263" t="s">
        <v>11910</v>
      </c>
      <c r="K2263" s="1" t="str">
        <f t="shared" si="71"/>
        <v>NO</v>
      </c>
    </row>
    <row r="2264" spans="1:12">
      <c r="A2264" s="16" t="s">
        <v>665</v>
      </c>
      <c r="B2264">
        <v>0.80599031515820996</v>
      </c>
      <c r="C2264">
        <v>5.3768936737772597</v>
      </c>
      <c r="D2264" s="3">
        <v>5.1301727327501897E-9</v>
      </c>
      <c r="E2264" s="3">
        <v>2.9286330137586298E-7</v>
      </c>
      <c r="F2264" s="4" t="str">
        <f t="shared" si="70"/>
        <v>UP</v>
      </c>
      <c r="H2264" t="s">
        <v>11911</v>
      </c>
      <c r="I2264" t="s">
        <v>11912</v>
      </c>
      <c r="J2264" t="s">
        <v>11913</v>
      </c>
      <c r="K2264" s="1" t="str">
        <f t="shared" si="71"/>
        <v>NO</v>
      </c>
    </row>
    <row r="2265" spans="1:12">
      <c r="A2265" s="16" t="s">
        <v>4687</v>
      </c>
      <c r="B2265">
        <v>-4.7663759333511697</v>
      </c>
      <c r="C2265">
        <v>-3.3935682242236198</v>
      </c>
      <c r="D2265">
        <v>3.2798227960444399E-3</v>
      </c>
      <c r="E2265">
        <v>2.5184928295477901E-2</v>
      </c>
      <c r="F2265" s="4" t="str">
        <f t="shared" si="70"/>
        <v>DOWN</v>
      </c>
      <c r="H2265" t="s">
        <v>9097</v>
      </c>
      <c r="I2265" t="s">
        <v>11914</v>
      </c>
      <c r="J2265" t="s">
        <v>7292</v>
      </c>
      <c r="K2265" s="1" t="str">
        <f t="shared" si="71"/>
        <v>NO</v>
      </c>
    </row>
    <row r="2266" spans="1:12">
      <c r="A2266" s="16" t="s">
        <v>2196</v>
      </c>
      <c r="B2266">
        <v>0.41804865552339898</v>
      </c>
      <c r="C2266">
        <v>5.4035434396823403</v>
      </c>
      <c r="D2266" s="3">
        <v>4.5732809961149801E-5</v>
      </c>
      <c r="E2266">
        <v>7.6140720331264804E-4</v>
      </c>
      <c r="F2266" s="4" t="str">
        <f t="shared" si="70"/>
        <v>UP</v>
      </c>
      <c r="H2266" t="s">
        <v>11915</v>
      </c>
      <c r="I2266" t="s">
        <v>11916</v>
      </c>
      <c r="J2266" t="s">
        <v>9240</v>
      </c>
      <c r="K2266" s="1" t="str">
        <f t="shared" si="71"/>
        <v>NO</v>
      </c>
    </row>
    <row r="2267" spans="1:12">
      <c r="A2267" s="16" t="s">
        <v>1017</v>
      </c>
      <c r="B2267">
        <v>0.48574839849627499</v>
      </c>
      <c r="C2267">
        <v>5.9669479278961504</v>
      </c>
      <c r="D2267" s="3">
        <v>2.1238393035793099E-7</v>
      </c>
      <c r="E2267" s="3">
        <v>7.7837901614640607E-6</v>
      </c>
      <c r="F2267" s="4" t="str">
        <f t="shared" si="70"/>
        <v>UP</v>
      </c>
      <c r="H2267" t="s">
        <v>8468</v>
      </c>
      <c r="I2267" t="s">
        <v>11917</v>
      </c>
      <c r="J2267" t="s">
        <v>11918</v>
      </c>
      <c r="K2267" s="1" t="str">
        <f t="shared" si="71"/>
        <v>NO</v>
      </c>
    </row>
    <row r="2268" spans="1:12">
      <c r="A2268" s="16" t="s">
        <v>1922</v>
      </c>
      <c r="B2268">
        <v>-0.76857340603874502</v>
      </c>
      <c r="C2268">
        <v>2.4993785314388601</v>
      </c>
      <c r="D2268" s="3">
        <v>1.8504778877157101E-5</v>
      </c>
      <c r="E2268">
        <v>3.5352209719882499E-4</v>
      </c>
      <c r="F2268" s="4" t="str">
        <f t="shared" si="70"/>
        <v>DOWN</v>
      </c>
      <c r="H2268" t="s">
        <v>9518</v>
      </c>
      <c r="I2268" t="s">
        <v>11919</v>
      </c>
      <c r="J2268" t="s">
        <v>9520</v>
      </c>
      <c r="K2268" s="1" t="str">
        <f t="shared" si="71"/>
        <v>NO</v>
      </c>
    </row>
    <row r="2269" spans="1:12">
      <c r="A2269" s="16" t="s">
        <v>5373</v>
      </c>
      <c r="B2269">
        <v>-0.57016932837072498</v>
      </c>
      <c r="C2269">
        <v>1.6831043181490299</v>
      </c>
      <c r="D2269">
        <v>6.3468683573475702E-3</v>
      </c>
      <c r="E2269">
        <v>4.2448147963428003E-2</v>
      </c>
      <c r="F2269" s="4" t="str">
        <f t="shared" si="70"/>
        <v>DOWN</v>
      </c>
      <c r="H2269" t="s">
        <v>7254</v>
      </c>
      <c r="I2269" t="s">
        <v>11920</v>
      </c>
      <c r="J2269" t="s">
        <v>10219</v>
      </c>
      <c r="K2269" s="1" t="str">
        <f t="shared" si="71"/>
        <v>NO</v>
      </c>
    </row>
    <row r="2270" spans="1:12">
      <c r="A2270" s="16" t="s">
        <v>370</v>
      </c>
      <c r="B2270">
        <v>-1.06013802794019</v>
      </c>
      <c r="C2270">
        <v>3.5098325280943499</v>
      </c>
      <c r="D2270" s="3">
        <v>4.7869984958397901E-12</v>
      </c>
      <c r="E2270" s="3">
        <v>5.0542600733034498E-10</v>
      </c>
      <c r="F2270" s="4" t="str">
        <f t="shared" si="70"/>
        <v>DOWN</v>
      </c>
      <c r="H2270" t="s">
        <v>11921</v>
      </c>
      <c r="I2270" t="s">
        <v>11922</v>
      </c>
      <c r="J2270" t="s">
        <v>10966</v>
      </c>
      <c r="K2270" s="1" t="str">
        <f t="shared" si="71"/>
        <v>NO</v>
      </c>
    </row>
    <row r="2271" spans="1:12">
      <c r="A2271" s="16" t="s">
        <v>1204</v>
      </c>
      <c r="B2271">
        <v>-0.65338136696832905</v>
      </c>
      <c r="C2271">
        <v>3.9674432866565001</v>
      </c>
      <c r="D2271" s="3">
        <v>7.7927307493149097E-7</v>
      </c>
      <c r="E2271" s="3">
        <v>2.39536052928749E-5</v>
      </c>
      <c r="F2271" s="4" t="str">
        <f t="shared" si="70"/>
        <v>DOWN</v>
      </c>
      <c r="H2271" t="s">
        <v>9055</v>
      </c>
      <c r="I2271" t="s">
        <v>11923</v>
      </c>
      <c r="J2271" t="s">
        <v>9057</v>
      </c>
      <c r="K2271" s="1" t="str">
        <f t="shared" si="71"/>
        <v>NO</v>
      </c>
    </row>
    <row r="2272" spans="1:12">
      <c r="A2272" s="16" t="s">
        <v>4248</v>
      </c>
      <c r="B2272">
        <v>-0.52177464616001701</v>
      </c>
      <c r="C2272">
        <v>2.9242601157755699</v>
      </c>
      <c r="D2272">
        <v>1.9412006573597E-3</v>
      </c>
      <c r="E2272">
        <v>1.6473061058335101E-2</v>
      </c>
      <c r="F2272" s="4" t="str">
        <f t="shared" si="70"/>
        <v>DOWN</v>
      </c>
      <c r="H2272" t="s">
        <v>7292</v>
      </c>
      <c r="I2272" t="s">
        <v>7366</v>
      </c>
      <c r="J2272" t="s">
        <v>7292</v>
      </c>
      <c r="K2272" s="1" t="str">
        <f t="shared" si="71"/>
        <v>NO</v>
      </c>
    </row>
    <row r="2273" spans="1:12">
      <c r="A2273" s="16" t="s">
        <v>4567</v>
      </c>
      <c r="B2273">
        <v>-1.50620307138678</v>
      </c>
      <c r="C2273">
        <v>-1.5509512295485299</v>
      </c>
      <c r="D2273">
        <v>2.8337689411444601E-3</v>
      </c>
      <c r="E2273">
        <v>2.23522650366948E-2</v>
      </c>
      <c r="F2273" s="4" t="str">
        <f t="shared" si="70"/>
        <v>DOWN</v>
      </c>
      <c r="H2273" t="s">
        <v>11924</v>
      </c>
      <c r="I2273" t="s">
        <v>11925</v>
      </c>
      <c r="J2273" t="s">
        <v>9796</v>
      </c>
      <c r="K2273" s="1" t="str">
        <f t="shared" si="71"/>
        <v>NO</v>
      </c>
    </row>
    <row r="2274" spans="1:12">
      <c r="A2274" s="16" t="s">
        <v>4830</v>
      </c>
      <c r="B2274">
        <v>0.25750712944895199</v>
      </c>
      <c r="C2274">
        <v>8.1041292142269405</v>
      </c>
      <c r="D2274">
        <v>3.7788345186611501E-3</v>
      </c>
      <c r="E2274">
        <v>2.8170634223777399E-2</v>
      </c>
      <c r="F2274" s="4" t="str">
        <f t="shared" si="70"/>
        <v>UP</v>
      </c>
      <c r="H2274" t="s">
        <v>7449</v>
      </c>
      <c r="I2274" t="s">
        <v>11926</v>
      </c>
      <c r="J2274" t="s">
        <v>7451</v>
      </c>
      <c r="K2274" s="1" t="str">
        <f t="shared" si="71"/>
        <v>NO</v>
      </c>
    </row>
    <row r="2275" spans="1:12">
      <c r="A2275" s="16" t="s">
        <v>1758</v>
      </c>
      <c r="B2275">
        <v>1.18106060732893</v>
      </c>
      <c r="C2275">
        <v>0.86651685631354003</v>
      </c>
      <c r="D2275" s="3">
        <v>1.01983457069455E-5</v>
      </c>
      <c r="E2275">
        <v>2.1334812531405799E-4</v>
      </c>
      <c r="F2275" s="4" t="str">
        <f t="shared" si="70"/>
        <v>UP</v>
      </c>
      <c r="H2275" t="s">
        <v>7292</v>
      </c>
      <c r="I2275" t="s">
        <v>11927</v>
      </c>
      <c r="J2275" t="s">
        <v>7292</v>
      </c>
      <c r="K2275" s="1" t="str">
        <f t="shared" si="71"/>
        <v>NO</v>
      </c>
    </row>
    <row r="2276" spans="1:12">
      <c r="A2276" s="16" t="s">
        <v>1926</v>
      </c>
      <c r="B2276">
        <v>0.51155446580946695</v>
      </c>
      <c r="C2276">
        <v>3.9732542564192501</v>
      </c>
      <c r="D2276" s="3">
        <v>1.8777058166046402E-5</v>
      </c>
      <c r="E2276">
        <v>3.57911769151447E-4</v>
      </c>
      <c r="F2276" s="4" t="str">
        <f t="shared" si="70"/>
        <v>UP</v>
      </c>
      <c r="H2276" t="s">
        <v>11928</v>
      </c>
      <c r="I2276" t="s">
        <v>11929</v>
      </c>
      <c r="J2276" t="s">
        <v>11930</v>
      </c>
      <c r="K2276" s="1" t="str">
        <f t="shared" si="71"/>
        <v>NO</v>
      </c>
    </row>
    <row r="2277" spans="1:12">
      <c r="A2277" s="16" t="s">
        <v>2967</v>
      </c>
      <c r="B2277">
        <v>0.33363970668452497</v>
      </c>
      <c r="C2277">
        <v>6.3667285950954797</v>
      </c>
      <c r="D2277">
        <v>2.7328074139795701E-4</v>
      </c>
      <c r="E2277">
        <v>3.3458264816519701E-3</v>
      </c>
      <c r="F2277" s="4" t="str">
        <f t="shared" si="70"/>
        <v>UP</v>
      </c>
      <c r="H2277" t="s">
        <v>7292</v>
      </c>
      <c r="I2277" t="s">
        <v>11931</v>
      </c>
      <c r="J2277" t="s">
        <v>7292</v>
      </c>
      <c r="K2277" s="1" t="str">
        <f t="shared" si="71"/>
        <v>NO</v>
      </c>
    </row>
    <row r="2278" spans="1:12">
      <c r="A2278" s="16" t="s">
        <v>2555</v>
      </c>
      <c r="B2278">
        <v>0.41735896336689698</v>
      </c>
      <c r="C2278">
        <v>5.1907872860343902</v>
      </c>
      <c r="D2278">
        <v>1.13832242287461E-4</v>
      </c>
      <c r="E2278">
        <v>1.61976499893704E-3</v>
      </c>
      <c r="F2278" s="4" t="str">
        <f t="shared" si="70"/>
        <v>UP</v>
      </c>
      <c r="H2278" t="s">
        <v>8603</v>
      </c>
      <c r="I2278" t="s">
        <v>11932</v>
      </c>
      <c r="J2278" t="s">
        <v>11933</v>
      </c>
      <c r="K2278" s="1" t="str">
        <f t="shared" si="71"/>
        <v>NO</v>
      </c>
    </row>
    <row r="2279" spans="1:12">
      <c r="A2279" s="16" t="s">
        <v>1583</v>
      </c>
      <c r="B2279">
        <v>0.49926066578855599</v>
      </c>
      <c r="C2279">
        <v>5.7682160498794603</v>
      </c>
      <c r="D2279" s="3">
        <v>4.7928810313901499E-6</v>
      </c>
      <c r="E2279">
        <v>1.11638330579704E-4</v>
      </c>
      <c r="F2279" s="4" t="str">
        <f t="shared" si="70"/>
        <v>UP</v>
      </c>
      <c r="H2279" t="s">
        <v>11934</v>
      </c>
      <c r="I2279" t="s">
        <v>11935</v>
      </c>
      <c r="J2279" t="s">
        <v>8808</v>
      </c>
      <c r="K2279" s="1" t="str">
        <f t="shared" si="71"/>
        <v>NO</v>
      </c>
    </row>
    <row r="2280" spans="1:12">
      <c r="A2280" s="16" t="s">
        <v>748</v>
      </c>
      <c r="B2280">
        <v>1.1556345707332001</v>
      </c>
      <c r="C2280">
        <v>1.18915102792016</v>
      </c>
      <c r="D2280" s="3">
        <v>1.60128308345593E-8</v>
      </c>
      <c r="E2280" s="3">
        <v>8.0376774268076304E-7</v>
      </c>
      <c r="F2280" s="4" t="str">
        <f t="shared" si="70"/>
        <v>UP</v>
      </c>
      <c r="H2280" t="s">
        <v>8620</v>
      </c>
      <c r="I2280" t="s">
        <v>11936</v>
      </c>
      <c r="J2280" t="s">
        <v>8622</v>
      </c>
      <c r="K2280" s="1" t="str">
        <f t="shared" si="71"/>
        <v>YES</v>
      </c>
      <c r="L2280" t="s">
        <v>749</v>
      </c>
    </row>
    <row r="2281" spans="1:12">
      <c r="A2281" s="16" t="s">
        <v>1487</v>
      </c>
      <c r="B2281">
        <v>0.56256197083815296</v>
      </c>
      <c r="C2281">
        <v>4.8642982394742802</v>
      </c>
      <c r="D2281" s="3">
        <v>3.2457435005550098E-6</v>
      </c>
      <c r="E2281" s="3">
        <v>8.0461866627872899E-5</v>
      </c>
      <c r="F2281" s="4" t="str">
        <f t="shared" si="70"/>
        <v>UP</v>
      </c>
      <c r="H2281" t="s">
        <v>11937</v>
      </c>
      <c r="I2281" t="s">
        <v>11938</v>
      </c>
      <c r="J2281" t="s">
        <v>9192</v>
      </c>
      <c r="K2281" s="1" t="str">
        <f t="shared" si="71"/>
        <v>NO</v>
      </c>
    </row>
    <row r="2282" spans="1:12">
      <c r="A2282" s="16" t="s">
        <v>3813</v>
      </c>
      <c r="B2282">
        <v>0.49127924812201101</v>
      </c>
      <c r="C2282">
        <v>3.60098759562579</v>
      </c>
      <c r="D2282">
        <v>1.1298359071976599E-3</v>
      </c>
      <c r="E2282">
        <v>1.0701350728437699E-2</v>
      </c>
      <c r="F2282" s="4" t="str">
        <f t="shared" si="70"/>
        <v>UP</v>
      </c>
      <c r="H2282" t="s">
        <v>7308</v>
      </c>
      <c r="I2282" t="s">
        <v>11939</v>
      </c>
      <c r="J2282" t="s">
        <v>7329</v>
      </c>
      <c r="K2282" s="1" t="str">
        <f t="shared" si="71"/>
        <v>NO</v>
      </c>
    </row>
    <row r="2283" spans="1:12">
      <c r="A2283" s="16" t="s">
        <v>5199</v>
      </c>
      <c r="B2283">
        <v>-0.27826405403136201</v>
      </c>
      <c r="C2283">
        <v>6.09766186398112</v>
      </c>
      <c r="D2283">
        <v>5.36189423465145E-3</v>
      </c>
      <c r="E2283">
        <v>3.7067725721940802E-2</v>
      </c>
      <c r="F2283" s="4" t="str">
        <f t="shared" si="70"/>
        <v>DOWN</v>
      </c>
      <c r="H2283" t="s">
        <v>9836</v>
      </c>
      <c r="I2283" t="s">
        <v>11940</v>
      </c>
      <c r="J2283" t="s">
        <v>7329</v>
      </c>
      <c r="K2283" s="1" t="str">
        <f t="shared" si="71"/>
        <v>NO</v>
      </c>
    </row>
    <row r="2284" spans="1:12">
      <c r="A2284" s="16" t="s">
        <v>3196</v>
      </c>
      <c r="B2284">
        <v>0.47343257447159498</v>
      </c>
      <c r="C2284">
        <v>3.4833741887896599</v>
      </c>
      <c r="D2284">
        <v>4.1005742270270402E-4</v>
      </c>
      <c r="E2284">
        <v>4.6502168532154102E-3</v>
      </c>
      <c r="F2284" s="4" t="str">
        <f t="shared" si="70"/>
        <v>UP</v>
      </c>
      <c r="H2284" t="s">
        <v>8292</v>
      </c>
      <c r="I2284" t="s">
        <v>11941</v>
      </c>
      <c r="J2284" t="s">
        <v>11942</v>
      </c>
      <c r="K2284" s="1" t="str">
        <f t="shared" si="71"/>
        <v>NO</v>
      </c>
    </row>
    <row r="2285" spans="1:12">
      <c r="A2285" s="16" t="s">
        <v>516</v>
      </c>
      <c r="B2285">
        <v>0.61157319428243395</v>
      </c>
      <c r="C2285">
        <v>7.7524334693424599</v>
      </c>
      <c r="D2285" s="3">
        <v>3.5240447793248599E-10</v>
      </c>
      <c r="E2285" s="3">
        <v>2.6029243906236999E-8</v>
      </c>
      <c r="F2285" s="4" t="str">
        <f t="shared" si="70"/>
        <v>UP</v>
      </c>
      <c r="H2285" t="s">
        <v>11943</v>
      </c>
      <c r="I2285" t="s">
        <v>11944</v>
      </c>
      <c r="J2285" t="s">
        <v>11945</v>
      </c>
      <c r="K2285" s="1" t="str">
        <f t="shared" si="71"/>
        <v>NO</v>
      </c>
    </row>
    <row r="2286" spans="1:12">
      <c r="A2286" s="16" t="s">
        <v>2594</v>
      </c>
      <c r="B2286">
        <v>0.44057924653786601</v>
      </c>
      <c r="C2286">
        <v>4.9835027303401596</v>
      </c>
      <c r="D2286">
        <v>1.2366513614363699E-4</v>
      </c>
      <c r="E2286">
        <v>1.7333189556611899E-3</v>
      </c>
      <c r="F2286" s="4" t="str">
        <f t="shared" si="70"/>
        <v>UP</v>
      </c>
      <c r="H2286" t="s">
        <v>11946</v>
      </c>
      <c r="I2286" t="s">
        <v>11947</v>
      </c>
      <c r="J2286" t="s">
        <v>11948</v>
      </c>
      <c r="K2286" s="1" t="str">
        <f t="shared" si="71"/>
        <v>NO</v>
      </c>
    </row>
    <row r="2287" spans="1:12">
      <c r="A2287" s="16" t="s">
        <v>976</v>
      </c>
      <c r="B2287">
        <v>-0.68166784155731297</v>
      </c>
      <c r="C2287">
        <v>3.9405014617686298</v>
      </c>
      <c r="D2287" s="3">
        <v>1.5227842708306799E-7</v>
      </c>
      <c r="E2287" s="3">
        <v>5.8282837529372997E-6</v>
      </c>
      <c r="F2287" s="4" t="str">
        <f t="shared" si="70"/>
        <v>DOWN</v>
      </c>
      <c r="H2287" t="s">
        <v>9550</v>
      </c>
      <c r="I2287" t="s">
        <v>11949</v>
      </c>
      <c r="J2287" t="s">
        <v>9552</v>
      </c>
      <c r="K2287" s="1" t="str">
        <f t="shared" si="71"/>
        <v>NO</v>
      </c>
    </row>
    <row r="2288" spans="1:12">
      <c r="A2288" s="16" t="s">
        <v>2496</v>
      </c>
      <c r="B2288">
        <v>0.38284423799499301</v>
      </c>
      <c r="C2288">
        <v>6.9622509713689302</v>
      </c>
      <c r="D2288" s="3">
        <v>9.8829756354877802E-5</v>
      </c>
      <c r="E2288">
        <v>1.4398582833672199E-3</v>
      </c>
      <c r="F2288" s="4" t="str">
        <f t="shared" si="70"/>
        <v>UP</v>
      </c>
      <c r="H2288" t="s">
        <v>11950</v>
      </c>
      <c r="I2288" t="s">
        <v>11951</v>
      </c>
      <c r="J2288" t="s">
        <v>11952</v>
      </c>
      <c r="K2288" s="1" t="str">
        <f t="shared" si="71"/>
        <v>NO</v>
      </c>
    </row>
    <row r="2289" spans="1:11">
      <c r="A2289" s="16" t="s">
        <v>1241</v>
      </c>
      <c r="B2289">
        <v>-1.4386370704868701</v>
      </c>
      <c r="C2289">
        <v>0.22835898375288699</v>
      </c>
      <c r="D2289" s="3">
        <v>9.1001670211319705E-7</v>
      </c>
      <c r="E2289" s="3">
        <v>2.71159980346947E-5</v>
      </c>
      <c r="F2289" s="4" t="str">
        <f t="shared" si="70"/>
        <v>DOWN</v>
      </c>
      <c r="H2289" t="s">
        <v>11953</v>
      </c>
      <c r="I2289" t="s">
        <v>11954</v>
      </c>
      <c r="J2289" t="s">
        <v>11955</v>
      </c>
      <c r="K2289" s="1" t="str">
        <f t="shared" si="71"/>
        <v>NO</v>
      </c>
    </row>
    <row r="2290" spans="1:11">
      <c r="A2290" s="16" t="s">
        <v>4767</v>
      </c>
      <c r="B2290">
        <v>0.34262047451340399</v>
      </c>
      <c r="C2290">
        <v>4.4163519214213798</v>
      </c>
      <c r="D2290">
        <v>3.5390936241361799E-3</v>
      </c>
      <c r="E2290">
        <v>2.67205138656199E-2</v>
      </c>
      <c r="F2290" s="4" t="str">
        <f t="shared" si="70"/>
        <v>UP</v>
      </c>
      <c r="H2290" t="s">
        <v>11956</v>
      </c>
      <c r="I2290" t="s">
        <v>11957</v>
      </c>
      <c r="J2290" t="s">
        <v>11958</v>
      </c>
      <c r="K2290" s="1" t="str">
        <f t="shared" si="71"/>
        <v>NO</v>
      </c>
    </row>
    <row r="2291" spans="1:11">
      <c r="A2291" s="16" t="s">
        <v>4721</v>
      </c>
      <c r="B2291">
        <v>-0.35890458991531798</v>
      </c>
      <c r="C2291">
        <v>4.7936360069584598</v>
      </c>
      <c r="D2291">
        <v>3.3968862363676199E-3</v>
      </c>
      <c r="E2291">
        <v>2.5896452088523699E-2</v>
      </c>
      <c r="F2291" s="4" t="str">
        <f t="shared" si="70"/>
        <v>DOWN</v>
      </c>
      <c r="H2291" t="s">
        <v>11959</v>
      </c>
      <c r="I2291" t="s">
        <v>11960</v>
      </c>
      <c r="J2291" t="s">
        <v>7292</v>
      </c>
      <c r="K2291" s="1" t="str">
        <f t="shared" si="71"/>
        <v>NO</v>
      </c>
    </row>
    <row r="2292" spans="1:11">
      <c r="A2292" s="16" t="s">
        <v>2633</v>
      </c>
      <c r="B2292">
        <v>0.42176179343442299</v>
      </c>
      <c r="C2292">
        <v>4.2477283667219297</v>
      </c>
      <c r="D2292">
        <v>1.3319169452109499E-4</v>
      </c>
      <c r="E2292">
        <v>1.8392904728023801E-3</v>
      </c>
      <c r="F2292" s="4" t="str">
        <f t="shared" si="70"/>
        <v>UP</v>
      </c>
      <c r="H2292" t="s">
        <v>7968</v>
      </c>
      <c r="I2292" t="s">
        <v>11961</v>
      </c>
      <c r="J2292" t="s">
        <v>11962</v>
      </c>
      <c r="K2292" s="1" t="str">
        <f t="shared" si="71"/>
        <v>NO</v>
      </c>
    </row>
    <row r="2293" spans="1:11">
      <c r="A2293" s="16" t="s">
        <v>3539</v>
      </c>
      <c r="B2293">
        <v>0.42111659864530199</v>
      </c>
      <c r="C2293">
        <v>4.6880325680368697</v>
      </c>
      <c r="D2293">
        <v>7.3915971349482895E-4</v>
      </c>
      <c r="E2293">
        <v>7.5532883222752803E-3</v>
      </c>
      <c r="F2293" s="4" t="str">
        <f t="shared" si="70"/>
        <v>UP</v>
      </c>
      <c r="H2293" t="s">
        <v>11963</v>
      </c>
      <c r="I2293" t="s">
        <v>11964</v>
      </c>
      <c r="J2293" t="s">
        <v>9272</v>
      </c>
      <c r="K2293" s="1" t="str">
        <f t="shared" si="71"/>
        <v>NO</v>
      </c>
    </row>
    <row r="2294" spans="1:11">
      <c r="A2294" s="16" t="s">
        <v>4841</v>
      </c>
      <c r="B2294">
        <v>0.48254660020796902</v>
      </c>
      <c r="C2294">
        <v>2.8583740380611902</v>
      </c>
      <c r="D2294">
        <v>3.8292403147630002E-3</v>
      </c>
      <c r="E2294">
        <v>2.84694680379677E-2</v>
      </c>
      <c r="F2294" s="4" t="str">
        <f t="shared" si="70"/>
        <v>UP</v>
      </c>
      <c r="H2294" t="s">
        <v>7292</v>
      </c>
      <c r="I2294" t="s">
        <v>11965</v>
      </c>
      <c r="J2294" t="s">
        <v>7292</v>
      </c>
      <c r="K2294" s="1" t="str">
        <f t="shared" si="71"/>
        <v>NO</v>
      </c>
    </row>
    <row r="2295" spans="1:11">
      <c r="A2295" s="16" t="s">
        <v>5216</v>
      </c>
      <c r="B2295">
        <v>-1.0604893612509501</v>
      </c>
      <c r="C2295">
        <v>-0.854309701507455</v>
      </c>
      <c r="D2295">
        <v>5.5087596874202902E-3</v>
      </c>
      <c r="E2295">
        <v>3.7958374597381897E-2</v>
      </c>
      <c r="F2295" s="4" t="str">
        <f t="shared" si="70"/>
        <v>DOWN</v>
      </c>
      <c r="H2295" t="s">
        <v>7733</v>
      </c>
      <c r="I2295" t="s">
        <v>11966</v>
      </c>
      <c r="J2295" t="s">
        <v>7735</v>
      </c>
      <c r="K2295" s="1" t="str">
        <f t="shared" si="71"/>
        <v>NO</v>
      </c>
    </row>
    <row r="2296" spans="1:11">
      <c r="A2296" s="16" t="s">
        <v>2658</v>
      </c>
      <c r="B2296">
        <v>-0.46641640126330403</v>
      </c>
      <c r="C2296">
        <v>6.5242252234047298</v>
      </c>
      <c r="D2296">
        <v>1.40363976049096E-4</v>
      </c>
      <c r="E2296">
        <v>1.91866845670032E-3</v>
      </c>
      <c r="F2296" s="4" t="str">
        <f t="shared" si="70"/>
        <v>DOWN</v>
      </c>
      <c r="H2296" t="s">
        <v>7733</v>
      </c>
      <c r="I2296" t="s">
        <v>11967</v>
      </c>
      <c r="J2296" t="s">
        <v>7735</v>
      </c>
      <c r="K2296" s="1" t="str">
        <f t="shared" si="71"/>
        <v>NO</v>
      </c>
    </row>
    <row r="2297" spans="1:11">
      <c r="A2297" s="16" t="s">
        <v>1288</v>
      </c>
      <c r="B2297">
        <v>-0.62423297261166599</v>
      </c>
      <c r="C2297">
        <v>4.7894820089493297</v>
      </c>
      <c r="D2297" s="3">
        <v>1.2912720910595601E-6</v>
      </c>
      <c r="E2297" s="3">
        <v>3.6982427975320499E-5</v>
      </c>
      <c r="F2297" s="4" t="str">
        <f t="shared" si="70"/>
        <v>DOWN</v>
      </c>
      <c r="H2297" t="s">
        <v>8611</v>
      </c>
      <c r="I2297" t="s">
        <v>11968</v>
      </c>
      <c r="J2297" t="s">
        <v>8610</v>
      </c>
      <c r="K2297" s="1" t="str">
        <f t="shared" si="71"/>
        <v>NO</v>
      </c>
    </row>
    <row r="2298" spans="1:11">
      <c r="A2298" s="16" t="s">
        <v>4318</v>
      </c>
      <c r="B2298">
        <v>0.43617755548823101</v>
      </c>
      <c r="C2298">
        <v>5.0173353590102403</v>
      </c>
      <c r="D2298">
        <v>2.1398021815319701E-3</v>
      </c>
      <c r="E2298">
        <v>1.7857669986938898E-2</v>
      </c>
      <c r="F2298" s="4" t="str">
        <f t="shared" si="70"/>
        <v>UP</v>
      </c>
      <c r="H2298" t="s">
        <v>7287</v>
      </c>
      <c r="I2298" t="s">
        <v>11969</v>
      </c>
      <c r="J2298" t="s">
        <v>8021</v>
      </c>
      <c r="K2298" s="1" t="str">
        <f t="shared" si="71"/>
        <v>NO</v>
      </c>
    </row>
    <row r="2299" spans="1:11">
      <c r="A2299" s="16" t="s">
        <v>4537</v>
      </c>
      <c r="B2299">
        <v>0.33115060800242002</v>
      </c>
      <c r="C2299">
        <v>4.2512277216862904</v>
      </c>
      <c r="D2299">
        <v>2.7130381486953101E-3</v>
      </c>
      <c r="E2299">
        <v>2.15513768599544E-2</v>
      </c>
      <c r="F2299" s="4" t="str">
        <f t="shared" si="70"/>
        <v>UP</v>
      </c>
      <c r="H2299" t="s">
        <v>11970</v>
      </c>
      <c r="I2299" t="s">
        <v>11971</v>
      </c>
      <c r="J2299" t="s">
        <v>11189</v>
      </c>
      <c r="K2299" s="1" t="str">
        <f t="shared" si="71"/>
        <v>NO</v>
      </c>
    </row>
    <row r="2300" spans="1:11">
      <c r="A2300" s="16" t="s">
        <v>5459</v>
      </c>
      <c r="B2300">
        <v>-0.83686907888393203</v>
      </c>
      <c r="C2300">
        <v>-0.46428378856695901</v>
      </c>
      <c r="D2300">
        <v>6.7291113364305304E-3</v>
      </c>
      <c r="E2300">
        <v>4.4292202251771898E-2</v>
      </c>
      <c r="F2300" s="4" t="str">
        <f t="shared" si="70"/>
        <v>DOWN</v>
      </c>
      <c r="H2300" t="s">
        <v>11972</v>
      </c>
      <c r="I2300" t="s">
        <v>11973</v>
      </c>
      <c r="J2300" t="s">
        <v>11974</v>
      </c>
      <c r="K2300" s="1" t="str">
        <f t="shared" si="71"/>
        <v>NO</v>
      </c>
    </row>
    <row r="2301" spans="1:11">
      <c r="A2301" s="16" t="s">
        <v>2161</v>
      </c>
      <c r="B2301">
        <v>0.71089221544788495</v>
      </c>
      <c r="C2301">
        <v>2.1080600710662498</v>
      </c>
      <c r="D2301" s="3">
        <v>4.2415231896312801E-5</v>
      </c>
      <c r="E2301">
        <v>7.1752256428915604E-4</v>
      </c>
      <c r="F2301" s="4" t="str">
        <f t="shared" si="70"/>
        <v>UP</v>
      </c>
      <c r="H2301" t="s">
        <v>7308</v>
      </c>
      <c r="I2301" t="s">
        <v>11975</v>
      </c>
      <c r="J2301" t="s">
        <v>7329</v>
      </c>
      <c r="K2301" s="1" t="str">
        <f t="shared" si="71"/>
        <v>NO</v>
      </c>
    </row>
    <row r="2302" spans="1:11">
      <c r="A2302" s="16" t="s">
        <v>1844</v>
      </c>
      <c r="B2302">
        <v>-0.53993293033773604</v>
      </c>
      <c r="C2302">
        <v>5.2399007823963899</v>
      </c>
      <c r="D2302" s="3">
        <v>1.41413550108654E-5</v>
      </c>
      <c r="E2302">
        <v>2.8183134800056599E-4</v>
      </c>
      <c r="F2302" s="4" t="str">
        <f t="shared" si="70"/>
        <v>DOWN</v>
      </c>
      <c r="H2302" t="s">
        <v>8161</v>
      </c>
      <c r="I2302" t="s">
        <v>11976</v>
      </c>
      <c r="J2302" t="s">
        <v>9462</v>
      </c>
      <c r="K2302" s="1" t="str">
        <f t="shared" si="71"/>
        <v>NO</v>
      </c>
    </row>
    <row r="2303" spans="1:11">
      <c r="A2303" s="16" t="s">
        <v>75</v>
      </c>
      <c r="B2303">
        <v>-2.6398614299223002</v>
      </c>
      <c r="C2303">
        <v>2.52378967247886</v>
      </c>
      <c r="D2303" s="3">
        <v>9.6718938069387698E-27</v>
      </c>
      <c r="E2303" s="3">
        <v>5.9520642939414397E-24</v>
      </c>
      <c r="F2303" s="4" t="str">
        <f t="shared" si="70"/>
        <v>DOWN</v>
      </c>
      <c r="H2303" t="s">
        <v>11977</v>
      </c>
      <c r="I2303" t="s">
        <v>11978</v>
      </c>
      <c r="J2303" t="s">
        <v>8190</v>
      </c>
      <c r="K2303" s="1" t="str">
        <f t="shared" si="71"/>
        <v>NO</v>
      </c>
    </row>
    <row r="2304" spans="1:11">
      <c r="A2304" s="16" t="s">
        <v>3013</v>
      </c>
      <c r="B2304">
        <v>-0.41253438168912498</v>
      </c>
      <c r="C2304">
        <v>4.0780452464586601</v>
      </c>
      <c r="D2304">
        <v>3.0202915536555602E-4</v>
      </c>
      <c r="E2304">
        <v>3.6408890414700401E-3</v>
      </c>
      <c r="F2304" s="4" t="str">
        <f t="shared" si="70"/>
        <v>DOWN</v>
      </c>
      <c r="H2304" t="s">
        <v>10945</v>
      </c>
      <c r="I2304" t="s">
        <v>11979</v>
      </c>
      <c r="J2304" t="s">
        <v>10947</v>
      </c>
      <c r="K2304" s="1" t="str">
        <f t="shared" si="71"/>
        <v>NO</v>
      </c>
    </row>
    <row r="2305" spans="1:11">
      <c r="A2305" s="16" t="s">
        <v>3748</v>
      </c>
      <c r="B2305">
        <v>0.70550378863268004</v>
      </c>
      <c r="C2305">
        <v>1.9715614024422601</v>
      </c>
      <c r="D2305">
        <v>1.0205246628925801E-3</v>
      </c>
      <c r="E2305">
        <v>9.8334945866194508E-3</v>
      </c>
      <c r="F2305" s="4" t="str">
        <f t="shared" si="70"/>
        <v>UP</v>
      </c>
      <c r="H2305" t="s">
        <v>11980</v>
      </c>
      <c r="I2305" t="s">
        <v>11981</v>
      </c>
      <c r="J2305" t="s">
        <v>11982</v>
      </c>
      <c r="K2305" s="1" t="str">
        <f t="shared" si="71"/>
        <v>NO</v>
      </c>
    </row>
    <row r="2306" spans="1:11">
      <c r="A2306" s="16" t="s">
        <v>825</v>
      </c>
      <c r="B2306">
        <v>1.36100609203329</v>
      </c>
      <c r="C2306">
        <v>0.89546189022312905</v>
      </c>
      <c r="D2306" s="3">
        <v>3.6304403105099701E-8</v>
      </c>
      <c r="E2306" s="3">
        <v>1.65016005530751E-6</v>
      </c>
      <c r="F2306" s="4" t="str">
        <f t="shared" ref="F2306:F2369" si="72">IF(B2306 &gt; 0, "UP", "DOWN")</f>
        <v>UP</v>
      </c>
      <c r="H2306" t="s">
        <v>11983</v>
      </c>
      <c r="I2306" t="s">
        <v>11984</v>
      </c>
      <c r="J2306" t="s">
        <v>11985</v>
      </c>
      <c r="K2306" s="1" t="str">
        <f t="shared" ref="K2306:K2369" si="73">IF(L2306 &lt;&gt; "", "YES", "NO")</f>
        <v>NO</v>
      </c>
    </row>
    <row r="2307" spans="1:11">
      <c r="A2307" s="16" t="s">
        <v>4665</v>
      </c>
      <c r="B2307">
        <v>-0.30149154235158598</v>
      </c>
      <c r="C2307">
        <v>4.8459215177948902</v>
      </c>
      <c r="D2307">
        <v>3.1759642308710201E-3</v>
      </c>
      <c r="E2307">
        <v>2.4506220219923599E-2</v>
      </c>
      <c r="F2307" s="4" t="str">
        <f t="shared" si="72"/>
        <v>DOWN</v>
      </c>
      <c r="H2307" t="s">
        <v>9846</v>
      </c>
      <c r="I2307" t="s">
        <v>11986</v>
      </c>
      <c r="J2307" t="s">
        <v>11987</v>
      </c>
      <c r="K2307" s="1" t="str">
        <f t="shared" si="73"/>
        <v>NO</v>
      </c>
    </row>
    <row r="2308" spans="1:11">
      <c r="A2308" s="16" t="s">
        <v>945</v>
      </c>
      <c r="B2308">
        <v>0.523361325856191</v>
      </c>
      <c r="C2308">
        <v>7.8116641452002797</v>
      </c>
      <c r="D2308" s="3">
        <v>1.15729117886789E-7</v>
      </c>
      <c r="E2308" s="3">
        <v>4.5749676285738904E-6</v>
      </c>
      <c r="F2308" s="4" t="str">
        <f t="shared" si="72"/>
        <v>UP</v>
      </c>
      <c r="H2308" t="s">
        <v>11988</v>
      </c>
      <c r="I2308" t="s">
        <v>11989</v>
      </c>
      <c r="J2308" t="s">
        <v>11990</v>
      </c>
      <c r="K2308" s="1" t="str">
        <f t="shared" si="73"/>
        <v>NO</v>
      </c>
    </row>
    <row r="2309" spans="1:11">
      <c r="A2309" s="16" t="s">
        <v>1962</v>
      </c>
      <c r="B2309">
        <v>0.54247630034824001</v>
      </c>
      <c r="C2309">
        <v>5.8784141082632102</v>
      </c>
      <c r="D2309" s="3">
        <v>2.1088544520581699E-5</v>
      </c>
      <c r="E2309">
        <v>3.9394524015402799E-4</v>
      </c>
      <c r="F2309" s="4" t="str">
        <f t="shared" si="72"/>
        <v>UP</v>
      </c>
      <c r="H2309" t="s">
        <v>7395</v>
      </c>
      <c r="I2309" t="s">
        <v>11991</v>
      </c>
      <c r="J2309" t="s">
        <v>7397</v>
      </c>
      <c r="K2309" s="1" t="str">
        <f t="shared" si="73"/>
        <v>NO</v>
      </c>
    </row>
    <row r="2310" spans="1:11">
      <c r="A2310" s="16" t="s">
        <v>2650</v>
      </c>
      <c r="B2310">
        <v>-1.1122028006856199</v>
      </c>
      <c r="C2310">
        <v>0.30067645294220802</v>
      </c>
      <c r="D2310">
        <v>1.37077569683495E-4</v>
      </c>
      <c r="E2310">
        <v>1.87984919564731E-3</v>
      </c>
      <c r="F2310" s="4" t="str">
        <f t="shared" si="72"/>
        <v>DOWN</v>
      </c>
      <c r="H2310" t="s">
        <v>7404</v>
      </c>
      <c r="I2310" t="s">
        <v>11992</v>
      </c>
      <c r="J2310" t="s">
        <v>11993</v>
      </c>
      <c r="K2310" s="1" t="str">
        <f t="shared" si="73"/>
        <v>NO</v>
      </c>
    </row>
    <row r="2311" spans="1:11">
      <c r="A2311" s="16" t="s">
        <v>1952</v>
      </c>
      <c r="B2311">
        <v>-0.85819944065444298</v>
      </c>
      <c r="C2311">
        <v>2.2350385253506002</v>
      </c>
      <c r="D2311" s="3">
        <v>2.0728120811849001E-5</v>
      </c>
      <c r="E2311">
        <v>3.8937191135743701E-4</v>
      </c>
      <c r="F2311" s="4" t="str">
        <f t="shared" si="72"/>
        <v>DOWN</v>
      </c>
      <c r="H2311" t="s">
        <v>11994</v>
      </c>
      <c r="I2311" t="s">
        <v>11995</v>
      </c>
      <c r="J2311" t="s">
        <v>11996</v>
      </c>
      <c r="K2311" s="1" t="str">
        <f t="shared" si="73"/>
        <v>NO</v>
      </c>
    </row>
    <row r="2312" spans="1:11">
      <c r="A2312" s="16" t="s">
        <v>5583</v>
      </c>
      <c r="B2312">
        <v>0.62756543901332895</v>
      </c>
      <c r="C2312">
        <v>5.8184755809155799</v>
      </c>
      <c r="D2312">
        <v>7.5609022399080496E-3</v>
      </c>
      <c r="E2312">
        <v>4.8617554093612597E-2</v>
      </c>
      <c r="F2312" s="4" t="str">
        <f t="shared" si="72"/>
        <v>UP</v>
      </c>
      <c r="H2312" t="s">
        <v>11997</v>
      </c>
      <c r="I2312" t="s">
        <v>11998</v>
      </c>
      <c r="J2312" t="s">
        <v>7292</v>
      </c>
      <c r="K2312" s="1" t="str">
        <f t="shared" si="73"/>
        <v>NO</v>
      </c>
    </row>
    <row r="2313" spans="1:11">
      <c r="A2313" s="16" t="s">
        <v>5298</v>
      </c>
      <c r="B2313">
        <v>0.35212133949190799</v>
      </c>
      <c r="C2313">
        <v>4.1037169836429301</v>
      </c>
      <c r="D2313">
        <v>5.8876369156489299E-3</v>
      </c>
      <c r="E2313">
        <v>3.9939878943800897E-2</v>
      </c>
      <c r="F2313" s="4" t="str">
        <f t="shared" si="72"/>
        <v>UP</v>
      </c>
      <c r="H2313" t="s">
        <v>7292</v>
      </c>
      <c r="I2313" t="s">
        <v>11999</v>
      </c>
      <c r="J2313" t="s">
        <v>7295</v>
      </c>
      <c r="K2313" s="1" t="str">
        <f t="shared" si="73"/>
        <v>NO</v>
      </c>
    </row>
    <row r="2314" spans="1:11">
      <c r="A2314" s="16" t="s">
        <v>2765</v>
      </c>
      <c r="B2314">
        <v>0.39228487192128503</v>
      </c>
      <c r="C2314">
        <v>4.8822002306996302</v>
      </c>
      <c r="D2314">
        <v>1.7669685341875299E-4</v>
      </c>
      <c r="E2314">
        <v>2.3220158876305101E-3</v>
      </c>
      <c r="F2314" s="4" t="str">
        <f t="shared" si="72"/>
        <v>UP</v>
      </c>
      <c r="G2314" s="20" t="s">
        <v>23367</v>
      </c>
      <c r="H2314" t="s">
        <v>12000</v>
      </c>
      <c r="I2314" t="s">
        <v>12001</v>
      </c>
      <c r="J2314" t="s">
        <v>12002</v>
      </c>
      <c r="K2314" s="1" t="str">
        <f t="shared" si="73"/>
        <v>NO</v>
      </c>
    </row>
    <row r="2315" spans="1:11">
      <c r="A2315" s="16" t="s">
        <v>5253</v>
      </c>
      <c r="B2315">
        <v>0.47728099313287697</v>
      </c>
      <c r="C2315">
        <v>2.1865188265232098</v>
      </c>
      <c r="D2315">
        <v>5.6608156831478296E-3</v>
      </c>
      <c r="E2315">
        <v>3.87130828475334E-2</v>
      </c>
      <c r="F2315" s="4" t="str">
        <f t="shared" si="72"/>
        <v>UP</v>
      </c>
      <c r="H2315" t="s">
        <v>12003</v>
      </c>
      <c r="I2315" t="s">
        <v>12004</v>
      </c>
      <c r="J2315" t="s">
        <v>7292</v>
      </c>
      <c r="K2315" s="1" t="str">
        <f t="shared" si="73"/>
        <v>NO</v>
      </c>
    </row>
    <row r="2316" spans="1:11">
      <c r="A2316" s="16" t="s">
        <v>2647</v>
      </c>
      <c r="B2316">
        <v>0.45994503698391098</v>
      </c>
      <c r="C2316">
        <v>7.02084234334896</v>
      </c>
      <c r="D2316">
        <v>1.3656000679195701E-4</v>
      </c>
      <c r="E2316">
        <v>1.8750418217529201E-3</v>
      </c>
      <c r="F2316" s="4" t="str">
        <f t="shared" si="72"/>
        <v>UP</v>
      </c>
      <c r="H2316" t="s">
        <v>12005</v>
      </c>
      <c r="I2316" t="s">
        <v>12006</v>
      </c>
      <c r="J2316" t="s">
        <v>12007</v>
      </c>
      <c r="K2316" s="1" t="str">
        <f t="shared" si="73"/>
        <v>NO</v>
      </c>
    </row>
    <row r="2317" spans="1:11">
      <c r="A2317" s="16" t="s">
        <v>3132</v>
      </c>
      <c r="B2317">
        <v>-0.99111802949347105</v>
      </c>
      <c r="C2317">
        <v>0.62492095262395497</v>
      </c>
      <c r="D2317">
        <v>3.7881078335486002E-4</v>
      </c>
      <c r="E2317">
        <v>4.3829357589058896E-3</v>
      </c>
      <c r="F2317" s="4" t="str">
        <f t="shared" si="72"/>
        <v>DOWN</v>
      </c>
      <c r="H2317" t="s">
        <v>12008</v>
      </c>
      <c r="I2317" t="s">
        <v>12009</v>
      </c>
      <c r="J2317" t="s">
        <v>12010</v>
      </c>
      <c r="K2317" s="1" t="str">
        <f t="shared" si="73"/>
        <v>NO</v>
      </c>
    </row>
    <row r="2318" spans="1:11">
      <c r="A2318" s="16" t="s">
        <v>43</v>
      </c>
      <c r="B2318">
        <v>-2.62439277738744</v>
      </c>
      <c r="C2318">
        <v>2.9748089743378698</v>
      </c>
      <c r="D2318" s="3">
        <v>9.6947487919868896E-37</v>
      </c>
      <c r="E2318" s="3">
        <v>1.1421814819491101E-33</v>
      </c>
      <c r="F2318" s="4" t="str">
        <f t="shared" si="72"/>
        <v>DOWN</v>
      </c>
      <c r="K2318" s="1" t="str">
        <f t="shared" si="73"/>
        <v>NO</v>
      </c>
    </row>
    <row r="2319" spans="1:11">
      <c r="A2319" s="16" t="s">
        <v>2308</v>
      </c>
      <c r="B2319">
        <v>0.40104037774779799</v>
      </c>
      <c r="C2319">
        <v>5.4913070997729099</v>
      </c>
      <c r="D2319" s="3">
        <v>6.1345940192099904E-5</v>
      </c>
      <c r="E2319">
        <v>9.6900187071361898E-4</v>
      </c>
      <c r="F2319" s="4" t="str">
        <f t="shared" si="72"/>
        <v>UP</v>
      </c>
      <c r="H2319" t="s">
        <v>12011</v>
      </c>
      <c r="I2319" t="s">
        <v>12012</v>
      </c>
      <c r="J2319" t="s">
        <v>12013</v>
      </c>
      <c r="K2319" s="1" t="str">
        <f t="shared" si="73"/>
        <v>NO</v>
      </c>
    </row>
    <row r="2320" spans="1:11">
      <c r="A2320" s="16" t="s">
        <v>3073</v>
      </c>
      <c r="B2320">
        <v>0.64941104206664202</v>
      </c>
      <c r="C2320">
        <v>2.7448800861318201</v>
      </c>
      <c r="D2320">
        <v>3.4578122094221502E-4</v>
      </c>
      <c r="E2320">
        <v>4.0806788025770004E-3</v>
      </c>
      <c r="F2320" s="4" t="str">
        <f t="shared" si="72"/>
        <v>UP</v>
      </c>
      <c r="H2320" t="s">
        <v>12014</v>
      </c>
      <c r="I2320" t="s">
        <v>12015</v>
      </c>
      <c r="J2320" t="s">
        <v>7500</v>
      </c>
      <c r="K2320" s="1" t="str">
        <f t="shared" si="73"/>
        <v>NO</v>
      </c>
    </row>
    <row r="2321" spans="1:11">
      <c r="A2321" s="16" t="s">
        <v>4908</v>
      </c>
      <c r="B2321">
        <v>0.32241442990784502</v>
      </c>
      <c r="C2321">
        <v>4.5566532805290203</v>
      </c>
      <c r="D2321">
        <v>4.0477003707340298E-3</v>
      </c>
      <c r="E2321">
        <v>2.96951854033311E-2</v>
      </c>
      <c r="F2321" s="4" t="str">
        <f t="shared" si="72"/>
        <v>UP</v>
      </c>
      <c r="H2321" t="s">
        <v>9706</v>
      </c>
      <c r="I2321" t="s">
        <v>12016</v>
      </c>
      <c r="J2321" t="s">
        <v>12017</v>
      </c>
      <c r="K2321" s="1" t="str">
        <f t="shared" si="73"/>
        <v>NO</v>
      </c>
    </row>
    <row r="2322" spans="1:11">
      <c r="A2322" s="16" t="s">
        <v>4922</v>
      </c>
      <c r="B2322">
        <v>-0.38796030641076301</v>
      </c>
      <c r="C2322">
        <v>3.9599816682758</v>
      </c>
      <c r="D2322">
        <v>4.0859782709324497E-3</v>
      </c>
      <c r="E2322">
        <v>2.9884871692350899E-2</v>
      </c>
      <c r="F2322" s="4" t="str">
        <f t="shared" si="72"/>
        <v>DOWN</v>
      </c>
      <c r="H2322" t="s">
        <v>7861</v>
      </c>
      <c r="I2322" t="s">
        <v>7292</v>
      </c>
      <c r="J2322" t="s">
        <v>7292</v>
      </c>
      <c r="K2322" s="1" t="str">
        <f t="shared" si="73"/>
        <v>NO</v>
      </c>
    </row>
    <row r="2323" spans="1:11">
      <c r="A2323" s="16" t="s">
        <v>2940</v>
      </c>
      <c r="B2323">
        <v>-1.0834057123402401</v>
      </c>
      <c r="C2323">
        <v>1.6357605259775101</v>
      </c>
      <c r="D2323">
        <v>2.5448171915034499E-4</v>
      </c>
      <c r="E2323">
        <v>3.1465487454856002E-3</v>
      </c>
      <c r="F2323" s="4" t="str">
        <f t="shared" si="72"/>
        <v>DOWN</v>
      </c>
      <c r="H2323" t="s">
        <v>7292</v>
      </c>
      <c r="I2323" t="s">
        <v>7366</v>
      </c>
      <c r="J2323" t="s">
        <v>7292</v>
      </c>
      <c r="K2323" s="1" t="str">
        <f t="shared" si="73"/>
        <v>NO</v>
      </c>
    </row>
    <row r="2324" spans="1:11">
      <c r="A2324" s="16" t="s">
        <v>1260</v>
      </c>
      <c r="B2324">
        <v>0.63483374110581503</v>
      </c>
      <c r="C2324">
        <v>5.9503261795880498</v>
      </c>
      <c r="D2324" s="3">
        <v>9.5263786601033701E-7</v>
      </c>
      <c r="E2324" s="3">
        <v>2.7949299621162099E-5</v>
      </c>
      <c r="F2324" s="4" t="str">
        <f t="shared" si="72"/>
        <v>UP</v>
      </c>
      <c r="H2324" t="s">
        <v>11419</v>
      </c>
      <c r="I2324" t="s">
        <v>12018</v>
      </c>
      <c r="J2324" t="s">
        <v>11421</v>
      </c>
      <c r="K2324" s="1" t="str">
        <f t="shared" si="73"/>
        <v>NO</v>
      </c>
    </row>
    <row r="2325" spans="1:11">
      <c r="A2325" s="16" t="s">
        <v>1493</v>
      </c>
      <c r="B2325">
        <v>0.73138665366468303</v>
      </c>
      <c r="C2325">
        <v>2.9714849210466299</v>
      </c>
      <c r="D2325" s="3">
        <v>3.2855013148457099E-6</v>
      </c>
      <c r="E2325" s="3">
        <v>8.1247408065578903E-5</v>
      </c>
      <c r="F2325" s="4" t="str">
        <f t="shared" si="72"/>
        <v>UP</v>
      </c>
      <c r="H2325" t="s">
        <v>12019</v>
      </c>
      <c r="I2325" t="s">
        <v>12020</v>
      </c>
      <c r="J2325" t="s">
        <v>12021</v>
      </c>
      <c r="K2325" s="1" t="str">
        <f t="shared" si="73"/>
        <v>NO</v>
      </c>
    </row>
    <row r="2326" spans="1:11">
      <c r="A2326" s="16" t="s">
        <v>3707</v>
      </c>
      <c r="B2326">
        <v>0.33168800840311802</v>
      </c>
      <c r="C2326">
        <v>5.4424774527279904</v>
      </c>
      <c r="D2326">
        <v>9.6036870800026005E-4</v>
      </c>
      <c r="E2326">
        <v>9.3621355873102097E-3</v>
      </c>
      <c r="F2326" s="4" t="str">
        <f t="shared" si="72"/>
        <v>UP</v>
      </c>
      <c r="H2326" t="s">
        <v>7308</v>
      </c>
      <c r="I2326" t="s">
        <v>12022</v>
      </c>
      <c r="J2326" t="s">
        <v>7310</v>
      </c>
      <c r="K2326" s="1" t="str">
        <f t="shared" si="73"/>
        <v>NO</v>
      </c>
    </row>
    <row r="2327" spans="1:11">
      <c r="A2327" s="16" t="s">
        <v>1839</v>
      </c>
      <c r="B2327">
        <v>0.786768986389494</v>
      </c>
      <c r="C2327">
        <v>2.75215585636635</v>
      </c>
      <c r="D2327" s="3">
        <v>1.39009968748726E-5</v>
      </c>
      <c r="E2327">
        <v>2.7769838418895902E-4</v>
      </c>
      <c r="F2327" s="4" t="str">
        <f t="shared" si="72"/>
        <v>UP</v>
      </c>
      <c r="G2327" s="20" t="s">
        <v>23367</v>
      </c>
      <c r="H2327" t="s">
        <v>1840</v>
      </c>
      <c r="I2327" t="s">
        <v>12023</v>
      </c>
      <c r="J2327" t="s">
        <v>12024</v>
      </c>
      <c r="K2327" s="1" t="str">
        <f t="shared" si="73"/>
        <v>NO</v>
      </c>
    </row>
    <row r="2328" spans="1:11">
      <c r="A2328" s="16" t="s">
        <v>1135</v>
      </c>
      <c r="B2328">
        <v>-0.56094601332997496</v>
      </c>
      <c r="C2328">
        <v>5.4524663927191304</v>
      </c>
      <c r="D2328" s="3">
        <v>5.1169973919217496E-7</v>
      </c>
      <c r="E2328" s="3">
        <v>1.67325814715841E-5</v>
      </c>
      <c r="F2328" s="4" t="str">
        <f t="shared" si="72"/>
        <v>DOWN</v>
      </c>
      <c r="H2328" t="s">
        <v>12025</v>
      </c>
      <c r="I2328" t="s">
        <v>12026</v>
      </c>
      <c r="J2328" t="s">
        <v>12027</v>
      </c>
      <c r="K2328" s="1" t="str">
        <f t="shared" si="73"/>
        <v>NO</v>
      </c>
    </row>
    <row r="2329" spans="1:11">
      <c r="A2329" s="16" t="s">
        <v>757</v>
      </c>
      <c r="B2329">
        <v>0.779905732248796</v>
      </c>
      <c r="C2329">
        <v>4.2721618389832896</v>
      </c>
      <c r="D2329" s="3">
        <v>1.7371936148763799E-8</v>
      </c>
      <c r="E2329" s="3">
        <v>8.6171455291091702E-7</v>
      </c>
      <c r="F2329" s="4" t="str">
        <f t="shared" si="72"/>
        <v>UP</v>
      </c>
      <c r="H2329" t="s">
        <v>7968</v>
      </c>
      <c r="I2329" t="s">
        <v>12028</v>
      </c>
      <c r="J2329" t="s">
        <v>12029</v>
      </c>
      <c r="K2329" s="1" t="str">
        <f t="shared" si="73"/>
        <v>NO</v>
      </c>
    </row>
    <row r="2330" spans="1:11">
      <c r="A2330" s="16" t="s">
        <v>897</v>
      </c>
      <c r="B2330">
        <v>1.5535285616438801</v>
      </c>
      <c r="C2330">
        <v>-0.160780887132109</v>
      </c>
      <c r="D2330" s="3">
        <v>7.6793765213682405E-8</v>
      </c>
      <c r="E2330" s="3">
        <v>3.2090456652134498E-6</v>
      </c>
      <c r="F2330" s="4" t="str">
        <f t="shared" si="72"/>
        <v>UP</v>
      </c>
      <c r="H2330" t="s">
        <v>7292</v>
      </c>
      <c r="I2330" t="s">
        <v>12030</v>
      </c>
      <c r="J2330" t="s">
        <v>7292</v>
      </c>
      <c r="K2330" s="1" t="str">
        <f t="shared" si="73"/>
        <v>NO</v>
      </c>
    </row>
    <row r="2331" spans="1:11">
      <c r="A2331" s="16" t="s">
        <v>2433</v>
      </c>
      <c r="B2331">
        <v>0.44789881777798801</v>
      </c>
      <c r="C2331">
        <v>4.4980876447619904</v>
      </c>
      <c r="D2331" s="3">
        <v>8.3452051740207103E-5</v>
      </c>
      <c r="E2331">
        <v>1.24935132789428E-3</v>
      </c>
      <c r="F2331" s="4" t="str">
        <f t="shared" si="72"/>
        <v>UP</v>
      </c>
      <c r="H2331" t="s">
        <v>12031</v>
      </c>
      <c r="I2331" t="s">
        <v>12031</v>
      </c>
      <c r="J2331" t="s">
        <v>7292</v>
      </c>
      <c r="K2331" s="1" t="str">
        <f t="shared" si="73"/>
        <v>NO</v>
      </c>
    </row>
    <row r="2332" spans="1:11">
      <c r="A2332" s="16" t="s">
        <v>572</v>
      </c>
      <c r="B2332">
        <v>0.68818242637606197</v>
      </c>
      <c r="C2332">
        <v>4.0981411129779302</v>
      </c>
      <c r="D2332" s="3">
        <v>1.52279989884783E-9</v>
      </c>
      <c r="E2332" s="3">
        <v>1.0136249682429601E-7</v>
      </c>
      <c r="F2332" s="4" t="str">
        <f t="shared" si="72"/>
        <v>UP</v>
      </c>
      <c r="H2332" t="s">
        <v>12032</v>
      </c>
      <c r="I2332" t="s">
        <v>12033</v>
      </c>
      <c r="J2332" t="s">
        <v>12034</v>
      </c>
      <c r="K2332" s="1" t="str">
        <f t="shared" si="73"/>
        <v>NO</v>
      </c>
    </row>
    <row r="2333" spans="1:11">
      <c r="A2333" s="16" t="s">
        <v>2649</v>
      </c>
      <c r="B2333">
        <v>-0.78528159154745802</v>
      </c>
      <c r="C2333">
        <v>1.2851102051852901</v>
      </c>
      <c r="D2333">
        <v>1.3689723635181599E-4</v>
      </c>
      <c r="E2333">
        <v>1.8781408625521401E-3</v>
      </c>
      <c r="F2333" s="4" t="str">
        <f t="shared" si="72"/>
        <v>DOWN</v>
      </c>
      <c r="H2333" t="s">
        <v>12035</v>
      </c>
      <c r="I2333" t="s">
        <v>12036</v>
      </c>
      <c r="J2333" t="s">
        <v>12037</v>
      </c>
      <c r="K2333" s="1" t="str">
        <f t="shared" si="73"/>
        <v>NO</v>
      </c>
    </row>
    <row r="2334" spans="1:11">
      <c r="A2334" s="16" t="s">
        <v>955</v>
      </c>
      <c r="B2334">
        <v>0.49492086379189898</v>
      </c>
      <c r="C2334">
        <v>6.5650604015686502</v>
      </c>
      <c r="D2334" s="3">
        <v>1.2616369454064299E-7</v>
      </c>
      <c r="E2334" s="3">
        <v>4.9263604624501598E-6</v>
      </c>
      <c r="F2334" s="4" t="str">
        <f t="shared" si="72"/>
        <v>UP</v>
      </c>
      <c r="H2334" t="s">
        <v>12032</v>
      </c>
      <c r="I2334" t="s">
        <v>12038</v>
      </c>
      <c r="J2334" t="s">
        <v>12034</v>
      </c>
      <c r="K2334" s="1" t="str">
        <f t="shared" si="73"/>
        <v>NO</v>
      </c>
    </row>
    <row r="2335" spans="1:11">
      <c r="A2335" s="16" t="s">
        <v>3528</v>
      </c>
      <c r="B2335">
        <v>0.41261004560485498</v>
      </c>
      <c r="C2335">
        <v>4.9343478968260399</v>
      </c>
      <c r="D2335">
        <v>7.1911212687744599E-4</v>
      </c>
      <c r="E2335">
        <v>7.3730336515553298E-3</v>
      </c>
      <c r="F2335" s="4" t="str">
        <f t="shared" si="72"/>
        <v>UP</v>
      </c>
      <c r="H2335" t="s">
        <v>12039</v>
      </c>
      <c r="I2335" t="s">
        <v>12040</v>
      </c>
      <c r="J2335" t="s">
        <v>12041</v>
      </c>
      <c r="K2335" s="1" t="str">
        <f t="shared" si="73"/>
        <v>NO</v>
      </c>
    </row>
    <row r="2336" spans="1:11">
      <c r="A2336" s="16" t="s">
        <v>3847</v>
      </c>
      <c r="B2336">
        <v>0.50383140171169805</v>
      </c>
      <c r="C2336">
        <v>2.7316118740204298</v>
      </c>
      <c r="D2336">
        <v>1.1670702184588E-3</v>
      </c>
      <c r="E2336">
        <v>1.095238005793E-2</v>
      </c>
      <c r="F2336" s="4" t="str">
        <f t="shared" si="72"/>
        <v>UP</v>
      </c>
      <c r="H2336" t="s">
        <v>7308</v>
      </c>
      <c r="I2336" t="s">
        <v>12042</v>
      </c>
      <c r="J2336" t="s">
        <v>7329</v>
      </c>
      <c r="K2336" s="1" t="str">
        <f t="shared" si="73"/>
        <v>NO</v>
      </c>
    </row>
    <row r="2337" spans="1:11">
      <c r="A2337" s="16" t="s">
        <v>4824</v>
      </c>
      <c r="B2337">
        <v>-0.35381627448913999</v>
      </c>
      <c r="C2337">
        <v>4.1073084031894398</v>
      </c>
      <c r="D2337">
        <v>3.7464850994238098E-3</v>
      </c>
      <c r="E2337">
        <v>2.7960417601084302E-2</v>
      </c>
      <c r="F2337" s="4" t="str">
        <f t="shared" si="72"/>
        <v>DOWN</v>
      </c>
      <c r="H2337" t="s">
        <v>8292</v>
      </c>
      <c r="I2337" t="s">
        <v>12043</v>
      </c>
      <c r="J2337" t="s">
        <v>12044</v>
      </c>
      <c r="K2337" s="1" t="str">
        <f t="shared" si="73"/>
        <v>NO</v>
      </c>
    </row>
    <row r="2338" spans="1:11">
      <c r="A2338" s="16" t="s">
        <v>3942</v>
      </c>
      <c r="B2338">
        <v>0.38058169639808198</v>
      </c>
      <c r="C2338">
        <v>4.4972716326455302</v>
      </c>
      <c r="D2338">
        <v>1.3241937159617599E-3</v>
      </c>
      <c r="E2338">
        <v>1.2125435703282301E-2</v>
      </c>
      <c r="F2338" s="4" t="str">
        <f t="shared" si="72"/>
        <v>UP</v>
      </c>
      <c r="H2338" t="s">
        <v>8620</v>
      </c>
      <c r="I2338" t="s">
        <v>12045</v>
      </c>
      <c r="J2338" t="s">
        <v>12046</v>
      </c>
      <c r="K2338" s="1" t="str">
        <f t="shared" si="73"/>
        <v>NO</v>
      </c>
    </row>
    <row r="2339" spans="1:11">
      <c r="A2339" s="16" t="s">
        <v>5239</v>
      </c>
      <c r="B2339">
        <v>-0.525147804099664</v>
      </c>
      <c r="C2339">
        <v>3.2579775886669302</v>
      </c>
      <c r="D2339">
        <v>5.6227139947377996E-3</v>
      </c>
      <c r="E2339">
        <v>3.8562131960245098E-2</v>
      </c>
      <c r="F2339" s="4" t="str">
        <f t="shared" si="72"/>
        <v>DOWN</v>
      </c>
      <c r="H2339" t="s">
        <v>7870</v>
      </c>
      <c r="I2339" t="s">
        <v>12047</v>
      </c>
      <c r="J2339" t="s">
        <v>7922</v>
      </c>
      <c r="K2339" s="1" t="str">
        <f t="shared" si="73"/>
        <v>NO</v>
      </c>
    </row>
    <row r="2340" spans="1:11">
      <c r="A2340" s="16" t="s">
        <v>439</v>
      </c>
      <c r="B2340">
        <v>0.82084779992039403</v>
      </c>
      <c r="C2340">
        <v>4.7495101529700898</v>
      </c>
      <c r="D2340" s="3">
        <v>6.4009022593107703E-11</v>
      </c>
      <c r="E2340" s="3">
        <v>5.5707697414947297E-9</v>
      </c>
      <c r="F2340" s="4" t="str">
        <f t="shared" si="72"/>
        <v>UP</v>
      </c>
      <c r="H2340" t="s">
        <v>8691</v>
      </c>
      <c r="I2340" t="s">
        <v>12048</v>
      </c>
      <c r="J2340" t="s">
        <v>12049</v>
      </c>
      <c r="K2340" s="1" t="str">
        <f t="shared" si="73"/>
        <v>NO</v>
      </c>
    </row>
    <row r="2341" spans="1:11">
      <c r="A2341" s="16" t="s">
        <v>1285</v>
      </c>
      <c r="B2341">
        <v>0.78971124725239605</v>
      </c>
      <c r="C2341">
        <v>2.7949938249806801</v>
      </c>
      <c r="D2341" s="3">
        <v>1.2601025106450899E-6</v>
      </c>
      <c r="E2341" s="3">
        <v>3.6182022728932099E-5</v>
      </c>
      <c r="F2341" s="4" t="str">
        <f t="shared" si="72"/>
        <v>UP</v>
      </c>
      <c r="H2341" t="s">
        <v>9775</v>
      </c>
      <c r="I2341" t="s">
        <v>12050</v>
      </c>
      <c r="J2341" t="s">
        <v>11772</v>
      </c>
      <c r="K2341" s="1" t="str">
        <f t="shared" si="73"/>
        <v>NO</v>
      </c>
    </row>
    <row r="2342" spans="1:11">
      <c r="A2342" s="16" t="s">
        <v>591</v>
      </c>
      <c r="B2342">
        <v>0.64479541142401597</v>
      </c>
      <c r="C2342">
        <v>6.3049476272906899</v>
      </c>
      <c r="D2342" s="3">
        <v>2.04539997807804E-9</v>
      </c>
      <c r="E2342" s="3">
        <v>1.3129030083555399E-7</v>
      </c>
      <c r="F2342" s="4" t="str">
        <f t="shared" si="72"/>
        <v>UP</v>
      </c>
      <c r="H2342" t="s">
        <v>11834</v>
      </c>
      <c r="I2342" t="s">
        <v>12051</v>
      </c>
      <c r="J2342" t="s">
        <v>12052</v>
      </c>
      <c r="K2342" s="1" t="str">
        <f t="shared" si="73"/>
        <v>NO</v>
      </c>
    </row>
    <row r="2343" spans="1:11">
      <c r="A2343" s="16" t="s">
        <v>2086</v>
      </c>
      <c r="B2343">
        <v>0.97681515338083702</v>
      </c>
      <c r="C2343">
        <v>0.611495116116062</v>
      </c>
      <c r="D2343" s="3">
        <v>3.31345710745653E-5</v>
      </c>
      <c r="E2343">
        <v>5.8103849253185404E-4</v>
      </c>
      <c r="F2343" s="4" t="str">
        <f t="shared" si="72"/>
        <v>UP</v>
      </c>
      <c r="H2343" t="s">
        <v>7364</v>
      </c>
      <c r="I2343" t="s">
        <v>10503</v>
      </c>
      <c r="J2343" t="s">
        <v>7310</v>
      </c>
      <c r="K2343" s="1" t="str">
        <f t="shared" si="73"/>
        <v>NO</v>
      </c>
    </row>
    <row r="2344" spans="1:11">
      <c r="A2344" s="16" t="s">
        <v>2302</v>
      </c>
      <c r="B2344">
        <v>0.658262694910137</v>
      </c>
      <c r="C2344">
        <v>3.51163665094787</v>
      </c>
      <c r="D2344" s="3">
        <v>6.06101059314135E-5</v>
      </c>
      <c r="E2344">
        <v>9.6021118432546503E-4</v>
      </c>
      <c r="F2344" s="4" t="str">
        <f t="shared" si="72"/>
        <v>UP</v>
      </c>
      <c r="H2344" t="s">
        <v>9518</v>
      </c>
      <c r="I2344" t="s">
        <v>12053</v>
      </c>
      <c r="J2344" t="s">
        <v>9520</v>
      </c>
      <c r="K2344" s="1" t="str">
        <f t="shared" si="73"/>
        <v>NO</v>
      </c>
    </row>
    <row r="2345" spans="1:11">
      <c r="A2345" s="16" t="s">
        <v>992</v>
      </c>
      <c r="B2345">
        <v>0.90499458615704098</v>
      </c>
      <c r="C2345">
        <v>6.6741755535245799</v>
      </c>
      <c r="D2345" s="3">
        <v>1.7266989453518801E-7</v>
      </c>
      <c r="E2345" s="3">
        <v>6.4979829249605097E-6</v>
      </c>
      <c r="F2345" s="4" t="str">
        <f t="shared" si="72"/>
        <v>UP</v>
      </c>
      <c r="H2345" t="s">
        <v>10661</v>
      </c>
      <c r="I2345" t="s">
        <v>12054</v>
      </c>
      <c r="J2345" t="s">
        <v>10663</v>
      </c>
      <c r="K2345" s="1" t="str">
        <f t="shared" si="73"/>
        <v>NO</v>
      </c>
    </row>
    <row r="2346" spans="1:11">
      <c r="A2346" s="16" t="s">
        <v>2816</v>
      </c>
      <c r="B2346">
        <v>-5.4898751554314096</v>
      </c>
      <c r="C2346">
        <v>-3.13163713532462</v>
      </c>
      <c r="D2346">
        <v>1.9530785249536901E-4</v>
      </c>
      <c r="E2346">
        <v>2.52326957418355E-3</v>
      </c>
      <c r="F2346" s="4" t="str">
        <f t="shared" si="72"/>
        <v>DOWN</v>
      </c>
      <c r="H2346" t="s">
        <v>12055</v>
      </c>
      <c r="I2346" t="s">
        <v>12056</v>
      </c>
      <c r="J2346" t="s">
        <v>12057</v>
      </c>
      <c r="K2346" s="1" t="str">
        <f t="shared" si="73"/>
        <v>NO</v>
      </c>
    </row>
    <row r="2347" spans="1:11">
      <c r="A2347" s="16" t="s">
        <v>813</v>
      </c>
      <c r="B2347">
        <v>0.59191459752224396</v>
      </c>
      <c r="C2347">
        <v>5.52510846422184</v>
      </c>
      <c r="D2347" s="3">
        <v>3.1365356248599099E-8</v>
      </c>
      <c r="E2347" s="3">
        <v>1.4451662979604199E-6</v>
      </c>
      <c r="F2347" s="4" t="str">
        <f t="shared" si="72"/>
        <v>UP</v>
      </c>
      <c r="H2347" t="s">
        <v>12058</v>
      </c>
      <c r="I2347" t="s">
        <v>12059</v>
      </c>
      <c r="J2347" t="s">
        <v>12060</v>
      </c>
      <c r="K2347" s="1" t="str">
        <f t="shared" si="73"/>
        <v>NO</v>
      </c>
    </row>
    <row r="2348" spans="1:11">
      <c r="A2348" s="16" t="s">
        <v>676</v>
      </c>
      <c r="B2348">
        <v>-1.06984792841444</v>
      </c>
      <c r="C2348">
        <v>2.4003437022907201</v>
      </c>
      <c r="D2348" s="3">
        <v>6.1440832383861199E-9</v>
      </c>
      <c r="E2348" s="3">
        <v>3.44898112586805E-7</v>
      </c>
      <c r="F2348" s="4" t="str">
        <f t="shared" si="72"/>
        <v>DOWN</v>
      </c>
      <c r="H2348" t="s">
        <v>12061</v>
      </c>
      <c r="I2348" t="s">
        <v>12062</v>
      </c>
      <c r="J2348" t="s">
        <v>10966</v>
      </c>
      <c r="K2348" s="1" t="str">
        <f t="shared" si="73"/>
        <v>NO</v>
      </c>
    </row>
    <row r="2349" spans="1:11">
      <c r="A2349" s="16" t="s">
        <v>548</v>
      </c>
      <c r="B2349">
        <v>0.97822289376567695</v>
      </c>
      <c r="C2349">
        <v>2.8227381522592001</v>
      </c>
      <c r="D2349" s="3">
        <v>6.9405275851192502E-10</v>
      </c>
      <c r="E2349" s="3">
        <v>4.8398324967785003E-8</v>
      </c>
      <c r="F2349" s="4" t="str">
        <f t="shared" si="72"/>
        <v>UP</v>
      </c>
      <c r="H2349" t="s">
        <v>12063</v>
      </c>
      <c r="I2349" t="s">
        <v>12064</v>
      </c>
      <c r="J2349" t="s">
        <v>12065</v>
      </c>
      <c r="K2349" s="1" t="str">
        <f t="shared" si="73"/>
        <v>NO</v>
      </c>
    </row>
    <row r="2350" spans="1:11">
      <c r="A2350" s="16" t="s">
        <v>630</v>
      </c>
      <c r="B2350">
        <v>0.94594879324390502</v>
      </c>
      <c r="C2350">
        <v>2.6405271240465602</v>
      </c>
      <c r="D2350" s="3">
        <v>3.5887389812758799E-9</v>
      </c>
      <c r="E2350" s="3">
        <v>2.1622954853014799E-7</v>
      </c>
      <c r="F2350" s="4" t="str">
        <f t="shared" si="72"/>
        <v>UP</v>
      </c>
      <c r="G2350" s="20" t="s">
        <v>23367</v>
      </c>
      <c r="H2350" t="s">
        <v>5641</v>
      </c>
      <c r="I2350" t="s">
        <v>12066</v>
      </c>
      <c r="J2350" t="s">
        <v>8300</v>
      </c>
      <c r="K2350" s="1" t="str">
        <f t="shared" si="73"/>
        <v>NO</v>
      </c>
    </row>
    <row r="2351" spans="1:11">
      <c r="A2351" s="16" t="s">
        <v>249</v>
      </c>
      <c r="B2351">
        <v>-0.94952523356699703</v>
      </c>
      <c r="C2351">
        <v>3.8099830038981701</v>
      </c>
      <c r="D2351" s="3">
        <v>3.7176529365123297E-14</v>
      </c>
      <c r="E2351" s="3">
        <v>6.0489984809020198E-12</v>
      </c>
      <c r="F2351" s="4" t="str">
        <f t="shared" si="72"/>
        <v>DOWN</v>
      </c>
      <c r="H2351" t="s">
        <v>7911</v>
      </c>
      <c r="I2351" t="s">
        <v>12067</v>
      </c>
      <c r="J2351" t="s">
        <v>7913</v>
      </c>
      <c r="K2351" s="1" t="str">
        <f t="shared" si="73"/>
        <v>NO</v>
      </c>
    </row>
    <row r="2352" spans="1:11">
      <c r="A2352" s="16" t="s">
        <v>4727</v>
      </c>
      <c r="B2352">
        <v>0.42382577921423797</v>
      </c>
      <c r="C2352">
        <v>3.2077110788011698</v>
      </c>
      <c r="D2352">
        <v>3.4181604028594701E-3</v>
      </c>
      <c r="E2352">
        <v>2.60232957795456E-2</v>
      </c>
      <c r="F2352" s="4" t="str">
        <f t="shared" si="72"/>
        <v>UP</v>
      </c>
      <c r="H2352" t="s">
        <v>7292</v>
      </c>
      <c r="I2352" t="s">
        <v>7366</v>
      </c>
      <c r="J2352" t="s">
        <v>7292</v>
      </c>
      <c r="K2352" s="1" t="str">
        <f t="shared" si="73"/>
        <v>NO</v>
      </c>
    </row>
    <row r="2353" spans="1:12">
      <c r="A2353" s="16" t="s">
        <v>2369</v>
      </c>
      <c r="B2353">
        <v>0.41071209737641401</v>
      </c>
      <c r="C2353">
        <v>5.7483941457020604</v>
      </c>
      <c r="D2353" s="3">
        <v>7.0893038780069407E-5</v>
      </c>
      <c r="E2353">
        <v>1.09031757710237E-3</v>
      </c>
      <c r="F2353" s="4" t="str">
        <f t="shared" si="72"/>
        <v>UP</v>
      </c>
      <c r="H2353" t="s">
        <v>8629</v>
      </c>
      <c r="I2353" t="s">
        <v>12068</v>
      </c>
      <c r="J2353" t="s">
        <v>8631</v>
      </c>
      <c r="K2353" s="1" t="str">
        <f t="shared" si="73"/>
        <v>NO</v>
      </c>
    </row>
    <row r="2354" spans="1:12">
      <c r="A2354" s="16" t="s">
        <v>5060</v>
      </c>
      <c r="B2354">
        <v>0.334591885213189</v>
      </c>
      <c r="C2354">
        <v>4.0024691393431402</v>
      </c>
      <c r="D2354">
        <v>4.6894541393867504E-3</v>
      </c>
      <c r="E2354">
        <v>3.3335902251727598E-2</v>
      </c>
      <c r="F2354" s="4" t="str">
        <f t="shared" si="72"/>
        <v>UP</v>
      </c>
      <c r="H2354" t="s">
        <v>9819</v>
      </c>
      <c r="I2354" t="s">
        <v>12069</v>
      </c>
      <c r="J2354" t="s">
        <v>12070</v>
      </c>
      <c r="K2354" s="1" t="str">
        <f t="shared" si="73"/>
        <v>NO</v>
      </c>
    </row>
    <row r="2355" spans="1:12">
      <c r="A2355" s="16" t="s">
        <v>4247</v>
      </c>
      <c r="B2355">
        <v>-0.41966540720809598</v>
      </c>
      <c r="C2355">
        <v>6.9873599605362697</v>
      </c>
      <c r="D2355">
        <v>1.93638669203744E-3</v>
      </c>
      <c r="E2355">
        <v>1.64363508504317E-2</v>
      </c>
      <c r="F2355" s="4" t="str">
        <f t="shared" si="72"/>
        <v>DOWN</v>
      </c>
      <c r="H2355" t="s">
        <v>7764</v>
      </c>
      <c r="I2355" t="s">
        <v>12071</v>
      </c>
      <c r="J2355" t="s">
        <v>11470</v>
      </c>
      <c r="K2355" s="1" t="str">
        <f t="shared" si="73"/>
        <v>NO</v>
      </c>
    </row>
    <row r="2356" spans="1:12">
      <c r="A2356" s="16" t="s">
        <v>5103</v>
      </c>
      <c r="B2356">
        <v>0.44128266128814397</v>
      </c>
      <c r="C2356">
        <v>2.8919942488811601</v>
      </c>
      <c r="D2356">
        <v>4.8495900737896896E-3</v>
      </c>
      <c r="E2356">
        <v>3.4171347965546099E-2</v>
      </c>
      <c r="F2356" s="4" t="str">
        <f t="shared" si="72"/>
        <v>UP</v>
      </c>
      <c r="H2356" t="s">
        <v>7292</v>
      </c>
      <c r="I2356" t="s">
        <v>12072</v>
      </c>
      <c r="J2356" t="s">
        <v>7292</v>
      </c>
      <c r="K2356" s="1" t="str">
        <f t="shared" si="73"/>
        <v>NO</v>
      </c>
    </row>
    <row r="2357" spans="1:12">
      <c r="A2357" s="16" t="s">
        <v>3855</v>
      </c>
      <c r="B2357">
        <v>0.39962559212251098</v>
      </c>
      <c r="C2357">
        <v>4.0009805074962097</v>
      </c>
      <c r="D2357">
        <v>1.17338118238404E-3</v>
      </c>
      <c r="E2357">
        <v>1.09871147077779E-2</v>
      </c>
      <c r="F2357" s="4" t="str">
        <f t="shared" si="72"/>
        <v>UP</v>
      </c>
      <c r="H2357" t="s">
        <v>12073</v>
      </c>
      <c r="I2357" t="s">
        <v>12074</v>
      </c>
      <c r="J2357" t="s">
        <v>12075</v>
      </c>
      <c r="K2357" s="1" t="str">
        <f t="shared" si="73"/>
        <v>NO</v>
      </c>
    </row>
    <row r="2358" spans="1:12">
      <c r="A2358" s="16" t="s">
        <v>4103</v>
      </c>
      <c r="B2358">
        <v>0.53655578173057294</v>
      </c>
      <c r="C2358">
        <v>2.8878025322174699</v>
      </c>
      <c r="D2358">
        <v>1.6350332973833601E-3</v>
      </c>
      <c r="E2358">
        <v>1.4367722312445401E-2</v>
      </c>
      <c r="F2358" s="4" t="str">
        <f t="shared" si="72"/>
        <v>UP</v>
      </c>
      <c r="H2358" t="s">
        <v>12076</v>
      </c>
      <c r="I2358" t="s">
        <v>12077</v>
      </c>
      <c r="J2358" t="s">
        <v>12078</v>
      </c>
      <c r="K2358" s="1" t="str">
        <f t="shared" si="73"/>
        <v>NO</v>
      </c>
    </row>
    <row r="2359" spans="1:12">
      <c r="A2359" s="16" t="s">
        <v>636</v>
      </c>
      <c r="B2359">
        <v>0.62508909974480098</v>
      </c>
      <c r="C2359">
        <v>5.3309424872864701</v>
      </c>
      <c r="D2359" s="3">
        <v>3.8439729824994101E-9</v>
      </c>
      <c r="E2359" s="3">
        <v>2.2996244053918799E-7</v>
      </c>
      <c r="F2359" s="4" t="str">
        <f t="shared" si="72"/>
        <v>UP</v>
      </c>
      <c r="H2359" t="s">
        <v>12079</v>
      </c>
      <c r="I2359" t="s">
        <v>12080</v>
      </c>
      <c r="J2359" t="s">
        <v>10295</v>
      </c>
      <c r="K2359" s="1" t="str">
        <f t="shared" si="73"/>
        <v>NO</v>
      </c>
    </row>
    <row r="2360" spans="1:12">
      <c r="A2360" s="16" t="s">
        <v>4243</v>
      </c>
      <c r="B2360">
        <v>0.594625327655529</v>
      </c>
      <c r="C2360">
        <v>2.5319270168113701</v>
      </c>
      <c r="D2360">
        <v>1.9288011098553301E-3</v>
      </c>
      <c r="E2360">
        <v>1.6388483900362599E-2</v>
      </c>
      <c r="F2360" s="4" t="str">
        <f t="shared" si="72"/>
        <v>UP</v>
      </c>
      <c r="H2360" t="s">
        <v>11598</v>
      </c>
      <c r="I2360" t="s">
        <v>12081</v>
      </c>
      <c r="J2360" t="s">
        <v>12082</v>
      </c>
      <c r="K2360" s="1" t="str">
        <f t="shared" si="73"/>
        <v>NO</v>
      </c>
    </row>
    <row r="2361" spans="1:12">
      <c r="A2361" s="16" t="s">
        <v>5606</v>
      </c>
      <c r="B2361">
        <v>-0.35571669958514801</v>
      </c>
      <c r="C2361">
        <v>3.3072529022589201</v>
      </c>
      <c r="D2361">
        <v>7.7637028595496102E-3</v>
      </c>
      <c r="E2361">
        <v>4.9712790116443001E-2</v>
      </c>
      <c r="F2361" s="4" t="str">
        <f t="shared" si="72"/>
        <v>DOWN</v>
      </c>
      <c r="H2361" t="s">
        <v>10208</v>
      </c>
      <c r="I2361" t="s">
        <v>12083</v>
      </c>
      <c r="J2361" t="s">
        <v>12084</v>
      </c>
      <c r="K2361" s="1" t="str">
        <f t="shared" si="73"/>
        <v>NO</v>
      </c>
    </row>
    <row r="2362" spans="1:12">
      <c r="A2362" s="16" t="s">
        <v>1607</v>
      </c>
      <c r="B2362">
        <v>0.44590020596898799</v>
      </c>
      <c r="C2362">
        <v>5.29653450304128</v>
      </c>
      <c r="D2362" s="3">
        <v>5.3220069627225196E-6</v>
      </c>
      <c r="E2362">
        <v>1.22022135133735E-4</v>
      </c>
      <c r="F2362" s="4" t="str">
        <f t="shared" si="72"/>
        <v>UP</v>
      </c>
      <c r="H2362" t="s">
        <v>12085</v>
      </c>
      <c r="I2362" t="s">
        <v>12086</v>
      </c>
      <c r="J2362" t="s">
        <v>12087</v>
      </c>
      <c r="K2362" s="1" t="str">
        <f t="shared" si="73"/>
        <v>NO</v>
      </c>
    </row>
    <row r="2363" spans="1:12">
      <c r="A2363" s="16" t="s">
        <v>2387</v>
      </c>
      <c r="B2363">
        <v>-1.2371343091253</v>
      </c>
      <c r="C2363">
        <v>-0.23864103439170201</v>
      </c>
      <c r="D2363" s="3">
        <v>7.4221575936344006E-5</v>
      </c>
      <c r="E2363">
        <v>1.13320802316954E-3</v>
      </c>
      <c r="F2363" s="4" t="str">
        <f t="shared" si="72"/>
        <v>DOWN</v>
      </c>
      <c r="H2363" t="s">
        <v>8086</v>
      </c>
      <c r="I2363" t="s">
        <v>12088</v>
      </c>
      <c r="J2363" t="s">
        <v>8088</v>
      </c>
      <c r="K2363" s="1" t="str">
        <f t="shared" si="73"/>
        <v>NO</v>
      </c>
    </row>
    <row r="2364" spans="1:12">
      <c r="A2364" s="16" t="s">
        <v>3197</v>
      </c>
      <c r="B2364">
        <v>0.39171466590145598</v>
      </c>
      <c r="C2364">
        <v>5.3964689091153799</v>
      </c>
      <c r="D2364">
        <v>4.1129482168353901E-4</v>
      </c>
      <c r="E2364">
        <v>4.6626795318489697E-3</v>
      </c>
      <c r="F2364" s="4" t="str">
        <f t="shared" si="72"/>
        <v>UP</v>
      </c>
      <c r="H2364" t="s">
        <v>12089</v>
      </c>
      <c r="I2364" t="s">
        <v>12090</v>
      </c>
      <c r="J2364" t="s">
        <v>12091</v>
      </c>
      <c r="K2364" s="1" t="str">
        <f t="shared" si="73"/>
        <v>NO</v>
      </c>
    </row>
    <row r="2365" spans="1:12">
      <c r="A2365" s="16" t="s">
        <v>3994</v>
      </c>
      <c r="B2365">
        <v>-0.30064018488789501</v>
      </c>
      <c r="C2365">
        <v>6.7931642647218098</v>
      </c>
      <c r="D2365">
        <v>1.4292213685522001E-3</v>
      </c>
      <c r="E2365">
        <v>1.2908984959561999E-2</v>
      </c>
      <c r="F2365" s="4" t="str">
        <f t="shared" si="72"/>
        <v>DOWN</v>
      </c>
      <c r="H2365" t="s">
        <v>12092</v>
      </c>
      <c r="I2365" t="s">
        <v>12093</v>
      </c>
      <c r="J2365" t="s">
        <v>12094</v>
      </c>
      <c r="K2365" s="1" t="str">
        <f t="shared" si="73"/>
        <v>NO</v>
      </c>
    </row>
    <row r="2366" spans="1:12">
      <c r="A2366" s="16" t="s">
        <v>1609</v>
      </c>
      <c r="B2366">
        <v>0.54101992042887803</v>
      </c>
      <c r="C2366">
        <v>5.2454518442739504</v>
      </c>
      <c r="D2366" s="3">
        <v>5.4060617902493897E-6</v>
      </c>
      <c r="E2366">
        <v>1.23780807041054E-4</v>
      </c>
      <c r="F2366" s="4" t="str">
        <f t="shared" si="72"/>
        <v>UP</v>
      </c>
      <c r="H2366" t="s">
        <v>7764</v>
      </c>
      <c r="I2366" t="s">
        <v>12095</v>
      </c>
      <c r="J2366" t="s">
        <v>9082</v>
      </c>
      <c r="K2366" s="1" t="str">
        <f t="shared" si="73"/>
        <v>YES</v>
      </c>
      <c r="L2366" t="s">
        <v>1610</v>
      </c>
    </row>
    <row r="2367" spans="1:12">
      <c r="A2367" s="16" t="s">
        <v>3820</v>
      </c>
      <c r="B2367">
        <v>0.38489746444793599</v>
      </c>
      <c r="C2367">
        <v>4.1876347307154003</v>
      </c>
      <c r="D2367">
        <v>1.1393437466744301E-3</v>
      </c>
      <c r="E2367">
        <v>1.0770203966248001E-2</v>
      </c>
      <c r="F2367" s="4" t="str">
        <f t="shared" si="72"/>
        <v>UP</v>
      </c>
      <c r="H2367" t="s">
        <v>7292</v>
      </c>
      <c r="I2367" t="s">
        <v>12096</v>
      </c>
      <c r="J2367" t="s">
        <v>12097</v>
      </c>
      <c r="K2367" s="1" t="str">
        <f t="shared" si="73"/>
        <v>NO</v>
      </c>
    </row>
    <row r="2368" spans="1:12">
      <c r="A2368" s="16" t="s">
        <v>5350</v>
      </c>
      <c r="B2368">
        <v>-0.49870562244132299</v>
      </c>
      <c r="C2368">
        <v>2.31246568762112</v>
      </c>
      <c r="D2368">
        <v>6.2058573970961402E-3</v>
      </c>
      <c r="E2368">
        <v>4.1689395972719701E-2</v>
      </c>
      <c r="F2368" s="4" t="str">
        <f t="shared" si="72"/>
        <v>DOWN</v>
      </c>
      <c r="H2368" t="s">
        <v>7968</v>
      </c>
      <c r="I2368" t="s">
        <v>12098</v>
      </c>
      <c r="J2368" t="s">
        <v>12099</v>
      </c>
      <c r="K2368" s="1" t="str">
        <f t="shared" si="73"/>
        <v>NO</v>
      </c>
    </row>
    <row r="2369" spans="1:12">
      <c r="A2369" s="16" t="s">
        <v>1756</v>
      </c>
      <c r="B2369">
        <v>1.16839318351622</v>
      </c>
      <c r="C2369">
        <v>0.60974978070878605</v>
      </c>
      <c r="D2369" s="3">
        <v>1.00136642925149E-5</v>
      </c>
      <c r="E2369">
        <v>2.0974516606728501E-4</v>
      </c>
      <c r="F2369" s="4" t="str">
        <f t="shared" si="72"/>
        <v>UP</v>
      </c>
      <c r="H2369" t="s">
        <v>7364</v>
      </c>
      <c r="I2369" t="s">
        <v>12100</v>
      </c>
      <c r="J2369" t="s">
        <v>7329</v>
      </c>
      <c r="K2369" s="1" t="str">
        <f t="shared" si="73"/>
        <v>NO</v>
      </c>
    </row>
    <row r="2370" spans="1:12">
      <c r="A2370" s="16" t="s">
        <v>1324</v>
      </c>
      <c r="B2370">
        <v>-1.0640837055133401</v>
      </c>
      <c r="C2370">
        <v>1.69994017637581</v>
      </c>
      <c r="D2370" s="3">
        <v>1.53725246388603E-6</v>
      </c>
      <c r="E2370" s="3">
        <v>4.27902481290457E-5</v>
      </c>
      <c r="F2370" s="4" t="str">
        <f t="shared" ref="F2370:F2433" si="74">IF(B2370 &gt; 0, "UP", "DOWN")</f>
        <v>DOWN</v>
      </c>
      <c r="H2370" t="s">
        <v>9763</v>
      </c>
      <c r="I2370" t="s">
        <v>12101</v>
      </c>
      <c r="J2370" t="s">
        <v>9765</v>
      </c>
      <c r="K2370" s="1" t="str">
        <f t="shared" ref="K2370:K2433" si="75">IF(L2370 &lt;&gt; "", "YES", "NO")</f>
        <v>NO</v>
      </c>
    </row>
    <row r="2371" spans="1:12">
      <c r="A2371" s="16" t="s">
        <v>3421</v>
      </c>
      <c r="B2371">
        <v>0.372744639427594</v>
      </c>
      <c r="C2371">
        <v>4.8553226287980298</v>
      </c>
      <c r="D2371">
        <v>6.1423077881631104E-4</v>
      </c>
      <c r="E2371">
        <v>6.4954181668169996E-3</v>
      </c>
      <c r="F2371" s="4" t="str">
        <f t="shared" si="74"/>
        <v>UP</v>
      </c>
      <c r="H2371" t="s">
        <v>7968</v>
      </c>
      <c r="I2371" t="s">
        <v>12102</v>
      </c>
      <c r="J2371" t="s">
        <v>7292</v>
      </c>
      <c r="K2371" s="1" t="str">
        <f t="shared" si="75"/>
        <v>YES</v>
      </c>
      <c r="L2371" t="s">
        <v>3422</v>
      </c>
    </row>
    <row r="2372" spans="1:12">
      <c r="A2372" s="16" t="s">
        <v>3677</v>
      </c>
      <c r="B2372">
        <v>0.51470076015618704</v>
      </c>
      <c r="C2372">
        <v>2.9152594237191001</v>
      </c>
      <c r="D2372">
        <v>9.21082705487668E-4</v>
      </c>
      <c r="E2372">
        <v>9.0481173657955202E-3</v>
      </c>
      <c r="F2372" s="4" t="str">
        <f t="shared" si="74"/>
        <v>UP</v>
      </c>
      <c r="H2372" t="s">
        <v>7968</v>
      </c>
      <c r="I2372" t="s">
        <v>12103</v>
      </c>
      <c r="J2372" t="s">
        <v>12099</v>
      </c>
      <c r="K2372" s="1" t="str">
        <f t="shared" si="75"/>
        <v>YES</v>
      </c>
      <c r="L2372" t="s">
        <v>3678</v>
      </c>
    </row>
    <row r="2373" spans="1:12">
      <c r="A2373" s="16" t="s">
        <v>5297</v>
      </c>
      <c r="B2373">
        <v>0.278218429842569</v>
      </c>
      <c r="C2373">
        <v>5.0085214940938902</v>
      </c>
      <c r="D2373">
        <v>5.8795274682013699E-3</v>
      </c>
      <c r="E2373">
        <v>3.9892901824434002E-2</v>
      </c>
      <c r="F2373" s="4" t="str">
        <f t="shared" si="74"/>
        <v>UP</v>
      </c>
      <c r="H2373" t="s">
        <v>7968</v>
      </c>
      <c r="I2373" t="s">
        <v>12104</v>
      </c>
      <c r="J2373" t="s">
        <v>12105</v>
      </c>
      <c r="K2373" s="1" t="str">
        <f t="shared" si="75"/>
        <v>NO</v>
      </c>
    </row>
    <row r="2374" spans="1:12">
      <c r="A2374" s="16" t="s">
        <v>4880</v>
      </c>
      <c r="B2374">
        <v>0.58178735579568497</v>
      </c>
      <c r="C2374">
        <v>1.9333068883070701</v>
      </c>
      <c r="D2374">
        <v>3.9358951642303299E-3</v>
      </c>
      <c r="E2374">
        <v>2.9039405263185498E-2</v>
      </c>
      <c r="F2374" s="4" t="str">
        <f t="shared" si="74"/>
        <v>UP</v>
      </c>
      <c r="H2374" t="s">
        <v>7563</v>
      </c>
      <c r="I2374" t="s">
        <v>12106</v>
      </c>
      <c r="J2374" t="s">
        <v>12107</v>
      </c>
      <c r="K2374" s="1" t="str">
        <f t="shared" si="75"/>
        <v>NO</v>
      </c>
    </row>
    <row r="2375" spans="1:12">
      <c r="A2375" s="16" t="s">
        <v>47</v>
      </c>
      <c r="B2375">
        <v>-2.4339764246717901</v>
      </c>
      <c r="C2375">
        <v>2.9858534697957602</v>
      </c>
      <c r="D2375" s="3">
        <v>2.2457689768747898E-33</v>
      </c>
      <c r="E2375" s="3">
        <v>2.3637420284412399E-30</v>
      </c>
      <c r="F2375" s="4" t="str">
        <f t="shared" si="74"/>
        <v>DOWN</v>
      </c>
      <c r="H2375" t="s">
        <v>7617</v>
      </c>
      <c r="I2375" t="s">
        <v>12108</v>
      </c>
      <c r="J2375" t="s">
        <v>7650</v>
      </c>
      <c r="K2375" s="1" t="str">
        <f t="shared" si="75"/>
        <v>NO</v>
      </c>
    </row>
    <row r="2376" spans="1:12">
      <c r="A2376" s="16" t="s">
        <v>5128</v>
      </c>
      <c r="B2376">
        <v>-0.49606235929905401</v>
      </c>
      <c r="C2376">
        <v>3.03428672350491</v>
      </c>
      <c r="D2376">
        <v>5.0074555952755399E-3</v>
      </c>
      <c r="E2376">
        <v>3.5103847914579302E-2</v>
      </c>
      <c r="F2376" s="4" t="str">
        <f t="shared" si="74"/>
        <v>DOWN</v>
      </c>
      <c r="H2376" t="s">
        <v>7292</v>
      </c>
      <c r="I2376" t="s">
        <v>11222</v>
      </c>
      <c r="J2376" t="s">
        <v>7292</v>
      </c>
      <c r="K2376" s="1" t="str">
        <f t="shared" si="75"/>
        <v>NO</v>
      </c>
    </row>
    <row r="2377" spans="1:12">
      <c r="A2377" s="16" t="s">
        <v>2655</v>
      </c>
      <c r="B2377">
        <v>0.76809253937089705</v>
      </c>
      <c r="C2377">
        <v>1.5429184702485199</v>
      </c>
      <c r="D2377">
        <v>1.3849286854584301E-4</v>
      </c>
      <c r="E2377">
        <v>1.89539955525906E-3</v>
      </c>
      <c r="F2377" s="4" t="str">
        <f t="shared" si="74"/>
        <v>UP</v>
      </c>
      <c r="H2377" t="s">
        <v>12109</v>
      </c>
      <c r="I2377" t="s">
        <v>12110</v>
      </c>
      <c r="J2377" t="s">
        <v>12111</v>
      </c>
      <c r="K2377" s="1" t="str">
        <f t="shared" si="75"/>
        <v>NO</v>
      </c>
    </row>
    <row r="2378" spans="1:12">
      <c r="A2378" s="16" t="s">
        <v>2054</v>
      </c>
      <c r="B2378">
        <v>0.43102207570118301</v>
      </c>
      <c r="C2378">
        <v>8.4637257255994296</v>
      </c>
      <c r="D2378" s="3">
        <v>2.9623161808134698E-5</v>
      </c>
      <c r="E2378">
        <v>5.27624385436163E-4</v>
      </c>
      <c r="F2378" s="4" t="str">
        <f t="shared" si="74"/>
        <v>UP</v>
      </c>
      <c r="H2378" t="s">
        <v>8482</v>
      </c>
      <c r="I2378" t="s">
        <v>12112</v>
      </c>
      <c r="J2378" t="s">
        <v>11467</v>
      </c>
      <c r="K2378" s="1" t="str">
        <f t="shared" si="75"/>
        <v>NO</v>
      </c>
    </row>
    <row r="2379" spans="1:12">
      <c r="A2379" s="16" t="s">
        <v>5204</v>
      </c>
      <c r="B2379">
        <v>-0.56006615896877099</v>
      </c>
      <c r="C2379">
        <v>4.0789270356522298</v>
      </c>
      <c r="D2379">
        <v>5.4189410225537801E-3</v>
      </c>
      <c r="E2379">
        <v>3.74236933731052E-2</v>
      </c>
      <c r="F2379" s="4" t="str">
        <f t="shared" si="74"/>
        <v>DOWN</v>
      </c>
      <c r="H2379" t="s">
        <v>12113</v>
      </c>
      <c r="I2379" t="s">
        <v>12114</v>
      </c>
      <c r="J2379" t="s">
        <v>12115</v>
      </c>
      <c r="K2379" s="1" t="str">
        <f t="shared" si="75"/>
        <v>NO</v>
      </c>
    </row>
    <row r="2380" spans="1:12">
      <c r="A2380" s="16" t="s">
        <v>2274</v>
      </c>
      <c r="B2380">
        <v>-0.46130290014289999</v>
      </c>
      <c r="C2380">
        <v>4.3917079160125301</v>
      </c>
      <c r="D2380" s="3">
        <v>5.7373650918656602E-5</v>
      </c>
      <c r="E2380">
        <v>9.2106860657353298E-4</v>
      </c>
      <c r="F2380" s="4" t="str">
        <f t="shared" si="74"/>
        <v>DOWN</v>
      </c>
      <c r="H2380" t="s">
        <v>9838</v>
      </c>
      <c r="I2380" t="s">
        <v>12116</v>
      </c>
      <c r="J2380" t="s">
        <v>12117</v>
      </c>
      <c r="K2380" s="1" t="str">
        <f t="shared" si="75"/>
        <v>NO</v>
      </c>
    </row>
    <row r="2381" spans="1:12">
      <c r="A2381" s="16" t="s">
        <v>582</v>
      </c>
      <c r="B2381">
        <v>1.23967294057579</v>
      </c>
      <c r="C2381">
        <v>1.2985274254677699</v>
      </c>
      <c r="D2381" s="3">
        <v>1.8667984105530901E-9</v>
      </c>
      <c r="E2381" s="3">
        <v>1.22088616050172E-7</v>
      </c>
      <c r="F2381" s="4" t="str">
        <f t="shared" si="74"/>
        <v>UP</v>
      </c>
      <c r="H2381" t="s">
        <v>12118</v>
      </c>
      <c r="I2381" t="s">
        <v>12119</v>
      </c>
      <c r="J2381" t="s">
        <v>12120</v>
      </c>
      <c r="K2381" s="1" t="str">
        <f t="shared" si="75"/>
        <v>NO</v>
      </c>
    </row>
    <row r="2382" spans="1:12">
      <c r="A2382" s="16" t="s">
        <v>2522</v>
      </c>
      <c r="B2382">
        <v>-0.67332036502172699</v>
      </c>
      <c r="C2382">
        <v>6.1911666804980996</v>
      </c>
      <c r="D2382">
        <v>1.0514552991543601E-4</v>
      </c>
      <c r="E2382">
        <v>1.5158845151741699E-3</v>
      </c>
      <c r="F2382" s="4" t="str">
        <f t="shared" si="74"/>
        <v>DOWN</v>
      </c>
      <c r="G2382" s="20" t="s">
        <v>23367</v>
      </c>
      <c r="H2382" t="s">
        <v>7745</v>
      </c>
      <c r="I2382" t="s">
        <v>12121</v>
      </c>
      <c r="J2382" t="s">
        <v>7747</v>
      </c>
      <c r="K2382" s="1" t="str">
        <f t="shared" si="75"/>
        <v>NO</v>
      </c>
    </row>
    <row r="2383" spans="1:12">
      <c r="A2383" s="16" t="s">
        <v>1258</v>
      </c>
      <c r="B2383">
        <v>-0.99010383117222001</v>
      </c>
      <c r="C2383">
        <v>2.6943463012007798</v>
      </c>
      <c r="D2383" s="3">
        <v>9.43493507390639E-7</v>
      </c>
      <c r="E2383" s="3">
        <v>2.77293235797767E-5</v>
      </c>
      <c r="F2383" s="4" t="str">
        <f t="shared" si="74"/>
        <v>DOWN</v>
      </c>
      <c r="H2383" t="s">
        <v>7292</v>
      </c>
      <c r="I2383" t="s">
        <v>12122</v>
      </c>
      <c r="J2383" t="s">
        <v>12123</v>
      </c>
      <c r="K2383" s="1" t="str">
        <f t="shared" si="75"/>
        <v>NO</v>
      </c>
    </row>
    <row r="2384" spans="1:12">
      <c r="A2384" s="16" t="s">
        <v>5099</v>
      </c>
      <c r="B2384">
        <v>0.31590429573237799</v>
      </c>
      <c r="C2384">
        <v>7.2829146245223502</v>
      </c>
      <c r="D2384">
        <v>4.8162526817184604E-3</v>
      </c>
      <c r="E2384">
        <v>3.3964867372897702E-2</v>
      </c>
      <c r="F2384" s="4" t="str">
        <f t="shared" si="74"/>
        <v>UP</v>
      </c>
      <c r="H2384" t="s">
        <v>11423</v>
      </c>
      <c r="I2384" t="s">
        <v>12124</v>
      </c>
      <c r="J2384" t="s">
        <v>11425</v>
      </c>
      <c r="K2384" s="1" t="str">
        <f t="shared" si="75"/>
        <v>NO</v>
      </c>
    </row>
    <row r="2385" spans="1:12">
      <c r="A2385" s="16" t="s">
        <v>3018</v>
      </c>
      <c r="B2385">
        <v>-0.70839972570903198</v>
      </c>
      <c r="C2385">
        <v>1.9515723534321601</v>
      </c>
      <c r="D2385">
        <v>3.0633223235389798E-4</v>
      </c>
      <c r="E2385">
        <v>3.6855087136562401E-3</v>
      </c>
      <c r="F2385" s="4" t="str">
        <f t="shared" si="74"/>
        <v>DOWN</v>
      </c>
      <c r="H2385" t="s">
        <v>7461</v>
      </c>
      <c r="I2385" t="s">
        <v>12125</v>
      </c>
      <c r="J2385" t="s">
        <v>7463</v>
      </c>
      <c r="K2385" s="1" t="str">
        <f t="shared" si="75"/>
        <v>NO</v>
      </c>
    </row>
    <row r="2386" spans="1:12">
      <c r="A2386" s="16" t="s">
        <v>553</v>
      </c>
      <c r="B2386">
        <v>-1.74062525483431</v>
      </c>
      <c r="C2386">
        <v>6.7618229824834994E-2</v>
      </c>
      <c r="D2386" s="3">
        <v>8.7819223802396105E-10</v>
      </c>
      <c r="E2386" s="3">
        <v>6.0611460591977497E-8</v>
      </c>
      <c r="F2386" s="4" t="str">
        <f t="shared" si="74"/>
        <v>DOWN</v>
      </c>
      <c r="H2386" t="s">
        <v>9055</v>
      </c>
      <c r="I2386" t="s">
        <v>12126</v>
      </c>
      <c r="J2386" t="s">
        <v>12127</v>
      </c>
      <c r="K2386" s="1" t="str">
        <f t="shared" si="75"/>
        <v>NO</v>
      </c>
    </row>
    <row r="2387" spans="1:12">
      <c r="A2387" s="16" t="s">
        <v>1644</v>
      </c>
      <c r="B2387">
        <v>-0.63033977026062904</v>
      </c>
      <c r="C2387">
        <v>5.5534097233144601</v>
      </c>
      <c r="D2387" s="3">
        <v>6.3215931231483903E-6</v>
      </c>
      <c r="E2387">
        <v>1.4156753855103799E-4</v>
      </c>
      <c r="F2387" s="4" t="str">
        <f t="shared" si="74"/>
        <v>DOWN</v>
      </c>
      <c r="H2387" t="s">
        <v>7254</v>
      </c>
      <c r="I2387" t="s">
        <v>12128</v>
      </c>
      <c r="J2387" t="s">
        <v>7256</v>
      </c>
      <c r="K2387" s="1" t="str">
        <f t="shared" si="75"/>
        <v>NO</v>
      </c>
    </row>
    <row r="2388" spans="1:12">
      <c r="A2388" s="16" t="s">
        <v>4369</v>
      </c>
      <c r="B2388">
        <v>0.28197428633549998</v>
      </c>
      <c r="C2388">
        <v>7.4607264654968901</v>
      </c>
      <c r="D2388">
        <v>2.2557305938868998E-3</v>
      </c>
      <c r="E2388">
        <v>1.8616824830361301E-2</v>
      </c>
      <c r="F2388" s="4" t="str">
        <f t="shared" si="74"/>
        <v>UP</v>
      </c>
      <c r="H2388" t="s">
        <v>10642</v>
      </c>
      <c r="I2388" t="s">
        <v>12129</v>
      </c>
      <c r="J2388" t="s">
        <v>12130</v>
      </c>
      <c r="K2388" s="1" t="str">
        <f t="shared" si="75"/>
        <v>NO</v>
      </c>
    </row>
    <row r="2389" spans="1:12">
      <c r="A2389" s="16" t="s">
        <v>2152</v>
      </c>
      <c r="B2389">
        <v>0.54522882769164305</v>
      </c>
      <c r="C2389">
        <v>3.6441107289635601</v>
      </c>
      <c r="D2389" s="3">
        <v>4.0730462238730302E-5</v>
      </c>
      <c r="E2389">
        <v>6.9145297311626797E-4</v>
      </c>
      <c r="F2389" s="4" t="str">
        <f t="shared" si="74"/>
        <v>UP</v>
      </c>
      <c r="H2389" t="s">
        <v>9089</v>
      </c>
      <c r="I2389" t="s">
        <v>12131</v>
      </c>
      <c r="J2389" t="s">
        <v>12132</v>
      </c>
      <c r="K2389" s="1" t="str">
        <f t="shared" si="75"/>
        <v>NO</v>
      </c>
    </row>
    <row r="2390" spans="1:12">
      <c r="A2390" s="16" t="s">
        <v>1796</v>
      </c>
      <c r="B2390">
        <v>0.60631426785550302</v>
      </c>
      <c r="C2390">
        <v>3.4566840434918298</v>
      </c>
      <c r="D2390" s="3">
        <v>1.18505953962188E-5</v>
      </c>
      <c r="E2390">
        <v>2.4249082839614001E-4</v>
      </c>
      <c r="F2390" s="4" t="str">
        <f t="shared" si="74"/>
        <v>UP</v>
      </c>
      <c r="H2390" t="s">
        <v>8801</v>
      </c>
      <c r="I2390" t="s">
        <v>12133</v>
      </c>
      <c r="J2390" t="s">
        <v>7292</v>
      </c>
      <c r="K2390" s="1" t="str">
        <f t="shared" si="75"/>
        <v>YES</v>
      </c>
      <c r="L2390" t="s">
        <v>1797</v>
      </c>
    </row>
    <row r="2391" spans="1:12">
      <c r="A2391" s="16" t="s">
        <v>1136</v>
      </c>
      <c r="B2391">
        <v>0.45376673420050201</v>
      </c>
      <c r="C2391">
        <v>7.0779983139803599</v>
      </c>
      <c r="D2391" s="3">
        <v>5.2797442518209402E-7</v>
      </c>
      <c r="E2391" s="3">
        <v>1.72480180548575E-5</v>
      </c>
      <c r="F2391" s="4" t="str">
        <f t="shared" si="74"/>
        <v>UP</v>
      </c>
      <c r="H2391" t="s">
        <v>12134</v>
      </c>
      <c r="I2391" t="s">
        <v>12135</v>
      </c>
      <c r="J2391" t="s">
        <v>12136</v>
      </c>
      <c r="K2391" s="1" t="str">
        <f t="shared" si="75"/>
        <v>NO</v>
      </c>
    </row>
    <row r="2392" spans="1:12">
      <c r="A2392" s="16" t="s">
        <v>4150</v>
      </c>
      <c r="B2392">
        <v>0.64779528282693599</v>
      </c>
      <c r="C2392">
        <v>3.2658396060610699</v>
      </c>
      <c r="D2392">
        <v>1.71230351730505E-3</v>
      </c>
      <c r="E2392">
        <v>1.4879281415467301E-2</v>
      </c>
      <c r="F2392" s="4" t="str">
        <f t="shared" si="74"/>
        <v>UP</v>
      </c>
      <c r="H2392" t="s">
        <v>12137</v>
      </c>
      <c r="I2392" t="s">
        <v>12138</v>
      </c>
      <c r="J2392" t="s">
        <v>12139</v>
      </c>
      <c r="K2392" s="1" t="str">
        <f t="shared" si="75"/>
        <v>NO</v>
      </c>
    </row>
    <row r="2393" spans="1:12">
      <c r="A2393" s="16" t="s">
        <v>860</v>
      </c>
      <c r="B2393">
        <v>0.61170290923607695</v>
      </c>
      <c r="C2393">
        <v>7.9608467813826804</v>
      </c>
      <c r="D2393" s="3">
        <v>5.8491760261215599E-8</v>
      </c>
      <c r="E2393" s="3">
        <v>2.5452984203591799E-6</v>
      </c>
      <c r="F2393" s="4" t="str">
        <f t="shared" si="74"/>
        <v>UP</v>
      </c>
      <c r="H2393" t="s">
        <v>7292</v>
      </c>
      <c r="I2393" t="s">
        <v>12140</v>
      </c>
      <c r="J2393" t="s">
        <v>7292</v>
      </c>
      <c r="K2393" s="1" t="str">
        <f t="shared" si="75"/>
        <v>NO</v>
      </c>
    </row>
    <row r="2394" spans="1:12">
      <c r="A2394" s="16" t="s">
        <v>2303</v>
      </c>
      <c r="B2394">
        <v>0.51303902309714</v>
      </c>
      <c r="C2394">
        <v>4.97370320687389</v>
      </c>
      <c r="D2394" s="3">
        <v>6.0728336377989501E-5</v>
      </c>
      <c r="E2394">
        <v>9.6163192174286E-4</v>
      </c>
      <c r="F2394" s="4" t="str">
        <f t="shared" si="74"/>
        <v>UP</v>
      </c>
      <c r="H2394" t="s">
        <v>12141</v>
      </c>
      <c r="I2394" t="s">
        <v>12142</v>
      </c>
      <c r="J2394" t="s">
        <v>12143</v>
      </c>
      <c r="K2394" s="1" t="str">
        <f t="shared" si="75"/>
        <v>NO</v>
      </c>
    </row>
    <row r="2395" spans="1:12">
      <c r="A2395" s="16" t="s">
        <v>2285</v>
      </c>
      <c r="B2395">
        <v>-0.42820288573397502</v>
      </c>
      <c r="C2395">
        <v>6.5116666908555603</v>
      </c>
      <c r="D2395" s="3">
        <v>5.8537747204286697E-5</v>
      </c>
      <c r="E2395">
        <v>9.3477198005039602E-4</v>
      </c>
      <c r="F2395" s="4" t="str">
        <f t="shared" si="74"/>
        <v>DOWN</v>
      </c>
      <c r="H2395" t="s">
        <v>8313</v>
      </c>
      <c r="I2395" t="s">
        <v>12144</v>
      </c>
      <c r="J2395" t="s">
        <v>8315</v>
      </c>
      <c r="K2395" s="1" t="str">
        <f t="shared" si="75"/>
        <v>NO</v>
      </c>
    </row>
    <row r="2396" spans="1:12">
      <c r="A2396" s="16" t="s">
        <v>1941</v>
      </c>
      <c r="B2396">
        <v>0.478856579022718</v>
      </c>
      <c r="C2396">
        <v>4.2361345405022197</v>
      </c>
      <c r="D2396" s="3">
        <v>1.9875846352258E-5</v>
      </c>
      <c r="E2396">
        <v>3.7566688046599398E-4</v>
      </c>
      <c r="F2396" s="4" t="str">
        <f t="shared" si="74"/>
        <v>UP</v>
      </c>
      <c r="H2396" t="s">
        <v>8437</v>
      </c>
      <c r="I2396" t="s">
        <v>12145</v>
      </c>
      <c r="J2396" t="s">
        <v>12146</v>
      </c>
      <c r="K2396" s="1" t="str">
        <f t="shared" si="75"/>
        <v>NO</v>
      </c>
    </row>
    <row r="2397" spans="1:12">
      <c r="A2397" s="16" t="s">
        <v>3240</v>
      </c>
      <c r="B2397">
        <v>1.01516574305897</v>
      </c>
      <c r="C2397">
        <v>0.68837282261085597</v>
      </c>
      <c r="D2397">
        <v>4.5169491383437697E-4</v>
      </c>
      <c r="E2397">
        <v>5.0509748980264403E-3</v>
      </c>
      <c r="F2397" s="4" t="str">
        <f t="shared" si="74"/>
        <v>UP</v>
      </c>
      <c r="H2397" t="s">
        <v>12147</v>
      </c>
      <c r="I2397" t="s">
        <v>12148</v>
      </c>
      <c r="J2397" t="s">
        <v>8197</v>
      </c>
      <c r="K2397" s="1" t="str">
        <f t="shared" si="75"/>
        <v>NO</v>
      </c>
    </row>
    <row r="2398" spans="1:12">
      <c r="A2398" s="16" t="s">
        <v>1066</v>
      </c>
      <c r="B2398">
        <v>-0.50292527133227305</v>
      </c>
      <c r="C2398">
        <v>5.64055044179009</v>
      </c>
      <c r="D2398" s="3">
        <v>3.0340158927264701E-7</v>
      </c>
      <c r="E2398" s="3">
        <v>1.0578539263242199E-5</v>
      </c>
      <c r="F2398" s="4" t="str">
        <f t="shared" si="74"/>
        <v>DOWN</v>
      </c>
      <c r="H2398" t="s">
        <v>8179</v>
      </c>
      <c r="I2398" t="s">
        <v>12149</v>
      </c>
      <c r="J2398" t="s">
        <v>8181</v>
      </c>
      <c r="K2398" s="1" t="str">
        <f t="shared" si="75"/>
        <v>NO</v>
      </c>
    </row>
    <row r="2399" spans="1:12">
      <c r="A2399" s="16" t="s">
        <v>3608</v>
      </c>
      <c r="B2399">
        <v>0.40685923391637402</v>
      </c>
      <c r="C2399">
        <v>4.2490521170378903</v>
      </c>
      <c r="D2399">
        <v>8.1870575502862196E-4</v>
      </c>
      <c r="E2399">
        <v>8.2019121163352197E-3</v>
      </c>
      <c r="F2399" s="4" t="str">
        <f t="shared" si="74"/>
        <v>UP</v>
      </c>
      <c r="H2399" t="s">
        <v>12150</v>
      </c>
      <c r="I2399" t="s">
        <v>12151</v>
      </c>
      <c r="J2399" t="s">
        <v>12152</v>
      </c>
      <c r="K2399" s="1" t="str">
        <f t="shared" si="75"/>
        <v>NO</v>
      </c>
    </row>
    <row r="2400" spans="1:12">
      <c r="A2400" s="16" t="s">
        <v>2845</v>
      </c>
      <c r="B2400">
        <v>-1.33302907589957</v>
      </c>
      <c r="C2400">
        <v>0.75301954838181995</v>
      </c>
      <c r="D2400">
        <v>2.05603499893124E-4</v>
      </c>
      <c r="E2400">
        <v>2.6300537333461098E-3</v>
      </c>
      <c r="F2400" s="4" t="str">
        <f t="shared" si="74"/>
        <v>DOWN</v>
      </c>
      <c r="H2400" t="s">
        <v>12153</v>
      </c>
      <c r="I2400" t="s">
        <v>12154</v>
      </c>
      <c r="J2400" t="s">
        <v>7292</v>
      </c>
      <c r="K2400" s="1" t="str">
        <f t="shared" si="75"/>
        <v>NO</v>
      </c>
    </row>
    <row r="2401" spans="1:11">
      <c r="A2401" s="16" t="s">
        <v>3843</v>
      </c>
      <c r="B2401">
        <v>0.66653239733985004</v>
      </c>
      <c r="C2401">
        <v>2.7475682779756099</v>
      </c>
      <c r="D2401">
        <v>1.16521556350126E-3</v>
      </c>
      <c r="E2401">
        <v>1.0947175842199701E-2</v>
      </c>
      <c r="F2401" s="4" t="str">
        <f t="shared" si="74"/>
        <v>UP</v>
      </c>
      <c r="H2401" t="s">
        <v>7931</v>
      </c>
      <c r="I2401" t="s">
        <v>12155</v>
      </c>
      <c r="J2401" t="s">
        <v>7933</v>
      </c>
      <c r="K2401" s="1" t="str">
        <f t="shared" si="75"/>
        <v>NO</v>
      </c>
    </row>
    <row r="2402" spans="1:11">
      <c r="A2402" s="16" t="s">
        <v>1599</v>
      </c>
      <c r="B2402">
        <v>-0.436398302577651</v>
      </c>
      <c r="C2402">
        <v>6.5159689427040002</v>
      </c>
      <c r="D2402" s="3">
        <v>5.1592113723528102E-6</v>
      </c>
      <c r="E2402">
        <v>1.18937302006992E-4</v>
      </c>
      <c r="F2402" s="4" t="str">
        <f t="shared" si="74"/>
        <v>DOWN</v>
      </c>
      <c r="H2402" t="s">
        <v>12156</v>
      </c>
      <c r="I2402" t="s">
        <v>12157</v>
      </c>
      <c r="J2402" t="s">
        <v>12158</v>
      </c>
      <c r="K2402" s="1" t="str">
        <f t="shared" si="75"/>
        <v>NO</v>
      </c>
    </row>
    <row r="2403" spans="1:11">
      <c r="A2403" s="16" t="s">
        <v>2778</v>
      </c>
      <c r="B2403">
        <v>-0.382402459829143</v>
      </c>
      <c r="C2403">
        <v>5.1695539360032798</v>
      </c>
      <c r="D2403">
        <v>1.8007100249265901E-4</v>
      </c>
      <c r="E2403">
        <v>2.3562437587238798E-3</v>
      </c>
      <c r="F2403" s="4" t="str">
        <f t="shared" si="74"/>
        <v>DOWN</v>
      </c>
      <c r="H2403" t="s">
        <v>12159</v>
      </c>
      <c r="I2403" t="s">
        <v>12160</v>
      </c>
      <c r="J2403" t="s">
        <v>9500</v>
      </c>
      <c r="K2403" s="1" t="str">
        <f t="shared" si="75"/>
        <v>NO</v>
      </c>
    </row>
    <row r="2404" spans="1:11">
      <c r="A2404" s="16" t="s">
        <v>2974</v>
      </c>
      <c r="B2404">
        <v>-1.0697174840582899</v>
      </c>
      <c r="C2404">
        <v>0.54966408874824402</v>
      </c>
      <c r="D2404">
        <v>2.79992462261864E-4</v>
      </c>
      <c r="E2404">
        <v>3.4192988112552E-3</v>
      </c>
      <c r="F2404" s="4" t="str">
        <f t="shared" si="74"/>
        <v>DOWN</v>
      </c>
      <c r="H2404" t="s">
        <v>12161</v>
      </c>
      <c r="I2404" t="s">
        <v>12162</v>
      </c>
      <c r="J2404" t="s">
        <v>12163</v>
      </c>
      <c r="K2404" s="1" t="str">
        <f t="shared" si="75"/>
        <v>NO</v>
      </c>
    </row>
    <row r="2405" spans="1:11">
      <c r="A2405" s="16" t="s">
        <v>726</v>
      </c>
      <c r="B2405">
        <v>0.67361769243585201</v>
      </c>
      <c r="C2405">
        <v>4.9215358080201703</v>
      </c>
      <c r="D2405" s="3">
        <v>1.0989208024786901E-8</v>
      </c>
      <c r="E2405" s="3">
        <v>5.7030433818620402E-7</v>
      </c>
      <c r="F2405" s="4" t="str">
        <f t="shared" si="74"/>
        <v>UP</v>
      </c>
      <c r="H2405" t="s">
        <v>12164</v>
      </c>
      <c r="I2405" t="s">
        <v>12165</v>
      </c>
      <c r="J2405" t="s">
        <v>11332</v>
      </c>
      <c r="K2405" s="1" t="str">
        <f t="shared" si="75"/>
        <v>NO</v>
      </c>
    </row>
    <row r="2406" spans="1:11">
      <c r="A2406" s="16" t="s">
        <v>3285</v>
      </c>
      <c r="B2406">
        <v>0.570363662437949</v>
      </c>
      <c r="C2406">
        <v>2.32786629809753</v>
      </c>
      <c r="D2406">
        <v>4.9251731559340703E-4</v>
      </c>
      <c r="E2406">
        <v>5.4281661343264197E-3</v>
      </c>
      <c r="F2406" s="4" t="str">
        <f t="shared" si="74"/>
        <v>UP</v>
      </c>
      <c r="H2406" t="s">
        <v>12166</v>
      </c>
      <c r="I2406" t="s">
        <v>12167</v>
      </c>
      <c r="J2406" t="s">
        <v>12168</v>
      </c>
      <c r="K2406" s="1" t="str">
        <f t="shared" si="75"/>
        <v>NO</v>
      </c>
    </row>
    <row r="2407" spans="1:11">
      <c r="A2407" s="16" t="s">
        <v>3743</v>
      </c>
      <c r="B2407">
        <v>-0.439165673855135</v>
      </c>
      <c r="C2407">
        <v>6.8168300949914604</v>
      </c>
      <c r="D2407">
        <v>1.01576057856365E-3</v>
      </c>
      <c r="E2407">
        <v>9.8000091797772505E-3</v>
      </c>
      <c r="F2407" s="4" t="str">
        <f t="shared" si="74"/>
        <v>DOWN</v>
      </c>
      <c r="H2407" t="s">
        <v>7464</v>
      </c>
      <c r="I2407" t="s">
        <v>12169</v>
      </c>
      <c r="J2407" t="s">
        <v>12170</v>
      </c>
      <c r="K2407" s="1" t="str">
        <f t="shared" si="75"/>
        <v>NO</v>
      </c>
    </row>
    <row r="2408" spans="1:11">
      <c r="A2408" s="16" t="s">
        <v>2819</v>
      </c>
      <c r="B2408">
        <v>0.48453672888500998</v>
      </c>
      <c r="C2408">
        <v>3.3083618118403399</v>
      </c>
      <c r="D2408">
        <v>1.96546493776812E-4</v>
      </c>
      <c r="E2408">
        <v>2.53635343176122E-3</v>
      </c>
      <c r="F2408" s="4" t="str">
        <f t="shared" si="74"/>
        <v>UP</v>
      </c>
      <c r="H2408" t="s">
        <v>12171</v>
      </c>
      <c r="I2408" t="s">
        <v>12172</v>
      </c>
      <c r="J2408" t="s">
        <v>12173</v>
      </c>
      <c r="K2408" s="1" t="str">
        <f t="shared" si="75"/>
        <v>NO</v>
      </c>
    </row>
    <row r="2409" spans="1:11">
      <c r="A2409" s="16" t="s">
        <v>4040</v>
      </c>
      <c r="B2409">
        <v>-0.58478453417699805</v>
      </c>
      <c r="C2409">
        <v>4.6784169996537903</v>
      </c>
      <c r="D2409">
        <v>1.5210250798136399E-3</v>
      </c>
      <c r="E2409">
        <v>1.35801548533853E-2</v>
      </c>
      <c r="F2409" s="4" t="str">
        <f t="shared" si="74"/>
        <v>DOWN</v>
      </c>
      <c r="H2409" t="s">
        <v>12174</v>
      </c>
      <c r="I2409" t="s">
        <v>12175</v>
      </c>
      <c r="J2409" t="s">
        <v>9897</v>
      </c>
      <c r="K2409" s="1" t="str">
        <f t="shared" si="75"/>
        <v>NO</v>
      </c>
    </row>
    <row r="2410" spans="1:11">
      <c r="A2410" s="16" t="s">
        <v>2990</v>
      </c>
      <c r="B2410">
        <v>-0.413689772249416</v>
      </c>
      <c r="C2410">
        <v>4.1719869082663799</v>
      </c>
      <c r="D2410">
        <v>2.89249474347042E-4</v>
      </c>
      <c r="E2410">
        <v>3.5132389273287799E-3</v>
      </c>
      <c r="F2410" s="4" t="str">
        <f t="shared" si="74"/>
        <v>DOWN</v>
      </c>
      <c r="H2410" t="s">
        <v>12176</v>
      </c>
      <c r="I2410" t="s">
        <v>12177</v>
      </c>
      <c r="J2410" t="s">
        <v>9136</v>
      </c>
      <c r="K2410" s="1" t="str">
        <f t="shared" si="75"/>
        <v>NO</v>
      </c>
    </row>
    <row r="2411" spans="1:11">
      <c r="A2411" s="16" t="s">
        <v>4416</v>
      </c>
      <c r="B2411">
        <v>0.60551908640226404</v>
      </c>
      <c r="C2411">
        <v>2.5351434717505898</v>
      </c>
      <c r="D2411">
        <v>2.4008548559249902E-3</v>
      </c>
      <c r="E2411">
        <v>1.9593314446258999E-2</v>
      </c>
      <c r="F2411" s="4" t="str">
        <f t="shared" si="74"/>
        <v>UP</v>
      </c>
      <c r="H2411" t="s">
        <v>7367</v>
      </c>
      <c r="I2411" t="s">
        <v>12178</v>
      </c>
      <c r="J2411" t="s">
        <v>12179</v>
      </c>
      <c r="K2411" s="1" t="str">
        <f t="shared" si="75"/>
        <v>NO</v>
      </c>
    </row>
    <row r="2412" spans="1:11">
      <c r="A2412" s="16" t="s">
        <v>844</v>
      </c>
      <c r="B2412">
        <v>1.0798121601548001</v>
      </c>
      <c r="C2412">
        <v>2.66828365202803</v>
      </c>
      <c r="D2412" s="3">
        <v>5.1242241128630103E-8</v>
      </c>
      <c r="E2412" s="3">
        <v>2.2738997673957698E-6</v>
      </c>
      <c r="F2412" s="4" t="str">
        <f t="shared" si="74"/>
        <v>UP</v>
      </c>
      <c r="H2412" t="s">
        <v>12180</v>
      </c>
      <c r="I2412" t="s">
        <v>12181</v>
      </c>
      <c r="J2412" t="s">
        <v>11546</v>
      </c>
      <c r="K2412" s="1" t="str">
        <f t="shared" si="75"/>
        <v>NO</v>
      </c>
    </row>
    <row r="2413" spans="1:11">
      <c r="A2413" s="16" t="s">
        <v>354</v>
      </c>
      <c r="B2413">
        <v>0.74028518805593102</v>
      </c>
      <c r="C2413">
        <v>5.4070348539967403</v>
      </c>
      <c r="D2413" s="3">
        <v>2.7974229300797199E-12</v>
      </c>
      <c r="E2413" s="3">
        <v>3.10957101346584E-10</v>
      </c>
      <c r="F2413" s="4" t="str">
        <f t="shared" si="74"/>
        <v>UP</v>
      </c>
      <c r="H2413" t="s">
        <v>12182</v>
      </c>
      <c r="I2413" t="s">
        <v>12183</v>
      </c>
      <c r="J2413" t="s">
        <v>12184</v>
      </c>
      <c r="K2413" s="1" t="str">
        <f t="shared" si="75"/>
        <v>NO</v>
      </c>
    </row>
    <row r="2414" spans="1:11">
      <c r="A2414" s="16" t="s">
        <v>5087</v>
      </c>
      <c r="B2414">
        <v>-0.86727398629743502</v>
      </c>
      <c r="C2414">
        <v>1.9497072886101201</v>
      </c>
      <c r="D2414">
        <v>4.7768335304497998E-3</v>
      </c>
      <c r="E2414">
        <v>3.3771731767229099E-2</v>
      </c>
      <c r="F2414" s="4" t="str">
        <f t="shared" si="74"/>
        <v>DOWN</v>
      </c>
      <c r="H2414" t="s">
        <v>12185</v>
      </c>
      <c r="I2414" t="s">
        <v>12186</v>
      </c>
      <c r="J2414" t="s">
        <v>7353</v>
      </c>
      <c r="K2414" s="1" t="str">
        <f t="shared" si="75"/>
        <v>NO</v>
      </c>
    </row>
    <row r="2415" spans="1:11">
      <c r="A2415" s="16" t="s">
        <v>875</v>
      </c>
      <c r="B2415">
        <v>0.67045391122416398</v>
      </c>
      <c r="C2415">
        <v>6.5508923493370101</v>
      </c>
      <c r="D2415" s="3">
        <v>6.4391887771550995E-8</v>
      </c>
      <c r="E2415" s="3">
        <v>2.7557600661163998E-6</v>
      </c>
      <c r="F2415" s="4" t="str">
        <f t="shared" si="74"/>
        <v>UP</v>
      </c>
      <c r="H2415" t="s">
        <v>7351</v>
      </c>
      <c r="I2415" t="s">
        <v>12187</v>
      </c>
      <c r="J2415" t="s">
        <v>7353</v>
      </c>
      <c r="K2415" s="1" t="str">
        <f t="shared" si="75"/>
        <v>NO</v>
      </c>
    </row>
    <row r="2416" spans="1:11">
      <c r="A2416" s="16" t="s">
        <v>5465</v>
      </c>
      <c r="B2416">
        <v>0.30363453039241001</v>
      </c>
      <c r="C2416">
        <v>4.1509426526463198</v>
      </c>
      <c r="D2416">
        <v>6.7642655068771203E-3</v>
      </c>
      <c r="E2416">
        <v>4.4471447694149603E-2</v>
      </c>
      <c r="F2416" s="4" t="str">
        <f t="shared" si="74"/>
        <v>UP</v>
      </c>
      <c r="H2416" t="s">
        <v>12188</v>
      </c>
      <c r="I2416" t="s">
        <v>12189</v>
      </c>
      <c r="J2416" t="s">
        <v>12190</v>
      </c>
      <c r="K2416" s="1" t="str">
        <f t="shared" si="75"/>
        <v>NO</v>
      </c>
    </row>
    <row r="2417" spans="1:11">
      <c r="A2417" s="16" t="s">
        <v>5316</v>
      </c>
      <c r="B2417">
        <v>0.269304981353994</v>
      </c>
      <c r="C2417">
        <v>5.1289079982239798</v>
      </c>
      <c r="D2417">
        <v>5.9796792868202202E-3</v>
      </c>
      <c r="E2417">
        <v>4.0425848667079801E-2</v>
      </c>
      <c r="F2417" s="4" t="str">
        <f t="shared" si="74"/>
        <v>UP</v>
      </c>
      <c r="H2417" t="s">
        <v>11517</v>
      </c>
      <c r="I2417" t="s">
        <v>12191</v>
      </c>
      <c r="J2417" t="s">
        <v>7427</v>
      </c>
      <c r="K2417" s="1" t="str">
        <f t="shared" si="75"/>
        <v>NO</v>
      </c>
    </row>
    <row r="2418" spans="1:11">
      <c r="A2418" s="16" t="s">
        <v>2248</v>
      </c>
      <c r="B2418">
        <v>0.574124041885405</v>
      </c>
      <c r="C2418">
        <v>3.2834847179368598</v>
      </c>
      <c r="D2418" s="3">
        <v>5.3070522973721503E-5</v>
      </c>
      <c r="E2418">
        <v>8.6267774337737198E-4</v>
      </c>
      <c r="F2418" s="4" t="str">
        <f t="shared" si="74"/>
        <v>UP</v>
      </c>
      <c r="H2418" t="s">
        <v>12192</v>
      </c>
      <c r="I2418" t="s">
        <v>12193</v>
      </c>
      <c r="J2418" t="s">
        <v>12194</v>
      </c>
      <c r="K2418" s="1" t="str">
        <f t="shared" si="75"/>
        <v>NO</v>
      </c>
    </row>
    <row r="2419" spans="1:11">
      <c r="A2419" s="16" t="s">
        <v>2973</v>
      </c>
      <c r="B2419">
        <v>-0.39585342647215999</v>
      </c>
      <c r="C2419">
        <v>4.3273553102912699</v>
      </c>
      <c r="D2419">
        <v>2.7936053075193799E-4</v>
      </c>
      <c r="E2419">
        <v>3.4128190193166499E-3</v>
      </c>
      <c r="F2419" s="4" t="str">
        <f t="shared" si="74"/>
        <v>DOWN</v>
      </c>
      <c r="H2419" t="s">
        <v>12159</v>
      </c>
      <c r="I2419" t="s">
        <v>12195</v>
      </c>
      <c r="J2419" t="s">
        <v>9500</v>
      </c>
      <c r="K2419" s="1" t="str">
        <f t="shared" si="75"/>
        <v>NO</v>
      </c>
    </row>
    <row r="2420" spans="1:11">
      <c r="A2420" s="16" t="s">
        <v>648</v>
      </c>
      <c r="B2420">
        <v>-0.68937422676182203</v>
      </c>
      <c r="C2420">
        <v>4.6246000799868296</v>
      </c>
      <c r="D2420" s="3">
        <v>4.5290257396422904E-9</v>
      </c>
      <c r="E2420" s="3">
        <v>2.6529063641198602E-7</v>
      </c>
      <c r="F2420" s="4" t="str">
        <f t="shared" si="74"/>
        <v>DOWN</v>
      </c>
      <c r="H2420" t="s">
        <v>12196</v>
      </c>
      <c r="I2420" t="s">
        <v>12197</v>
      </c>
      <c r="J2420" t="s">
        <v>12198</v>
      </c>
      <c r="K2420" s="1" t="str">
        <f t="shared" si="75"/>
        <v>NO</v>
      </c>
    </row>
    <row r="2421" spans="1:11">
      <c r="A2421" s="16" t="s">
        <v>4505</v>
      </c>
      <c r="B2421">
        <v>0.39836484706021802</v>
      </c>
      <c r="C2421">
        <v>6.3362693746305503</v>
      </c>
      <c r="D2421">
        <v>2.6332725836299802E-3</v>
      </c>
      <c r="E2421">
        <v>2.1071811330302E-2</v>
      </c>
      <c r="F2421" s="4" t="str">
        <f t="shared" si="74"/>
        <v>UP</v>
      </c>
      <c r="H2421" t="s">
        <v>12199</v>
      </c>
      <c r="I2421" t="s">
        <v>12200</v>
      </c>
      <c r="J2421" t="s">
        <v>12201</v>
      </c>
      <c r="K2421" s="1" t="str">
        <f t="shared" si="75"/>
        <v>NO</v>
      </c>
    </row>
    <row r="2422" spans="1:11">
      <c r="A2422" s="16" t="s">
        <v>5571</v>
      </c>
      <c r="B2422">
        <v>-1.8886662418542799</v>
      </c>
      <c r="C2422">
        <v>-2.2931080099586598</v>
      </c>
      <c r="D2422">
        <v>7.4518444099626697E-3</v>
      </c>
      <c r="E2422">
        <v>4.8026324449283002E-2</v>
      </c>
      <c r="F2422" s="4" t="str">
        <f t="shared" si="74"/>
        <v>DOWN</v>
      </c>
      <c r="H2422" t="s">
        <v>9165</v>
      </c>
      <c r="I2422" t="s">
        <v>12202</v>
      </c>
      <c r="J2422" t="s">
        <v>9167</v>
      </c>
      <c r="K2422" s="1" t="str">
        <f t="shared" si="75"/>
        <v>NO</v>
      </c>
    </row>
    <row r="2423" spans="1:11">
      <c r="A2423" s="16" t="s">
        <v>510</v>
      </c>
      <c r="B2423">
        <v>1.2765018198432601</v>
      </c>
      <c r="C2423">
        <v>2.1292676527164902</v>
      </c>
      <c r="D2423" s="3">
        <v>3.1693407027643398E-10</v>
      </c>
      <c r="E2423" s="3">
        <v>2.36688612438594E-8</v>
      </c>
      <c r="F2423" s="4" t="str">
        <f t="shared" si="74"/>
        <v>UP</v>
      </c>
      <c r="H2423" t="s">
        <v>12203</v>
      </c>
      <c r="I2423" t="s">
        <v>12204</v>
      </c>
      <c r="J2423" t="s">
        <v>8190</v>
      </c>
      <c r="K2423" s="1" t="str">
        <f t="shared" si="75"/>
        <v>NO</v>
      </c>
    </row>
    <row r="2424" spans="1:11">
      <c r="A2424" s="16" t="s">
        <v>1091</v>
      </c>
      <c r="B2424">
        <v>0.55625522779338099</v>
      </c>
      <c r="C2424">
        <v>4.5821961539046701</v>
      </c>
      <c r="D2424" s="3">
        <v>3.5974524491424198E-7</v>
      </c>
      <c r="E2424" s="3">
        <v>1.2251344382160399E-5</v>
      </c>
      <c r="F2424" s="4" t="str">
        <f t="shared" si="74"/>
        <v>UP</v>
      </c>
      <c r="H2424" t="s">
        <v>8482</v>
      </c>
      <c r="I2424" t="s">
        <v>12205</v>
      </c>
      <c r="J2424" t="s">
        <v>11467</v>
      </c>
      <c r="K2424" s="1" t="str">
        <f t="shared" si="75"/>
        <v>NO</v>
      </c>
    </row>
    <row r="2425" spans="1:11">
      <c r="A2425" s="16" t="s">
        <v>2322</v>
      </c>
      <c r="B2425">
        <v>0.45852020643242097</v>
      </c>
      <c r="C2425">
        <v>5.5638283025686901</v>
      </c>
      <c r="D2425" s="3">
        <v>6.3075023705842697E-5</v>
      </c>
      <c r="E2425">
        <v>9.8994868286881904E-4</v>
      </c>
      <c r="F2425" s="4" t="str">
        <f t="shared" si="74"/>
        <v>UP</v>
      </c>
      <c r="H2425" t="s">
        <v>10031</v>
      </c>
      <c r="I2425" t="s">
        <v>12206</v>
      </c>
      <c r="J2425" t="s">
        <v>12207</v>
      </c>
      <c r="K2425" s="1" t="str">
        <f t="shared" si="75"/>
        <v>NO</v>
      </c>
    </row>
    <row r="2426" spans="1:11">
      <c r="A2426" s="16" t="s">
        <v>4499</v>
      </c>
      <c r="B2426">
        <v>0.28007333975005499</v>
      </c>
      <c r="C2426">
        <v>6.2968455935808496</v>
      </c>
      <c r="D2426">
        <v>2.6057309558989699E-3</v>
      </c>
      <c r="E2426">
        <v>2.0881185897129E-2</v>
      </c>
      <c r="F2426" s="4" t="str">
        <f t="shared" si="74"/>
        <v>UP</v>
      </c>
      <c r="H2426" t="s">
        <v>12208</v>
      </c>
      <c r="I2426" t="s">
        <v>12209</v>
      </c>
      <c r="J2426" t="s">
        <v>12210</v>
      </c>
      <c r="K2426" s="1" t="str">
        <f t="shared" si="75"/>
        <v>NO</v>
      </c>
    </row>
    <row r="2427" spans="1:11">
      <c r="A2427" s="16" t="s">
        <v>4486</v>
      </c>
      <c r="B2427">
        <v>1.4706528153578</v>
      </c>
      <c r="C2427">
        <v>-0.5855140036234</v>
      </c>
      <c r="D2427">
        <v>2.5728015152060402E-3</v>
      </c>
      <c r="E2427">
        <v>2.06763368727403E-2</v>
      </c>
      <c r="F2427" s="4" t="str">
        <f t="shared" si="74"/>
        <v>UP</v>
      </c>
      <c r="K2427" s="1" t="str">
        <f t="shared" si="75"/>
        <v>NO</v>
      </c>
    </row>
    <row r="2428" spans="1:11">
      <c r="A2428" s="16" t="s">
        <v>3790</v>
      </c>
      <c r="B2428">
        <v>0.34913479576045298</v>
      </c>
      <c r="C2428">
        <v>6.4558395440735099</v>
      </c>
      <c r="D2428">
        <v>1.0865048805017499E-3</v>
      </c>
      <c r="E2428">
        <v>1.03520709703478E-2</v>
      </c>
      <c r="F2428" s="4" t="str">
        <f t="shared" si="74"/>
        <v>UP</v>
      </c>
      <c r="H2428" t="s">
        <v>12211</v>
      </c>
      <c r="I2428" t="s">
        <v>12212</v>
      </c>
      <c r="J2428" t="s">
        <v>12213</v>
      </c>
      <c r="K2428" s="1" t="str">
        <f t="shared" si="75"/>
        <v>NO</v>
      </c>
    </row>
    <row r="2429" spans="1:11">
      <c r="A2429" s="16" t="s">
        <v>1768</v>
      </c>
      <c r="B2429">
        <v>0.92520271548829003</v>
      </c>
      <c r="C2429">
        <v>1.13090422330492</v>
      </c>
      <c r="D2429" s="3">
        <v>1.0516212350369501E-5</v>
      </c>
      <c r="E2429">
        <v>2.1877489077998401E-4</v>
      </c>
      <c r="F2429" s="4" t="str">
        <f t="shared" si="74"/>
        <v>UP</v>
      </c>
      <c r="H2429" t="s">
        <v>7364</v>
      </c>
      <c r="I2429" t="s">
        <v>12214</v>
      </c>
      <c r="J2429" t="s">
        <v>7329</v>
      </c>
      <c r="K2429" s="1" t="str">
        <f t="shared" si="75"/>
        <v>NO</v>
      </c>
    </row>
    <row r="2430" spans="1:11">
      <c r="A2430" s="16" t="s">
        <v>4976</v>
      </c>
      <c r="B2430">
        <v>0.33017745826373801</v>
      </c>
      <c r="C2430">
        <v>4.4601380666956301</v>
      </c>
      <c r="D2430">
        <v>4.28530827117545E-3</v>
      </c>
      <c r="E2430">
        <v>3.09821788925441E-2</v>
      </c>
      <c r="F2430" s="4" t="str">
        <f t="shared" si="74"/>
        <v>UP</v>
      </c>
      <c r="G2430" s="20" t="s">
        <v>23367</v>
      </c>
      <c r="H2430" t="s">
        <v>5641</v>
      </c>
      <c r="I2430" t="s">
        <v>12215</v>
      </c>
      <c r="J2430" t="s">
        <v>9579</v>
      </c>
      <c r="K2430" s="1" t="str">
        <f t="shared" si="75"/>
        <v>NO</v>
      </c>
    </row>
    <row r="2431" spans="1:11">
      <c r="A2431" s="16" t="s">
        <v>1223</v>
      </c>
      <c r="B2431">
        <v>0.47703569096619303</v>
      </c>
      <c r="C2431">
        <v>7.2042354641192601</v>
      </c>
      <c r="D2431" s="3">
        <v>8.4474355899504599E-7</v>
      </c>
      <c r="E2431" s="3">
        <v>2.5563169641071101E-5</v>
      </c>
      <c r="F2431" s="4" t="str">
        <f t="shared" si="74"/>
        <v>UP</v>
      </c>
      <c r="H2431" t="s">
        <v>12216</v>
      </c>
      <c r="I2431" t="s">
        <v>12217</v>
      </c>
      <c r="J2431" t="s">
        <v>12218</v>
      </c>
      <c r="K2431" s="1" t="str">
        <f t="shared" si="75"/>
        <v>NO</v>
      </c>
    </row>
    <row r="2432" spans="1:11">
      <c r="A2432" s="16" t="s">
        <v>5112</v>
      </c>
      <c r="B2432">
        <v>0.67898828511257203</v>
      </c>
      <c r="C2432">
        <v>0.99604062905563995</v>
      </c>
      <c r="D2432">
        <v>4.92815125612228E-3</v>
      </c>
      <c r="E2432">
        <v>3.4659649709220003E-2</v>
      </c>
      <c r="F2432" s="4" t="str">
        <f t="shared" si="74"/>
        <v>UP</v>
      </c>
      <c r="H2432" t="s">
        <v>12219</v>
      </c>
      <c r="I2432" t="s">
        <v>12220</v>
      </c>
      <c r="J2432" t="s">
        <v>8303</v>
      </c>
      <c r="K2432" s="1" t="str">
        <f t="shared" si="75"/>
        <v>NO</v>
      </c>
    </row>
    <row r="2433" spans="1:11">
      <c r="A2433" s="16" t="s">
        <v>5538</v>
      </c>
      <c r="B2433">
        <v>0.45305181858417698</v>
      </c>
      <c r="C2433">
        <v>3.8152824348599799</v>
      </c>
      <c r="D2433">
        <v>7.22919500959398E-3</v>
      </c>
      <c r="E2433">
        <v>4.68788906417789E-2</v>
      </c>
      <c r="F2433" s="4" t="str">
        <f t="shared" si="74"/>
        <v>UP</v>
      </c>
      <c r="H2433" t="s">
        <v>7292</v>
      </c>
      <c r="I2433" t="s">
        <v>12221</v>
      </c>
      <c r="J2433" t="s">
        <v>7292</v>
      </c>
      <c r="K2433" s="1" t="str">
        <f t="shared" si="75"/>
        <v>NO</v>
      </c>
    </row>
    <row r="2434" spans="1:11">
      <c r="A2434" s="16" t="s">
        <v>3226</v>
      </c>
      <c r="B2434">
        <v>-0.39456286033042298</v>
      </c>
      <c r="C2434">
        <v>5.3738115147444701</v>
      </c>
      <c r="D2434">
        <v>4.3764014481037901E-4</v>
      </c>
      <c r="E2434">
        <v>4.9150242472018602E-3</v>
      </c>
      <c r="F2434" s="4" t="str">
        <f t="shared" ref="F2434:F2497" si="76">IF(B2434 &gt; 0, "UP", "DOWN")</f>
        <v>DOWN</v>
      </c>
      <c r="H2434" t="s">
        <v>12222</v>
      </c>
      <c r="I2434" t="s">
        <v>12223</v>
      </c>
      <c r="J2434" t="s">
        <v>11039</v>
      </c>
      <c r="K2434" s="1" t="str">
        <f t="shared" ref="K2434:K2497" si="77">IF(L2434 &lt;&gt; "", "YES", "NO")</f>
        <v>NO</v>
      </c>
    </row>
    <row r="2435" spans="1:11">
      <c r="A2435" s="16" t="s">
        <v>3266</v>
      </c>
      <c r="B2435">
        <v>0.39690238478024298</v>
      </c>
      <c r="C2435">
        <v>6.3715117468035896</v>
      </c>
      <c r="D2435">
        <v>4.6882143898550302E-4</v>
      </c>
      <c r="E2435">
        <v>5.1976217532819996E-3</v>
      </c>
      <c r="F2435" s="4" t="str">
        <f t="shared" si="76"/>
        <v>UP</v>
      </c>
      <c r="H2435" t="s">
        <v>12224</v>
      </c>
      <c r="I2435" t="s">
        <v>12225</v>
      </c>
      <c r="J2435" t="s">
        <v>12226</v>
      </c>
      <c r="K2435" s="1" t="str">
        <f t="shared" si="77"/>
        <v>NO</v>
      </c>
    </row>
    <row r="2436" spans="1:11">
      <c r="A2436" s="16" t="s">
        <v>5537</v>
      </c>
      <c r="B2436">
        <v>-0.58615615608940197</v>
      </c>
      <c r="C2436">
        <v>1.2938185848775801</v>
      </c>
      <c r="D2436">
        <v>7.2280823325695798E-3</v>
      </c>
      <c r="E2436">
        <v>4.68788906417789E-2</v>
      </c>
      <c r="F2436" s="4" t="str">
        <f t="shared" si="76"/>
        <v>DOWN</v>
      </c>
      <c r="H2436" t="s">
        <v>7292</v>
      </c>
      <c r="I2436" t="s">
        <v>7296</v>
      </c>
      <c r="J2436" t="s">
        <v>7292</v>
      </c>
      <c r="K2436" s="1" t="str">
        <f t="shared" si="77"/>
        <v>NO</v>
      </c>
    </row>
    <row r="2437" spans="1:11">
      <c r="A2437" s="16" t="s">
        <v>4193</v>
      </c>
      <c r="B2437">
        <v>0.39166713988875601</v>
      </c>
      <c r="C2437">
        <v>4.16978652994983</v>
      </c>
      <c r="D2437">
        <v>1.8138249064593001E-3</v>
      </c>
      <c r="E2437">
        <v>1.55925055320204E-2</v>
      </c>
      <c r="F2437" s="4" t="str">
        <f t="shared" si="76"/>
        <v>UP</v>
      </c>
      <c r="H2437" t="s">
        <v>7292</v>
      </c>
      <c r="I2437" t="s">
        <v>12227</v>
      </c>
      <c r="J2437" t="s">
        <v>8355</v>
      </c>
      <c r="K2437" s="1" t="str">
        <f t="shared" si="77"/>
        <v>NO</v>
      </c>
    </row>
    <row r="2438" spans="1:11">
      <c r="A2438" s="16" t="s">
        <v>4019</v>
      </c>
      <c r="B2438">
        <v>-0.31825583088604298</v>
      </c>
      <c r="C2438">
        <v>5.7288473018605197</v>
      </c>
      <c r="D2438">
        <v>1.47748964592986E-3</v>
      </c>
      <c r="E2438">
        <v>1.32666832216912E-2</v>
      </c>
      <c r="F2438" s="4" t="str">
        <f t="shared" si="76"/>
        <v>DOWN</v>
      </c>
      <c r="H2438" t="s">
        <v>12228</v>
      </c>
      <c r="I2438" t="s">
        <v>12229</v>
      </c>
      <c r="J2438" t="s">
        <v>12230</v>
      </c>
      <c r="K2438" s="1" t="str">
        <f t="shared" si="77"/>
        <v>NO</v>
      </c>
    </row>
    <row r="2439" spans="1:11">
      <c r="A2439" s="16" t="s">
        <v>1089</v>
      </c>
      <c r="B2439">
        <v>0.51225636067200397</v>
      </c>
      <c r="C2439">
        <v>6.45259923087138</v>
      </c>
      <c r="D2439" s="3">
        <v>3.5542767348626799E-7</v>
      </c>
      <c r="E2439" s="3">
        <v>1.21288343168095E-5</v>
      </c>
      <c r="F2439" s="4" t="str">
        <f t="shared" si="76"/>
        <v>UP</v>
      </c>
      <c r="H2439" t="s">
        <v>8468</v>
      </c>
      <c r="I2439" t="s">
        <v>12231</v>
      </c>
      <c r="J2439" t="s">
        <v>12232</v>
      </c>
      <c r="K2439" s="1" t="str">
        <f t="shared" si="77"/>
        <v>NO</v>
      </c>
    </row>
    <row r="2440" spans="1:11">
      <c r="A2440" s="16" t="s">
        <v>3311</v>
      </c>
      <c r="B2440">
        <v>-0.34720443385168498</v>
      </c>
      <c r="C2440">
        <v>5.4724781812496097</v>
      </c>
      <c r="D2440">
        <v>5.0941664905563698E-4</v>
      </c>
      <c r="E2440">
        <v>5.5706695314424997E-3</v>
      </c>
      <c r="F2440" s="4" t="str">
        <f t="shared" si="76"/>
        <v>DOWN</v>
      </c>
      <c r="H2440" t="s">
        <v>12233</v>
      </c>
      <c r="I2440" t="s">
        <v>12234</v>
      </c>
      <c r="J2440" t="s">
        <v>12235</v>
      </c>
      <c r="K2440" s="1" t="str">
        <f t="shared" si="77"/>
        <v>NO</v>
      </c>
    </row>
    <row r="2441" spans="1:11">
      <c r="A2441" s="16" t="s">
        <v>1119</v>
      </c>
      <c r="B2441">
        <v>0.59280629938537399</v>
      </c>
      <c r="C2441">
        <v>4.7643354350737601</v>
      </c>
      <c r="D2441" s="3">
        <v>4.4416958207563798E-7</v>
      </c>
      <c r="E2441" s="3">
        <v>1.4753526325334901E-5</v>
      </c>
      <c r="F2441" s="4" t="str">
        <f t="shared" si="76"/>
        <v>UP</v>
      </c>
      <c r="H2441" t="s">
        <v>12236</v>
      </c>
      <c r="I2441" t="s">
        <v>12237</v>
      </c>
      <c r="J2441" t="s">
        <v>12238</v>
      </c>
      <c r="K2441" s="1" t="str">
        <f t="shared" si="77"/>
        <v>NO</v>
      </c>
    </row>
    <row r="2442" spans="1:11">
      <c r="A2442" s="16" t="s">
        <v>4896</v>
      </c>
      <c r="B2442">
        <v>-0.56440393066304495</v>
      </c>
      <c r="C2442">
        <v>1.2538845901139899</v>
      </c>
      <c r="D2442">
        <v>3.99673133240984E-3</v>
      </c>
      <c r="E2442">
        <v>2.9391682970937999E-2</v>
      </c>
      <c r="F2442" s="4" t="str">
        <f t="shared" si="76"/>
        <v>DOWN</v>
      </c>
      <c r="H2442" t="s">
        <v>12239</v>
      </c>
      <c r="I2442" t="s">
        <v>12240</v>
      </c>
      <c r="J2442" t="s">
        <v>12241</v>
      </c>
      <c r="K2442" s="1" t="str">
        <f t="shared" si="77"/>
        <v>NO</v>
      </c>
    </row>
    <row r="2443" spans="1:11">
      <c r="A2443" s="16" t="s">
        <v>481</v>
      </c>
      <c r="B2443">
        <v>1.0783440829262001</v>
      </c>
      <c r="C2443">
        <v>2.5402837618908398</v>
      </c>
      <c r="D2443" s="3">
        <v>1.3821592538627399E-10</v>
      </c>
      <c r="E2443" s="3">
        <v>1.09535307833767E-8</v>
      </c>
      <c r="F2443" s="4" t="str">
        <f t="shared" si="76"/>
        <v>UP</v>
      </c>
      <c r="H2443" t="s">
        <v>12242</v>
      </c>
      <c r="I2443" t="s">
        <v>12243</v>
      </c>
      <c r="J2443" t="s">
        <v>12244</v>
      </c>
      <c r="K2443" s="1" t="str">
        <f t="shared" si="77"/>
        <v>NO</v>
      </c>
    </row>
    <row r="2444" spans="1:11">
      <c r="A2444" s="16" t="s">
        <v>1039</v>
      </c>
      <c r="B2444">
        <v>0.48681803893923697</v>
      </c>
      <c r="C2444">
        <v>6.4221717583886599</v>
      </c>
      <c r="D2444" s="3">
        <v>2.5171974190941702E-7</v>
      </c>
      <c r="E2444" s="3">
        <v>9.0193325821820003E-6</v>
      </c>
      <c r="F2444" s="4" t="str">
        <f t="shared" si="76"/>
        <v>UP</v>
      </c>
      <c r="H2444" t="s">
        <v>8691</v>
      </c>
      <c r="I2444" t="s">
        <v>12245</v>
      </c>
      <c r="J2444" t="s">
        <v>12246</v>
      </c>
      <c r="K2444" s="1" t="str">
        <f t="shared" si="77"/>
        <v>NO</v>
      </c>
    </row>
    <row r="2445" spans="1:11">
      <c r="A2445" s="16" t="s">
        <v>4114</v>
      </c>
      <c r="B2445">
        <v>0.856522841113323</v>
      </c>
      <c r="C2445">
        <v>0.65419607832452897</v>
      </c>
      <c r="D2445">
        <v>1.6494829943565401E-3</v>
      </c>
      <c r="E2445">
        <v>1.44564758607657E-2</v>
      </c>
      <c r="F2445" s="4" t="str">
        <f t="shared" si="76"/>
        <v>UP</v>
      </c>
      <c r="H2445" t="s">
        <v>8161</v>
      </c>
      <c r="I2445" t="s">
        <v>12247</v>
      </c>
      <c r="J2445" t="s">
        <v>7292</v>
      </c>
      <c r="K2445" s="1" t="str">
        <f t="shared" si="77"/>
        <v>NO</v>
      </c>
    </row>
    <row r="2446" spans="1:11">
      <c r="A2446" s="16" t="s">
        <v>2516</v>
      </c>
      <c r="B2446">
        <v>0.39533625982752302</v>
      </c>
      <c r="C2446">
        <v>4.8941539576533302</v>
      </c>
      <c r="D2446">
        <v>1.03430259465315E-4</v>
      </c>
      <c r="E2446">
        <v>1.49576409147758E-3</v>
      </c>
      <c r="F2446" s="4" t="str">
        <f t="shared" si="76"/>
        <v>UP</v>
      </c>
      <c r="H2446" t="s">
        <v>12248</v>
      </c>
      <c r="I2446" t="s">
        <v>12249</v>
      </c>
      <c r="J2446" t="s">
        <v>12250</v>
      </c>
      <c r="K2446" s="1" t="str">
        <f t="shared" si="77"/>
        <v>NO</v>
      </c>
    </row>
    <row r="2447" spans="1:11">
      <c r="A2447" s="16" t="s">
        <v>876</v>
      </c>
      <c r="B2447">
        <v>0.77025333261545004</v>
      </c>
      <c r="C2447">
        <v>2.9785837209968702</v>
      </c>
      <c r="D2447" s="3">
        <v>6.5912207292938905E-8</v>
      </c>
      <c r="E2447" s="3">
        <v>2.81724499217446E-6</v>
      </c>
      <c r="F2447" s="4" t="str">
        <f t="shared" si="76"/>
        <v>UP</v>
      </c>
      <c r="H2447" t="s">
        <v>12251</v>
      </c>
      <c r="I2447" t="s">
        <v>12252</v>
      </c>
      <c r="J2447" t="s">
        <v>12253</v>
      </c>
      <c r="K2447" s="1" t="str">
        <f t="shared" si="77"/>
        <v>NO</v>
      </c>
    </row>
    <row r="2448" spans="1:11">
      <c r="A2448" s="16" t="s">
        <v>3108</v>
      </c>
      <c r="B2448">
        <v>-0.62538117220127998</v>
      </c>
      <c r="C2448">
        <v>6.2783552267669602</v>
      </c>
      <c r="D2448">
        <v>3.6593482719808601E-4</v>
      </c>
      <c r="E2448">
        <v>4.2661996936167301E-3</v>
      </c>
      <c r="F2448" s="4" t="str">
        <f t="shared" si="76"/>
        <v>DOWN</v>
      </c>
      <c r="H2448" t="s">
        <v>7292</v>
      </c>
      <c r="I2448" t="s">
        <v>12254</v>
      </c>
      <c r="J2448" t="s">
        <v>7292</v>
      </c>
      <c r="K2448" s="1" t="str">
        <f t="shared" si="77"/>
        <v>NO</v>
      </c>
    </row>
    <row r="2449" spans="1:11">
      <c r="A2449" s="16" t="s">
        <v>3170</v>
      </c>
      <c r="B2449">
        <v>0.56272520453090003</v>
      </c>
      <c r="C2449">
        <v>2.7504239495173399</v>
      </c>
      <c r="D2449">
        <v>3.9503895575738199E-4</v>
      </c>
      <c r="E2449">
        <v>4.5170536711724796E-3</v>
      </c>
      <c r="F2449" s="4" t="str">
        <f t="shared" si="76"/>
        <v>UP</v>
      </c>
      <c r="H2449" t="s">
        <v>8313</v>
      </c>
      <c r="I2449" t="s">
        <v>12255</v>
      </c>
      <c r="J2449" t="s">
        <v>8315</v>
      </c>
      <c r="K2449" s="1" t="str">
        <f t="shared" si="77"/>
        <v>NO</v>
      </c>
    </row>
    <row r="2450" spans="1:11">
      <c r="A2450" s="16" t="s">
        <v>2632</v>
      </c>
      <c r="B2450">
        <v>0.48696781293991298</v>
      </c>
      <c r="C2450">
        <v>3.7004565935343599</v>
      </c>
      <c r="D2450">
        <v>1.3317565083175101E-4</v>
      </c>
      <c r="E2450">
        <v>1.8392904728023801E-3</v>
      </c>
      <c r="F2450" s="4" t="str">
        <f t="shared" si="76"/>
        <v>UP</v>
      </c>
      <c r="H2450" t="s">
        <v>8482</v>
      </c>
      <c r="I2450" t="s">
        <v>12256</v>
      </c>
      <c r="J2450" t="s">
        <v>8484</v>
      </c>
      <c r="K2450" s="1" t="str">
        <f t="shared" si="77"/>
        <v>NO</v>
      </c>
    </row>
    <row r="2451" spans="1:11">
      <c r="A2451" s="16" t="s">
        <v>3023</v>
      </c>
      <c r="B2451">
        <v>0.36902725799791303</v>
      </c>
      <c r="C2451">
        <v>5.9487784997608903</v>
      </c>
      <c r="D2451">
        <v>3.1037287488308297E-4</v>
      </c>
      <c r="E2451">
        <v>3.7281272464112399E-3</v>
      </c>
      <c r="F2451" s="4" t="str">
        <f t="shared" si="76"/>
        <v>UP</v>
      </c>
      <c r="H2451" t="s">
        <v>12257</v>
      </c>
      <c r="I2451" t="s">
        <v>12258</v>
      </c>
      <c r="J2451" t="s">
        <v>12259</v>
      </c>
      <c r="K2451" s="1" t="str">
        <f t="shared" si="77"/>
        <v>NO</v>
      </c>
    </row>
    <row r="2452" spans="1:11">
      <c r="A2452" s="16" t="s">
        <v>4280</v>
      </c>
      <c r="B2452">
        <v>1.0743253136317801</v>
      </c>
      <c r="C2452">
        <v>-0.74698199298770995</v>
      </c>
      <c r="D2452">
        <v>2.02678644362416E-3</v>
      </c>
      <c r="E2452">
        <v>1.70703161309591E-2</v>
      </c>
      <c r="F2452" s="4" t="str">
        <f t="shared" si="76"/>
        <v>UP</v>
      </c>
      <c r="H2452" t="s">
        <v>7579</v>
      </c>
      <c r="I2452" t="s">
        <v>12260</v>
      </c>
      <c r="J2452" t="s">
        <v>12261</v>
      </c>
      <c r="K2452" s="1" t="str">
        <f t="shared" si="77"/>
        <v>NO</v>
      </c>
    </row>
    <row r="2453" spans="1:11">
      <c r="A2453" s="16" t="s">
        <v>753</v>
      </c>
      <c r="B2453">
        <v>1.1380469862436999</v>
      </c>
      <c r="C2453">
        <v>1.4821515447912299</v>
      </c>
      <c r="D2453" s="3">
        <v>1.6702447492669798E-8</v>
      </c>
      <c r="E2453" s="3">
        <v>8.3341501333424097E-7</v>
      </c>
      <c r="F2453" s="4" t="str">
        <f t="shared" si="76"/>
        <v>UP</v>
      </c>
      <c r="H2453" t="s">
        <v>12262</v>
      </c>
      <c r="I2453" t="s">
        <v>12263</v>
      </c>
      <c r="J2453" t="s">
        <v>7292</v>
      </c>
      <c r="K2453" s="1" t="str">
        <f t="shared" si="77"/>
        <v>NO</v>
      </c>
    </row>
    <row r="2454" spans="1:11">
      <c r="A2454" s="16" t="s">
        <v>3875</v>
      </c>
      <c r="B2454">
        <v>0.66440096798706105</v>
      </c>
      <c r="C2454">
        <v>2.1896600195717899</v>
      </c>
      <c r="D2454">
        <v>1.21202390745809E-3</v>
      </c>
      <c r="E2454">
        <v>1.1295566471249499E-2</v>
      </c>
      <c r="F2454" s="4" t="str">
        <f t="shared" si="76"/>
        <v>UP</v>
      </c>
      <c r="H2454" t="s">
        <v>12264</v>
      </c>
      <c r="I2454" t="s">
        <v>12265</v>
      </c>
      <c r="J2454" t="s">
        <v>12266</v>
      </c>
      <c r="K2454" s="1" t="str">
        <f t="shared" si="77"/>
        <v>NO</v>
      </c>
    </row>
    <row r="2455" spans="1:11">
      <c r="A2455" s="16" t="s">
        <v>1517</v>
      </c>
      <c r="B2455">
        <v>0.52104884355329395</v>
      </c>
      <c r="C2455">
        <v>4.6260956144267098</v>
      </c>
      <c r="D2455" s="3">
        <v>3.6644367577439099E-6</v>
      </c>
      <c r="E2455" s="3">
        <v>8.8988694197934497E-5</v>
      </c>
      <c r="F2455" s="4" t="str">
        <f t="shared" si="76"/>
        <v>UP</v>
      </c>
      <c r="H2455" t="s">
        <v>12267</v>
      </c>
      <c r="I2455" t="s">
        <v>12268</v>
      </c>
      <c r="J2455" t="s">
        <v>12269</v>
      </c>
      <c r="K2455" s="1" t="str">
        <f t="shared" si="77"/>
        <v>NO</v>
      </c>
    </row>
    <row r="2456" spans="1:11">
      <c r="A2456" s="16" t="s">
        <v>4748</v>
      </c>
      <c r="B2456">
        <v>0.331134545298858</v>
      </c>
      <c r="C2456">
        <v>4.4992089475528303</v>
      </c>
      <c r="D2456">
        <v>3.47678118635841E-3</v>
      </c>
      <c r="E2456">
        <v>2.6350465152506199E-2</v>
      </c>
      <c r="F2456" s="4" t="str">
        <f t="shared" si="76"/>
        <v>UP</v>
      </c>
      <c r="H2456" t="s">
        <v>12270</v>
      </c>
      <c r="I2456" t="s">
        <v>12271</v>
      </c>
      <c r="J2456" t="s">
        <v>7956</v>
      </c>
      <c r="K2456" s="1" t="str">
        <f t="shared" si="77"/>
        <v>NO</v>
      </c>
    </row>
    <row r="2457" spans="1:11">
      <c r="A2457" s="16" t="s">
        <v>3778</v>
      </c>
      <c r="B2457">
        <v>0.42108555368681799</v>
      </c>
      <c r="C2457">
        <v>3.9968994121033399</v>
      </c>
      <c r="D2457">
        <v>1.0584921529288201E-3</v>
      </c>
      <c r="E2457">
        <v>1.0116649887285899E-2</v>
      </c>
      <c r="F2457" s="4" t="str">
        <f t="shared" si="76"/>
        <v>UP</v>
      </c>
      <c r="H2457" t="s">
        <v>7292</v>
      </c>
      <c r="I2457" t="s">
        <v>12272</v>
      </c>
      <c r="J2457" t="s">
        <v>7292</v>
      </c>
      <c r="K2457" s="1" t="str">
        <f t="shared" si="77"/>
        <v>NO</v>
      </c>
    </row>
    <row r="2458" spans="1:11">
      <c r="A2458" s="16" t="s">
        <v>1643</v>
      </c>
      <c r="B2458">
        <v>0.46104602397475902</v>
      </c>
      <c r="C2458">
        <v>5.4811081925821403</v>
      </c>
      <c r="D2458" s="3">
        <v>6.3128697820118797E-6</v>
      </c>
      <c r="E2458">
        <v>1.4146624559410601E-4</v>
      </c>
      <c r="F2458" s="4" t="str">
        <f t="shared" si="76"/>
        <v>UP</v>
      </c>
      <c r="H2458" t="s">
        <v>8681</v>
      </c>
      <c r="I2458" t="s">
        <v>12273</v>
      </c>
      <c r="J2458" t="s">
        <v>8683</v>
      </c>
      <c r="K2458" s="1" t="str">
        <f t="shared" si="77"/>
        <v>NO</v>
      </c>
    </row>
    <row r="2459" spans="1:11">
      <c r="A2459" s="16" t="s">
        <v>461</v>
      </c>
      <c r="B2459">
        <v>0.96959206493919103</v>
      </c>
      <c r="C2459">
        <v>5.2578794336325103</v>
      </c>
      <c r="D2459" s="3">
        <v>9.43159160390951E-11</v>
      </c>
      <c r="E2459" s="3">
        <v>7.8050475875006406E-9</v>
      </c>
      <c r="F2459" s="4" t="str">
        <f t="shared" si="76"/>
        <v>UP</v>
      </c>
      <c r="H2459" t="s">
        <v>10208</v>
      </c>
      <c r="I2459" t="s">
        <v>12274</v>
      </c>
      <c r="J2459" t="s">
        <v>10210</v>
      </c>
      <c r="K2459" s="1" t="str">
        <f t="shared" si="77"/>
        <v>NO</v>
      </c>
    </row>
    <row r="2460" spans="1:11">
      <c r="A2460" s="16" t="s">
        <v>4107</v>
      </c>
      <c r="B2460">
        <v>0.33803508793755699</v>
      </c>
      <c r="C2460">
        <v>5.7600699739949999</v>
      </c>
      <c r="D2460">
        <v>1.63920330164459E-3</v>
      </c>
      <c r="E2460">
        <v>1.43925981237465E-2</v>
      </c>
      <c r="F2460" s="4" t="str">
        <f t="shared" si="76"/>
        <v>UP</v>
      </c>
      <c r="H2460" t="s">
        <v>7292</v>
      </c>
      <c r="I2460" t="s">
        <v>12275</v>
      </c>
      <c r="J2460" t="s">
        <v>12276</v>
      </c>
      <c r="K2460" s="1" t="str">
        <f t="shared" si="77"/>
        <v>NO</v>
      </c>
    </row>
    <row r="2461" spans="1:11">
      <c r="A2461" s="16" t="s">
        <v>1846</v>
      </c>
      <c r="B2461">
        <v>-0.391823252038564</v>
      </c>
      <c r="C2461">
        <v>9.7678097582153196</v>
      </c>
      <c r="D2461" s="3">
        <v>1.41735277929184E-5</v>
      </c>
      <c r="E2461">
        <v>2.82138646331729E-4</v>
      </c>
      <c r="F2461" s="4" t="str">
        <f t="shared" si="76"/>
        <v>DOWN</v>
      </c>
      <c r="H2461" t="s">
        <v>12277</v>
      </c>
      <c r="I2461" t="s">
        <v>12278</v>
      </c>
      <c r="J2461" t="s">
        <v>12279</v>
      </c>
      <c r="K2461" s="1" t="str">
        <f t="shared" si="77"/>
        <v>NO</v>
      </c>
    </row>
    <row r="2462" spans="1:11">
      <c r="A2462" s="16" t="s">
        <v>4997</v>
      </c>
      <c r="B2462">
        <v>0.29918372923400599</v>
      </c>
      <c r="C2462">
        <v>5.38148008037198</v>
      </c>
      <c r="D2462">
        <v>4.3689092565696603E-3</v>
      </c>
      <c r="E2462">
        <v>3.1459882215572298E-2</v>
      </c>
      <c r="F2462" s="4" t="str">
        <f t="shared" si="76"/>
        <v>UP</v>
      </c>
      <c r="H2462" t="s">
        <v>10474</v>
      </c>
      <c r="I2462" t="s">
        <v>12280</v>
      </c>
      <c r="J2462" t="s">
        <v>12281</v>
      </c>
      <c r="K2462" s="1" t="str">
        <f t="shared" si="77"/>
        <v>NO</v>
      </c>
    </row>
    <row r="2463" spans="1:11">
      <c r="A2463" s="16" t="s">
        <v>4722</v>
      </c>
      <c r="B2463">
        <v>0.74364870939084804</v>
      </c>
      <c r="C2463">
        <v>1.53081022495612</v>
      </c>
      <c r="D2463">
        <v>3.4038735780001599E-3</v>
      </c>
      <c r="E2463">
        <v>2.5943848377602E-2</v>
      </c>
      <c r="F2463" s="4" t="str">
        <f t="shared" si="76"/>
        <v>UP</v>
      </c>
      <c r="H2463" t="s">
        <v>11963</v>
      </c>
      <c r="I2463" t="s">
        <v>12282</v>
      </c>
      <c r="J2463" t="s">
        <v>9272</v>
      </c>
      <c r="K2463" s="1" t="str">
        <f t="shared" si="77"/>
        <v>NO</v>
      </c>
    </row>
    <row r="2464" spans="1:11">
      <c r="A2464" s="16" t="s">
        <v>1028</v>
      </c>
      <c r="B2464">
        <v>1.24217605123776</v>
      </c>
      <c r="C2464">
        <v>1.384299942548</v>
      </c>
      <c r="D2464" s="3">
        <v>2.2262578668056899E-7</v>
      </c>
      <c r="E2464" s="3">
        <v>8.0713230583296497E-6</v>
      </c>
      <c r="F2464" s="4" t="str">
        <f t="shared" si="76"/>
        <v>UP</v>
      </c>
      <c r="H2464" t="s">
        <v>7292</v>
      </c>
      <c r="I2464" t="s">
        <v>12283</v>
      </c>
      <c r="J2464" t="s">
        <v>7292</v>
      </c>
      <c r="K2464" s="1" t="str">
        <f t="shared" si="77"/>
        <v>NO</v>
      </c>
    </row>
    <row r="2465" spans="1:12">
      <c r="A2465" s="16" t="s">
        <v>284</v>
      </c>
      <c r="B2465">
        <v>2.2650359227368901</v>
      </c>
      <c r="C2465">
        <v>1.5428141311480199</v>
      </c>
      <c r="D2465" s="3">
        <v>2.4192723501701598E-13</v>
      </c>
      <c r="E2465" s="3">
        <v>3.3951463344200497E-11</v>
      </c>
      <c r="F2465" s="4" t="str">
        <f t="shared" si="76"/>
        <v>UP</v>
      </c>
      <c r="H2465" t="s">
        <v>8295</v>
      </c>
      <c r="I2465" t="s">
        <v>12284</v>
      </c>
      <c r="J2465" t="s">
        <v>8297</v>
      </c>
      <c r="K2465" s="1" t="str">
        <f t="shared" si="77"/>
        <v>YES</v>
      </c>
      <c r="L2465" t="s">
        <v>285</v>
      </c>
    </row>
    <row r="2466" spans="1:12">
      <c r="A2466" s="16" t="s">
        <v>2882</v>
      </c>
      <c r="B2466">
        <v>0.934430578029671</v>
      </c>
      <c r="C2466">
        <v>1.0811383600618201</v>
      </c>
      <c r="D2466">
        <v>2.2183080359572201E-4</v>
      </c>
      <c r="E2466">
        <v>2.7993567987664001E-3</v>
      </c>
      <c r="F2466" s="4" t="str">
        <f t="shared" si="76"/>
        <v>UP</v>
      </c>
      <c r="H2466" t="s">
        <v>7292</v>
      </c>
      <c r="I2466" t="s">
        <v>12285</v>
      </c>
      <c r="J2466" t="s">
        <v>7292</v>
      </c>
      <c r="K2466" s="1" t="str">
        <f t="shared" si="77"/>
        <v>NO</v>
      </c>
    </row>
    <row r="2467" spans="1:12">
      <c r="A2467" s="16" t="s">
        <v>81</v>
      </c>
      <c r="B2467">
        <v>-1.46531247365506</v>
      </c>
      <c r="C2467">
        <v>4.4792339826980099</v>
      </c>
      <c r="D2467" s="3">
        <v>3.2405555266751002E-26</v>
      </c>
      <c r="E2467" s="3">
        <v>1.81908584489907E-23</v>
      </c>
      <c r="F2467" s="4" t="str">
        <f t="shared" si="76"/>
        <v>DOWN</v>
      </c>
      <c r="H2467" t="s">
        <v>7861</v>
      </c>
      <c r="I2467" t="s">
        <v>7292</v>
      </c>
      <c r="J2467" t="s">
        <v>7292</v>
      </c>
      <c r="K2467" s="1" t="str">
        <f t="shared" si="77"/>
        <v>NO</v>
      </c>
    </row>
    <row r="2468" spans="1:12">
      <c r="A2468" s="16" t="s">
        <v>13</v>
      </c>
      <c r="B2468">
        <v>-2.8433540433253599</v>
      </c>
      <c r="C2468">
        <v>3.68361447156507</v>
      </c>
      <c r="D2468" s="3">
        <v>7.4579876634917195E-76</v>
      </c>
      <c r="E2468" s="3">
        <v>1.25596241247032E-71</v>
      </c>
      <c r="F2468" s="4" t="str">
        <f t="shared" si="76"/>
        <v>DOWN</v>
      </c>
      <c r="H2468" t="s">
        <v>12286</v>
      </c>
      <c r="I2468" t="s">
        <v>12287</v>
      </c>
      <c r="J2468" t="s">
        <v>8538</v>
      </c>
      <c r="K2468" s="1" t="str">
        <f t="shared" si="77"/>
        <v>NO</v>
      </c>
    </row>
    <row r="2469" spans="1:12">
      <c r="A2469" s="16" t="s">
        <v>2146</v>
      </c>
      <c r="B2469">
        <v>0.79366102785920201</v>
      </c>
      <c r="C2469">
        <v>1.78889591264821</v>
      </c>
      <c r="D2469" s="3">
        <v>4.0013048096918698E-5</v>
      </c>
      <c r="E2469">
        <v>6.8133441504161796E-4</v>
      </c>
      <c r="F2469" s="4" t="str">
        <f t="shared" si="76"/>
        <v>UP</v>
      </c>
      <c r="H2469" t="s">
        <v>7308</v>
      </c>
      <c r="I2469" t="s">
        <v>12288</v>
      </c>
      <c r="J2469" t="s">
        <v>7329</v>
      </c>
      <c r="K2469" s="1" t="str">
        <f t="shared" si="77"/>
        <v>NO</v>
      </c>
    </row>
    <row r="2470" spans="1:12">
      <c r="A2470" s="16" t="s">
        <v>4345</v>
      </c>
      <c r="B2470">
        <v>0.45410401015558199</v>
      </c>
      <c r="C2470">
        <v>2.9599008217103902</v>
      </c>
      <c r="D2470">
        <v>2.2085854352167202E-3</v>
      </c>
      <c r="E2470">
        <v>1.8331041410432299E-2</v>
      </c>
      <c r="F2470" s="4" t="str">
        <f t="shared" si="76"/>
        <v>UP</v>
      </c>
      <c r="H2470" t="s">
        <v>7308</v>
      </c>
      <c r="I2470" t="s">
        <v>12289</v>
      </c>
      <c r="J2470" t="s">
        <v>7310</v>
      </c>
      <c r="K2470" s="1" t="str">
        <f t="shared" si="77"/>
        <v>NO</v>
      </c>
    </row>
    <row r="2471" spans="1:12">
      <c r="A2471" s="16" t="s">
        <v>3703</v>
      </c>
      <c r="B2471">
        <v>1.25372203107826</v>
      </c>
      <c r="C2471">
        <v>-0.79736245665260597</v>
      </c>
      <c r="D2471">
        <v>9.4908267194192904E-4</v>
      </c>
      <c r="E2471">
        <v>9.2628378654523707E-3</v>
      </c>
      <c r="F2471" s="4" t="str">
        <f t="shared" si="76"/>
        <v>UP</v>
      </c>
      <c r="H2471" t="s">
        <v>12290</v>
      </c>
      <c r="I2471" t="s">
        <v>12291</v>
      </c>
      <c r="J2471" t="s">
        <v>12292</v>
      </c>
      <c r="K2471" s="1" t="str">
        <f t="shared" si="77"/>
        <v>NO</v>
      </c>
    </row>
    <row r="2472" spans="1:12">
      <c r="A2472" s="16" t="s">
        <v>5460</v>
      </c>
      <c r="B2472">
        <v>0.30082019231572699</v>
      </c>
      <c r="C2472">
        <v>4.8983988806415901</v>
      </c>
      <c r="D2472">
        <v>6.7335453715446402E-3</v>
      </c>
      <c r="E2472">
        <v>4.4312727952128698E-2</v>
      </c>
      <c r="F2472" s="4" t="str">
        <f t="shared" si="76"/>
        <v>UP</v>
      </c>
      <c r="H2472" t="s">
        <v>12293</v>
      </c>
      <c r="I2472" t="s">
        <v>12294</v>
      </c>
      <c r="J2472" t="s">
        <v>12295</v>
      </c>
      <c r="K2472" s="1" t="str">
        <f t="shared" si="77"/>
        <v>NO</v>
      </c>
    </row>
    <row r="2473" spans="1:12">
      <c r="A2473" s="16" t="s">
        <v>5485</v>
      </c>
      <c r="B2473">
        <v>-0.83263217511662402</v>
      </c>
      <c r="C2473">
        <v>-0.53508028848255695</v>
      </c>
      <c r="D2473">
        <v>6.8981555052747903E-3</v>
      </c>
      <c r="E2473">
        <v>4.5175340379770598E-2</v>
      </c>
      <c r="F2473" s="4" t="str">
        <f t="shared" si="76"/>
        <v>DOWN</v>
      </c>
      <c r="G2473" s="20" t="s">
        <v>23367</v>
      </c>
      <c r="H2473" t="s">
        <v>12296</v>
      </c>
      <c r="I2473" t="s">
        <v>12297</v>
      </c>
      <c r="J2473" t="s">
        <v>12298</v>
      </c>
      <c r="K2473" s="1" t="str">
        <f t="shared" si="77"/>
        <v>NO</v>
      </c>
    </row>
    <row r="2474" spans="1:12">
      <c r="A2474" s="16" t="s">
        <v>2078</v>
      </c>
      <c r="B2474">
        <v>0.53906636532724606</v>
      </c>
      <c r="C2474">
        <v>4.2467920963785204</v>
      </c>
      <c r="D2474" s="3">
        <v>3.2196125284433403E-5</v>
      </c>
      <c r="E2474">
        <v>5.66857133144277E-4</v>
      </c>
      <c r="F2474" s="4" t="str">
        <f t="shared" si="76"/>
        <v>UP</v>
      </c>
      <c r="H2474" t="s">
        <v>12299</v>
      </c>
      <c r="I2474" t="s">
        <v>12300</v>
      </c>
      <c r="J2474" t="s">
        <v>8631</v>
      </c>
      <c r="K2474" s="1" t="str">
        <f t="shared" si="77"/>
        <v>NO</v>
      </c>
    </row>
    <row r="2475" spans="1:12">
      <c r="A2475" s="16" t="s">
        <v>3008</v>
      </c>
      <c r="B2475">
        <v>0.50151863081544101</v>
      </c>
      <c r="C2475">
        <v>3.3113713561404001</v>
      </c>
      <c r="D2475">
        <v>2.9923816928267101E-4</v>
      </c>
      <c r="E2475">
        <v>3.61371128705975E-3</v>
      </c>
      <c r="F2475" s="4" t="str">
        <f t="shared" si="76"/>
        <v>UP</v>
      </c>
      <c r="H2475" t="s">
        <v>11934</v>
      </c>
      <c r="I2475" t="s">
        <v>12301</v>
      </c>
      <c r="J2475" t="s">
        <v>8808</v>
      </c>
      <c r="K2475" s="1" t="str">
        <f t="shared" si="77"/>
        <v>NO</v>
      </c>
    </row>
    <row r="2476" spans="1:12">
      <c r="A2476" s="16" t="s">
        <v>1887</v>
      </c>
      <c r="B2476">
        <v>0.75404279059286305</v>
      </c>
      <c r="C2476">
        <v>2.1542465419567098</v>
      </c>
      <c r="D2476" s="3">
        <v>1.6491859769332801E-5</v>
      </c>
      <c r="E2476">
        <v>3.2107649068838099E-4</v>
      </c>
      <c r="F2476" s="4" t="str">
        <f t="shared" si="76"/>
        <v>UP</v>
      </c>
      <c r="H2476" t="s">
        <v>7292</v>
      </c>
      <c r="I2476" t="s">
        <v>7366</v>
      </c>
      <c r="J2476" t="s">
        <v>7292</v>
      </c>
      <c r="K2476" s="1" t="str">
        <f t="shared" si="77"/>
        <v>NO</v>
      </c>
    </row>
    <row r="2477" spans="1:12">
      <c r="A2477" s="16" t="s">
        <v>96</v>
      </c>
      <c r="B2477">
        <v>-1.4444117081854</v>
      </c>
      <c r="C2477">
        <v>3.2137836381707201</v>
      </c>
      <c r="D2477" s="3">
        <v>1.29055643522167E-23</v>
      </c>
      <c r="E2477" s="3">
        <v>5.9544152458494699E-21</v>
      </c>
      <c r="F2477" s="4" t="str">
        <f t="shared" si="76"/>
        <v>DOWN</v>
      </c>
      <c r="H2477" t="s">
        <v>7861</v>
      </c>
      <c r="I2477" t="s">
        <v>7292</v>
      </c>
      <c r="J2477" t="s">
        <v>7292</v>
      </c>
      <c r="K2477" s="1" t="str">
        <f t="shared" si="77"/>
        <v>NO</v>
      </c>
    </row>
    <row r="2478" spans="1:12">
      <c r="A2478" s="16" t="s">
        <v>4067</v>
      </c>
      <c r="B2478">
        <v>0.71408619228343595</v>
      </c>
      <c r="C2478">
        <v>1.1794006968800901</v>
      </c>
      <c r="D2478">
        <v>1.56522564536001E-3</v>
      </c>
      <c r="E2478">
        <v>1.38805594948316E-2</v>
      </c>
      <c r="F2478" s="4" t="str">
        <f t="shared" si="76"/>
        <v>UP</v>
      </c>
      <c r="H2478" t="s">
        <v>7292</v>
      </c>
      <c r="I2478" t="s">
        <v>12302</v>
      </c>
      <c r="J2478" t="s">
        <v>7292</v>
      </c>
      <c r="K2478" s="1" t="str">
        <f t="shared" si="77"/>
        <v>NO</v>
      </c>
    </row>
    <row r="2479" spans="1:12">
      <c r="A2479" s="16" t="s">
        <v>4804</v>
      </c>
      <c r="B2479">
        <v>0.32048720862164598</v>
      </c>
      <c r="C2479">
        <v>4.3538295875741797</v>
      </c>
      <c r="D2479">
        <v>3.6785652153723401E-3</v>
      </c>
      <c r="E2479">
        <v>2.7569593907199801E-2</v>
      </c>
      <c r="F2479" s="4" t="str">
        <f t="shared" si="76"/>
        <v>UP</v>
      </c>
      <c r="H2479" t="s">
        <v>12303</v>
      </c>
      <c r="I2479" t="s">
        <v>12304</v>
      </c>
      <c r="J2479" t="s">
        <v>9243</v>
      </c>
      <c r="K2479" s="1" t="str">
        <f t="shared" si="77"/>
        <v>NO</v>
      </c>
    </row>
    <row r="2480" spans="1:12">
      <c r="A2480" s="16" t="s">
        <v>4425</v>
      </c>
      <c r="B2480">
        <v>0.30376031339696902</v>
      </c>
      <c r="C2480">
        <v>8.5360640039722693</v>
      </c>
      <c r="D2480">
        <v>2.42803018293033E-3</v>
      </c>
      <c r="E2480">
        <v>1.9781926606501299E-2</v>
      </c>
      <c r="F2480" s="4" t="str">
        <f t="shared" si="76"/>
        <v>UP</v>
      </c>
      <c r="H2480" t="s">
        <v>12305</v>
      </c>
      <c r="I2480" t="s">
        <v>12306</v>
      </c>
      <c r="J2480" t="s">
        <v>9240</v>
      </c>
      <c r="K2480" s="1" t="str">
        <f t="shared" si="77"/>
        <v>NO</v>
      </c>
    </row>
    <row r="2481" spans="1:12">
      <c r="A2481" s="16" t="s">
        <v>4222</v>
      </c>
      <c r="B2481">
        <v>0.35110410620087501</v>
      </c>
      <c r="C2481">
        <v>6.1411741599933496</v>
      </c>
      <c r="D2481">
        <v>1.89668671343216E-3</v>
      </c>
      <c r="E2481">
        <v>1.61928509188859E-2</v>
      </c>
      <c r="F2481" s="4" t="str">
        <f t="shared" si="76"/>
        <v>UP</v>
      </c>
      <c r="H2481" t="s">
        <v>8468</v>
      </c>
      <c r="I2481" t="s">
        <v>12307</v>
      </c>
      <c r="J2481" t="s">
        <v>9237</v>
      </c>
      <c r="K2481" s="1" t="str">
        <f t="shared" si="77"/>
        <v>NO</v>
      </c>
    </row>
    <row r="2482" spans="1:12">
      <c r="A2482" s="16" t="s">
        <v>3927</v>
      </c>
      <c r="B2482">
        <v>0.38537800215284901</v>
      </c>
      <c r="C2482">
        <v>4.8493578352602498</v>
      </c>
      <c r="D2482">
        <v>1.2948288822110601E-3</v>
      </c>
      <c r="E2482">
        <v>1.1902304357073901E-2</v>
      </c>
      <c r="F2482" s="4" t="str">
        <f t="shared" si="76"/>
        <v>UP</v>
      </c>
      <c r="H2482" t="s">
        <v>11383</v>
      </c>
      <c r="I2482" t="s">
        <v>12308</v>
      </c>
      <c r="J2482" t="s">
        <v>11385</v>
      </c>
      <c r="K2482" s="1" t="str">
        <f t="shared" si="77"/>
        <v>NO</v>
      </c>
    </row>
    <row r="2483" spans="1:12">
      <c r="A2483" s="16" t="s">
        <v>3235</v>
      </c>
      <c r="B2483">
        <v>0.50121543647186895</v>
      </c>
      <c r="C2483">
        <v>3.2994480166588001</v>
      </c>
      <c r="D2483">
        <v>4.4595984744303898E-4</v>
      </c>
      <c r="E2483">
        <v>4.9934752731811902E-3</v>
      </c>
      <c r="F2483" s="4" t="str">
        <f t="shared" si="76"/>
        <v>UP</v>
      </c>
      <c r="H2483" t="s">
        <v>9518</v>
      </c>
      <c r="I2483" t="s">
        <v>12309</v>
      </c>
      <c r="J2483" t="s">
        <v>9520</v>
      </c>
      <c r="K2483" s="1" t="str">
        <f t="shared" si="77"/>
        <v>YES</v>
      </c>
      <c r="L2483" t="s">
        <v>3236</v>
      </c>
    </row>
    <row r="2484" spans="1:12">
      <c r="A2484" s="16" t="s">
        <v>3083</v>
      </c>
      <c r="B2484">
        <v>-0.80387428554058604</v>
      </c>
      <c r="C2484">
        <v>2.9695800608293998</v>
      </c>
      <c r="D2484">
        <v>3.5249957321533602E-4</v>
      </c>
      <c r="E2484">
        <v>4.1454392896179198E-3</v>
      </c>
      <c r="F2484" s="4" t="str">
        <f t="shared" si="76"/>
        <v>DOWN</v>
      </c>
      <c r="H2484" t="s">
        <v>12310</v>
      </c>
      <c r="I2484" t="s">
        <v>12311</v>
      </c>
      <c r="J2484" t="s">
        <v>12312</v>
      </c>
      <c r="K2484" s="1" t="str">
        <f t="shared" si="77"/>
        <v>NO</v>
      </c>
    </row>
    <row r="2485" spans="1:12">
      <c r="A2485" s="16" t="s">
        <v>1413</v>
      </c>
      <c r="B2485">
        <v>-2.5177874815621801</v>
      </c>
      <c r="C2485">
        <v>-1.73865293022782</v>
      </c>
      <c r="D2485" s="3">
        <v>2.3717141241693601E-6</v>
      </c>
      <c r="E2485" s="3">
        <v>6.1923801097789297E-5</v>
      </c>
      <c r="F2485" s="4" t="str">
        <f t="shared" si="76"/>
        <v>DOWN</v>
      </c>
      <c r="H2485" t="s">
        <v>7880</v>
      </c>
      <c r="I2485" t="s">
        <v>12313</v>
      </c>
      <c r="J2485" t="s">
        <v>8480</v>
      </c>
      <c r="K2485" s="1" t="str">
        <f t="shared" si="77"/>
        <v>NO</v>
      </c>
    </row>
    <row r="2486" spans="1:12">
      <c r="A2486" s="16" t="s">
        <v>1806</v>
      </c>
      <c r="B2486">
        <v>-1.0248881493990201</v>
      </c>
      <c r="C2486">
        <v>0.91484495350629802</v>
      </c>
      <c r="D2486" s="3">
        <v>1.2350298565715E-5</v>
      </c>
      <c r="E2486">
        <v>2.5149359491647398E-4</v>
      </c>
      <c r="F2486" s="4" t="str">
        <f t="shared" si="76"/>
        <v>DOWN</v>
      </c>
      <c r="H2486" t="s">
        <v>12314</v>
      </c>
      <c r="I2486" t="s">
        <v>12315</v>
      </c>
      <c r="J2486" t="s">
        <v>9948</v>
      </c>
      <c r="K2486" s="1" t="str">
        <f t="shared" si="77"/>
        <v>NO</v>
      </c>
    </row>
    <row r="2487" spans="1:12">
      <c r="A2487" s="16" t="s">
        <v>4882</v>
      </c>
      <c r="B2487">
        <v>-0.54689813207756899</v>
      </c>
      <c r="C2487">
        <v>3.4653353063712999</v>
      </c>
      <c r="D2487">
        <v>3.9517660627178004E-3</v>
      </c>
      <c r="E2487">
        <v>2.9143733908123099E-2</v>
      </c>
      <c r="F2487" s="4" t="str">
        <f t="shared" si="76"/>
        <v>DOWN</v>
      </c>
      <c r="H2487" t="s">
        <v>9447</v>
      </c>
      <c r="I2487" t="s">
        <v>12316</v>
      </c>
      <c r="J2487" t="s">
        <v>12317</v>
      </c>
      <c r="K2487" s="1" t="str">
        <f t="shared" si="77"/>
        <v>NO</v>
      </c>
    </row>
    <row r="2488" spans="1:12">
      <c r="A2488" s="16" t="s">
        <v>3544</v>
      </c>
      <c r="B2488">
        <v>-0.35487341462643301</v>
      </c>
      <c r="C2488">
        <v>4.68810243882902</v>
      </c>
      <c r="D2488">
        <v>7.4471996746455999E-4</v>
      </c>
      <c r="E2488">
        <v>7.5992543290450097E-3</v>
      </c>
      <c r="F2488" s="4" t="str">
        <f t="shared" si="76"/>
        <v>DOWN</v>
      </c>
      <c r="H2488" t="s">
        <v>12318</v>
      </c>
      <c r="I2488" t="s">
        <v>12319</v>
      </c>
      <c r="J2488" t="s">
        <v>8044</v>
      </c>
      <c r="K2488" s="1" t="str">
        <f t="shared" si="77"/>
        <v>NO</v>
      </c>
    </row>
    <row r="2489" spans="1:12">
      <c r="A2489" s="16" t="s">
        <v>232</v>
      </c>
      <c r="B2489">
        <v>0.85008334963004195</v>
      </c>
      <c r="C2489">
        <v>4.6591310797424903</v>
      </c>
      <c r="D2489" s="3">
        <v>1.2633390907857E-14</v>
      </c>
      <c r="E2489" s="3">
        <v>2.2046903583810002E-12</v>
      </c>
      <c r="F2489" s="4" t="str">
        <f t="shared" si="76"/>
        <v>UP</v>
      </c>
      <c r="H2489" t="s">
        <v>12320</v>
      </c>
      <c r="I2489" t="s">
        <v>12321</v>
      </c>
      <c r="J2489" t="s">
        <v>9237</v>
      </c>
      <c r="K2489" s="1" t="str">
        <f t="shared" si="77"/>
        <v>NO</v>
      </c>
    </row>
    <row r="2490" spans="1:12">
      <c r="A2490" s="16" t="s">
        <v>2499</v>
      </c>
      <c r="B2490">
        <v>0.80999201327759796</v>
      </c>
      <c r="C2490">
        <v>1.21883868291419</v>
      </c>
      <c r="D2490" s="3">
        <v>9.9416937721013101E-5</v>
      </c>
      <c r="E2490">
        <v>1.44767050556915E-3</v>
      </c>
      <c r="F2490" s="4" t="str">
        <f t="shared" si="76"/>
        <v>UP</v>
      </c>
      <c r="H2490" t="s">
        <v>7308</v>
      </c>
      <c r="I2490" t="s">
        <v>12322</v>
      </c>
      <c r="J2490" t="s">
        <v>7329</v>
      </c>
      <c r="K2490" s="1" t="str">
        <f t="shared" si="77"/>
        <v>NO</v>
      </c>
    </row>
    <row r="2491" spans="1:12">
      <c r="A2491" s="16" t="s">
        <v>5192</v>
      </c>
      <c r="B2491">
        <v>0.31161541817893101</v>
      </c>
      <c r="C2491">
        <v>4.5661709794688203</v>
      </c>
      <c r="D2491">
        <v>5.3189076619461796E-3</v>
      </c>
      <c r="E2491">
        <v>3.6823459190546602E-2</v>
      </c>
      <c r="F2491" s="4" t="str">
        <f t="shared" si="76"/>
        <v>UP</v>
      </c>
      <c r="H2491" t="s">
        <v>12323</v>
      </c>
      <c r="I2491" t="s">
        <v>12324</v>
      </c>
      <c r="J2491" t="s">
        <v>12325</v>
      </c>
      <c r="K2491" s="1" t="str">
        <f t="shared" si="77"/>
        <v>NO</v>
      </c>
    </row>
    <row r="2492" spans="1:12">
      <c r="A2492" s="16" t="s">
        <v>3821</v>
      </c>
      <c r="B2492">
        <v>0.30703136983155599</v>
      </c>
      <c r="C2492">
        <v>8.5371923732184207</v>
      </c>
      <c r="D2492">
        <v>1.1432454559008899E-3</v>
      </c>
      <c r="E2492">
        <v>1.0801695200405101E-2</v>
      </c>
      <c r="F2492" s="4" t="str">
        <f t="shared" si="76"/>
        <v>UP</v>
      </c>
      <c r="H2492" t="s">
        <v>12326</v>
      </c>
      <c r="I2492" t="s">
        <v>12327</v>
      </c>
      <c r="J2492" t="s">
        <v>8744</v>
      </c>
      <c r="K2492" s="1" t="str">
        <f t="shared" si="77"/>
        <v>NO</v>
      </c>
    </row>
    <row r="2493" spans="1:12">
      <c r="A2493" s="16" t="s">
        <v>4317</v>
      </c>
      <c r="B2493">
        <v>0.54080223714490205</v>
      </c>
      <c r="C2493">
        <v>2.9428280523217198</v>
      </c>
      <c r="D2493">
        <v>2.1373990982415901E-3</v>
      </c>
      <c r="E2493">
        <v>1.7850170847477101E-2</v>
      </c>
      <c r="F2493" s="4" t="str">
        <f t="shared" si="76"/>
        <v>UP</v>
      </c>
      <c r="H2493" t="s">
        <v>12328</v>
      </c>
      <c r="I2493" t="s">
        <v>12329</v>
      </c>
      <c r="J2493" t="s">
        <v>12330</v>
      </c>
      <c r="K2493" s="1" t="str">
        <f t="shared" si="77"/>
        <v>NO</v>
      </c>
    </row>
    <row r="2494" spans="1:12">
      <c r="A2494" s="16" t="s">
        <v>4429</v>
      </c>
      <c r="B2494">
        <v>0.85320560222792796</v>
      </c>
      <c r="C2494">
        <v>0.96196716262440696</v>
      </c>
      <c r="D2494">
        <v>2.4353624736968399E-3</v>
      </c>
      <c r="E2494">
        <v>1.98248761766779E-2</v>
      </c>
      <c r="F2494" s="4" t="str">
        <f t="shared" si="76"/>
        <v>UP</v>
      </c>
      <c r="H2494" t="s">
        <v>12331</v>
      </c>
      <c r="I2494" t="s">
        <v>12332</v>
      </c>
      <c r="J2494" t="s">
        <v>11298</v>
      </c>
      <c r="K2494" s="1" t="str">
        <f t="shared" si="77"/>
        <v>NO</v>
      </c>
    </row>
    <row r="2495" spans="1:12">
      <c r="A2495" s="16" t="s">
        <v>2552</v>
      </c>
      <c r="B2495">
        <v>0.38630260033199199</v>
      </c>
      <c r="C2495">
        <v>5.1986988602318398</v>
      </c>
      <c r="D2495">
        <v>1.12998287594378E-4</v>
      </c>
      <c r="E2495">
        <v>1.6099388005356399E-3</v>
      </c>
      <c r="F2495" s="4" t="str">
        <f t="shared" si="76"/>
        <v>UP</v>
      </c>
      <c r="H2495" t="s">
        <v>8629</v>
      </c>
      <c r="I2495" t="s">
        <v>12333</v>
      </c>
      <c r="J2495" t="s">
        <v>8631</v>
      </c>
      <c r="K2495" s="1" t="str">
        <f t="shared" si="77"/>
        <v>NO</v>
      </c>
    </row>
    <row r="2496" spans="1:12">
      <c r="A2496" s="16" t="s">
        <v>2509</v>
      </c>
      <c r="B2496">
        <v>3.0779211550544598</v>
      </c>
      <c r="C2496">
        <v>-1.46180403277876</v>
      </c>
      <c r="D2496">
        <v>1.02004904845347E-4</v>
      </c>
      <c r="E2496">
        <v>1.4789613431322199E-3</v>
      </c>
      <c r="F2496" s="4" t="str">
        <f t="shared" si="76"/>
        <v>UP</v>
      </c>
      <c r="K2496" s="1" t="str">
        <f t="shared" si="77"/>
        <v>NO</v>
      </c>
    </row>
    <row r="2497" spans="1:11">
      <c r="A2497" s="16" t="s">
        <v>1172</v>
      </c>
      <c r="B2497">
        <v>0.61613180312453197</v>
      </c>
      <c r="C2497">
        <v>4.5601688105832601</v>
      </c>
      <c r="D2497" s="3">
        <v>6.5294703531944299E-7</v>
      </c>
      <c r="E2497" s="3">
        <v>2.0610973848729299E-5</v>
      </c>
      <c r="F2497" s="4" t="str">
        <f t="shared" si="76"/>
        <v>UP</v>
      </c>
      <c r="H2497" t="s">
        <v>7292</v>
      </c>
      <c r="I2497" t="s">
        <v>12334</v>
      </c>
      <c r="J2497" t="s">
        <v>12335</v>
      </c>
      <c r="K2497" s="1" t="str">
        <f t="shared" si="77"/>
        <v>NO</v>
      </c>
    </row>
    <row r="2498" spans="1:11">
      <c r="A2498" s="16" t="s">
        <v>3354</v>
      </c>
      <c r="B2498">
        <v>-0.90424432751643402</v>
      </c>
      <c r="C2498">
        <v>0.93370542237702603</v>
      </c>
      <c r="D2498">
        <v>5.4927699187716701E-4</v>
      </c>
      <c r="E2498">
        <v>5.9291804118907603E-3</v>
      </c>
      <c r="F2498" s="4" t="str">
        <f t="shared" ref="F2498:F2561" si="78">IF(B2498 &gt; 0, "UP", "DOWN")</f>
        <v>DOWN</v>
      </c>
      <c r="H2498" t="s">
        <v>8443</v>
      </c>
      <c r="I2498" t="s">
        <v>12336</v>
      </c>
      <c r="J2498" t="s">
        <v>8445</v>
      </c>
      <c r="K2498" s="1" t="str">
        <f t="shared" ref="K2498:K2561" si="79">IF(L2498 &lt;&gt; "", "YES", "NO")</f>
        <v>NO</v>
      </c>
    </row>
    <row r="2499" spans="1:11">
      <c r="A2499" s="16" t="s">
        <v>783</v>
      </c>
      <c r="B2499">
        <v>-0.67279978473906099</v>
      </c>
      <c r="C2499">
        <v>4.3453394757047601</v>
      </c>
      <c r="D2499" s="3">
        <v>2.2449401468186599E-8</v>
      </c>
      <c r="E2499" s="3">
        <v>1.0755594464437999E-6</v>
      </c>
      <c r="F2499" s="4" t="str">
        <f t="shared" si="78"/>
        <v>DOWN</v>
      </c>
      <c r="H2499" t="s">
        <v>7292</v>
      </c>
      <c r="I2499" t="s">
        <v>12337</v>
      </c>
      <c r="J2499" t="s">
        <v>7292</v>
      </c>
      <c r="K2499" s="1" t="str">
        <f t="shared" si="79"/>
        <v>NO</v>
      </c>
    </row>
    <row r="2500" spans="1:11">
      <c r="A2500" s="16" t="s">
        <v>4883</v>
      </c>
      <c r="B2500">
        <v>-0.26405872113280399</v>
      </c>
      <c r="C2500">
        <v>5.6710301316874299</v>
      </c>
      <c r="D2500">
        <v>3.9532274742211798E-3</v>
      </c>
      <c r="E2500">
        <v>2.91481292817958E-2</v>
      </c>
      <c r="F2500" s="4" t="str">
        <f t="shared" si="78"/>
        <v>DOWN</v>
      </c>
      <c r="H2500" t="s">
        <v>12338</v>
      </c>
      <c r="I2500" t="s">
        <v>12339</v>
      </c>
      <c r="J2500" t="s">
        <v>12340</v>
      </c>
      <c r="K2500" s="1" t="str">
        <f t="shared" si="79"/>
        <v>NO</v>
      </c>
    </row>
    <row r="2501" spans="1:11">
      <c r="A2501" s="16" t="s">
        <v>2763</v>
      </c>
      <c r="B2501">
        <v>0.42996651751366999</v>
      </c>
      <c r="C2501">
        <v>6.2179396836579004</v>
      </c>
      <c r="D2501">
        <v>1.7629573914913199E-4</v>
      </c>
      <c r="E2501">
        <v>2.31855399854819E-3</v>
      </c>
      <c r="F2501" s="4" t="str">
        <f t="shared" si="78"/>
        <v>UP</v>
      </c>
      <c r="H2501" t="s">
        <v>7432</v>
      </c>
      <c r="I2501" t="s">
        <v>12341</v>
      </c>
      <c r="J2501" t="s">
        <v>12342</v>
      </c>
      <c r="K2501" s="1" t="str">
        <f t="shared" si="79"/>
        <v>NO</v>
      </c>
    </row>
    <row r="2502" spans="1:11">
      <c r="A2502" s="16" t="s">
        <v>2969</v>
      </c>
      <c r="B2502">
        <v>-0.753486112674563</v>
      </c>
      <c r="C2502">
        <v>3.3838784163982001</v>
      </c>
      <c r="D2502">
        <v>2.7446171814827098E-4</v>
      </c>
      <c r="E2502">
        <v>3.3578442168368801E-3</v>
      </c>
      <c r="F2502" s="4" t="str">
        <f t="shared" si="78"/>
        <v>DOWN</v>
      </c>
      <c r="H2502" t="s">
        <v>7292</v>
      </c>
      <c r="I2502" t="s">
        <v>7366</v>
      </c>
      <c r="J2502" t="s">
        <v>7292</v>
      </c>
      <c r="K2502" s="1" t="str">
        <f t="shared" si="79"/>
        <v>NO</v>
      </c>
    </row>
    <row r="2503" spans="1:11">
      <c r="A2503" s="16" t="s">
        <v>1896</v>
      </c>
      <c r="B2503">
        <v>1.07121081411596</v>
      </c>
      <c r="C2503">
        <v>2.3064303861514501</v>
      </c>
      <c r="D2503" s="3">
        <v>1.6850464330163701E-5</v>
      </c>
      <c r="E2503">
        <v>3.2636025825431001E-4</v>
      </c>
      <c r="F2503" s="4" t="str">
        <f t="shared" si="78"/>
        <v>UP</v>
      </c>
      <c r="H2503" t="s">
        <v>7336</v>
      </c>
      <c r="I2503" t="s">
        <v>12343</v>
      </c>
      <c r="J2503" t="s">
        <v>7338</v>
      </c>
      <c r="K2503" s="1" t="str">
        <f t="shared" si="79"/>
        <v>NO</v>
      </c>
    </row>
    <row r="2504" spans="1:11">
      <c r="A2504" s="16" t="s">
        <v>3924</v>
      </c>
      <c r="B2504">
        <v>-0.59317691095316605</v>
      </c>
      <c r="C2504">
        <v>2.4522855440149902</v>
      </c>
      <c r="D2504">
        <v>1.2892440147347301E-3</v>
      </c>
      <c r="E2504">
        <v>1.1860974504310401E-2</v>
      </c>
      <c r="F2504" s="4" t="str">
        <f t="shared" si="78"/>
        <v>DOWN</v>
      </c>
      <c r="H2504" t="s">
        <v>7764</v>
      </c>
      <c r="I2504" t="s">
        <v>12344</v>
      </c>
      <c r="J2504" t="s">
        <v>7978</v>
      </c>
      <c r="K2504" s="1" t="str">
        <f t="shared" si="79"/>
        <v>NO</v>
      </c>
    </row>
    <row r="2505" spans="1:11">
      <c r="A2505" s="16" t="s">
        <v>1675</v>
      </c>
      <c r="B2505">
        <v>0.48500049381717403</v>
      </c>
      <c r="C2505">
        <v>5.0581876267072401</v>
      </c>
      <c r="D2505" s="3">
        <v>7.2317946813562202E-6</v>
      </c>
      <c r="E2505">
        <v>1.58990911659764E-4</v>
      </c>
      <c r="F2505" s="4" t="str">
        <f t="shared" si="78"/>
        <v>UP</v>
      </c>
      <c r="H2505" t="s">
        <v>12345</v>
      </c>
      <c r="I2505" t="s">
        <v>12346</v>
      </c>
      <c r="J2505" t="s">
        <v>7292</v>
      </c>
      <c r="K2505" s="1" t="str">
        <f t="shared" si="79"/>
        <v>NO</v>
      </c>
    </row>
    <row r="2506" spans="1:11">
      <c r="A2506" s="16" t="s">
        <v>3423</v>
      </c>
      <c r="B2506">
        <v>-0.36380448830058598</v>
      </c>
      <c r="C2506">
        <v>9.5292842344060507</v>
      </c>
      <c r="D2506">
        <v>6.1637231669716601E-4</v>
      </c>
      <c r="E2506">
        <v>6.5160188319765399E-3</v>
      </c>
      <c r="F2506" s="4" t="str">
        <f t="shared" si="78"/>
        <v>DOWN</v>
      </c>
      <c r="H2506" t="s">
        <v>8151</v>
      </c>
      <c r="I2506" t="s">
        <v>12347</v>
      </c>
      <c r="J2506" t="s">
        <v>12348</v>
      </c>
      <c r="K2506" s="1" t="str">
        <f t="shared" si="79"/>
        <v>NO</v>
      </c>
    </row>
    <row r="2507" spans="1:11">
      <c r="A2507" s="16" t="s">
        <v>3453</v>
      </c>
      <c r="B2507">
        <v>-0.31310569850477998</v>
      </c>
      <c r="C2507">
        <v>10.796578996887</v>
      </c>
      <c r="D2507">
        <v>6.4026472653866797E-4</v>
      </c>
      <c r="E2507">
        <v>6.7096316908988396E-3</v>
      </c>
      <c r="F2507" s="4" t="str">
        <f t="shared" si="78"/>
        <v>DOWN</v>
      </c>
      <c r="H2507" t="s">
        <v>8151</v>
      </c>
      <c r="I2507" t="s">
        <v>12349</v>
      </c>
      <c r="J2507" t="s">
        <v>12348</v>
      </c>
      <c r="K2507" s="1" t="str">
        <f t="shared" si="79"/>
        <v>NO</v>
      </c>
    </row>
    <row r="2508" spans="1:11">
      <c r="A2508" s="16" t="s">
        <v>4984</v>
      </c>
      <c r="B2508">
        <v>0.42715654874612002</v>
      </c>
      <c r="C2508">
        <v>3.5564598181179998</v>
      </c>
      <c r="D2508">
        <v>4.3125668996560002E-3</v>
      </c>
      <c r="E2508">
        <v>3.1136455680024398E-2</v>
      </c>
      <c r="F2508" s="4" t="str">
        <f t="shared" si="78"/>
        <v>UP</v>
      </c>
      <c r="H2508" t="s">
        <v>7292</v>
      </c>
      <c r="I2508" t="s">
        <v>12350</v>
      </c>
      <c r="J2508" t="s">
        <v>7292</v>
      </c>
      <c r="K2508" s="1" t="str">
        <f t="shared" si="79"/>
        <v>NO</v>
      </c>
    </row>
    <row r="2509" spans="1:11">
      <c r="A2509" s="16" t="s">
        <v>4211</v>
      </c>
      <c r="B2509">
        <v>-0.51392949948651101</v>
      </c>
      <c r="C2509">
        <v>2.7740970627922401</v>
      </c>
      <c r="D2509">
        <v>1.86077533631398E-3</v>
      </c>
      <c r="E2509">
        <v>1.5931055948752201E-2</v>
      </c>
      <c r="F2509" s="4" t="str">
        <f t="shared" si="78"/>
        <v>DOWN</v>
      </c>
      <c r="H2509" t="s">
        <v>7870</v>
      </c>
      <c r="I2509" t="s">
        <v>12351</v>
      </c>
      <c r="J2509" t="s">
        <v>7922</v>
      </c>
      <c r="K2509" s="1" t="str">
        <f t="shared" si="79"/>
        <v>NO</v>
      </c>
    </row>
    <row r="2510" spans="1:11">
      <c r="A2510" s="16" t="s">
        <v>3943</v>
      </c>
      <c r="B2510">
        <v>0.44792292285587698</v>
      </c>
      <c r="C2510">
        <v>4.6988717500687303</v>
      </c>
      <c r="D2510">
        <v>1.3244701152690099E-3</v>
      </c>
      <c r="E2510">
        <v>1.2125435703282301E-2</v>
      </c>
      <c r="F2510" s="4" t="str">
        <f t="shared" si="78"/>
        <v>UP</v>
      </c>
      <c r="H2510" t="s">
        <v>7292</v>
      </c>
      <c r="I2510" t="s">
        <v>7366</v>
      </c>
      <c r="J2510" t="s">
        <v>7292</v>
      </c>
      <c r="K2510" s="1" t="str">
        <f t="shared" si="79"/>
        <v>NO</v>
      </c>
    </row>
    <row r="2511" spans="1:11">
      <c r="A2511" s="16" t="s">
        <v>5514</v>
      </c>
      <c r="B2511">
        <v>-0.69899499115099994</v>
      </c>
      <c r="C2511">
        <v>4.9898552748417799</v>
      </c>
      <c r="D2511">
        <v>7.07033639208991E-3</v>
      </c>
      <c r="E2511">
        <v>4.6061121861118E-2</v>
      </c>
      <c r="F2511" s="4" t="str">
        <f t="shared" si="78"/>
        <v>DOWN</v>
      </c>
      <c r="H2511" t="s">
        <v>12352</v>
      </c>
      <c r="I2511" t="s">
        <v>12353</v>
      </c>
      <c r="J2511" t="s">
        <v>7268</v>
      </c>
      <c r="K2511" s="1" t="str">
        <f t="shared" si="79"/>
        <v>NO</v>
      </c>
    </row>
    <row r="2512" spans="1:11">
      <c r="A2512" s="16" t="s">
        <v>3081</v>
      </c>
      <c r="B2512">
        <v>-0.32587169228552898</v>
      </c>
      <c r="C2512">
        <v>6.6367972742433201</v>
      </c>
      <c r="D2512">
        <v>3.5187303445315002E-4</v>
      </c>
      <c r="E2512">
        <v>4.1409628488527396E-3</v>
      </c>
      <c r="F2512" s="4" t="str">
        <f t="shared" si="78"/>
        <v>DOWN</v>
      </c>
      <c r="H2512" t="s">
        <v>12354</v>
      </c>
      <c r="I2512" t="s">
        <v>12355</v>
      </c>
      <c r="J2512" t="s">
        <v>12356</v>
      </c>
      <c r="K2512" s="1" t="str">
        <f t="shared" si="79"/>
        <v>NO</v>
      </c>
    </row>
    <row r="2513" spans="1:11">
      <c r="A2513" s="16" t="s">
        <v>191</v>
      </c>
      <c r="B2513">
        <v>-0.764173263215293</v>
      </c>
      <c r="C2513">
        <v>7.0067120019664397</v>
      </c>
      <c r="D2513" s="3">
        <v>7.0514705143802102E-16</v>
      </c>
      <c r="E2513" s="3">
        <v>1.5031682176888601E-13</v>
      </c>
      <c r="F2513" s="4" t="str">
        <f t="shared" si="78"/>
        <v>DOWN</v>
      </c>
      <c r="H2513" t="s">
        <v>12357</v>
      </c>
      <c r="I2513" t="s">
        <v>12358</v>
      </c>
      <c r="J2513" t="s">
        <v>12356</v>
      </c>
      <c r="K2513" s="1" t="str">
        <f t="shared" si="79"/>
        <v>NO</v>
      </c>
    </row>
    <row r="2514" spans="1:11">
      <c r="A2514" s="16" t="s">
        <v>2233</v>
      </c>
      <c r="B2514">
        <v>3.2783256931823899</v>
      </c>
      <c r="C2514">
        <v>-2.4104943133497998</v>
      </c>
      <c r="D2514" s="3">
        <v>5.1637483380296701E-5</v>
      </c>
      <c r="E2514">
        <v>8.4550417002030801E-4</v>
      </c>
      <c r="F2514" s="4" t="str">
        <f t="shared" si="78"/>
        <v>UP</v>
      </c>
      <c r="H2514" t="s">
        <v>7292</v>
      </c>
      <c r="I2514" t="s">
        <v>8051</v>
      </c>
      <c r="J2514" t="s">
        <v>7292</v>
      </c>
      <c r="K2514" s="1" t="str">
        <f t="shared" si="79"/>
        <v>NO</v>
      </c>
    </row>
    <row r="2515" spans="1:11">
      <c r="A2515" s="16" t="s">
        <v>4306</v>
      </c>
      <c r="B2515">
        <v>-1.0487058677915999</v>
      </c>
      <c r="C2515">
        <v>-0.40569403913177998</v>
      </c>
      <c r="D2515">
        <v>2.1006953800254799E-3</v>
      </c>
      <c r="E2515">
        <v>1.7587253565657001E-2</v>
      </c>
      <c r="F2515" s="4" t="str">
        <f t="shared" si="78"/>
        <v>DOWN</v>
      </c>
      <c r="H2515" t="s">
        <v>12359</v>
      </c>
      <c r="I2515" t="s">
        <v>12360</v>
      </c>
      <c r="J2515" t="s">
        <v>12361</v>
      </c>
      <c r="K2515" s="1" t="str">
        <f t="shared" si="79"/>
        <v>NO</v>
      </c>
    </row>
    <row r="2516" spans="1:11">
      <c r="A2516" s="16" t="s">
        <v>5597</v>
      </c>
      <c r="B2516">
        <v>-1.6652367888734301</v>
      </c>
      <c r="C2516">
        <v>-2.2461913406377101</v>
      </c>
      <c r="D2516">
        <v>7.6864323956982198E-3</v>
      </c>
      <c r="E2516">
        <v>4.9302367076654301E-2</v>
      </c>
      <c r="F2516" s="4" t="str">
        <f t="shared" si="78"/>
        <v>DOWN</v>
      </c>
      <c r="H2516" t="s">
        <v>8945</v>
      </c>
      <c r="I2516" t="s">
        <v>12362</v>
      </c>
      <c r="J2516" t="s">
        <v>9748</v>
      </c>
      <c r="K2516" s="1" t="str">
        <f t="shared" si="79"/>
        <v>NO</v>
      </c>
    </row>
    <row r="2517" spans="1:11">
      <c r="A2517" s="16" t="s">
        <v>5319</v>
      </c>
      <c r="B2517">
        <v>0.58195129255918998</v>
      </c>
      <c r="C2517">
        <v>1.2401789202995701</v>
      </c>
      <c r="D2517">
        <v>6.0120938552901699E-3</v>
      </c>
      <c r="E2517">
        <v>4.06205282126436E-2</v>
      </c>
      <c r="F2517" s="4" t="str">
        <f t="shared" si="78"/>
        <v>UP</v>
      </c>
      <c r="H2517" t="s">
        <v>7364</v>
      </c>
      <c r="I2517" t="s">
        <v>12363</v>
      </c>
      <c r="J2517" t="s">
        <v>7329</v>
      </c>
      <c r="K2517" s="1" t="str">
        <f t="shared" si="79"/>
        <v>NO</v>
      </c>
    </row>
    <row r="2518" spans="1:11">
      <c r="A2518" s="16" t="s">
        <v>1633</v>
      </c>
      <c r="B2518">
        <v>0.75580223001419999</v>
      </c>
      <c r="C2518">
        <v>2.91621025800867</v>
      </c>
      <c r="D2518" s="3">
        <v>5.9362793331652897E-6</v>
      </c>
      <c r="E2518">
        <v>1.33918167595673E-4</v>
      </c>
      <c r="F2518" s="4" t="str">
        <f t="shared" si="78"/>
        <v>UP</v>
      </c>
      <c r="H2518" t="s">
        <v>12364</v>
      </c>
      <c r="I2518" t="s">
        <v>12365</v>
      </c>
      <c r="J2518" t="s">
        <v>12366</v>
      </c>
      <c r="K2518" s="1" t="str">
        <f t="shared" si="79"/>
        <v>NO</v>
      </c>
    </row>
    <row r="2519" spans="1:11">
      <c r="A2519" s="16" t="s">
        <v>186</v>
      </c>
      <c r="B2519">
        <v>1.30037333973883</v>
      </c>
      <c r="C2519">
        <v>3.1677980887898798</v>
      </c>
      <c r="D2519" s="3">
        <v>3.8777637618084098E-16</v>
      </c>
      <c r="E2519" s="3">
        <v>8.5364026968280499E-14</v>
      </c>
      <c r="F2519" s="4" t="str">
        <f t="shared" si="78"/>
        <v>UP</v>
      </c>
      <c r="H2519" t="s">
        <v>7292</v>
      </c>
      <c r="I2519" t="s">
        <v>12367</v>
      </c>
      <c r="J2519" t="s">
        <v>7292</v>
      </c>
      <c r="K2519" s="1" t="str">
        <f t="shared" si="79"/>
        <v>NO</v>
      </c>
    </row>
    <row r="2520" spans="1:11">
      <c r="A2520" s="16" t="s">
        <v>4158</v>
      </c>
      <c r="B2520">
        <v>0.28415816310662001</v>
      </c>
      <c r="C2520">
        <v>7.2684942075297903</v>
      </c>
      <c r="D2520">
        <v>1.7306213739120199E-3</v>
      </c>
      <c r="E2520">
        <v>1.5006313355299899E-2</v>
      </c>
      <c r="F2520" s="4" t="str">
        <f t="shared" si="78"/>
        <v>UP</v>
      </c>
      <c r="H2520" t="s">
        <v>11484</v>
      </c>
      <c r="I2520" t="s">
        <v>12368</v>
      </c>
      <c r="J2520" t="s">
        <v>11486</v>
      </c>
      <c r="K2520" s="1" t="str">
        <f t="shared" si="79"/>
        <v>NO</v>
      </c>
    </row>
    <row r="2521" spans="1:11">
      <c r="A2521" s="16" t="s">
        <v>495</v>
      </c>
      <c r="B2521">
        <v>0.63710403313595299</v>
      </c>
      <c r="C2521">
        <v>6.6718941231488804</v>
      </c>
      <c r="D2521" s="3">
        <v>1.98122390040231E-10</v>
      </c>
      <c r="E2521" s="3">
        <v>1.5235068993025199E-8</v>
      </c>
      <c r="F2521" s="4" t="str">
        <f t="shared" si="78"/>
        <v>UP</v>
      </c>
      <c r="H2521" t="s">
        <v>12369</v>
      </c>
      <c r="I2521" t="s">
        <v>12370</v>
      </c>
      <c r="J2521" t="s">
        <v>7292</v>
      </c>
      <c r="K2521" s="1" t="str">
        <f t="shared" si="79"/>
        <v>NO</v>
      </c>
    </row>
    <row r="2522" spans="1:11">
      <c r="A2522" s="16" t="s">
        <v>4016</v>
      </c>
      <c r="B2522">
        <v>0.52251743862981703</v>
      </c>
      <c r="C2522">
        <v>2.5088414720159902</v>
      </c>
      <c r="D2522">
        <v>1.4698134667804599E-3</v>
      </c>
      <c r="E2522">
        <v>1.3204797912678701E-2</v>
      </c>
      <c r="F2522" s="4" t="str">
        <f t="shared" si="78"/>
        <v>UP</v>
      </c>
      <c r="H2522" t="s">
        <v>7579</v>
      </c>
      <c r="I2522" t="s">
        <v>12371</v>
      </c>
      <c r="J2522" t="s">
        <v>9945</v>
      </c>
      <c r="K2522" s="1" t="str">
        <f t="shared" si="79"/>
        <v>NO</v>
      </c>
    </row>
    <row r="2523" spans="1:11">
      <c r="A2523" s="16" t="s">
        <v>5405</v>
      </c>
      <c r="B2523">
        <v>0.31791640920654302</v>
      </c>
      <c r="C2523">
        <v>5.9083380565518802</v>
      </c>
      <c r="D2523">
        <v>6.4866985167901497E-3</v>
      </c>
      <c r="E2523">
        <v>4.3126429677064503E-2</v>
      </c>
      <c r="F2523" s="4" t="str">
        <f t="shared" si="78"/>
        <v>UP</v>
      </c>
      <c r="H2523" t="s">
        <v>7292</v>
      </c>
      <c r="I2523" t="s">
        <v>12372</v>
      </c>
      <c r="J2523" t="s">
        <v>7292</v>
      </c>
      <c r="K2523" s="1" t="str">
        <f t="shared" si="79"/>
        <v>NO</v>
      </c>
    </row>
    <row r="2524" spans="1:11">
      <c r="A2524" s="16" t="s">
        <v>852</v>
      </c>
      <c r="B2524">
        <v>0.91840767931323797</v>
      </c>
      <c r="C2524">
        <v>2.58351804687622</v>
      </c>
      <c r="D2524" s="3">
        <v>5.5548070925431899E-8</v>
      </c>
      <c r="E2524" s="3">
        <v>2.43926281204625E-6</v>
      </c>
      <c r="F2524" s="4" t="str">
        <f t="shared" si="78"/>
        <v>UP</v>
      </c>
      <c r="H2524" t="s">
        <v>7287</v>
      </c>
      <c r="I2524" t="s">
        <v>12373</v>
      </c>
      <c r="J2524" t="s">
        <v>12374</v>
      </c>
      <c r="K2524" s="1" t="str">
        <f t="shared" si="79"/>
        <v>NO</v>
      </c>
    </row>
    <row r="2525" spans="1:11">
      <c r="A2525" s="16" t="s">
        <v>3274</v>
      </c>
      <c r="B2525">
        <v>-1.9901031471944699</v>
      </c>
      <c r="C2525">
        <v>-1.63860201647929</v>
      </c>
      <c r="D2525">
        <v>4.7449426445686098E-4</v>
      </c>
      <c r="E2525">
        <v>5.2484207951302196E-3</v>
      </c>
      <c r="F2525" s="4" t="str">
        <f t="shared" si="78"/>
        <v>DOWN</v>
      </c>
      <c r="H2525" t="s">
        <v>9134</v>
      </c>
      <c r="I2525" t="s">
        <v>12375</v>
      </c>
      <c r="J2525" t="s">
        <v>9136</v>
      </c>
      <c r="K2525" s="1" t="str">
        <f t="shared" si="79"/>
        <v>NO</v>
      </c>
    </row>
    <row r="2526" spans="1:11">
      <c r="A2526" s="16" t="s">
        <v>5051</v>
      </c>
      <c r="B2526">
        <v>-0.365009836263468</v>
      </c>
      <c r="C2526">
        <v>4.50294845661492</v>
      </c>
      <c r="D2526">
        <v>4.6595379157792997E-3</v>
      </c>
      <c r="E2526">
        <v>3.3186275436955501E-2</v>
      </c>
      <c r="F2526" s="4" t="str">
        <f t="shared" si="78"/>
        <v>DOWN</v>
      </c>
      <c r="H2526" t="s">
        <v>7395</v>
      </c>
      <c r="I2526" t="s">
        <v>12376</v>
      </c>
      <c r="J2526" t="s">
        <v>7397</v>
      </c>
      <c r="K2526" s="1" t="str">
        <f t="shared" si="79"/>
        <v>NO</v>
      </c>
    </row>
    <row r="2527" spans="1:11">
      <c r="A2527" s="16" t="s">
        <v>4712</v>
      </c>
      <c r="B2527">
        <v>-1.0780467273479699</v>
      </c>
      <c r="C2527">
        <v>-0.181802871262046</v>
      </c>
      <c r="D2527">
        <v>3.35570647858231E-3</v>
      </c>
      <c r="E2527">
        <v>2.5634284032653099E-2</v>
      </c>
      <c r="F2527" s="4" t="str">
        <f t="shared" si="78"/>
        <v>DOWN</v>
      </c>
      <c r="H2527" t="s">
        <v>12377</v>
      </c>
      <c r="I2527" t="s">
        <v>12378</v>
      </c>
      <c r="J2527" t="s">
        <v>12379</v>
      </c>
      <c r="K2527" s="1" t="str">
        <f t="shared" si="79"/>
        <v>NO</v>
      </c>
    </row>
    <row r="2528" spans="1:11">
      <c r="A2528" s="16" t="s">
        <v>204</v>
      </c>
      <c r="B2528">
        <v>-2.79259985513443</v>
      </c>
      <c r="C2528">
        <v>0.28174785725984403</v>
      </c>
      <c r="D2528" s="3">
        <v>2.6177547891962098E-15</v>
      </c>
      <c r="E2528" s="3">
        <v>5.1353725852861004E-13</v>
      </c>
      <c r="F2528" s="4" t="str">
        <f t="shared" si="78"/>
        <v>DOWN</v>
      </c>
      <c r="H2528" t="s">
        <v>7604</v>
      </c>
      <c r="I2528" t="s">
        <v>12380</v>
      </c>
      <c r="J2528" t="s">
        <v>12381</v>
      </c>
      <c r="K2528" s="1" t="str">
        <f t="shared" si="79"/>
        <v>NO</v>
      </c>
    </row>
    <row r="2529" spans="1:12">
      <c r="A2529" s="16" t="s">
        <v>2677</v>
      </c>
      <c r="B2529">
        <v>-0.426609417784514</v>
      </c>
      <c r="C2529">
        <v>6.1741051222153898</v>
      </c>
      <c r="D2529">
        <v>1.4546536732141599E-4</v>
      </c>
      <c r="E2529">
        <v>1.9747759116294302E-3</v>
      </c>
      <c r="F2529" s="4" t="str">
        <f t="shared" si="78"/>
        <v>DOWN</v>
      </c>
      <c r="H2529" t="s">
        <v>12382</v>
      </c>
      <c r="I2529" t="s">
        <v>12383</v>
      </c>
      <c r="J2529" t="s">
        <v>7292</v>
      </c>
      <c r="K2529" s="1" t="str">
        <f t="shared" si="79"/>
        <v>NO</v>
      </c>
    </row>
    <row r="2530" spans="1:12">
      <c r="A2530" s="16" t="s">
        <v>4557</v>
      </c>
      <c r="B2530">
        <v>0.32494463795987899</v>
      </c>
      <c r="C2530">
        <v>4.3911577301975102</v>
      </c>
      <c r="D2530">
        <v>2.7787507194290601E-3</v>
      </c>
      <c r="E2530">
        <v>2.1969515034619899E-2</v>
      </c>
      <c r="F2530" s="4" t="str">
        <f t="shared" si="78"/>
        <v>UP</v>
      </c>
      <c r="H2530" t="s">
        <v>12384</v>
      </c>
      <c r="I2530" t="s">
        <v>12385</v>
      </c>
      <c r="J2530" t="s">
        <v>12386</v>
      </c>
      <c r="K2530" s="1" t="str">
        <f t="shared" si="79"/>
        <v>NO</v>
      </c>
    </row>
    <row r="2531" spans="1:12">
      <c r="A2531" s="16" t="s">
        <v>4020</v>
      </c>
      <c r="B2531">
        <v>-0.29716533187378102</v>
      </c>
      <c r="C2531">
        <v>8.4438550006571802</v>
      </c>
      <c r="D2531">
        <v>1.4786897744690801E-3</v>
      </c>
      <c r="E2531">
        <v>1.32720247683245E-2</v>
      </c>
      <c r="F2531" s="4" t="str">
        <f t="shared" si="78"/>
        <v>DOWN</v>
      </c>
      <c r="H2531" t="s">
        <v>12387</v>
      </c>
      <c r="I2531" t="s">
        <v>12388</v>
      </c>
      <c r="J2531" t="s">
        <v>7403</v>
      </c>
      <c r="K2531" s="1" t="str">
        <f t="shared" si="79"/>
        <v>NO</v>
      </c>
    </row>
    <row r="2532" spans="1:12">
      <c r="A2532" s="16" t="s">
        <v>1305</v>
      </c>
      <c r="B2532">
        <v>1.45807990528998</v>
      </c>
      <c r="C2532">
        <v>0.79108450415287301</v>
      </c>
      <c r="D2532" s="3">
        <v>1.36488557261656E-6</v>
      </c>
      <c r="E2532" s="3">
        <v>3.85984139137685E-5</v>
      </c>
      <c r="F2532" s="4" t="str">
        <f t="shared" si="78"/>
        <v>UP</v>
      </c>
      <c r="H2532" t="s">
        <v>7292</v>
      </c>
      <c r="I2532" t="s">
        <v>12389</v>
      </c>
      <c r="J2532" t="s">
        <v>7292</v>
      </c>
      <c r="K2532" s="1" t="str">
        <f t="shared" si="79"/>
        <v>NO</v>
      </c>
    </row>
    <row r="2533" spans="1:12">
      <c r="A2533" s="16" t="s">
        <v>2783</v>
      </c>
      <c r="B2533">
        <v>0.68509063164792605</v>
      </c>
      <c r="C2533">
        <v>9.4386838830283395</v>
      </c>
      <c r="D2533">
        <v>1.80945671233548E-4</v>
      </c>
      <c r="E2533">
        <v>2.3630985470403801E-3</v>
      </c>
      <c r="F2533" s="4" t="str">
        <f t="shared" si="78"/>
        <v>UP</v>
      </c>
      <c r="H2533" t="s">
        <v>12390</v>
      </c>
      <c r="I2533" t="s">
        <v>12391</v>
      </c>
      <c r="J2533" t="s">
        <v>12392</v>
      </c>
      <c r="K2533" s="1" t="str">
        <f t="shared" si="79"/>
        <v>NO</v>
      </c>
    </row>
    <row r="2534" spans="1:12">
      <c r="A2534" s="16" t="s">
        <v>1020</v>
      </c>
      <c r="B2534">
        <v>0.97090193096320598</v>
      </c>
      <c r="C2534">
        <v>2.5872656042172801</v>
      </c>
      <c r="D2534" s="3">
        <v>2.1615078905519401E-7</v>
      </c>
      <c r="E2534" s="3">
        <v>7.8960680327201607E-6</v>
      </c>
      <c r="F2534" s="4" t="str">
        <f t="shared" si="78"/>
        <v>UP</v>
      </c>
      <c r="H2534" t="s">
        <v>9137</v>
      </c>
      <c r="I2534" t="s">
        <v>12393</v>
      </c>
      <c r="J2534" t="s">
        <v>9139</v>
      </c>
      <c r="K2534" s="1" t="str">
        <f t="shared" si="79"/>
        <v>NO</v>
      </c>
    </row>
    <row r="2535" spans="1:12">
      <c r="A2535" s="16" t="s">
        <v>3296</v>
      </c>
      <c r="B2535">
        <v>0.726479480798086</v>
      </c>
      <c r="C2535">
        <v>3.29397499537136</v>
      </c>
      <c r="D2535">
        <v>5.0062226579668495E-4</v>
      </c>
      <c r="E2535">
        <v>5.4977041194320701E-3</v>
      </c>
      <c r="F2535" s="4" t="str">
        <f t="shared" si="78"/>
        <v>UP</v>
      </c>
      <c r="H2535" t="s">
        <v>12394</v>
      </c>
      <c r="I2535" t="s">
        <v>12395</v>
      </c>
      <c r="J2535" t="s">
        <v>9136</v>
      </c>
      <c r="K2535" s="1" t="str">
        <f t="shared" si="79"/>
        <v>NO</v>
      </c>
    </row>
    <row r="2536" spans="1:12">
      <c r="A2536" s="16" t="s">
        <v>5015</v>
      </c>
      <c r="B2536">
        <v>0.48235420811526197</v>
      </c>
      <c r="C2536">
        <v>4.6487772399827598</v>
      </c>
      <c r="D2536">
        <v>4.4402919611880197E-3</v>
      </c>
      <c r="E2536">
        <v>3.1853774982912399E-2</v>
      </c>
      <c r="F2536" s="4" t="str">
        <f t="shared" si="78"/>
        <v>UP</v>
      </c>
      <c r="H2536" t="s">
        <v>8398</v>
      </c>
      <c r="I2536" t="s">
        <v>12396</v>
      </c>
      <c r="J2536" t="s">
        <v>8400</v>
      </c>
      <c r="K2536" s="1" t="str">
        <f t="shared" si="79"/>
        <v>NO</v>
      </c>
    </row>
    <row r="2537" spans="1:12">
      <c r="A2537" s="16" t="s">
        <v>2405</v>
      </c>
      <c r="B2537">
        <v>0.81398776809528195</v>
      </c>
      <c r="C2537">
        <v>2.1573897456925502</v>
      </c>
      <c r="D2537" s="3">
        <v>7.8894642346250403E-5</v>
      </c>
      <c r="E2537">
        <v>1.19534433147281E-3</v>
      </c>
      <c r="F2537" s="4" t="str">
        <f t="shared" si="78"/>
        <v>UP</v>
      </c>
      <c r="H2537" t="s">
        <v>7292</v>
      </c>
      <c r="I2537" t="s">
        <v>7366</v>
      </c>
      <c r="J2537" t="s">
        <v>7292</v>
      </c>
      <c r="K2537" s="1" t="str">
        <f t="shared" si="79"/>
        <v>NO</v>
      </c>
    </row>
    <row r="2538" spans="1:12">
      <c r="A2538" s="16" t="s">
        <v>1538</v>
      </c>
      <c r="B2538">
        <v>0.53527155627425604</v>
      </c>
      <c r="C2538">
        <v>5.0626895791058297</v>
      </c>
      <c r="D2538" s="3">
        <v>3.9729104711747099E-6</v>
      </c>
      <c r="E2538" s="3">
        <v>9.5104191598888098E-5</v>
      </c>
      <c r="F2538" s="4" t="str">
        <f t="shared" si="78"/>
        <v>UP</v>
      </c>
      <c r="H2538" t="s">
        <v>7308</v>
      </c>
      <c r="I2538" t="s">
        <v>12397</v>
      </c>
      <c r="J2538" t="s">
        <v>7310</v>
      </c>
      <c r="K2538" s="1" t="str">
        <f t="shared" si="79"/>
        <v>YES</v>
      </c>
      <c r="L2538" t="s">
        <v>1539</v>
      </c>
    </row>
    <row r="2539" spans="1:12">
      <c r="A2539" s="16" t="s">
        <v>5059</v>
      </c>
      <c r="B2539">
        <v>0.27889278747847301</v>
      </c>
      <c r="C2539">
        <v>5.1615976208692302</v>
      </c>
      <c r="D2539">
        <v>4.6863995861439996E-3</v>
      </c>
      <c r="E2539">
        <v>3.3321221123267103E-2</v>
      </c>
      <c r="F2539" s="4" t="str">
        <f t="shared" si="78"/>
        <v>UP</v>
      </c>
      <c r="H2539" t="s">
        <v>7367</v>
      </c>
      <c r="I2539" t="s">
        <v>12398</v>
      </c>
      <c r="J2539" t="s">
        <v>7958</v>
      </c>
      <c r="K2539" s="1" t="str">
        <f t="shared" si="79"/>
        <v>NO</v>
      </c>
    </row>
    <row r="2540" spans="1:12">
      <c r="A2540" s="16" t="s">
        <v>4825</v>
      </c>
      <c r="B2540">
        <v>0.64291445855659701</v>
      </c>
      <c r="C2540">
        <v>1.9199090279473501</v>
      </c>
      <c r="D2540">
        <v>3.7583834587676698E-3</v>
      </c>
      <c r="E2540">
        <v>2.80372477026977E-2</v>
      </c>
      <c r="F2540" s="4" t="str">
        <f t="shared" si="78"/>
        <v>UP</v>
      </c>
      <c r="H2540" t="s">
        <v>12399</v>
      </c>
      <c r="I2540" t="s">
        <v>12400</v>
      </c>
      <c r="J2540" t="s">
        <v>12401</v>
      </c>
      <c r="K2540" s="1" t="str">
        <f t="shared" si="79"/>
        <v>NO</v>
      </c>
    </row>
    <row r="2541" spans="1:12">
      <c r="A2541" s="16" t="s">
        <v>1905</v>
      </c>
      <c r="B2541">
        <v>0.76240520542088197</v>
      </c>
      <c r="C2541">
        <v>4.4883806044060801</v>
      </c>
      <c r="D2541" s="3">
        <v>1.7636817963663499E-5</v>
      </c>
      <c r="E2541">
        <v>3.3983161660992601E-4</v>
      </c>
      <c r="F2541" s="4" t="str">
        <f t="shared" si="78"/>
        <v>UP</v>
      </c>
      <c r="H2541" t="s">
        <v>7292</v>
      </c>
      <c r="I2541" t="s">
        <v>12402</v>
      </c>
      <c r="J2541" t="s">
        <v>7292</v>
      </c>
      <c r="K2541" s="1" t="str">
        <f t="shared" si="79"/>
        <v>NO</v>
      </c>
    </row>
    <row r="2542" spans="1:12">
      <c r="A2542" s="16" t="s">
        <v>2241</v>
      </c>
      <c r="B2542">
        <v>-0.37767188619672498</v>
      </c>
      <c r="C2542">
        <v>5.7748420705441603</v>
      </c>
      <c r="D2542" s="3">
        <v>5.2440762804346299E-5</v>
      </c>
      <c r="E2542">
        <v>8.5533042712502996E-4</v>
      </c>
      <c r="F2542" s="4" t="str">
        <f t="shared" si="78"/>
        <v>DOWN</v>
      </c>
      <c r="H2542" t="s">
        <v>12403</v>
      </c>
      <c r="I2542" t="s">
        <v>12404</v>
      </c>
      <c r="J2542" t="s">
        <v>12405</v>
      </c>
      <c r="K2542" s="1" t="str">
        <f t="shared" si="79"/>
        <v>NO</v>
      </c>
    </row>
    <row r="2543" spans="1:12">
      <c r="A2543" s="16" t="s">
        <v>2441</v>
      </c>
      <c r="B2543">
        <v>0.55004811011159505</v>
      </c>
      <c r="C2543">
        <v>5.7054855794996602</v>
      </c>
      <c r="D2543" s="3">
        <v>8.4626696044948701E-5</v>
      </c>
      <c r="E2543">
        <v>1.2631167456638899E-3</v>
      </c>
      <c r="F2543" s="4" t="str">
        <f t="shared" si="78"/>
        <v>UP</v>
      </c>
      <c r="H2543" t="s">
        <v>12406</v>
      </c>
      <c r="I2543" t="s">
        <v>12407</v>
      </c>
      <c r="J2543" t="s">
        <v>12408</v>
      </c>
      <c r="K2543" s="1" t="str">
        <f t="shared" si="79"/>
        <v>NO</v>
      </c>
    </row>
    <row r="2544" spans="1:12">
      <c r="A2544" s="16" t="s">
        <v>4886</v>
      </c>
      <c r="B2544">
        <v>-0.34318191119593899</v>
      </c>
      <c r="C2544">
        <v>8.1355068287030807</v>
      </c>
      <c r="D2544">
        <v>3.9687265570877003E-3</v>
      </c>
      <c r="E2544">
        <v>2.9243202618523399E-2</v>
      </c>
      <c r="F2544" s="4" t="str">
        <f t="shared" si="78"/>
        <v>DOWN</v>
      </c>
      <c r="H2544" t="s">
        <v>12409</v>
      </c>
      <c r="I2544" t="s">
        <v>12410</v>
      </c>
      <c r="J2544" t="s">
        <v>7292</v>
      </c>
      <c r="K2544" s="1" t="str">
        <f t="shared" si="79"/>
        <v>NO</v>
      </c>
    </row>
    <row r="2545" spans="1:11">
      <c r="A2545" s="16" t="s">
        <v>5144</v>
      </c>
      <c r="B2545">
        <v>0.80538110072797497</v>
      </c>
      <c r="C2545">
        <v>8.0876653197644199E-2</v>
      </c>
      <c r="D2545">
        <v>5.1041748319624602E-3</v>
      </c>
      <c r="E2545">
        <v>3.5666745335130201E-2</v>
      </c>
      <c r="F2545" s="4" t="str">
        <f t="shared" si="78"/>
        <v>UP</v>
      </c>
      <c r="H2545" t="s">
        <v>7364</v>
      </c>
      <c r="I2545" t="s">
        <v>12411</v>
      </c>
      <c r="J2545" t="s">
        <v>7329</v>
      </c>
      <c r="K2545" s="1" t="str">
        <f t="shared" si="79"/>
        <v>NO</v>
      </c>
    </row>
    <row r="2546" spans="1:11">
      <c r="A2546" s="16" t="s">
        <v>2125</v>
      </c>
      <c r="B2546">
        <v>0.39537695793010402</v>
      </c>
      <c r="C2546">
        <v>5.8237293304793001</v>
      </c>
      <c r="D2546" s="3">
        <v>3.8233006873291397E-5</v>
      </c>
      <c r="E2546">
        <v>6.5801017092454101E-4</v>
      </c>
      <c r="F2546" s="4" t="str">
        <f t="shared" si="78"/>
        <v>UP</v>
      </c>
      <c r="H2546" t="s">
        <v>12412</v>
      </c>
      <c r="I2546" t="s">
        <v>12413</v>
      </c>
      <c r="J2546" t="s">
        <v>12414</v>
      </c>
      <c r="K2546" s="1" t="str">
        <f t="shared" si="79"/>
        <v>NO</v>
      </c>
    </row>
    <row r="2547" spans="1:11">
      <c r="A2547" s="16" t="s">
        <v>5150</v>
      </c>
      <c r="B2547">
        <v>0.35735334328637203</v>
      </c>
      <c r="C2547">
        <v>3.8844549373201702</v>
      </c>
      <c r="D2547">
        <v>5.1471251927556298E-3</v>
      </c>
      <c r="E2547">
        <v>3.5918681738743498E-2</v>
      </c>
      <c r="F2547" s="4" t="str">
        <f t="shared" si="78"/>
        <v>UP</v>
      </c>
      <c r="H2547" t="s">
        <v>12415</v>
      </c>
      <c r="I2547" t="s">
        <v>12416</v>
      </c>
      <c r="J2547" t="s">
        <v>12417</v>
      </c>
      <c r="K2547" s="1" t="str">
        <f t="shared" si="79"/>
        <v>NO</v>
      </c>
    </row>
    <row r="2548" spans="1:11">
      <c r="A2548" s="16" t="s">
        <v>717</v>
      </c>
      <c r="B2548">
        <v>0.61463192874600403</v>
      </c>
      <c r="C2548">
        <v>5.8856598800177498</v>
      </c>
      <c r="D2548" s="3">
        <v>9.9823911491495899E-9</v>
      </c>
      <c r="E2548" s="3">
        <v>5.2533893171016804E-7</v>
      </c>
      <c r="F2548" s="4" t="str">
        <f t="shared" si="78"/>
        <v>UP</v>
      </c>
      <c r="H2548" t="s">
        <v>8097</v>
      </c>
      <c r="I2548" t="s">
        <v>12418</v>
      </c>
      <c r="J2548" t="s">
        <v>8099</v>
      </c>
      <c r="K2548" s="1" t="str">
        <f t="shared" si="79"/>
        <v>NO</v>
      </c>
    </row>
    <row r="2549" spans="1:11">
      <c r="A2549" s="16" t="s">
        <v>2937</v>
      </c>
      <c r="B2549">
        <v>0.44005082654847599</v>
      </c>
      <c r="C2549">
        <v>4.7633399569782897</v>
      </c>
      <c r="D2549">
        <v>2.5218891494925702E-4</v>
      </c>
      <c r="E2549">
        <v>3.1216372085284502E-3</v>
      </c>
      <c r="F2549" s="4" t="str">
        <f t="shared" si="78"/>
        <v>UP</v>
      </c>
      <c r="H2549" t="s">
        <v>7287</v>
      </c>
      <c r="I2549" t="s">
        <v>12419</v>
      </c>
      <c r="J2549" t="s">
        <v>8021</v>
      </c>
      <c r="K2549" s="1" t="str">
        <f t="shared" si="79"/>
        <v>NO</v>
      </c>
    </row>
    <row r="2550" spans="1:11">
      <c r="A2550" s="16" t="s">
        <v>758</v>
      </c>
      <c r="B2550">
        <v>-0.950103563100412</v>
      </c>
      <c r="C2550">
        <v>2.1860503711931001</v>
      </c>
      <c r="D2550" s="3">
        <v>1.7640712002094501E-8</v>
      </c>
      <c r="E2550" s="3">
        <v>8.7376003079786201E-7</v>
      </c>
      <c r="F2550" s="4" t="str">
        <f t="shared" si="78"/>
        <v>DOWN</v>
      </c>
      <c r="H2550" t="s">
        <v>12420</v>
      </c>
      <c r="I2550" t="s">
        <v>12421</v>
      </c>
      <c r="J2550" t="s">
        <v>12422</v>
      </c>
      <c r="K2550" s="1" t="str">
        <f t="shared" si="79"/>
        <v>NO</v>
      </c>
    </row>
    <row r="2551" spans="1:11">
      <c r="A2551" s="16" t="s">
        <v>3596</v>
      </c>
      <c r="B2551">
        <v>0.39909881129679098</v>
      </c>
      <c r="C2551">
        <v>3.9620402610820298</v>
      </c>
      <c r="D2551">
        <v>8.0182671375249098E-4</v>
      </c>
      <c r="E2551">
        <v>8.0615897151933309E-3</v>
      </c>
      <c r="F2551" s="4" t="str">
        <f t="shared" si="78"/>
        <v>UP</v>
      </c>
      <c r="H2551" t="s">
        <v>7292</v>
      </c>
      <c r="I2551" t="s">
        <v>7366</v>
      </c>
      <c r="J2551" t="s">
        <v>7292</v>
      </c>
      <c r="K2551" s="1" t="str">
        <f t="shared" si="79"/>
        <v>NO</v>
      </c>
    </row>
    <row r="2552" spans="1:11">
      <c r="A2552" s="16" t="s">
        <v>1825</v>
      </c>
      <c r="B2552">
        <v>0.46409311552476701</v>
      </c>
      <c r="C2552">
        <v>10.184004128118501</v>
      </c>
      <c r="D2552" s="3">
        <v>1.29715241344282E-5</v>
      </c>
      <c r="E2552">
        <v>2.6130018204047699E-4</v>
      </c>
      <c r="F2552" s="4" t="str">
        <f t="shared" si="78"/>
        <v>UP</v>
      </c>
      <c r="H2552" t="s">
        <v>12423</v>
      </c>
      <c r="I2552" t="s">
        <v>12424</v>
      </c>
      <c r="J2552" t="s">
        <v>7286</v>
      </c>
      <c r="K2552" s="1" t="str">
        <f t="shared" si="79"/>
        <v>NO</v>
      </c>
    </row>
    <row r="2553" spans="1:11">
      <c r="A2553" s="16" t="s">
        <v>3252</v>
      </c>
      <c r="B2553">
        <v>-0.34627013295779502</v>
      </c>
      <c r="C2553">
        <v>5.6595456670263298</v>
      </c>
      <c r="D2553">
        <v>4.59080388934872E-4</v>
      </c>
      <c r="E2553">
        <v>5.1131900065196504E-3</v>
      </c>
      <c r="F2553" s="4" t="str">
        <f t="shared" si="78"/>
        <v>DOWN</v>
      </c>
      <c r="H2553" t="s">
        <v>8125</v>
      </c>
      <c r="I2553" t="s">
        <v>12425</v>
      </c>
      <c r="J2553" t="s">
        <v>12426</v>
      </c>
      <c r="K2553" s="1" t="str">
        <f t="shared" si="79"/>
        <v>NO</v>
      </c>
    </row>
    <row r="2554" spans="1:11">
      <c r="A2554" s="16" t="s">
        <v>1519</v>
      </c>
      <c r="B2554">
        <v>0.60859121991147302</v>
      </c>
      <c r="C2554">
        <v>4.7148454155983099</v>
      </c>
      <c r="D2554" s="3">
        <v>3.66723991409795E-6</v>
      </c>
      <c r="E2554" s="3">
        <v>8.8988694197934497E-5</v>
      </c>
      <c r="F2554" s="4" t="str">
        <f t="shared" si="78"/>
        <v>UP</v>
      </c>
      <c r="H2554" t="s">
        <v>12427</v>
      </c>
      <c r="I2554" t="s">
        <v>12428</v>
      </c>
      <c r="J2554" t="s">
        <v>12429</v>
      </c>
      <c r="K2554" s="1" t="str">
        <f t="shared" si="79"/>
        <v>NO</v>
      </c>
    </row>
    <row r="2555" spans="1:11">
      <c r="A2555" s="16" t="s">
        <v>2313</v>
      </c>
      <c r="B2555">
        <v>-0.66999944230325503</v>
      </c>
      <c r="C2555">
        <v>2.6351879896798698</v>
      </c>
      <c r="D2555" s="3">
        <v>6.1964278407043599E-5</v>
      </c>
      <c r="E2555">
        <v>9.7628963910635896E-4</v>
      </c>
      <c r="F2555" s="4" t="str">
        <f t="shared" si="78"/>
        <v>DOWN</v>
      </c>
      <c r="H2555" t="s">
        <v>7254</v>
      </c>
      <c r="I2555" t="s">
        <v>12430</v>
      </c>
      <c r="J2555" t="s">
        <v>12431</v>
      </c>
      <c r="K2555" s="1" t="str">
        <f t="shared" si="79"/>
        <v>NO</v>
      </c>
    </row>
    <row r="2556" spans="1:11">
      <c r="A2556" s="16" t="s">
        <v>5581</v>
      </c>
      <c r="B2556">
        <v>-0.64229598778694397</v>
      </c>
      <c r="C2556">
        <v>2.4956677632060802</v>
      </c>
      <c r="D2556">
        <v>7.5365154451707099E-3</v>
      </c>
      <c r="E2556">
        <v>4.8479254528035601E-2</v>
      </c>
      <c r="F2556" s="4" t="str">
        <f t="shared" si="78"/>
        <v>DOWN</v>
      </c>
      <c r="H2556" t="s">
        <v>12432</v>
      </c>
      <c r="I2556" t="s">
        <v>12433</v>
      </c>
      <c r="J2556" t="s">
        <v>12434</v>
      </c>
      <c r="K2556" s="1" t="str">
        <f t="shared" si="79"/>
        <v>NO</v>
      </c>
    </row>
    <row r="2557" spans="1:11">
      <c r="A2557" s="16" t="s">
        <v>5118</v>
      </c>
      <c r="B2557">
        <v>0.32044552696562101</v>
      </c>
      <c r="C2557">
        <v>5.0342945340906002</v>
      </c>
      <c r="D2557">
        <v>4.9472356419181804E-3</v>
      </c>
      <c r="E2557">
        <v>3.4750332357757298E-2</v>
      </c>
      <c r="F2557" s="4" t="str">
        <f t="shared" si="78"/>
        <v>UP</v>
      </c>
      <c r="H2557" t="s">
        <v>12435</v>
      </c>
      <c r="I2557" t="s">
        <v>12436</v>
      </c>
      <c r="J2557" t="s">
        <v>8114</v>
      </c>
      <c r="K2557" s="1" t="str">
        <f t="shared" si="79"/>
        <v>NO</v>
      </c>
    </row>
    <row r="2558" spans="1:11">
      <c r="A2558" s="16" t="s">
        <v>4685</v>
      </c>
      <c r="B2558">
        <v>0.29397545682818299</v>
      </c>
      <c r="C2558">
        <v>6.8374154562808904</v>
      </c>
      <c r="D2558">
        <v>3.2667347947031898E-3</v>
      </c>
      <c r="E2558">
        <v>2.5097375597718598E-2</v>
      </c>
      <c r="F2558" s="4" t="str">
        <f t="shared" si="78"/>
        <v>UP</v>
      </c>
      <c r="H2558" t="s">
        <v>12437</v>
      </c>
      <c r="I2558" t="s">
        <v>12438</v>
      </c>
      <c r="J2558" t="s">
        <v>11145</v>
      </c>
      <c r="K2558" s="1" t="str">
        <f t="shared" si="79"/>
        <v>NO</v>
      </c>
    </row>
    <row r="2559" spans="1:11">
      <c r="A2559" s="16" t="s">
        <v>4750</v>
      </c>
      <c r="B2559">
        <v>-0.48984324014485398</v>
      </c>
      <c r="C2559">
        <v>3.40359985607699</v>
      </c>
      <c r="D2559">
        <v>3.4854549382889802E-3</v>
      </c>
      <c r="E2559">
        <v>2.6404320237631899E-2</v>
      </c>
      <c r="F2559" s="4" t="str">
        <f t="shared" si="78"/>
        <v>DOWN</v>
      </c>
      <c r="H2559" t="s">
        <v>8337</v>
      </c>
      <c r="I2559" t="s">
        <v>12439</v>
      </c>
      <c r="J2559" t="s">
        <v>7292</v>
      </c>
      <c r="K2559" s="1" t="str">
        <f t="shared" si="79"/>
        <v>NO</v>
      </c>
    </row>
    <row r="2560" spans="1:11">
      <c r="A2560" s="16" t="s">
        <v>5221</v>
      </c>
      <c r="B2560">
        <v>0.42273591927724802</v>
      </c>
      <c r="C2560">
        <v>3.0662703384452601</v>
      </c>
      <c r="D2560">
        <v>5.5210046556513201E-3</v>
      </c>
      <c r="E2560">
        <v>3.8003874475167003E-2</v>
      </c>
      <c r="F2560" s="4" t="str">
        <f t="shared" si="78"/>
        <v>UP</v>
      </c>
      <c r="H2560" t="s">
        <v>7292</v>
      </c>
      <c r="I2560" t="s">
        <v>12440</v>
      </c>
      <c r="J2560" t="s">
        <v>12441</v>
      </c>
      <c r="K2560" s="1" t="str">
        <f t="shared" si="79"/>
        <v>NO</v>
      </c>
    </row>
    <row r="2561" spans="1:11">
      <c r="A2561" s="16" t="s">
        <v>2175</v>
      </c>
      <c r="B2561">
        <v>0.46509747954050101</v>
      </c>
      <c r="C2561">
        <v>4.9593253344631298</v>
      </c>
      <c r="D2561" s="3">
        <v>4.3737162233863901E-5</v>
      </c>
      <c r="E2561">
        <v>7.3471888339090696E-4</v>
      </c>
      <c r="F2561" s="4" t="str">
        <f t="shared" si="78"/>
        <v>UP</v>
      </c>
      <c r="H2561" t="s">
        <v>7348</v>
      </c>
      <c r="I2561" t="s">
        <v>12442</v>
      </c>
      <c r="J2561" t="s">
        <v>7350</v>
      </c>
      <c r="K2561" s="1" t="str">
        <f t="shared" si="79"/>
        <v>NO</v>
      </c>
    </row>
    <row r="2562" spans="1:11">
      <c r="A2562" s="16" t="s">
        <v>962</v>
      </c>
      <c r="B2562">
        <v>0.74363726102818895</v>
      </c>
      <c r="C2562">
        <v>3.61707854809592</v>
      </c>
      <c r="D2562" s="3">
        <v>1.31287198018902E-7</v>
      </c>
      <c r="E2562" s="3">
        <v>5.0943365397173202E-6</v>
      </c>
      <c r="F2562" s="4" t="str">
        <f t="shared" ref="F2562:F2625" si="80">IF(B2562 &gt; 0, "UP", "DOWN")</f>
        <v>UP</v>
      </c>
      <c r="H2562" t="s">
        <v>12443</v>
      </c>
      <c r="I2562" t="s">
        <v>12444</v>
      </c>
      <c r="J2562" t="s">
        <v>9861</v>
      </c>
      <c r="K2562" s="1" t="str">
        <f t="shared" ref="K2562:K2625" si="81">IF(L2562 &lt;&gt; "", "YES", "NO")</f>
        <v>NO</v>
      </c>
    </row>
    <row r="2563" spans="1:11">
      <c r="A2563" s="16" t="s">
        <v>5609</v>
      </c>
      <c r="B2563">
        <v>-0.27422719179690402</v>
      </c>
      <c r="C2563">
        <v>5.78915214837708</v>
      </c>
      <c r="D2563">
        <v>7.7956186305788997E-3</v>
      </c>
      <c r="E2563">
        <v>4.9888700569357403E-2</v>
      </c>
      <c r="F2563" s="4" t="str">
        <f t="shared" si="80"/>
        <v>DOWN</v>
      </c>
      <c r="H2563" t="s">
        <v>12445</v>
      </c>
      <c r="I2563" t="s">
        <v>12446</v>
      </c>
      <c r="J2563" t="s">
        <v>12447</v>
      </c>
      <c r="K2563" s="1" t="str">
        <f t="shared" si="81"/>
        <v>NO</v>
      </c>
    </row>
    <row r="2564" spans="1:11">
      <c r="A2564" s="16" t="s">
        <v>5320</v>
      </c>
      <c r="B2564">
        <v>0.26355597405444697</v>
      </c>
      <c r="C2564">
        <v>5.9265068795366904</v>
      </c>
      <c r="D2564">
        <v>6.0179077605856E-3</v>
      </c>
      <c r="E2564">
        <v>4.0651654890550303E-2</v>
      </c>
      <c r="F2564" s="4" t="str">
        <f t="shared" si="80"/>
        <v>UP</v>
      </c>
      <c r="H2564" t="s">
        <v>12448</v>
      </c>
      <c r="I2564" t="s">
        <v>12449</v>
      </c>
      <c r="J2564" t="s">
        <v>7292</v>
      </c>
      <c r="K2564" s="1" t="str">
        <f t="shared" si="81"/>
        <v>NO</v>
      </c>
    </row>
    <row r="2565" spans="1:11">
      <c r="A2565" s="16" t="s">
        <v>3545</v>
      </c>
      <c r="B2565">
        <v>-0.61419988810590997</v>
      </c>
      <c r="C2565">
        <v>3.5140748368855701</v>
      </c>
      <c r="D2565">
        <v>7.4482535688351402E-4</v>
      </c>
      <c r="E2565">
        <v>7.5992543290450097E-3</v>
      </c>
      <c r="F2565" s="4" t="str">
        <f t="shared" si="80"/>
        <v>DOWN</v>
      </c>
      <c r="H2565" t="s">
        <v>12450</v>
      </c>
      <c r="I2565" t="s">
        <v>12451</v>
      </c>
      <c r="J2565" t="s">
        <v>12452</v>
      </c>
      <c r="K2565" s="1" t="str">
        <f t="shared" si="81"/>
        <v>NO</v>
      </c>
    </row>
    <row r="2566" spans="1:11">
      <c r="A2566" s="16" t="s">
        <v>3250</v>
      </c>
      <c r="B2566">
        <v>-0.45556422488419701</v>
      </c>
      <c r="C2566">
        <v>4.1471174121821504</v>
      </c>
      <c r="D2566">
        <v>4.5849618190040698E-4</v>
      </c>
      <c r="E2566">
        <v>5.1100628400356099E-3</v>
      </c>
      <c r="F2566" s="4" t="str">
        <f t="shared" si="80"/>
        <v>DOWN</v>
      </c>
      <c r="H2566" t="s">
        <v>12453</v>
      </c>
      <c r="I2566" t="s">
        <v>12454</v>
      </c>
      <c r="J2566" t="s">
        <v>11334</v>
      </c>
      <c r="K2566" s="1" t="str">
        <f t="shared" si="81"/>
        <v>NO</v>
      </c>
    </row>
    <row r="2567" spans="1:11">
      <c r="A2567" s="16" t="s">
        <v>735</v>
      </c>
      <c r="B2567">
        <v>0.77320741996926601</v>
      </c>
      <c r="C2567">
        <v>4.9702810818952301</v>
      </c>
      <c r="D2567" s="3">
        <v>1.2650641072021699E-8</v>
      </c>
      <c r="E2567" s="3">
        <v>6.4754748016225204E-7</v>
      </c>
      <c r="F2567" s="4" t="str">
        <f t="shared" si="80"/>
        <v>UP</v>
      </c>
      <c r="H2567" t="s">
        <v>12455</v>
      </c>
      <c r="I2567" t="s">
        <v>12456</v>
      </c>
      <c r="J2567" t="s">
        <v>12457</v>
      </c>
      <c r="K2567" s="1" t="str">
        <f t="shared" si="81"/>
        <v>NO</v>
      </c>
    </row>
    <row r="2568" spans="1:11">
      <c r="A2568" s="16" t="s">
        <v>405</v>
      </c>
      <c r="B2568">
        <v>-0.88312602912808802</v>
      </c>
      <c r="C2568">
        <v>5.4353852585092302</v>
      </c>
      <c r="D2568" s="3">
        <v>1.9454478646420699E-11</v>
      </c>
      <c r="E2568" s="3">
        <v>1.85622179968866E-9</v>
      </c>
      <c r="F2568" s="4" t="str">
        <f t="shared" si="80"/>
        <v>DOWN</v>
      </c>
      <c r="H2568" t="s">
        <v>12458</v>
      </c>
      <c r="I2568" t="s">
        <v>12459</v>
      </c>
      <c r="J2568" t="s">
        <v>9073</v>
      </c>
      <c r="K2568" s="1" t="str">
        <f t="shared" si="81"/>
        <v>NO</v>
      </c>
    </row>
    <row r="2569" spans="1:11">
      <c r="A2569" s="16" t="s">
        <v>4771</v>
      </c>
      <c r="B2569">
        <v>0.29929291686634601</v>
      </c>
      <c r="C2569">
        <v>4.9078888807670698</v>
      </c>
      <c r="D2569">
        <v>3.5620402049756999E-3</v>
      </c>
      <c r="E2569">
        <v>2.68696699090227E-2</v>
      </c>
      <c r="F2569" s="4" t="str">
        <f t="shared" si="80"/>
        <v>UP</v>
      </c>
      <c r="H2569" t="s">
        <v>8398</v>
      </c>
      <c r="I2569" t="s">
        <v>12460</v>
      </c>
      <c r="J2569" t="s">
        <v>12461</v>
      </c>
      <c r="K2569" s="1" t="str">
        <f t="shared" si="81"/>
        <v>NO</v>
      </c>
    </row>
    <row r="2570" spans="1:11">
      <c r="A2570" s="16" t="s">
        <v>2993</v>
      </c>
      <c r="B2570">
        <v>0.57138238110326001</v>
      </c>
      <c r="C2570">
        <v>2.5706843623068298</v>
      </c>
      <c r="D2570">
        <v>2.9231650479623198E-4</v>
      </c>
      <c r="E2570">
        <v>3.54665425001508E-3</v>
      </c>
      <c r="F2570" s="4" t="str">
        <f t="shared" si="80"/>
        <v>UP</v>
      </c>
      <c r="H2570" t="s">
        <v>7292</v>
      </c>
      <c r="I2570" t="s">
        <v>12462</v>
      </c>
      <c r="J2570" t="s">
        <v>12463</v>
      </c>
      <c r="K2570" s="1" t="str">
        <f t="shared" si="81"/>
        <v>NO</v>
      </c>
    </row>
    <row r="2571" spans="1:11">
      <c r="A2571" s="16" t="s">
        <v>2951</v>
      </c>
      <c r="B2571">
        <v>0.59701729114347901</v>
      </c>
      <c r="C2571">
        <v>2.8085188548259201</v>
      </c>
      <c r="D2571">
        <v>2.61802201105741E-4</v>
      </c>
      <c r="E2571">
        <v>3.2240438520813402E-3</v>
      </c>
      <c r="F2571" s="4" t="str">
        <f t="shared" si="80"/>
        <v>UP</v>
      </c>
      <c r="H2571" t="s">
        <v>12464</v>
      </c>
      <c r="I2571" t="s">
        <v>12465</v>
      </c>
      <c r="J2571" t="s">
        <v>12466</v>
      </c>
      <c r="K2571" s="1" t="str">
        <f t="shared" si="81"/>
        <v>NO</v>
      </c>
    </row>
    <row r="2572" spans="1:11">
      <c r="A2572" s="16" t="s">
        <v>2015</v>
      </c>
      <c r="B2572">
        <v>0.56117185685941795</v>
      </c>
      <c r="C2572">
        <v>4.5104426976743497</v>
      </c>
      <c r="D2572" s="3">
        <v>2.4691326095747401E-5</v>
      </c>
      <c r="E2572">
        <v>4.4831727990882301E-4</v>
      </c>
      <c r="F2572" s="4" t="str">
        <f t="shared" si="80"/>
        <v>UP</v>
      </c>
      <c r="H2572" t="s">
        <v>12467</v>
      </c>
      <c r="I2572" t="s">
        <v>12468</v>
      </c>
      <c r="J2572" t="s">
        <v>12469</v>
      </c>
      <c r="K2572" s="1" t="str">
        <f t="shared" si="81"/>
        <v>NO</v>
      </c>
    </row>
    <row r="2573" spans="1:11">
      <c r="A2573" s="16" t="s">
        <v>3293</v>
      </c>
      <c r="B2573">
        <v>0.46797270875890501</v>
      </c>
      <c r="C2573">
        <v>3.92263770924052</v>
      </c>
      <c r="D2573">
        <v>4.9891299358218496E-4</v>
      </c>
      <c r="E2573">
        <v>5.4842978253399396E-3</v>
      </c>
      <c r="F2573" s="4" t="str">
        <f t="shared" si="80"/>
        <v>UP</v>
      </c>
      <c r="H2573" t="s">
        <v>12470</v>
      </c>
      <c r="I2573" t="s">
        <v>12471</v>
      </c>
      <c r="J2573" t="s">
        <v>12472</v>
      </c>
      <c r="K2573" s="1" t="str">
        <f t="shared" si="81"/>
        <v>NO</v>
      </c>
    </row>
    <row r="2574" spans="1:11">
      <c r="A2574" s="16" t="s">
        <v>1345</v>
      </c>
      <c r="B2574">
        <v>-0.62449684152920704</v>
      </c>
      <c r="C2574">
        <v>3.9690055726743001</v>
      </c>
      <c r="D2574" s="3">
        <v>1.7107203359072999E-6</v>
      </c>
      <c r="E2574" s="3">
        <v>4.6920823805939601E-5</v>
      </c>
      <c r="F2574" s="4" t="str">
        <f t="shared" si="80"/>
        <v>DOWN</v>
      </c>
      <c r="H2574" t="s">
        <v>12473</v>
      </c>
      <c r="I2574" t="s">
        <v>12474</v>
      </c>
      <c r="J2574" t="s">
        <v>7427</v>
      </c>
      <c r="K2574" s="1" t="str">
        <f t="shared" si="81"/>
        <v>NO</v>
      </c>
    </row>
    <row r="2575" spans="1:11">
      <c r="A2575" s="16" t="s">
        <v>2588</v>
      </c>
      <c r="B2575">
        <v>-0.76767501848569097</v>
      </c>
      <c r="C2575">
        <v>2.5188607822667501</v>
      </c>
      <c r="D2575">
        <v>1.2227478589599001E-4</v>
      </c>
      <c r="E2575">
        <v>1.71740494735732E-3</v>
      </c>
      <c r="F2575" s="4" t="str">
        <f t="shared" si="80"/>
        <v>DOWN</v>
      </c>
      <c r="H2575" t="s">
        <v>12475</v>
      </c>
      <c r="I2575" t="s">
        <v>12476</v>
      </c>
      <c r="J2575" t="s">
        <v>12477</v>
      </c>
      <c r="K2575" s="1" t="str">
        <f t="shared" si="81"/>
        <v>NO</v>
      </c>
    </row>
    <row r="2576" spans="1:11">
      <c r="A2576" s="16" t="s">
        <v>2803</v>
      </c>
      <c r="B2576">
        <v>0.896276584057626</v>
      </c>
      <c r="C2576">
        <v>2.3694508114002399</v>
      </c>
      <c r="D2576">
        <v>1.90456725465831E-4</v>
      </c>
      <c r="E2576">
        <v>2.4710219454601901E-3</v>
      </c>
      <c r="F2576" s="4" t="str">
        <f t="shared" si="80"/>
        <v>UP</v>
      </c>
      <c r="H2576" t="s">
        <v>11034</v>
      </c>
      <c r="I2576" t="s">
        <v>12478</v>
      </c>
      <c r="J2576" t="s">
        <v>11036</v>
      </c>
      <c r="K2576" s="1" t="str">
        <f t="shared" si="81"/>
        <v>NO</v>
      </c>
    </row>
    <row r="2577" spans="1:11">
      <c r="A2577" s="16" t="s">
        <v>744</v>
      </c>
      <c r="B2577">
        <v>1.0839789829551101</v>
      </c>
      <c r="C2577">
        <v>2.61196521568802</v>
      </c>
      <c r="D2577" s="3">
        <v>1.46905079710737E-8</v>
      </c>
      <c r="E2577" s="3">
        <v>7.4181559066526905E-7</v>
      </c>
      <c r="F2577" s="4" t="str">
        <f t="shared" si="80"/>
        <v>UP</v>
      </c>
      <c r="H2577" t="s">
        <v>7292</v>
      </c>
      <c r="I2577" t="s">
        <v>12479</v>
      </c>
      <c r="J2577" t="s">
        <v>12480</v>
      </c>
      <c r="K2577" s="1" t="str">
        <f t="shared" si="81"/>
        <v>NO</v>
      </c>
    </row>
    <row r="2578" spans="1:11">
      <c r="A2578" s="16" t="s">
        <v>3891</v>
      </c>
      <c r="B2578">
        <v>-0.31779159805462798</v>
      </c>
      <c r="C2578">
        <v>5.1003285095575004</v>
      </c>
      <c r="D2578">
        <v>1.2374312334436999E-3</v>
      </c>
      <c r="E2578">
        <v>1.1481929792483201E-2</v>
      </c>
      <c r="F2578" s="4" t="str">
        <f t="shared" si="80"/>
        <v>DOWN</v>
      </c>
      <c r="H2578" t="s">
        <v>7764</v>
      </c>
      <c r="I2578" t="s">
        <v>12481</v>
      </c>
      <c r="J2578" t="s">
        <v>7978</v>
      </c>
      <c r="K2578" s="1" t="str">
        <f t="shared" si="81"/>
        <v>NO</v>
      </c>
    </row>
    <row r="2579" spans="1:11">
      <c r="A2579" s="16" t="s">
        <v>4169</v>
      </c>
      <c r="B2579">
        <v>-0.87931604204528102</v>
      </c>
      <c r="C2579">
        <v>5.5790876868687196</v>
      </c>
      <c r="D2579">
        <v>1.7586152530716401E-3</v>
      </c>
      <c r="E2579">
        <v>1.5207168251272401E-2</v>
      </c>
      <c r="F2579" s="4" t="str">
        <f t="shared" si="80"/>
        <v>DOWN</v>
      </c>
      <c r="H2579" t="s">
        <v>12482</v>
      </c>
      <c r="I2579" t="s">
        <v>12483</v>
      </c>
      <c r="J2579" t="s">
        <v>8061</v>
      </c>
      <c r="K2579" s="1" t="str">
        <f t="shared" si="81"/>
        <v>NO</v>
      </c>
    </row>
    <row r="2580" spans="1:11">
      <c r="A2580" s="16" t="s">
        <v>3630</v>
      </c>
      <c r="B2580">
        <v>-0.32667327110536398</v>
      </c>
      <c r="C2580">
        <v>7.7780143669553796</v>
      </c>
      <c r="D2580">
        <v>8.5430496120195002E-4</v>
      </c>
      <c r="E2580">
        <v>8.5054228194628694E-3</v>
      </c>
      <c r="F2580" s="4" t="str">
        <f t="shared" si="80"/>
        <v>DOWN</v>
      </c>
      <c r="H2580" t="s">
        <v>8752</v>
      </c>
      <c r="I2580" t="s">
        <v>12484</v>
      </c>
      <c r="J2580" t="s">
        <v>8754</v>
      </c>
      <c r="K2580" s="1" t="str">
        <f t="shared" si="81"/>
        <v>NO</v>
      </c>
    </row>
    <row r="2581" spans="1:11">
      <c r="A2581" s="16" t="s">
        <v>3308</v>
      </c>
      <c r="B2581">
        <v>0.66263173511017404</v>
      </c>
      <c r="C2581">
        <v>2.1265345724259901</v>
      </c>
      <c r="D2581">
        <v>5.0598755804843001E-4</v>
      </c>
      <c r="E2581">
        <v>5.5385657922096699E-3</v>
      </c>
      <c r="F2581" s="4" t="str">
        <f t="shared" si="80"/>
        <v>UP</v>
      </c>
      <c r="H2581" t="s">
        <v>10168</v>
      </c>
      <c r="I2581" t="s">
        <v>12485</v>
      </c>
      <c r="J2581" t="s">
        <v>10170</v>
      </c>
      <c r="K2581" s="1" t="str">
        <f t="shared" si="81"/>
        <v>NO</v>
      </c>
    </row>
    <row r="2582" spans="1:11">
      <c r="A2582" s="16" t="s">
        <v>5081</v>
      </c>
      <c r="B2582">
        <v>0.38024623371449701</v>
      </c>
      <c r="C2582">
        <v>4.0172154641899498</v>
      </c>
      <c r="D2582">
        <v>4.7391922873908999E-3</v>
      </c>
      <c r="E2582">
        <v>3.3546600799727801E-2</v>
      </c>
      <c r="F2582" s="4" t="str">
        <f t="shared" si="80"/>
        <v>UP</v>
      </c>
      <c r="H2582" t="s">
        <v>12486</v>
      </c>
      <c r="I2582" t="s">
        <v>12487</v>
      </c>
      <c r="J2582" t="s">
        <v>12488</v>
      </c>
      <c r="K2582" s="1" t="str">
        <f t="shared" si="81"/>
        <v>NO</v>
      </c>
    </row>
    <row r="2583" spans="1:11">
      <c r="A2583" s="16" t="s">
        <v>3810</v>
      </c>
      <c r="B2583">
        <v>0.49492029560920697</v>
      </c>
      <c r="C2583">
        <v>2.64565185268015</v>
      </c>
      <c r="D2583">
        <v>1.1199006403811E-3</v>
      </c>
      <c r="E2583">
        <v>1.0616204184822901E-2</v>
      </c>
      <c r="F2583" s="4" t="str">
        <f t="shared" si="80"/>
        <v>UP</v>
      </c>
      <c r="H2583" t="s">
        <v>12489</v>
      </c>
      <c r="I2583" t="s">
        <v>12490</v>
      </c>
      <c r="J2583" t="s">
        <v>12491</v>
      </c>
      <c r="K2583" s="1" t="str">
        <f t="shared" si="81"/>
        <v>NO</v>
      </c>
    </row>
    <row r="2584" spans="1:11">
      <c r="A2584" s="16" t="s">
        <v>346</v>
      </c>
      <c r="B2584">
        <v>1.0273824261700299</v>
      </c>
      <c r="C2584">
        <v>5.9060884359900303</v>
      </c>
      <c r="D2584" s="3">
        <v>2.5179933532366E-12</v>
      </c>
      <c r="E2584" s="3">
        <v>2.8523452060094401E-10</v>
      </c>
      <c r="F2584" s="4" t="str">
        <f t="shared" si="80"/>
        <v>UP</v>
      </c>
      <c r="H2584" t="s">
        <v>8398</v>
      </c>
      <c r="I2584" t="s">
        <v>12492</v>
      </c>
      <c r="J2584" t="s">
        <v>12493</v>
      </c>
      <c r="K2584" s="1" t="str">
        <f t="shared" si="81"/>
        <v>NO</v>
      </c>
    </row>
    <row r="2585" spans="1:11">
      <c r="A2585" s="16" t="s">
        <v>472</v>
      </c>
      <c r="B2585">
        <v>0.82208606949888596</v>
      </c>
      <c r="C2585">
        <v>4.4400150175177897</v>
      </c>
      <c r="D2585" s="3">
        <v>1.1546363651051401E-10</v>
      </c>
      <c r="E2585" s="3">
        <v>9.30366206055174E-9</v>
      </c>
      <c r="F2585" s="4" t="str">
        <f t="shared" si="80"/>
        <v>UP</v>
      </c>
      <c r="G2585" s="20" t="s">
        <v>23367</v>
      </c>
      <c r="H2585" t="s">
        <v>474</v>
      </c>
      <c r="I2585" t="s">
        <v>12494</v>
      </c>
      <c r="J2585" t="s">
        <v>7855</v>
      </c>
      <c r="K2585" s="1" t="str">
        <f t="shared" si="81"/>
        <v>NO</v>
      </c>
    </row>
    <row r="2586" spans="1:11">
      <c r="A2586" s="16" t="s">
        <v>1959</v>
      </c>
      <c r="B2586">
        <v>0.41821410988151397</v>
      </c>
      <c r="C2586">
        <v>5.9736677414347197</v>
      </c>
      <c r="D2586" s="3">
        <v>2.09266075210197E-5</v>
      </c>
      <c r="E2586">
        <v>3.91571704397481E-4</v>
      </c>
      <c r="F2586" s="4" t="str">
        <f t="shared" si="80"/>
        <v>UP</v>
      </c>
      <c r="H2586" t="s">
        <v>8468</v>
      </c>
      <c r="I2586" t="s">
        <v>12495</v>
      </c>
      <c r="J2586" t="s">
        <v>12496</v>
      </c>
      <c r="K2586" s="1" t="str">
        <f t="shared" si="81"/>
        <v>NO</v>
      </c>
    </row>
    <row r="2587" spans="1:11">
      <c r="A2587" s="16" t="s">
        <v>4649</v>
      </c>
      <c r="B2587">
        <v>-0.73597945642418405</v>
      </c>
      <c r="C2587">
        <v>0.83716269594746495</v>
      </c>
      <c r="D2587">
        <v>3.13027788577677E-3</v>
      </c>
      <c r="E2587">
        <v>2.4242559087341398E-2</v>
      </c>
      <c r="F2587" s="4" t="str">
        <f t="shared" si="80"/>
        <v>DOWN</v>
      </c>
      <c r="H2587" t="s">
        <v>7257</v>
      </c>
      <c r="I2587" t="s">
        <v>12497</v>
      </c>
      <c r="J2587" t="s">
        <v>7259</v>
      </c>
      <c r="K2587" s="1" t="str">
        <f t="shared" si="81"/>
        <v>NO</v>
      </c>
    </row>
    <row r="2588" spans="1:11">
      <c r="A2588" s="16" t="s">
        <v>3622</v>
      </c>
      <c r="B2588">
        <v>0.36734869183250402</v>
      </c>
      <c r="C2588">
        <v>4.8908023423531599</v>
      </c>
      <c r="D2588">
        <v>8.4197455492378195E-4</v>
      </c>
      <c r="E2588">
        <v>8.4000429456125396E-3</v>
      </c>
      <c r="F2588" s="4" t="str">
        <f t="shared" si="80"/>
        <v>UP</v>
      </c>
      <c r="H2588" t="s">
        <v>7382</v>
      </c>
      <c r="I2588" t="s">
        <v>12498</v>
      </c>
      <c r="J2588" t="s">
        <v>9691</v>
      </c>
      <c r="K2588" s="1" t="str">
        <f t="shared" si="81"/>
        <v>NO</v>
      </c>
    </row>
    <row r="2589" spans="1:11">
      <c r="A2589" s="16" t="s">
        <v>1109</v>
      </c>
      <c r="B2589">
        <v>0.76011009249578099</v>
      </c>
      <c r="C2589">
        <v>3.29934462305099</v>
      </c>
      <c r="D2589" s="3">
        <v>4.1805883560455498E-7</v>
      </c>
      <c r="E2589" s="3">
        <v>1.4010586708454701E-5</v>
      </c>
      <c r="F2589" s="4" t="str">
        <f t="shared" si="80"/>
        <v>UP</v>
      </c>
      <c r="H2589" t="s">
        <v>12499</v>
      </c>
      <c r="I2589" t="s">
        <v>12500</v>
      </c>
      <c r="J2589" t="s">
        <v>12501</v>
      </c>
      <c r="K2589" s="1" t="str">
        <f t="shared" si="81"/>
        <v>NO</v>
      </c>
    </row>
    <row r="2590" spans="1:11">
      <c r="A2590" s="16" t="s">
        <v>2559</v>
      </c>
      <c r="B2590">
        <v>-1.3343930706403899</v>
      </c>
      <c r="C2590">
        <v>-0.218014122739801</v>
      </c>
      <c r="D2590">
        <v>1.1428459132E-4</v>
      </c>
      <c r="E2590">
        <v>1.6234581696536899E-3</v>
      </c>
      <c r="F2590" s="4" t="str">
        <f t="shared" si="80"/>
        <v>DOWN</v>
      </c>
      <c r="H2590" t="s">
        <v>7292</v>
      </c>
      <c r="I2590" t="s">
        <v>12502</v>
      </c>
      <c r="J2590" t="s">
        <v>7292</v>
      </c>
      <c r="K2590" s="1" t="str">
        <f t="shared" si="81"/>
        <v>NO</v>
      </c>
    </row>
    <row r="2591" spans="1:11">
      <c r="A2591" s="16" t="s">
        <v>424</v>
      </c>
      <c r="B2591">
        <v>-1.16615080121968</v>
      </c>
      <c r="C2591">
        <v>3.77343635345294</v>
      </c>
      <c r="D2591" s="3">
        <v>3.9677480322994602E-11</v>
      </c>
      <c r="E2591" s="3">
        <v>3.5924118676311299E-9</v>
      </c>
      <c r="F2591" s="4" t="str">
        <f t="shared" si="80"/>
        <v>DOWN</v>
      </c>
      <c r="H2591" t="s">
        <v>7880</v>
      </c>
      <c r="I2591" t="s">
        <v>12503</v>
      </c>
      <c r="J2591" t="s">
        <v>7292</v>
      </c>
      <c r="K2591" s="1" t="str">
        <f t="shared" si="81"/>
        <v>NO</v>
      </c>
    </row>
    <row r="2592" spans="1:11">
      <c r="A2592" s="16" t="s">
        <v>5301</v>
      </c>
      <c r="B2592">
        <v>0.312727662055728</v>
      </c>
      <c r="C2592">
        <v>4.0392336559101301</v>
      </c>
      <c r="D2592">
        <v>5.9077386215135403E-3</v>
      </c>
      <c r="E2592">
        <v>4.0044084572025997E-2</v>
      </c>
      <c r="F2592" s="4" t="str">
        <f t="shared" si="80"/>
        <v>UP</v>
      </c>
      <c r="H2592" t="s">
        <v>12504</v>
      </c>
      <c r="I2592" t="s">
        <v>12505</v>
      </c>
      <c r="J2592" t="s">
        <v>12506</v>
      </c>
      <c r="K2592" s="1" t="str">
        <f t="shared" si="81"/>
        <v>NO</v>
      </c>
    </row>
    <row r="2593" spans="1:11">
      <c r="A2593" s="16" t="s">
        <v>3096</v>
      </c>
      <c r="B2593">
        <v>0.35645771691635197</v>
      </c>
      <c r="C2593">
        <v>4.6588232186092204</v>
      </c>
      <c r="D2593">
        <v>3.5879269050030399E-4</v>
      </c>
      <c r="E2593">
        <v>4.2003811639696699E-3</v>
      </c>
      <c r="F2593" s="4" t="str">
        <f t="shared" si="80"/>
        <v>UP</v>
      </c>
      <c r="H2593" t="s">
        <v>12507</v>
      </c>
      <c r="I2593" t="s">
        <v>12508</v>
      </c>
      <c r="J2593" t="s">
        <v>8495</v>
      </c>
      <c r="K2593" s="1" t="str">
        <f t="shared" si="81"/>
        <v>NO</v>
      </c>
    </row>
    <row r="2594" spans="1:11">
      <c r="A2594" s="16" t="s">
        <v>586</v>
      </c>
      <c r="B2594">
        <v>-0.61734498131179305</v>
      </c>
      <c r="C2594">
        <v>4.9103662468479499</v>
      </c>
      <c r="D2594" s="3">
        <v>1.8943189684073E-9</v>
      </c>
      <c r="E2594" s="3">
        <v>1.2293363617519501E-7</v>
      </c>
      <c r="F2594" s="4" t="str">
        <f t="shared" si="80"/>
        <v>DOWN</v>
      </c>
      <c r="H2594" t="s">
        <v>9844</v>
      </c>
      <c r="I2594" t="s">
        <v>12509</v>
      </c>
      <c r="J2594" t="s">
        <v>12510</v>
      </c>
      <c r="K2594" s="1" t="str">
        <f t="shared" si="81"/>
        <v>NO</v>
      </c>
    </row>
    <row r="2595" spans="1:11">
      <c r="A2595" s="16" t="s">
        <v>3537</v>
      </c>
      <c r="B2595">
        <v>0.94088530530217296</v>
      </c>
      <c r="C2595">
        <v>0.31543361276978599</v>
      </c>
      <c r="D2595">
        <v>7.32925855126309E-4</v>
      </c>
      <c r="E2595">
        <v>7.4941334931722002E-3</v>
      </c>
      <c r="F2595" s="4" t="str">
        <f t="shared" si="80"/>
        <v>UP</v>
      </c>
      <c r="H2595" t="s">
        <v>7292</v>
      </c>
      <c r="I2595" t="s">
        <v>7366</v>
      </c>
      <c r="J2595" t="s">
        <v>7292</v>
      </c>
      <c r="K2595" s="1" t="str">
        <f t="shared" si="81"/>
        <v>NO</v>
      </c>
    </row>
    <row r="2596" spans="1:11">
      <c r="A2596" s="16" t="s">
        <v>1134</v>
      </c>
      <c r="B2596">
        <v>0.70939785898438701</v>
      </c>
      <c r="C2596">
        <v>3.5084556982869799</v>
      </c>
      <c r="D2596" s="3">
        <v>5.11185530127274E-7</v>
      </c>
      <c r="E2596" s="3">
        <v>1.6732011506527398E-5</v>
      </c>
      <c r="F2596" s="4" t="str">
        <f t="shared" si="80"/>
        <v>UP</v>
      </c>
      <c r="H2596" t="s">
        <v>12511</v>
      </c>
      <c r="I2596" t="s">
        <v>12512</v>
      </c>
      <c r="J2596" t="s">
        <v>12513</v>
      </c>
      <c r="K2596" s="1" t="str">
        <f t="shared" si="81"/>
        <v>NO</v>
      </c>
    </row>
    <row r="2597" spans="1:11">
      <c r="A2597" s="16" t="s">
        <v>1733</v>
      </c>
      <c r="B2597">
        <v>1.3085879710498101</v>
      </c>
      <c r="C2597">
        <v>0.54672532393767603</v>
      </c>
      <c r="D2597" s="3">
        <v>9.0462595731490108E-6</v>
      </c>
      <c r="E2597">
        <v>1.9223158907459399E-4</v>
      </c>
      <c r="F2597" s="4" t="str">
        <f t="shared" si="80"/>
        <v>UP</v>
      </c>
      <c r="H2597" t="s">
        <v>7968</v>
      </c>
      <c r="I2597" t="s">
        <v>12514</v>
      </c>
      <c r="J2597" t="s">
        <v>12515</v>
      </c>
      <c r="K2597" s="1" t="str">
        <f t="shared" si="81"/>
        <v>NO</v>
      </c>
    </row>
    <row r="2598" spans="1:11">
      <c r="A2598" s="16" t="s">
        <v>688</v>
      </c>
      <c r="B2598">
        <v>0.81035450723406599</v>
      </c>
      <c r="C2598">
        <v>3.9546726623806299</v>
      </c>
      <c r="D2598" s="3">
        <v>7.3536767669266196E-9</v>
      </c>
      <c r="E2598" s="3">
        <v>4.0450022951230499E-7</v>
      </c>
      <c r="F2598" s="4" t="str">
        <f t="shared" si="80"/>
        <v>UP</v>
      </c>
      <c r="H2598" t="s">
        <v>7292</v>
      </c>
      <c r="I2598" t="s">
        <v>12516</v>
      </c>
      <c r="J2598" t="s">
        <v>7292</v>
      </c>
      <c r="K2598" s="1" t="str">
        <f t="shared" si="81"/>
        <v>NO</v>
      </c>
    </row>
    <row r="2599" spans="1:11">
      <c r="A2599" s="16" t="s">
        <v>4266</v>
      </c>
      <c r="B2599">
        <v>0.63424271379041597</v>
      </c>
      <c r="C2599">
        <v>1.8477346834963799</v>
      </c>
      <c r="D2599">
        <v>1.9906488278390302E-3</v>
      </c>
      <c r="E2599">
        <v>1.68248539950932E-2</v>
      </c>
      <c r="F2599" s="4" t="str">
        <f t="shared" si="80"/>
        <v>UP</v>
      </c>
      <c r="H2599" t="s">
        <v>8437</v>
      </c>
      <c r="I2599" t="s">
        <v>12517</v>
      </c>
      <c r="J2599" t="s">
        <v>12518</v>
      </c>
      <c r="K2599" s="1" t="str">
        <f t="shared" si="81"/>
        <v>NO</v>
      </c>
    </row>
    <row r="2600" spans="1:11">
      <c r="A2600" s="16" t="s">
        <v>738</v>
      </c>
      <c r="B2600">
        <v>0.89527723620524402</v>
      </c>
      <c r="C2600">
        <v>3.4224535588421898</v>
      </c>
      <c r="D2600" s="3">
        <v>1.33689637957322E-8</v>
      </c>
      <c r="E2600" s="3">
        <v>6.8053696815340396E-7</v>
      </c>
      <c r="F2600" s="4" t="str">
        <f t="shared" si="80"/>
        <v>UP</v>
      </c>
      <c r="H2600" t="s">
        <v>7464</v>
      </c>
      <c r="I2600" t="s">
        <v>12519</v>
      </c>
      <c r="J2600" t="s">
        <v>12520</v>
      </c>
      <c r="K2600" s="1" t="str">
        <f t="shared" si="81"/>
        <v>NO</v>
      </c>
    </row>
    <row r="2601" spans="1:11">
      <c r="A2601" s="16" t="s">
        <v>2024</v>
      </c>
      <c r="B2601">
        <v>0.93061794511089901</v>
      </c>
      <c r="C2601">
        <v>1.6871559675366901</v>
      </c>
      <c r="D2601" s="3">
        <v>2.57725946060169E-5</v>
      </c>
      <c r="E2601">
        <v>4.6594028927818401E-4</v>
      </c>
      <c r="F2601" s="4" t="str">
        <f t="shared" si="80"/>
        <v>UP</v>
      </c>
      <c r="H2601" t="s">
        <v>10185</v>
      </c>
      <c r="I2601" t="s">
        <v>12521</v>
      </c>
      <c r="J2601" t="s">
        <v>12522</v>
      </c>
      <c r="K2601" s="1" t="str">
        <f t="shared" si="81"/>
        <v>NO</v>
      </c>
    </row>
    <row r="2602" spans="1:11">
      <c r="A2602" s="16" t="s">
        <v>2374</v>
      </c>
      <c r="B2602">
        <v>0.36605397707820198</v>
      </c>
      <c r="C2602">
        <v>6.7124805387532902</v>
      </c>
      <c r="D2602" s="3">
        <v>7.1522078304982003E-5</v>
      </c>
      <c r="E2602">
        <v>1.0979649587010501E-3</v>
      </c>
      <c r="F2602" s="4" t="str">
        <f t="shared" si="80"/>
        <v>UP</v>
      </c>
      <c r="H2602" t="s">
        <v>8122</v>
      </c>
      <c r="I2602" t="s">
        <v>12523</v>
      </c>
      <c r="J2602" t="s">
        <v>10081</v>
      </c>
      <c r="K2602" s="1" t="str">
        <f t="shared" si="81"/>
        <v>NO</v>
      </c>
    </row>
    <row r="2603" spans="1:11">
      <c r="A2603" s="16" t="s">
        <v>652</v>
      </c>
      <c r="B2603">
        <v>0.92458042610608204</v>
      </c>
      <c r="C2603">
        <v>3.0881347562366401</v>
      </c>
      <c r="D2603" s="3">
        <v>4.6921925741424599E-9</v>
      </c>
      <c r="E2603" s="3">
        <v>2.7294946129480502E-7</v>
      </c>
      <c r="F2603" s="4" t="str">
        <f t="shared" si="80"/>
        <v>UP</v>
      </c>
      <c r="H2603" t="s">
        <v>12455</v>
      </c>
      <c r="I2603" t="s">
        <v>12524</v>
      </c>
      <c r="J2603" t="s">
        <v>12525</v>
      </c>
      <c r="K2603" s="1" t="str">
        <f t="shared" si="81"/>
        <v>NO</v>
      </c>
    </row>
    <row r="2604" spans="1:11">
      <c r="A2604" s="16" t="s">
        <v>4601</v>
      </c>
      <c r="B2604">
        <v>0.30157555266236002</v>
      </c>
      <c r="C2604">
        <v>4.7703403126371002</v>
      </c>
      <c r="D2604">
        <v>2.9358844381703999E-3</v>
      </c>
      <c r="E2604">
        <v>2.2974796413108099E-2</v>
      </c>
      <c r="F2604" s="4" t="str">
        <f t="shared" si="80"/>
        <v>UP</v>
      </c>
      <c r="G2604" s="20" t="s">
        <v>23367</v>
      </c>
      <c r="H2604" t="s">
        <v>7292</v>
      </c>
      <c r="I2604" t="s">
        <v>12526</v>
      </c>
      <c r="J2604" t="s">
        <v>12527</v>
      </c>
      <c r="K2604" s="1" t="str">
        <f t="shared" si="81"/>
        <v>NO</v>
      </c>
    </row>
    <row r="2605" spans="1:11">
      <c r="A2605" s="16" t="s">
        <v>2213</v>
      </c>
      <c r="B2605">
        <v>1.55480839413492</v>
      </c>
      <c r="C2605">
        <v>-0.88084340869163003</v>
      </c>
      <c r="D2605" s="3">
        <v>4.8685100413128799E-5</v>
      </c>
      <c r="E2605">
        <v>8.0459414475691398E-4</v>
      </c>
      <c r="F2605" s="4" t="str">
        <f t="shared" si="80"/>
        <v>UP</v>
      </c>
      <c r="H2605" t="s">
        <v>7308</v>
      </c>
      <c r="I2605" t="s">
        <v>12528</v>
      </c>
      <c r="J2605" t="s">
        <v>7329</v>
      </c>
      <c r="K2605" s="1" t="str">
        <f t="shared" si="81"/>
        <v>NO</v>
      </c>
    </row>
    <row r="2606" spans="1:11">
      <c r="A2606" s="16" t="s">
        <v>4713</v>
      </c>
      <c r="B2606">
        <v>0.27465198918938999</v>
      </c>
      <c r="C2606">
        <v>5.7811540204739202</v>
      </c>
      <c r="D2606">
        <v>3.3564084375166999E-3</v>
      </c>
      <c r="E2606">
        <v>2.5634284032653099E-2</v>
      </c>
      <c r="F2606" s="4" t="str">
        <f t="shared" si="80"/>
        <v>UP</v>
      </c>
      <c r="H2606" t="s">
        <v>8563</v>
      </c>
      <c r="I2606" t="s">
        <v>12529</v>
      </c>
      <c r="J2606" t="s">
        <v>12530</v>
      </c>
      <c r="K2606" s="1" t="str">
        <f t="shared" si="81"/>
        <v>NO</v>
      </c>
    </row>
    <row r="2607" spans="1:11">
      <c r="A2607" s="16" t="s">
        <v>1009</v>
      </c>
      <c r="B2607">
        <v>-0.49861373316141899</v>
      </c>
      <c r="C2607">
        <v>7.3018388417517901</v>
      </c>
      <c r="D2607" s="3">
        <v>1.9669955825138799E-7</v>
      </c>
      <c r="E2607" s="3">
        <v>7.2722698369538896E-6</v>
      </c>
      <c r="F2607" s="4" t="str">
        <f t="shared" si="80"/>
        <v>DOWN</v>
      </c>
      <c r="H2607" t="s">
        <v>7281</v>
      </c>
      <c r="I2607" t="s">
        <v>12531</v>
      </c>
      <c r="J2607" t="s">
        <v>7760</v>
      </c>
      <c r="K2607" s="1" t="str">
        <f t="shared" si="81"/>
        <v>NO</v>
      </c>
    </row>
    <row r="2608" spans="1:11">
      <c r="A2608" s="16" t="s">
        <v>3929</v>
      </c>
      <c r="B2608">
        <v>0.62207392279485796</v>
      </c>
      <c r="C2608">
        <v>3.0221281100928699</v>
      </c>
      <c r="D2608">
        <v>1.29767553469454E-3</v>
      </c>
      <c r="E2608">
        <v>1.1922261234055299E-2</v>
      </c>
      <c r="F2608" s="4" t="str">
        <f t="shared" si="80"/>
        <v>UP</v>
      </c>
      <c r="H2608" t="s">
        <v>11280</v>
      </c>
      <c r="I2608" t="s">
        <v>12532</v>
      </c>
      <c r="J2608" t="s">
        <v>10805</v>
      </c>
      <c r="K2608" s="1" t="str">
        <f t="shared" si="81"/>
        <v>NO</v>
      </c>
    </row>
    <row r="2609" spans="1:11">
      <c r="A2609" s="16" t="s">
        <v>1999</v>
      </c>
      <c r="B2609">
        <v>0.77043557952937103</v>
      </c>
      <c r="C2609">
        <v>2.49348108019259</v>
      </c>
      <c r="D2609" s="3">
        <v>2.37931692757543E-5</v>
      </c>
      <c r="E2609">
        <v>4.3576820792641698E-4</v>
      </c>
      <c r="F2609" s="4" t="str">
        <f t="shared" si="80"/>
        <v>UP</v>
      </c>
      <c r="H2609" t="s">
        <v>12533</v>
      </c>
      <c r="I2609" t="s">
        <v>12534</v>
      </c>
      <c r="J2609" t="s">
        <v>7310</v>
      </c>
      <c r="K2609" s="1" t="str">
        <f t="shared" si="81"/>
        <v>NO</v>
      </c>
    </row>
    <row r="2610" spans="1:11">
      <c r="A2610" s="16" t="s">
        <v>4860</v>
      </c>
      <c r="B2610">
        <v>-1.5940306946994101</v>
      </c>
      <c r="C2610">
        <v>-2.1542575053199302</v>
      </c>
      <c r="D2610">
        <v>3.8750139528308798E-3</v>
      </c>
      <c r="E2610">
        <v>2.87025127019408E-2</v>
      </c>
      <c r="F2610" s="4" t="str">
        <f t="shared" si="80"/>
        <v>DOWN</v>
      </c>
      <c r="H2610" t="s">
        <v>7861</v>
      </c>
      <c r="I2610" t="s">
        <v>7292</v>
      </c>
      <c r="J2610" t="s">
        <v>7292</v>
      </c>
      <c r="K2610" s="1" t="str">
        <f t="shared" si="81"/>
        <v>NO</v>
      </c>
    </row>
    <row r="2611" spans="1:11">
      <c r="A2611" s="16" t="s">
        <v>5251</v>
      </c>
      <c r="B2611">
        <v>0.38493985262435598</v>
      </c>
      <c r="C2611">
        <v>5.8316355706407697</v>
      </c>
      <c r="D2611">
        <v>5.6534730880978103E-3</v>
      </c>
      <c r="E2611">
        <v>3.8678575478411997E-2</v>
      </c>
      <c r="F2611" s="4" t="str">
        <f t="shared" si="80"/>
        <v>UP</v>
      </c>
      <c r="H2611" t="s">
        <v>7292</v>
      </c>
      <c r="I2611" t="s">
        <v>12535</v>
      </c>
      <c r="J2611" t="s">
        <v>7292</v>
      </c>
      <c r="K2611" s="1" t="str">
        <f t="shared" si="81"/>
        <v>NO</v>
      </c>
    </row>
    <row r="2612" spans="1:11">
      <c r="A2612" s="16" t="s">
        <v>5096</v>
      </c>
      <c r="B2612">
        <v>0.34326148165110598</v>
      </c>
      <c r="C2612">
        <v>5.9968651894561997</v>
      </c>
      <c r="D2612">
        <v>4.7980749454360301E-3</v>
      </c>
      <c r="E2612">
        <v>3.3857943062482902E-2</v>
      </c>
      <c r="F2612" s="4" t="str">
        <f t="shared" si="80"/>
        <v>UP</v>
      </c>
      <c r="H2612" t="s">
        <v>7764</v>
      </c>
      <c r="I2612" t="s">
        <v>12536</v>
      </c>
      <c r="J2612" t="s">
        <v>12537</v>
      </c>
      <c r="K2612" s="1" t="str">
        <f t="shared" si="81"/>
        <v>NO</v>
      </c>
    </row>
    <row r="2613" spans="1:11">
      <c r="A2613" s="16" t="s">
        <v>4250</v>
      </c>
      <c r="B2613">
        <v>0.370991830499041</v>
      </c>
      <c r="C2613">
        <v>4.2622725251119</v>
      </c>
      <c r="D2613">
        <v>1.9429970478569501E-3</v>
      </c>
      <c r="E2613">
        <v>1.6480000898733301E-2</v>
      </c>
      <c r="F2613" s="4" t="str">
        <f t="shared" si="80"/>
        <v>UP</v>
      </c>
      <c r="H2613" t="s">
        <v>12538</v>
      </c>
      <c r="I2613" t="s">
        <v>12539</v>
      </c>
      <c r="J2613" t="s">
        <v>12540</v>
      </c>
      <c r="K2613" s="1" t="str">
        <f t="shared" si="81"/>
        <v>NO</v>
      </c>
    </row>
    <row r="2614" spans="1:11">
      <c r="A2614" s="16" t="s">
        <v>3079</v>
      </c>
      <c r="B2614">
        <v>0.73422392329094299</v>
      </c>
      <c r="C2614">
        <v>1.36973002175404</v>
      </c>
      <c r="D2614">
        <v>3.5072359919450298E-4</v>
      </c>
      <c r="E2614">
        <v>4.1295357007393903E-3</v>
      </c>
      <c r="F2614" s="4" t="str">
        <f t="shared" si="80"/>
        <v>UP</v>
      </c>
      <c r="H2614" t="s">
        <v>12541</v>
      </c>
      <c r="I2614" t="s">
        <v>12542</v>
      </c>
      <c r="J2614" t="s">
        <v>10476</v>
      </c>
      <c r="K2614" s="1" t="str">
        <f t="shared" si="81"/>
        <v>NO</v>
      </c>
    </row>
    <row r="2615" spans="1:11">
      <c r="A2615" s="16" t="s">
        <v>4627</v>
      </c>
      <c r="B2615">
        <v>0.36577312538051099</v>
      </c>
      <c r="C2615">
        <v>6.6909852908624003</v>
      </c>
      <c r="D2615">
        <v>3.0294560507562402E-3</v>
      </c>
      <c r="E2615">
        <v>2.3575903083561899E-2</v>
      </c>
      <c r="F2615" s="4" t="str">
        <f t="shared" si="80"/>
        <v>UP</v>
      </c>
      <c r="H2615" t="s">
        <v>12543</v>
      </c>
      <c r="I2615" t="s">
        <v>12544</v>
      </c>
      <c r="J2615" t="s">
        <v>7427</v>
      </c>
      <c r="K2615" s="1" t="str">
        <f t="shared" si="81"/>
        <v>NO</v>
      </c>
    </row>
    <row r="2616" spans="1:11">
      <c r="A2616" s="16" t="s">
        <v>3357</v>
      </c>
      <c r="B2616">
        <v>0.68615304230872698</v>
      </c>
      <c r="C2616">
        <v>3.9379228343339401</v>
      </c>
      <c r="D2616">
        <v>5.5088063112566205E-4</v>
      </c>
      <c r="E2616">
        <v>5.9411497076347804E-3</v>
      </c>
      <c r="F2616" s="4" t="str">
        <f t="shared" si="80"/>
        <v>UP</v>
      </c>
      <c r="H2616" t="s">
        <v>12545</v>
      </c>
      <c r="I2616" t="s">
        <v>12546</v>
      </c>
      <c r="J2616" t="s">
        <v>12547</v>
      </c>
      <c r="K2616" s="1" t="str">
        <f t="shared" si="81"/>
        <v>NO</v>
      </c>
    </row>
    <row r="2617" spans="1:11">
      <c r="A2617" s="16" t="s">
        <v>3570</v>
      </c>
      <c r="B2617">
        <v>-0.43972443088858998</v>
      </c>
      <c r="C2617">
        <v>3.5070592785432799</v>
      </c>
      <c r="D2617">
        <v>7.7948795393921499E-4</v>
      </c>
      <c r="E2617">
        <v>7.8973504971915007E-3</v>
      </c>
      <c r="F2617" s="4" t="str">
        <f t="shared" si="80"/>
        <v>DOWN</v>
      </c>
      <c r="H2617" t="s">
        <v>7801</v>
      </c>
      <c r="I2617" t="s">
        <v>12548</v>
      </c>
      <c r="J2617" t="s">
        <v>10702</v>
      </c>
      <c r="K2617" s="1" t="str">
        <f t="shared" si="81"/>
        <v>NO</v>
      </c>
    </row>
    <row r="2618" spans="1:11">
      <c r="A2618" s="16" t="s">
        <v>3010</v>
      </c>
      <c r="B2618">
        <v>0.71768461207409096</v>
      </c>
      <c r="C2618">
        <v>1.4885982861054301</v>
      </c>
      <c r="D2618">
        <v>3.00739285474075E-4</v>
      </c>
      <c r="E2618">
        <v>3.6279847531435401E-3</v>
      </c>
      <c r="F2618" s="4" t="str">
        <f t="shared" si="80"/>
        <v>UP</v>
      </c>
      <c r="H2618" t="s">
        <v>7292</v>
      </c>
      <c r="I2618" t="s">
        <v>12549</v>
      </c>
      <c r="J2618" t="s">
        <v>12550</v>
      </c>
      <c r="K2618" s="1" t="str">
        <f t="shared" si="81"/>
        <v>NO</v>
      </c>
    </row>
    <row r="2619" spans="1:11">
      <c r="A2619" s="16" t="s">
        <v>1354</v>
      </c>
      <c r="B2619">
        <v>-2.0357134105246599</v>
      </c>
      <c r="C2619">
        <v>-2.2382917292170498E-2</v>
      </c>
      <c r="D2619" s="3">
        <v>1.7715364981791999E-6</v>
      </c>
      <c r="E2619" s="3">
        <v>4.82743695753831E-5</v>
      </c>
      <c r="F2619" s="4" t="str">
        <f t="shared" si="80"/>
        <v>DOWN</v>
      </c>
      <c r="H2619" t="s">
        <v>7292</v>
      </c>
      <c r="I2619" t="s">
        <v>12551</v>
      </c>
      <c r="J2619" t="s">
        <v>7292</v>
      </c>
      <c r="K2619" s="1" t="str">
        <f t="shared" si="81"/>
        <v>NO</v>
      </c>
    </row>
    <row r="2620" spans="1:11">
      <c r="A2620" s="16" t="s">
        <v>766</v>
      </c>
      <c r="B2620">
        <v>0.70344824452365695</v>
      </c>
      <c r="C2620">
        <v>3.6351857529552798</v>
      </c>
      <c r="D2620" s="3">
        <v>1.9883445067654099E-8</v>
      </c>
      <c r="E2620" s="3">
        <v>9.7339289727275608E-7</v>
      </c>
      <c r="F2620" s="4" t="str">
        <f t="shared" si="80"/>
        <v>UP</v>
      </c>
      <c r="G2620" s="20" t="s">
        <v>23367</v>
      </c>
      <c r="H2620" t="s">
        <v>7367</v>
      </c>
      <c r="I2620" t="s">
        <v>12552</v>
      </c>
      <c r="J2620" t="s">
        <v>10199</v>
      </c>
      <c r="K2620" s="1" t="str">
        <f t="shared" si="81"/>
        <v>NO</v>
      </c>
    </row>
    <row r="2621" spans="1:11">
      <c r="A2621" s="16" t="s">
        <v>3712</v>
      </c>
      <c r="B2621">
        <v>-0.32750130007749101</v>
      </c>
      <c r="C2621">
        <v>6.0261521952846797</v>
      </c>
      <c r="D2621">
        <v>9.7222463508020104E-4</v>
      </c>
      <c r="E2621">
        <v>9.4619853529131406E-3</v>
      </c>
      <c r="F2621" s="4" t="str">
        <f t="shared" si="80"/>
        <v>DOWN</v>
      </c>
      <c r="H2621" t="s">
        <v>12553</v>
      </c>
      <c r="I2621" t="s">
        <v>12554</v>
      </c>
      <c r="J2621" t="s">
        <v>12555</v>
      </c>
      <c r="K2621" s="1" t="str">
        <f t="shared" si="81"/>
        <v>NO</v>
      </c>
    </row>
    <row r="2622" spans="1:11">
      <c r="A2622" s="16" t="s">
        <v>2907</v>
      </c>
      <c r="B2622">
        <v>0.37558246725563199</v>
      </c>
      <c r="C2622">
        <v>6.1240857965776998</v>
      </c>
      <c r="D2622">
        <v>2.3681984826620601E-4</v>
      </c>
      <c r="E2622">
        <v>2.96407629485473E-3</v>
      </c>
      <c r="F2622" s="4" t="str">
        <f t="shared" si="80"/>
        <v>UP</v>
      </c>
      <c r="H2622" t="s">
        <v>7828</v>
      </c>
      <c r="I2622" t="s">
        <v>12556</v>
      </c>
      <c r="J2622" t="s">
        <v>7780</v>
      </c>
      <c r="K2622" s="1" t="str">
        <f t="shared" si="81"/>
        <v>NO</v>
      </c>
    </row>
    <row r="2623" spans="1:11">
      <c r="A2623" s="16" t="s">
        <v>5451</v>
      </c>
      <c r="B2623">
        <v>-0.249401189586552</v>
      </c>
      <c r="C2623">
        <v>5.9221875187260098</v>
      </c>
      <c r="D2623">
        <v>6.6984089186525797E-3</v>
      </c>
      <c r="E2623">
        <v>4.4150510917639503E-2</v>
      </c>
      <c r="F2623" s="4" t="str">
        <f t="shared" si="80"/>
        <v>DOWN</v>
      </c>
      <c r="H2623" t="s">
        <v>7292</v>
      </c>
      <c r="I2623" t="s">
        <v>12557</v>
      </c>
      <c r="J2623" t="s">
        <v>12558</v>
      </c>
      <c r="K2623" s="1" t="str">
        <f t="shared" si="81"/>
        <v>NO</v>
      </c>
    </row>
    <row r="2624" spans="1:11">
      <c r="A2624" s="16" t="s">
        <v>984</v>
      </c>
      <c r="B2624">
        <v>0.53416623064371604</v>
      </c>
      <c r="C2624">
        <v>5.3682089298113196</v>
      </c>
      <c r="D2624" s="3">
        <v>1.61210908738467E-7</v>
      </c>
      <c r="E2624" s="3">
        <v>6.11457727164451E-6</v>
      </c>
      <c r="F2624" s="4" t="str">
        <f t="shared" si="80"/>
        <v>UP</v>
      </c>
      <c r="H2624" t="s">
        <v>12559</v>
      </c>
      <c r="I2624" t="s">
        <v>12560</v>
      </c>
      <c r="J2624" t="s">
        <v>12561</v>
      </c>
      <c r="K2624" s="1" t="str">
        <f t="shared" si="81"/>
        <v>NO</v>
      </c>
    </row>
    <row r="2625" spans="1:11">
      <c r="A2625" s="16" t="s">
        <v>2284</v>
      </c>
      <c r="B2625">
        <v>0.46097905716409199</v>
      </c>
      <c r="C2625">
        <v>4.0164243995623803</v>
      </c>
      <c r="D2625" s="3">
        <v>5.8453327695421502E-5</v>
      </c>
      <c r="E2625">
        <v>9.3394996684511005E-4</v>
      </c>
      <c r="F2625" s="4" t="str">
        <f t="shared" si="80"/>
        <v>UP</v>
      </c>
      <c r="H2625" t="s">
        <v>12562</v>
      </c>
      <c r="I2625" t="s">
        <v>12563</v>
      </c>
      <c r="J2625" t="s">
        <v>12564</v>
      </c>
      <c r="K2625" s="1" t="str">
        <f t="shared" si="81"/>
        <v>NO</v>
      </c>
    </row>
    <row r="2626" spans="1:11">
      <c r="A2626" s="16" t="s">
        <v>4928</v>
      </c>
      <c r="B2626">
        <v>0.42016055915594303</v>
      </c>
      <c r="C2626">
        <v>3.2938604070511999</v>
      </c>
      <c r="D2626">
        <v>4.1148758990240701E-3</v>
      </c>
      <c r="E2626">
        <v>3.0057066830412E-2</v>
      </c>
      <c r="F2626" s="4" t="str">
        <f t="shared" ref="F2626:F2689" si="82">IF(B2626 &gt; 0, "UP", "DOWN")</f>
        <v>UP</v>
      </c>
      <c r="H2626" t="s">
        <v>12565</v>
      </c>
      <c r="I2626" t="s">
        <v>12566</v>
      </c>
      <c r="J2626" t="s">
        <v>12567</v>
      </c>
      <c r="K2626" s="1" t="str">
        <f t="shared" ref="K2626:K2689" si="83">IF(L2626 &lt;&gt; "", "YES", "NO")</f>
        <v>NO</v>
      </c>
    </row>
    <row r="2627" spans="1:11">
      <c r="A2627" s="16" t="s">
        <v>2317</v>
      </c>
      <c r="B2627">
        <v>0.40645362788207001</v>
      </c>
      <c r="C2627">
        <v>6.45567353193481</v>
      </c>
      <c r="D2627" s="3">
        <v>6.2548467543737597E-5</v>
      </c>
      <c r="E2627">
        <v>9.8397708329781702E-4</v>
      </c>
      <c r="F2627" s="4" t="str">
        <f t="shared" si="82"/>
        <v>UP</v>
      </c>
      <c r="H2627" t="s">
        <v>12568</v>
      </c>
      <c r="I2627" t="s">
        <v>12569</v>
      </c>
      <c r="J2627" t="s">
        <v>12570</v>
      </c>
      <c r="K2627" s="1" t="str">
        <f t="shared" si="83"/>
        <v>NO</v>
      </c>
    </row>
    <row r="2628" spans="1:11">
      <c r="A2628" s="16" t="s">
        <v>142</v>
      </c>
      <c r="B2628">
        <v>-3.5002020622329701</v>
      </c>
      <c r="C2628">
        <v>1.52588388849044</v>
      </c>
      <c r="D2628" s="3">
        <v>4.5009474570698301E-19</v>
      </c>
      <c r="E2628" s="3">
        <v>1.3415611619607899E-16</v>
      </c>
      <c r="F2628" s="4" t="str">
        <f t="shared" si="82"/>
        <v>DOWN</v>
      </c>
      <c r="H2628" t="s">
        <v>7292</v>
      </c>
      <c r="I2628" t="s">
        <v>12571</v>
      </c>
      <c r="J2628" t="s">
        <v>7292</v>
      </c>
      <c r="K2628" s="1" t="str">
        <f t="shared" si="83"/>
        <v>NO</v>
      </c>
    </row>
    <row r="2629" spans="1:11">
      <c r="A2629" s="16" t="s">
        <v>2851</v>
      </c>
      <c r="B2629">
        <v>0.63239356498330501</v>
      </c>
      <c r="C2629">
        <v>2.42086999278663</v>
      </c>
      <c r="D2629">
        <v>2.0758793522215101E-4</v>
      </c>
      <c r="E2629">
        <v>2.6494010027348401E-3</v>
      </c>
      <c r="F2629" s="4" t="str">
        <f t="shared" si="82"/>
        <v>UP</v>
      </c>
      <c r="H2629" t="s">
        <v>12572</v>
      </c>
      <c r="I2629" t="s">
        <v>12573</v>
      </c>
      <c r="J2629" t="s">
        <v>7268</v>
      </c>
      <c r="K2629" s="1" t="str">
        <f t="shared" si="83"/>
        <v>NO</v>
      </c>
    </row>
    <row r="2630" spans="1:11">
      <c r="A2630" s="16" t="s">
        <v>2360</v>
      </c>
      <c r="B2630">
        <v>-0.92248670514701203</v>
      </c>
      <c r="C2630">
        <v>1.7340086276795801</v>
      </c>
      <c r="D2630" s="3">
        <v>6.89369473921406E-5</v>
      </c>
      <c r="E2630">
        <v>1.06458749432127E-3</v>
      </c>
      <c r="F2630" s="4" t="str">
        <f t="shared" si="82"/>
        <v>DOWN</v>
      </c>
      <c r="H2630" t="s">
        <v>12574</v>
      </c>
      <c r="I2630" t="s">
        <v>12575</v>
      </c>
      <c r="J2630" t="s">
        <v>7268</v>
      </c>
      <c r="K2630" s="1" t="str">
        <f t="shared" si="83"/>
        <v>NO</v>
      </c>
    </row>
    <row r="2631" spans="1:11">
      <c r="A2631" s="16" t="s">
        <v>3405</v>
      </c>
      <c r="B2631">
        <v>-1.7087371095958701</v>
      </c>
      <c r="C2631">
        <v>0.51576810695168196</v>
      </c>
      <c r="D2631">
        <v>6.0058022629103504E-4</v>
      </c>
      <c r="E2631">
        <v>6.3811175399710899E-3</v>
      </c>
      <c r="F2631" s="4" t="str">
        <f t="shared" si="82"/>
        <v>DOWN</v>
      </c>
      <c r="H2631" t="s">
        <v>12576</v>
      </c>
      <c r="I2631" t="s">
        <v>12577</v>
      </c>
      <c r="J2631" t="s">
        <v>12578</v>
      </c>
      <c r="K2631" s="1" t="str">
        <f t="shared" si="83"/>
        <v>NO</v>
      </c>
    </row>
    <row r="2632" spans="1:11">
      <c r="A2632" s="16" t="s">
        <v>943</v>
      </c>
      <c r="B2632">
        <v>0.94414000206495996</v>
      </c>
      <c r="C2632">
        <v>3.1680392318275001</v>
      </c>
      <c r="D2632" s="3">
        <v>1.1393397045893399E-7</v>
      </c>
      <c r="E2632" s="3">
        <v>4.5146000694439504E-6</v>
      </c>
      <c r="F2632" s="4" t="str">
        <f t="shared" si="82"/>
        <v>UP</v>
      </c>
      <c r="H2632" t="s">
        <v>9744</v>
      </c>
      <c r="I2632" t="s">
        <v>12579</v>
      </c>
      <c r="J2632" t="s">
        <v>9746</v>
      </c>
      <c r="K2632" s="1" t="str">
        <f t="shared" si="83"/>
        <v>NO</v>
      </c>
    </row>
    <row r="2633" spans="1:11">
      <c r="A2633" s="16" t="s">
        <v>3374</v>
      </c>
      <c r="B2633">
        <v>-0.38790462911536699</v>
      </c>
      <c r="C2633">
        <v>4.3530259769099802</v>
      </c>
      <c r="D2633">
        <v>5.7063718103701104E-4</v>
      </c>
      <c r="E2633">
        <v>6.1209015587603798E-3</v>
      </c>
      <c r="F2633" s="4" t="str">
        <f t="shared" si="82"/>
        <v>DOWN</v>
      </c>
      <c r="H2633" t="s">
        <v>7487</v>
      </c>
      <c r="I2633" t="s">
        <v>12580</v>
      </c>
      <c r="J2633" t="s">
        <v>12581</v>
      </c>
      <c r="K2633" s="1" t="str">
        <f t="shared" si="83"/>
        <v>NO</v>
      </c>
    </row>
    <row r="2634" spans="1:11">
      <c r="A2634" s="16" t="s">
        <v>2288</v>
      </c>
      <c r="B2634">
        <v>0.45625674980723502</v>
      </c>
      <c r="C2634">
        <v>4.7111130796328702</v>
      </c>
      <c r="D2634" s="3">
        <v>5.8767385151419101E-5</v>
      </c>
      <c r="E2634">
        <v>9.3718953564628097E-4</v>
      </c>
      <c r="F2634" s="4" t="str">
        <f t="shared" si="82"/>
        <v>UP</v>
      </c>
      <c r="H2634" t="s">
        <v>12582</v>
      </c>
      <c r="I2634" t="s">
        <v>12583</v>
      </c>
      <c r="J2634" t="s">
        <v>12584</v>
      </c>
      <c r="K2634" s="1" t="str">
        <f t="shared" si="83"/>
        <v>NO</v>
      </c>
    </row>
    <row r="2635" spans="1:11">
      <c r="A2635" s="16" t="s">
        <v>5232</v>
      </c>
      <c r="B2635">
        <v>0.64715104823072001</v>
      </c>
      <c r="C2635">
        <v>2.69262200018624</v>
      </c>
      <c r="D2635">
        <v>5.57311263209342E-3</v>
      </c>
      <c r="E2635">
        <v>3.82765103102648E-2</v>
      </c>
      <c r="F2635" s="4" t="str">
        <f t="shared" si="82"/>
        <v>UP</v>
      </c>
      <c r="H2635" t="s">
        <v>7292</v>
      </c>
      <c r="I2635" t="s">
        <v>12585</v>
      </c>
      <c r="J2635" t="s">
        <v>7292</v>
      </c>
      <c r="K2635" s="1" t="str">
        <f t="shared" si="83"/>
        <v>NO</v>
      </c>
    </row>
    <row r="2636" spans="1:11">
      <c r="A2636" s="16" t="s">
        <v>536</v>
      </c>
      <c r="B2636">
        <v>1.0878308218069801</v>
      </c>
      <c r="C2636">
        <v>3.62556173652438</v>
      </c>
      <c r="D2636" s="3">
        <v>5.2657344071347905E-10</v>
      </c>
      <c r="E2636" s="3">
        <v>3.7495814073299598E-8</v>
      </c>
      <c r="F2636" s="4" t="str">
        <f t="shared" si="82"/>
        <v>UP</v>
      </c>
      <c r="H2636" t="s">
        <v>12586</v>
      </c>
      <c r="I2636" t="s">
        <v>12587</v>
      </c>
      <c r="J2636" t="s">
        <v>12588</v>
      </c>
      <c r="K2636" s="1" t="str">
        <f t="shared" si="83"/>
        <v>NO</v>
      </c>
    </row>
    <row r="2637" spans="1:11">
      <c r="A2637" s="16" t="s">
        <v>61</v>
      </c>
      <c r="B2637">
        <v>2.5843883195579802</v>
      </c>
      <c r="C2637">
        <v>1.6052507956008299</v>
      </c>
      <c r="D2637" s="3">
        <v>4.1915125373105403E-28</v>
      </c>
      <c r="E2637" s="3">
        <v>3.1500819706108998E-25</v>
      </c>
      <c r="F2637" s="4" t="str">
        <f t="shared" si="82"/>
        <v>UP</v>
      </c>
      <c r="H2637" t="s">
        <v>12589</v>
      </c>
      <c r="I2637" t="s">
        <v>12590</v>
      </c>
      <c r="J2637" t="s">
        <v>12591</v>
      </c>
      <c r="K2637" s="1" t="str">
        <f t="shared" si="83"/>
        <v>NO</v>
      </c>
    </row>
    <row r="2638" spans="1:11">
      <c r="A2638" s="16" t="s">
        <v>3400</v>
      </c>
      <c r="B2638">
        <v>0.48531949916165501</v>
      </c>
      <c r="C2638">
        <v>3.1009014531663199</v>
      </c>
      <c r="D2638">
        <v>5.9540283956965195E-4</v>
      </c>
      <c r="E2638">
        <v>6.3361020662070899E-3</v>
      </c>
      <c r="F2638" s="4" t="str">
        <f t="shared" si="82"/>
        <v>UP</v>
      </c>
      <c r="H2638" t="s">
        <v>7292</v>
      </c>
      <c r="I2638" t="s">
        <v>7366</v>
      </c>
      <c r="J2638" t="s">
        <v>7292</v>
      </c>
      <c r="K2638" s="1" t="str">
        <f t="shared" si="83"/>
        <v>NO</v>
      </c>
    </row>
    <row r="2639" spans="1:11">
      <c r="A2639" s="16" t="s">
        <v>1138</v>
      </c>
      <c r="B2639">
        <v>0.57980780339568905</v>
      </c>
      <c r="C2639">
        <v>4.5520210500283698</v>
      </c>
      <c r="D2639" s="3">
        <v>5.3349417395277505E-7</v>
      </c>
      <c r="E2639" s="3">
        <v>1.7394595617525099E-5</v>
      </c>
      <c r="F2639" s="4" t="str">
        <f t="shared" si="82"/>
        <v>UP</v>
      </c>
      <c r="H2639" t="s">
        <v>12592</v>
      </c>
      <c r="I2639" t="s">
        <v>12593</v>
      </c>
      <c r="J2639" t="s">
        <v>12594</v>
      </c>
      <c r="K2639" s="1" t="str">
        <f t="shared" si="83"/>
        <v>NO</v>
      </c>
    </row>
    <row r="2640" spans="1:11">
      <c r="A2640" s="16" t="s">
        <v>5010</v>
      </c>
      <c r="B2640">
        <v>1.98320868221459</v>
      </c>
      <c r="C2640">
        <v>-2.0351865364130401</v>
      </c>
      <c r="D2640">
        <v>4.4152960935378302E-3</v>
      </c>
      <c r="E2640">
        <v>3.1708227660223298E-2</v>
      </c>
      <c r="F2640" s="4" t="str">
        <f t="shared" si="82"/>
        <v>UP</v>
      </c>
      <c r="H2640" t="s">
        <v>11037</v>
      </c>
      <c r="I2640" t="s">
        <v>12595</v>
      </c>
      <c r="J2640" t="s">
        <v>7292</v>
      </c>
      <c r="K2640" s="1" t="str">
        <f t="shared" si="83"/>
        <v>NO</v>
      </c>
    </row>
    <row r="2641" spans="1:11">
      <c r="A2641" s="16" t="s">
        <v>277</v>
      </c>
      <c r="B2641">
        <v>0.87336661060770904</v>
      </c>
      <c r="C2641">
        <v>4.4551854474146904</v>
      </c>
      <c r="D2641" s="3">
        <v>1.46441914364849E-13</v>
      </c>
      <c r="E2641" s="3">
        <v>2.1168712951598699E-11</v>
      </c>
      <c r="F2641" s="4" t="str">
        <f t="shared" si="82"/>
        <v>UP</v>
      </c>
      <c r="H2641" t="s">
        <v>12596</v>
      </c>
      <c r="I2641" t="s">
        <v>12597</v>
      </c>
      <c r="J2641" t="s">
        <v>12598</v>
      </c>
      <c r="K2641" s="1" t="str">
        <f t="shared" si="83"/>
        <v>NO</v>
      </c>
    </row>
    <row r="2642" spans="1:11">
      <c r="A2642" s="16" t="s">
        <v>411</v>
      </c>
      <c r="B2642">
        <v>0.82732730540857502</v>
      </c>
      <c r="C2642">
        <v>4.40752067766583</v>
      </c>
      <c r="D2642" s="3">
        <v>2.6961594417905099E-11</v>
      </c>
      <c r="E2642" s="3">
        <v>2.5295082495528201E-9</v>
      </c>
      <c r="F2642" s="4" t="str">
        <f t="shared" si="82"/>
        <v>UP</v>
      </c>
      <c r="H2642" t="s">
        <v>12599</v>
      </c>
      <c r="I2642" t="s">
        <v>12600</v>
      </c>
      <c r="J2642" t="s">
        <v>9195</v>
      </c>
      <c r="K2642" s="1" t="str">
        <f t="shared" si="83"/>
        <v>NO</v>
      </c>
    </row>
    <row r="2643" spans="1:11">
      <c r="A2643" s="16" t="s">
        <v>2371</v>
      </c>
      <c r="B2643">
        <v>0.448617993322249</v>
      </c>
      <c r="C2643">
        <v>4.1949298345264001</v>
      </c>
      <c r="D2643" s="3">
        <v>7.0948093841497899E-5</v>
      </c>
      <c r="E2643">
        <v>1.0906447962918701E-3</v>
      </c>
      <c r="F2643" s="4" t="str">
        <f t="shared" si="82"/>
        <v>UP</v>
      </c>
      <c r="H2643" t="s">
        <v>12601</v>
      </c>
      <c r="I2643" t="s">
        <v>12602</v>
      </c>
      <c r="J2643" t="s">
        <v>12603</v>
      </c>
      <c r="K2643" s="1" t="str">
        <f t="shared" si="83"/>
        <v>NO</v>
      </c>
    </row>
    <row r="2644" spans="1:11">
      <c r="A2644" s="16" t="s">
        <v>5427</v>
      </c>
      <c r="B2644">
        <v>0.30453853745920201</v>
      </c>
      <c r="C2644">
        <v>5.0335660633571004</v>
      </c>
      <c r="D2644">
        <v>6.6133029431897899E-3</v>
      </c>
      <c r="E2644">
        <v>4.3769384960720498E-2</v>
      </c>
      <c r="F2644" s="4" t="str">
        <f t="shared" si="82"/>
        <v>UP</v>
      </c>
      <c r="H2644" t="s">
        <v>12604</v>
      </c>
      <c r="I2644" t="s">
        <v>12605</v>
      </c>
      <c r="J2644" t="s">
        <v>12606</v>
      </c>
      <c r="K2644" s="1" t="str">
        <f t="shared" si="83"/>
        <v>NO</v>
      </c>
    </row>
    <row r="2645" spans="1:11">
      <c r="A2645" s="16" t="s">
        <v>4618</v>
      </c>
      <c r="B2645">
        <v>-0.95664396956230802</v>
      </c>
      <c r="C2645">
        <v>-0.34663179833722202</v>
      </c>
      <c r="D2645">
        <v>2.98716369261218E-3</v>
      </c>
      <c r="E2645">
        <v>2.32948970434987E-2</v>
      </c>
      <c r="F2645" s="4" t="str">
        <f t="shared" si="82"/>
        <v>DOWN</v>
      </c>
      <c r="H2645" t="s">
        <v>12607</v>
      </c>
      <c r="I2645" t="s">
        <v>12608</v>
      </c>
      <c r="J2645" t="s">
        <v>7268</v>
      </c>
      <c r="K2645" s="1" t="str">
        <f t="shared" si="83"/>
        <v>NO</v>
      </c>
    </row>
    <row r="2646" spans="1:11">
      <c r="A2646" s="16" t="s">
        <v>55</v>
      </c>
      <c r="B2646">
        <v>-3.5474043263865398</v>
      </c>
      <c r="C2646">
        <v>0.77283643282665104</v>
      </c>
      <c r="D2646" s="3">
        <v>3.7548017982490101E-31</v>
      </c>
      <c r="E2646" s="3">
        <v>3.24270459914936E-28</v>
      </c>
      <c r="F2646" s="4" t="str">
        <f t="shared" si="82"/>
        <v>DOWN</v>
      </c>
      <c r="H2646" t="s">
        <v>7604</v>
      </c>
      <c r="I2646" t="s">
        <v>12609</v>
      </c>
      <c r="J2646" t="s">
        <v>7292</v>
      </c>
      <c r="K2646" s="1" t="str">
        <f t="shared" si="83"/>
        <v>NO</v>
      </c>
    </row>
    <row r="2647" spans="1:11">
      <c r="A2647" s="16" t="s">
        <v>101</v>
      </c>
      <c r="B2647">
        <v>-5.6195519731180603</v>
      </c>
      <c r="C2647">
        <v>-0.55610541382615397</v>
      </c>
      <c r="D2647" s="3">
        <v>1.1724539070561599E-22</v>
      </c>
      <c r="E2647" s="3">
        <v>5.0627461594305899E-20</v>
      </c>
      <c r="F2647" s="4" t="str">
        <f t="shared" si="82"/>
        <v>DOWN</v>
      </c>
      <c r="H2647" t="s">
        <v>7604</v>
      </c>
      <c r="I2647" t="s">
        <v>12610</v>
      </c>
      <c r="J2647" t="s">
        <v>7292</v>
      </c>
      <c r="K2647" s="1" t="str">
        <f t="shared" si="83"/>
        <v>NO</v>
      </c>
    </row>
    <row r="2648" spans="1:11">
      <c r="A2648" s="16" t="s">
        <v>106</v>
      </c>
      <c r="B2648">
        <v>-8.0562306031673092</v>
      </c>
      <c r="C2648">
        <v>-1.03525940213104</v>
      </c>
      <c r="D2648" s="3">
        <v>4.6465377974174203E-22</v>
      </c>
      <c r="E2648" s="3">
        <v>1.9320992537631599E-19</v>
      </c>
      <c r="F2648" s="4" t="str">
        <f t="shared" si="82"/>
        <v>DOWN</v>
      </c>
      <c r="H2648" t="s">
        <v>7604</v>
      </c>
      <c r="I2648" t="s">
        <v>12611</v>
      </c>
      <c r="J2648" t="s">
        <v>12612</v>
      </c>
      <c r="K2648" s="1" t="str">
        <f t="shared" si="83"/>
        <v>NO</v>
      </c>
    </row>
    <row r="2649" spans="1:11">
      <c r="A2649" s="16" t="s">
        <v>2748</v>
      </c>
      <c r="B2649">
        <v>-3.7721030378955098</v>
      </c>
      <c r="C2649">
        <v>-2.85476316575983</v>
      </c>
      <c r="D2649">
        <v>1.70678123282642E-4</v>
      </c>
      <c r="E2649">
        <v>2.2570121202523199E-3</v>
      </c>
      <c r="F2649" s="4" t="str">
        <f t="shared" si="82"/>
        <v>DOWN</v>
      </c>
      <c r="H2649" t="s">
        <v>7604</v>
      </c>
      <c r="I2649" t="s">
        <v>12613</v>
      </c>
      <c r="J2649" t="s">
        <v>7292</v>
      </c>
      <c r="K2649" s="1" t="str">
        <f t="shared" si="83"/>
        <v>NO</v>
      </c>
    </row>
    <row r="2650" spans="1:11">
      <c r="A2650" s="16" t="s">
        <v>2133</v>
      </c>
      <c r="B2650">
        <v>0.70854776083461002</v>
      </c>
      <c r="C2650">
        <v>5.4896655923330302</v>
      </c>
      <c r="D2650" s="3">
        <v>3.8899195816265202E-5</v>
      </c>
      <c r="E2650">
        <v>6.6675003271635103E-4</v>
      </c>
      <c r="F2650" s="4" t="str">
        <f t="shared" si="82"/>
        <v>UP</v>
      </c>
      <c r="H2650" t="s">
        <v>10928</v>
      </c>
      <c r="I2650" t="s">
        <v>12614</v>
      </c>
      <c r="J2650" t="s">
        <v>9154</v>
      </c>
      <c r="K2650" s="1" t="str">
        <f t="shared" si="83"/>
        <v>NO</v>
      </c>
    </row>
    <row r="2651" spans="1:11">
      <c r="A2651" s="16" t="s">
        <v>3827</v>
      </c>
      <c r="B2651">
        <v>-0.71495776120460197</v>
      </c>
      <c r="C2651">
        <v>2.29944270646843</v>
      </c>
      <c r="D2651">
        <v>1.1478772824681099E-3</v>
      </c>
      <c r="E2651">
        <v>1.08278011268341E-2</v>
      </c>
      <c r="F2651" s="4" t="str">
        <f t="shared" si="82"/>
        <v>DOWN</v>
      </c>
      <c r="H2651" t="s">
        <v>12615</v>
      </c>
      <c r="I2651" t="s">
        <v>12616</v>
      </c>
      <c r="J2651" t="s">
        <v>7292</v>
      </c>
      <c r="K2651" s="1" t="str">
        <f t="shared" si="83"/>
        <v>NO</v>
      </c>
    </row>
    <row r="2652" spans="1:11">
      <c r="A2652" s="16" t="s">
        <v>4449</v>
      </c>
      <c r="B2652">
        <v>0.44074580262241098</v>
      </c>
      <c r="C2652">
        <v>3.80289597075903</v>
      </c>
      <c r="D2652">
        <v>2.4756380314774002E-3</v>
      </c>
      <c r="E2652">
        <v>2.0063032853270098E-2</v>
      </c>
      <c r="F2652" s="4" t="str">
        <f t="shared" si="82"/>
        <v>UP</v>
      </c>
      <c r="H2652" t="s">
        <v>12617</v>
      </c>
      <c r="I2652" t="s">
        <v>12618</v>
      </c>
      <c r="J2652" t="s">
        <v>10527</v>
      </c>
      <c r="K2652" s="1" t="str">
        <f t="shared" si="83"/>
        <v>NO</v>
      </c>
    </row>
    <row r="2653" spans="1:11">
      <c r="A2653" s="16" t="s">
        <v>2234</v>
      </c>
      <c r="B2653">
        <v>-0.45863575287094999</v>
      </c>
      <c r="C2653">
        <v>7.2405474397681502</v>
      </c>
      <c r="D2653" s="3">
        <v>5.1764953286036502E-5</v>
      </c>
      <c r="E2653">
        <v>8.4680307153091902E-4</v>
      </c>
      <c r="F2653" s="4" t="str">
        <f t="shared" si="82"/>
        <v>DOWN</v>
      </c>
      <c r="H2653" t="s">
        <v>12619</v>
      </c>
      <c r="I2653" t="s">
        <v>12620</v>
      </c>
      <c r="J2653" t="s">
        <v>8591</v>
      </c>
      <c r="K2653" s="1" t="str">
        <f t="shared" si="83"/>
        <v>NO</v>
      </c>
    </row>
    <row r="2654" spans="1:11">
      <c r="A2654" s="16" t="s">
        <v>1158</v>
      </c>
      <c r="B2654">
        <v>-0.85330669223326205</v>
      </c>
      <c r="C2654">
        <v>4.4913334533994398</v>
      </c>
      <c r="D2654" s="3">
        <v>6.0515760363392495E-7</v>
      </c>
      <c r="E2654" s="3">
        <v>1.93564228376013E-5</v>
      </c>
      <c r="F2654" s="4" t="str">
        <f t="shared" si="82"/>
        <v>DOWN</v>
      </c>
      <c r="H2654" t="s">
        <v>12621</v>
      </c>
      <c r="I2654" t="s">
        <v>12622</v>
      </c>
      <c r="J2654" t="s">
        <v>12623</v>
      </c>
      <c r="K2654" s="1" t="str">
        <f t="shared" si="83"/>
        <v>NO</v>
      </c>
    </row>
    <row r="2655" spans="1:11">
      <c r="A2655" s="16" t="s">
        <v>524</v>
      </c>
      <c r="B2655">
        <v>0.87758514880250904</v>
      </c>
      <c r="C2655">
        <v>3.6814197068704901</v>
      </c>
      <c r="D2655" s="3">
        <v>3.8043967516952098E-10</v>
      </c>
      <c r="E2655" s="3">
        <v>2.7675137579664399E-8</v>
      </c>
      <c r="F2655" s="4" t="str">
        <f t="shared" si="82"/>
        <v>UP</v>
      </c>
      <c r="H2655" t="s">
        <v>12624</v>
      </c>
      <c r="I2655" t="s">
        <v>12625</v>
      </c>
      <c r="J2655" t="s">
        <v>12626</v>
      </c>
      <c r="K2655" s="1" t="str">
        <f t="shared" si="83"/>
        <v>NO</v>
      </c>
    </row>
    <row r="2656" spans="1:11">
      <c r="A2656" s="16" t="s">
        <v>407</v>
      </c>
      <c r="B2656">
        <v>-2.64441169576595</v>
      </c>
      <c r="C2656">
        <v>2.7572912802968599</v>
      </c>
      <c r="D2656" s="3">
        <v>2.0565211273513E-11</v>
      </c>
      <c r="E2656" s="3">
        <v>1.95114614338927E-9</v>
      </c>
      <c r="F2656" s="4" t="str">
        <f t="shared" si="82"/>
        <v>DOWN</v>
      </c>
      <c r="H2656" t="s">
        <v>12627</v>
      </c>
      <c r="I2656" t="s">
        <v>12628</v>
      </c>
      <c r="J2656" t="s">
        <v>7359</v>
      </c>
      <c r="K2656" s="1" t="str">
        <f t="shared" si="83"/>
        <v>NO</v>
      </c>
    </row>
    <row r="2657" spans="1:11">
      <c r="A2657" s="16" t="s">
        <v>3129</v>
      </c>
      <c r="B2657">
        <v>-1.6444716934052099</v>
      </c>
      <c r="C2657">
        <v>2.1342536694667902</v>
      </c>
      <c r="D2657">
        <v>3.7765152565902098E-4</v>
      </c>
      <c r="E2657">
        <v>4.3736352537251302E-3</v>
      </c>
      <c r="F2657" s="4" t="str">
        <f t="shared" si="82"/>
        <v>DOWN</v>
      </c>
      <c r="H2657" t="s">
        <v>9102</v>
      </c>
      <c r="I2657" t="s">
        <v>12629</v>
      </c>
      <c r="J2657" t="s">
        <v>9104</v>
      </c>
      <c r="K2657" s="1" t="str">
        <f t="shared" si="83"/>
        <v>NO</v>
      </c>
    </row>
    <row r="2658" spans="1:11">
      <c r="A2658" s="16" t="s">
        <v>4431</v>
      </c>
      <c r="B2658">
        <v>-0.337426668195901</v>
      </c>
      <c r="C2658">
        <v>4.3229966900093597</v>
      </c>
      <c r="D2658">
        <v>2.4366001387180502E-3</v>
      </c>
      <c r="E2658">
        <v>1.9827767400860698E-2</v>
      </c>
      <c r="F2658" s="4" t="str">
        <f t="shared" si="82"/>
        <v>DOWN</v>
      </c>
      <c r="H2658" t="s">
        <v>9936</v>
      </c>
      <c r="I2658" t="s">
        <v>12630</v>
      </c>
      <c r="J2658" t="s">
        <v>8821</v>
      </c>
      <c r="K2658" s="1" t="str">
        <f t="shared" si="83"/>
        <v>NO</v>
      </c>
    </row>
    <row r="2659" spans="1:11">
      <c r="A2659" s="16" t="s">
        <v>2894</v>
      </c>
      <c r="B2659">
        <v>0.53391598439897003</v>
      </c>
      <c r="C2659">
        <v>2.9116711125158501</v>
      </c>
      <c r="D2659">
        <v>2.3127230304640099E-4</v>
      </c>
      <c r="E2659">
        <v>2.9065232980992001E-3</v>
      </c>
      <c r="F2659" s="4" t="str">
        <f t="shared" si="82"/>
        <v>UP</v>
      </c>
      <c r="H2659" t="s">
        <v>7292</v>
      </c>
      <c r="I2659" t="s">
        <v>12631</v>
      </c>
      <c r="J2659" t="s">
        <v>7292</v>
      </c>
      <c r="K2659" s="1" t="str">
        <f t="shared" si="83"/>
        <v>NO</v>
      </c>
    </row>
    <row r="2660" spans="1:11">
      <c r="A2660" s="16" t="s">
        <v>2930</v>
      </c>
      <c r="B2660">
        <v>-0.77771949282487296</v>
      </c>
      <c r="C2660">
        <v>2.1523435183794999</v>
      </c>
      <c r="D2660">
        <v>2.5005312207778698E-4</v>
      </c>
      <c r="E2660">
        <v>3.1031831999638699E-3</v>
      </c>
      <c r="F2660" s="4" t="str">
        <f t="shared" si="82"/>
        <v>DOWN</v>
      </c>
      <c r="H2660" t="s">
        <v>7382</v>
      </c>
      <c r="I2660" t="s">
        <v>12632</v>
      </c>
      <c r="J2660" t="s">
        <v>7384</v>
      </c>
      <c r="K2660" s="1" t="str">
        <f t="shared" si="83"/>
        <v>NO</v>
      </c>
    </row>
    <row r="2661" spans="1:11">
      <c r="A2661" s="16" t="s">
        <v>720</v>
      </c>
      <c r="B2661">
        <v>1.18272674518288</v>
      </c>
      <c r="C2661">
        <v>3.4617394699102402</v>
      </c>
      <c r="D2661" s="3">
        <v>1.0307233614791899E-8</v>
      </c>
      <c r="E2661" s="3">
        <v>5.3990347648492204E-7</v>
      </c>
      <c r="F2661" s="4" t="str">
        <f t="shared" si="82"/>
        <v>UP</v>
      </c>
      <c r="H2661" t="s">
        <v>8776</v>
      </c>
      <c r="I2661" t="s">
        <v>12633</v>
      </c>
      <c r="J2661" t="s">
        <v>12634</v>
      </c>
      <c r="K2661" s="1" t="str">
        <f t="shared" si="83"/>
        <v>NO</v>
      </c>
    </row>
    <row r="2662" spans="1:11">
      <c r="A2662" s="16" t="s">
        <v>4385</v>
      </c>
      <c r="B2662">
        <v>0.49461545732155798</v>
      </c>
      <c r="C2662">
        <v>3.31942298511325</v>
      </c>
      <c r="D2662">
        <v>2.29777395569657E-3</v>
      </c>
      <c r="E2662">
        <v>1.8894366357865299E-2</v>
      </c>
      <c r="F2662" s="4" t="str">
        <f t="shared" si="82"/>
        <v>UP</v>
      </c>
      <c r="H2662" t="s">
        <v>10188</v>
      </c>
      <c r="I2662" t="s">
        <v>12635</v>
      </c>
      <c r="J2662" t="s">
        <v>10062</v>
      </c>
      <c r="K2662" s="1" t="str">
        <f t="shared" si="83"/>
        <v>NO</v>
      </c>
    </row>
    <row r="2663" spans="1:11">
      <c r="A2663" s="16" t="s">
        <v>1425</v>
      </c>
      <c r="B2663">
        <v>0.75346431898866695</v>
      </c>
      <c r="C2663">
        <v>3.32620802113227</v>
      </c>
      <c r="D2663" s="3">
        <v>2.5366215461736299E-6</v>
      </c>
      <c r="E2663" s="3">
        <v>6.5619009444450196E-5</v>
      </c>
      <c r="F2663" s="4" t="str">
        <f t="shared" si="82"/>
        <v>UP</v>
      </c>
      <c r="H2663" t="s">
        <v>8563</v>
      </c>
      <c r="I2663" t="s">
        <v>12636</v>
      </c>
      <c r="J2663" t="s">
        <v>12637</v>
      </c>
      <c r="K2663" s="1" t="str">
        <f t="shared" si="83"/>
        <v>NO</v>
      </c>
    </row>
    <row r="2664" spans="1:11">
      <c r="A2664" s="16" t="s">
        <v>3879</v>
      </c>
      <c r="B2664">
        <v>-0.32261952165253199</v>
      </c>
      <c r="C2664">
        <v>6.7681317462446797</v>
      </c>
      <c r="D2664">
        <v>1.21822057497057E-3</v>
      </c>
      <c r="E2664">
        <v>1.13394753320003E-2</v>
      </c>
      <c r="F2664" s="4" t="str">
        <f t="shared" si="82"/>
        <v>DOWN</v>
      </c>
      <c r="H2664" t="s">
        <v>8086</v>
      </c>
      <c r="I2664" t="s">
        <v>12638</v>
      </c>
      <c r="J2664" t="s">
        <v>8088</v>
      </c>
      <c r="K2664" s="1" t="str">
        <f t="shared" si="83"/>
        <v>NO</v>
      </c>
    </row>
    <row r="2665" spans="1:11">
      <c r="A2665" s="16" t="s">
        <v>4529</v>
      </c>
      <c r="B2665">
        <v>-0.48025921353158901</v>
      </c>
      <c r="C2665">
        <v>3.0765796453671999</v>
      </c>
      <c r="D2665">
        <v>2.6906475897980802E-3</v>
      </c>
      <c r="E2665">
        <v>2.1413918117199698E-2</v>
      </c>
      <c r="F2665" s="4" t="str">
        <f t="shared" si="82"/>
        <v>DOWN</v>
      </c>
      <c r="H2665" t="s">
        <v>7292</v>
      </c>
      <c r="I2665" t="s">
        <v>7366</v>
      </c>
      <c r="J2665" t="s">
        <v>7292</v>
      </c>
      <c r="K2665" s="1" t="str">
        <f t="shared" si="83"/>
        <v>NO</v>
      </c>
    </row>
    <row r="2666" spans="1:11">
      <c r="A2666" s="16" t="s">
        <v>1932</v>
      </c>
      <c r="B2666">
        <v>-1.3277496847419501</v>
      </c>
      <c r="C2666">
        <v>2.7564441426042401</v>
      </c>
      <c r="D2666" s="3">
        <v>1.9283131032092201E-5</v>
      </c>
      <c r="E2666">
        <v>3.6631423366717298E-4</v>
      </c>
      <c r="F2666" s="4" t="str">
        <f t="shared" si="82"/>
        <v>DOWN</v>
      </c>
      <c r="H2666" t="s">
        <v>12639</v>
      </c>
      <c r="I2666" t="s">
        <v>12640</v>
      </c>
      <c r="J2666" t="s">
        <v>12641</v>
      </c>
      <c r="K2666" s="1" t="str">
        <f t="shared" si="83"/>
        <v>NO</v>
      </c>
    </row>
    <row r="2667" spans="1:11">
      <c r="A2667" s="16" t="s">
        <v>214</v>
      </c>
      <c r="B2667">
        <v>0.99962122709539003</v>
      </c>
      <c r="C2667">
        <v>4.0707913900143504</v>
      </c>
      <c r="D2667" s="3">
        <v>3.54454022460331E-15</v>
      </c>
      <c r="E2667" s="3">
        <v>6.7069471519586496E-13</v>
      </c>
      <c r="F2667" s="4" t="str">
        <f t="shared" si="82"/>
        <v>UP</v>
      </c>
      <c r="H2667" t="s">
        <v>12642</v>
      </c>
      <c r="I2667" t="s">
        <v>12643</v>
      </c>
      <c r="J2667" t="s">
        <v>12644</v>
      </c>
      <c r="K2667" s="1" t="str">
        <f t="shared" si="83"/>
        <v>NO</v>
      </c>
    </row>
    <row r="2668" spans="1:11">
      <c r="A2668" s="16" t="s">
        <v>5245</v>
      </c>
      <c r="B2668">
        <v>-0.34953799211771702</v>
      </c>
      <c r="C2668">
        <v>4.3324360809771996</v>
      </c>
      <c r="D2668">
        <v>5.6366591376999604E-3</v>
      </c>
      <c r="E2668">
        <v>3.8610599230602498E-2</v>
      </c>
      <c r="F2668" s="4" t="str">
        <f t="shared" si="82"/>
        <v>DOWN</v>
      </c>
      <c r="H2668" t="s">
        <v>12645</v>
      </c>
      <c r="I2668" t="s">
        <v>12646</v>
      </c>
      <c r="J2668" t="s">
        <v>11974</v>
      </c>
      <c r="K2668" s="1" t="str">
        <f t="shared" si="83"/>
        <v>NO</v>
      </c>
    </row>
    <row r="2669" spans="1:11">
      <c r="A2669" s="16" t="s">
        <v>3189</v>
      </c>
      <c r="B2669">
        <v>-1.05588726286167</v>
      </c>
      <c r="C2669">
        <v>1.9552720474208001</v>
      </c>
      <c r="D2669">
        <v>4.0639136008385702E-4</v>
      </c>
      <c r="E2669">
        <v>4.6195300030321901E-3</v>
      </c>
      <c r="F2669" s="4" t="str">
        <f t="shared" si="82"/>
        <v>DOWN</v>
      </c>
      <c r="H2669" t="s">
        <v>12647</v>
      </c>
      <c r="I2669" t="s">
        <v>12648</v>
      </c>
      <c r="J2669" t="s">
        <v>9698</v>
      </c>
      <c r="K2669" s="1" t="str">
        <f t="shared" si="83"/>
        <v>NO</v>
      </c>
    </row>
    <row r="2670" spans="1:11">
      <c r="A2670" s="16" t="s">
        <v>3710</v>
      </c>
      <c r="B2670">
        <v>1.48661668674912</v>
      </c>
      <c r="C2670">
        <v>-1.5349593742909999</v>
      </c>
      <c r="D2670">
        <v>9.7019418282961404E-4</v>
      </c>
      <c r="E2670">
        <v>9.4497137859699994E-3</v>
      </c>
      <c r="F2670" s="4" t="str">
        <f t="shared" si="82"/>
        <v>UP</v>
      </c>
      <c r="H2670" t="s">
        <v>7292</v>
      </c>
      <c r="I2670" t="s">
        <v>12649</v>
      </c>
      <c r="J2670" t="s">
        <v>7292</v>
      </c>
      <c r="K2670" s="1" t="str">
        <f t="shared" si="83"/>
        <v>NO</v>
      </c>
    </row>
    <row r="2671" spans="1:11">
      <c r="A2671" s="16" t="s">
        <v>3160</v>
      </c>
      <c r="B2671">
        <v>0.431884226187154</v>
      </c>
      <c r="C2671">
        <v>8.98640705733043</v>
      </c>
      <c r="D2671">
        <v>3.8954852526435602E-4</v>
      </c>
      <c r="E2671">
        <v>4.46879559926048E-3</v>
      </c>
      <c r="F2671" s="4" t="str">
        <f t="shared" si="82"/>
        <v>UP</v>
      </c>
      <c r="H2671" t="s">
        <v>12650</v>
      </c>
      <c r="I2671" t="s">
        <v>12651</v>
      </c>
      <c r="J2671" t="s">
        <v>9439</v>
      </c>
      <c r="K2671" s="1" t="str">
        <f t="shared" si="83"/>
        <v>NO</v>
      </c>
    </row>
    <row r="2672" spans="1:11">
      <c r="A2672" s="16" t="s">
        <v>4260</v>
      </c>
      <c r="B2672">
        <v>-0.31941027253529503</v>
      </c>
      <c r="C2672">
        <v>5.6900642612782502</v>
      </c>
      <c r="D2672">
        <v>1.9746973754831698E-3</v>
      </c>
      <c r="E2672">
        <v>1.6715200377896099E-2</v>
      </c>
      <c r="F2672" s="4" t="str">
        <f t="shared" si="82"/>
        <v>DOWN</v>
      </c>
      <c r="H2672" t="s">
        <v>7308</v>
      </c>
      <c r="I2672" t="s">
        <v>12652</v>
      </c>
      <c r="J2672" t="s">
        <v>7329</v>
      </c>
      <c r="K2672" s="1" t="str">
        <f t="shared" si="83"/>
        <v>NO</v>
      </c>
    </row>
    <row r="2673" spans="1:11">
      <c r="A2673" s="16" t="s">
        <v>5342</v>
      </c>
      <c r="B2673">
        <v>-0.387779768827062</v>
      </c>
      <c r="C2673">
        <v>5.0243399649956899</v>
      </c>
      <c r="D2673">
        <v>6.1677466503778297E-3</v>
      </c>
      <c r="E2673">
        <v>4.1493244919500599E-2</v>
      </c>
      <c r="F2673" s="4" t="str">
        <f t="shared" si="82"/>
        <v>DOWN</v>
      </c>
      <c r="H2673" t="s">
        <v>7292</v>
      </c>
      <c r="I2673" t="s">
        <v>9586</v>
      </c>
      <c r="J2673" t="s">
        <v>7292</v>
      </c>
      <c r="K2673" s="1" t="str">
        <f t="shared" si="83"/>
        <v>NO</v>
      </c>
    </row>
    <row r="2674" spans="1:11">
      <c r="A2674" s="16" t="s">
        <v>905</v>
      </c>
      <c r="B2674">
        <v>0.48795554537443397</v>
      </c>
      <c r="C2674">
        <v>6.5547668527954297</v>
      </c>
      <c r="D2674" s="3">
        <v>7.9761057466317198E-8</v>
      </c>
      <c r="E2674" s="3">
        <v>3.3002852291437699E-6</v>
      </c>
      <c r="F2674" s="4" t="str">
        <f t="shared" si="82"/>
        <v>UP</v>
      </c>
      <c r="H2674" t="s">
        <v>11112</v>
      </c>
      <c r="I2674" t="s">
        <v>12653</v>
      </c>
      <c r="J2674" t="s">
        <v>11114</v>
      </c>
      <c r="K2674" s="1" t="str">
        <f t="shared" si="83"/>
        <v>NO</v>
      </c>
    </row>
    <row r="2675" spans="1:11">
      <c r="A2675" s="16" t="s">
        <v>289</v>
      </c>
      <c r="B2675">
        <v>1.03799697935742</v>
      </c>
      <c r="C2675">
        <v>3.7724978567070102</v>
      </c>
      <c r="D2675" s="3">
        <v>2.9369011854684901E-13</v>
      </c>
      <c r="E2675" s="3">
        <v>4.0540069191706601E-11</v>
      </c>
      <c r="F2675" s="4" t="str">
        <f t="shared" si="82"/>
        <v>UP</v>
      </c>
      <c r="H2675" t="s">
        <v>12654</v>
      </c>
      <c r="I2675" t="s">
        <v>12655</v>
      </c>
      <c r="J2675" t="s">
        <v>7949</v>
      </c>
      <c r="K2675" s="1" t="str">
        <f t="shared" si="83"/>
        <v>NO</v>
      </c>
    </row>
    <row r="2676" spans="1:11">
      <c r="A2676" s="16" t="s">
        <v>1126</v>
      </c>
      <c r="B2676">
        <v>0.52461940332404899</v>
      </c>
      <c r="C2676">
        <v>5.8206874459439302</v>
      </c>
      <c r="D2676" s="3">
        <v>4.7439525157386698E-7</v>
      </c>
      <c r="E2676" s="3">
        <v>1.5649467647658599E-5</v>
      </c>
      <c r="F2676" s="4" t="str">
        <f t="shared" si="82"/>
        <v>UP</v>
      </c>
      <c r="H2676" t="s">
        <v>12656</v>
      </c>
      <c r="I2676" t="s">
        <v>12657</v>
      </c>
      <c r="J2676" t="s">
        <v>12658</v>
      </c>
      <c r="K2676" s="1" t="str">
        <f t="shared" si="83"/>
        <v>NO</v>
      </c>
    </row>
    <row r="2677" spans="1:11">
      <c r="A2677" s="16" t="s">
        <v>4191</v>
      </c>
      <c r="B2677">
        <v>0.33997325091459402</v>
      </c>
      <c r="C2677">
        <v>5.1765421997543397</v>
      </c>
      <c r="D2677">
        <v>1.8131819521373599E-3</v>
      </c>
      <c r="E2677">
        <v>1.55925055320204E-2</v>
      </c>
      <c r="F2677" s="4" t="str">
        <f t="shared" si="82"/>
        <v>UP</v>
      </c>
      <c r="H2677" t="s">
        <v>12659</v>
      </c>
      <c r="I2677" t="s">
        <v>12660</v>
      </c>
      <c r="J2677" t="s">
        <v>7949</v>
      </c>
      <c r="K2677" s="1" t="str">
        <f t="shared" si="83"/>
        <v>NO</v>
      </c>
    </row>
    <row r="2678" spans="1:11">
      <c r="A2678" s="16" t="s">
        <v>1031</v>
      </c>
      <c r="B2678">
        <v>-0.63285572902422604</v>
      </c>
      <c r="C2678">
        <v>5.5861745561215397</v>
      </c>
      <c r="D2678" s="3">
        <v>2.2958346184240299E-7</v>
      </c>
      <c r="E2678" s="3">
        <v>8.2967817363883906E-6</v>
      </c>
      <c r="F2678" s="4" t="str">
        <f t="shared" si="82"/>
        <v>DOWN</v>
      </c>
      <c r="H2678" t="s">
        <v>12661</v>
      </c>
      <c r="I2678" t="s">
        <v>12662</v>
      </c>
      <c r="J2678" t="s">
        <v>12663</v>
      </c>
      <c r="K2678" s="1" t="str">
        <f t="shared" si="83"/>
        <v>NO</v>
      </c>
    </row>
    <row r="2679" spans="1:11">
      <c r="A2679" s="16" t="s">
        <v>4787</v>
      </c>
      <c r="B2679">
        <v>0.27757598074315099</v>
      </c>
      <c r="C2679">
        <v>8.2338923181586292</v>
      </c>
      <c r="D2679">
        <v>3.6184106592481902E-3</v>
      </c>
      <c r="E2679">
        <v>2.7209575667367401E-2</v>
      </c>
      <c r="F2679" s="4" t="str">
        <f t="shared" si="82"/>
        <v>UP</v>
      </c>
      <c r="H2679" t="s">
        <v>12664</v>
      </c>
      <c r="I2679" t="s">
        <v>12665</v>
      </c>
      <c r="J2679" t="s">
        <v>12666</v>
      </c>
      <c r="K2679" s="1" t="str">
        <f t="shared" si="83"/>
        <v>NO</v>
      </c>
    </row>
    <row r="2680" spans="1:11">
      <c r="A2680" s="16" t="s">
        <v>4344</v>
      </c>
      <c r="B2680">
        <v>0.69927662906094501</v>
      </c>
      <c r="C2680">
        <v>1.1295100723482201</v>
      </c>
      <c r="D2680">
        <v>2.20816014734918E-3</v>
      </c>
      <c r="E2680">
        <v>1.8331041410432299E-2</v>
      </c>
      <c r="F2680" s="4" t="str">
        <f t="shared" si="82"/>
        <v>UP</v>
      </c>
      <c r="H2680" t="s">
        <v>8731</v>
      </c>
      <c r="I2680" t="s">
        <v>12667</v>
      </c>
      <c r="J2680" t="s">
        <v>12668</v>
      </c>
      <c r="K2680" s="1" t="str">
        <f t="shared" si="83"/>
        <v>NO</v>
      </c>
    </row>
    <row r="2681" spans="1:11">
      <c r="A2681" s="16" t="s">
        <v>1967</v>
      </c>
      <c r="B2681">
        <v>-0.48156668051387902</v>
      </c>
      <c r="C2681">
        <v>4.4656161378922601</v>
      </c>
      <c r="D2681" s="3">
        <v>2.1537289467985E-5</v>
      </c>
      <c r="E2681">
        <v>4.01215401864604E-4</v>
      </c>
      <c r="F2681" s="4" t="str">
        <f t="shared" si="82"/>
        <v>DOWN</v>
      </c>
      <c r="H2681" t="s">
        <v>12669</v>
      </c>
      <c r="I2681" t="s">
        <v>12670</v>
      </c>
      <c r="J2681" t="s">
        <v>7292</v>
      </c>
      <c r="K2681" s="1" t="str">
        <f t="shared" si="83"/>
        <v>NO</v>
      </c>
    </row>
    <row r="2682" spans="1:11">
      <c r="A2682" s="16" t="s">
        <v>5533</v>
      </c>
      <c r="B2682">
        <v>0.311304067484025</v>
      </c>
      <c r="C2682">
        <v>4.3613361360393501</v>
      </c>
      <c r="D2682">
        <v>7.2129861146151301E-3</v>
      </c>
      <c r="E2682">
        <v>4.6827406577939899E-2</v>
      </c>
      <c r="F2682" s="4" t="str">
        <f t="shared" si="82"/>
        <v>UP</v>
      </c>
      <c r="H2682" t="s">
        <v>12671</v>
      </c>
      <c r="I2682" t="s">
        <v>12672</v>
      </c>
      <c r="J2682" t="s">
        <v>12673</v>
      </c>
      <c r="K2682" s="1" t="str">
        <f t="shared" si="83"/>
        <v>NO</v>
      </c>
    </row>
    <row r="2683" spans="1:11">
      <c r="A2683" s="16" t="s">
        <v>5134</v>
      </c>
      <c r="B2683">
        <v>-0.39500742643241599</v>
      </c>
      <c r="C2683">
        <v>3.47628898515452</v>
      </c>
      <c r="D2683">
        <v>5.0259427671674201E-3</v>
      </c>
      <c r="E2683">
        <v>3.519309321018E-2</v>
      </c>
      <c r="F2683" s="4" t="str">
        <f t="shared" si="82"/>
        <v>DOWN</v>
      </c>
      <c r="H2683" t="s">
        <v>8356</v>
      </c>
      <c r="I2683" t="s">
        <v>12674</v>
      </c>
      <c r="J2683" t="s">
        <v>8358</v>
      </c>
      <c r="K2683" s="1" t="str">
        <f t="shared" si="83"/>
        <v>NO</v>
      </c>
    </row>
    <row r="2684" spans="1:11">
      <c r="A2684" s="16" t="s">
        <v>1452</v>
      </c>
      <c r="B2684">
        <v>-1.3715089315975999</v>
      </c>
      <c r="C2684">
        <v>0.249661396009693</v>
      </c>
      <c r="D2684" s="3">
        <v>2.8717267819379302E-6</v>
      </c>
      <c r="E2684" s="3">
        <v>7.29982111263785E-5</v>
      </c>
      <c r="F2684" s="4" t="str">
        <f t="shared" si="82"/>
        <v>DOWN</v>
      </c>
      <c r="H2684" t="s">
        <v>8502</v>
      </c>
      <c r="I2684" t="s">
        <v>12675</v>
      </c>
      <c r="J2684" t="s">
        <v>8504</v>
      </c>
      <c r="K2684" s="1" t="str">
        <f t="shared" si="83"/>
        <v>NO</v>
      </c>
    </row>
    <row r="2685" spans="1:11">
      <c r="A2685" s="16" t="s">
        <v>2966</v>
      </c>
      <c r="B2685">
        <v>-5.2403705874824</v>
      </c>
      <c r="C2685">
        <v>-3.1417739010495001</v>
      </c>
      <c r="D2685">
        <v>2.7272358969400299E-4</v>
      </c>
      <c r="E2685">
        <v>3.34021935435771E-3</v>
      </c>
      <c r="F2685" s="4" t="str">
        <f t="shared" si="82"/>
        <v>DOWN</v>
      </c>
      <c r="K2685" s="1" t="str">
        <f t="shared" si="83"/>
        <v>NO</v>
      </c>
    </row>
    <row r="2686" spans="1:11">
      <c r="A2686" s="16" t="s">
        <v>2107</v>
      </c>
      <c r="B2686">
        <v>-1.49219137535468</v>
      </c>
      <c r="C2686">
        <v>-0.76512897379559297</v>
      </c>
      <c r="D2686" s="3">
        <v>3.57107768009445E-5</v>
      </c>
      <c r="E2686">
        <v>6.1985009320551104E-4</v>
      </c>
      <c r="F2686" s="4" t="str">
        <f t="shared" si="82"/>
        <v>DOWN</v>
      </c>
      <c r="H2686" t="s">
        <v>9437</v>
      </c>
      <c r="I2686" t="s">
        <v>12676</v>
      </c>
      <c r="J2686" t="s">
        <v>12677</v>
      </c>
      <c r="K2686" s="1" t="str">
        <f t="shared" si="83"/>
        <v>NO</v>
      </c>
    </row>
    <row r="2687" spans="1:11">
      <c r="A2687" s="16" t="s">
        <v>1359</v>
      </c>
      <c r="B2687">
        <v>0.70054658326221697</v>
      </c>
      <c r="C2687">
        <v>3.8771840962770301</v>
      </c>
      <c r="D2687" s="3">
        <v>1.83370264048505E-6</v>
      </c>
      <c r="E2687" s="3">
        <v>4.9767073838982298E-5</v>
      </c>
      <c r="F2687" s="4" t="str">
        <f t="shared" si="82"/>
        <v>UP</v>
      </c>
      <c r="H2687" t="s">
        <v>12678</v>
      </c>
      <c r="I2687" t="s">
        <v>12679</v>
      </c>
      <c r="J2687" t="s">
        <v>12680</v>
      </c>
      <c r="K2687" s="1" t="str">
        <f t="shared" si="83"/>
        <v>NO</v>
      </c>
    </row>
    <row r="2688" spans="1:11">
      <c r="A2688" s="16" t="s">
        <v>3579</v>
      </c>
      <c r="B2688">
        <v>0.70912086572462396</v>
      </c>
      <c r="C2688">
        <v>1.1490779487563401</v>
      </c>
      <c r="D2688">
        <v>7.8541166078479403E-4</v>
      </c>
      <c r="E2688">
        <v>7.9368287269404904E-3</v>
      </c>
      <c r="F2688" s="4" t="str">
        <f t="shared" si="82"/>
        <v>UP</v>
      </c>
      <c r="H2688" t="s">
        <v>7364</v>
      </c>
      <c r="I2688" t="s">
        <v>12681</v>
      </c>
      <c r="J2688" t="s">
        <v>7329</v>
      </c>
      <c r="K2688" s="1" t="str">
        <f t="shared" si="83"/>
        <v>NO</v>
      </c>
    </row>
    <row r="2689" spans="1:11">
      <c r="A2689" s="16" t="s">
        <v>1018</v>
      </c>
      <c r="B2689">
        <v>4.0128071893097701</v>
      </c>
      <c r="C2689">
        <v>-1.8807778520260201</v>
      </c>
      <c r="D2689" s="3">
        <v>2.1447613478884499E-7</v>
      </c>
      <c r="E2689" s="3">
        <v>7.8519246693729306E-6</v>
      </c>
      <c r="F2689" s="4" t="str">
        <f t="shared" si="82"/>
        <v>UP</v>
      </c>
      <c r="H2689" t="s">
        <v>7880</v>
      </c>
      <c r="I2689" t="s">
        <v>12682</v>
      </c>
      <c r="J2689" t="s">
        <v>7292</v>
      </c>
      <c r="K2689" s="1" t="str">
        <f t="shared" si="83"/>
        <v>NO</v>
      </c>
    </row>
    <row r="2690" spans="1:11">
      <c r="A2690" s="16" t="s">
        <v>3359</v>
      </c>
      <c r="B2690">
        <v>0.572839680350957</v>
      </c>
      <c r="C2690">
        <v>3.4139391736561402</v>
      </c>
      <c r="D2690">
        <v>5.51725509164815E-4</v>
      </c>
      <c r="E2690">
        <v>5.9464533997376397E-3</v>
      </c>
      <c r="F2690" s="4" t="str">
        <f t="shared" ref="F2690:F2753" si="84">IF(B2690 &gt; 0, "UP", "DOWN")</f>
        <v>UP</v>
      </c>
      <c r="H2690" t="s">
        <v>12683</v>
      </c>
      <c r="I2690" t="s">
        <v>12684</v>
      </c>
      <c r="J2690" t="s">
        <v>12685</v>
      </c>
      <c r="K2690" s="1" t="str">
        <f t="shared" ref="K2690:K2753" si="85">IF(L2690 &lt;&gt; "", "YES", "NO")</f>
        <v>NO</v>
      </c>
    </row>
    <row r="2691" spans="1:11">
      <c r="A2691" s="16" t="s">
        <v>550</v>
      </c>
      <c r="B2691">
        <v>-1.2819132844065499</v>
      </c>
      <c r="C2691">
        <v>2.6839618722784802</v>
      </c>
      <c r="D2691" s="3">
        <v>7.3312571420116001E-10</v>
      </c>
      <c r="E2691" s="3">
        <v>5.0912179752596397E-8</v>
      </c>
      <c r="F2691" s="4" t="str">
        <f t="shared" si="84"/>
        <v>DOWN</v>
      </c>
      <c r="H2691" t="s">
        <v>8895</v>
      </c>
      <c r="I2691" t="s">
        <v>12686</v>
      </c>
      <c r="J2691" t="s">
        <v>8897</v>
      </c>
      <c r="K2691" s="1" t="str">
        <f t="shared" si="85"/>
        <v>NO</v>
      </c>
    </row>
    <row r="2692" spans="1:11">
      <c r="A2692" s="16" t="s">
        <v>1776</v>
      </c>
      <c r="B2692">
        <v>0.77884491786080701</v>
      </c>
      <c r="C2692">
        <v>2.7342933482077001</v>
      </c>
      <c r="D2692" s="3">
        <v>1.07432039338997E-5</v>
      </c>
      <c r="E2692">
        <v>2.22534964143711E-4</v>
      </c>
      <c r="F2692" s="4" t="str">
        <f t="shared" si="84"/>
        <v>UP</v>
      </c>
      <c r="H2692" t="s">
        <v>12687</v>
      </c>
      <c r="I2692" t="s">
        <v>12688</v>
      </c>
      <c r="J2692" t="s">
        <v>12689</v>
      </c>
      <c r="K2692" s="1" t="str">
        <f t="shared" si="85"/>
        <v>NO</v>
      </c>
    </row>
    <row r="2693" spans="1:11">
      <c r="A2693" s="16" t="s">
        <v>928</v>
      </c>
      <c r="B2693">
        <v>2.2035859045299202</v>
      </c>
      <c r="C2693">
        <v>1.7030856735589699</v>
      </c>
      <c r="D2693" s="3">
        <v>9.9219387486706797E-8</v>
      </c>
      <c r="E2693" s="3">
        <v>3.9973782176312997E-6</v>
      </c>
      <c r="F2693" s="4" t="str">
        <f t="shared" si="84"/>
        <v>UP</v>
      </c>
      <c r="H2693" t="s">
        <v>12690</v>
      </c>
      <c r="I2693" t="s">
        <v>12691</v>
      </c>
      <c r="J2693" t="s">
        <v>12692</v>
      </c>
      <c r="K2693" s="1" t="str">
        <f t="shared" si="85"/>
        <v>NO</v>
      </c>
    </row>
    <row r="2694" spans="1:11">
      <c r="A2694" s="16" t="s">
        <v>1304</v>
      </c>
      <c r="B2694">
        <v>-2.0121178864317</v>
      </c>
      <c r="C2694">
        <v>-0.99787646561104903</v>
      </c>
      <c r="D2694" s="3">
        <v>1.3544586891336299E-6</v>
      </c>
      <c r="E2694" s="3">
        <v>3.8335733704798202E-5</v>
      </c>
      <c r="F2694" s="4" t="str">
        <f t="shared" si="84"/>
        <v>DOWN</v>
      </c>
      <c r="H2694" t="s">
        <v>12693</v>
      </c>
      <c r="I2694" t="s">
        <v>12694</v>
      </c>
      <c r="J2694" t="s">
        <v>12695</v>
      </c>
      <c r="K2694" s="1" t="str">
        <f t="shared" si="85"/>
        <v>NO</v>
      </c>
    </row>
    <row r="2695" spans="1:11">
      <c r="A2695" s="16" t="s">
        <v>4792</v>
      </c>
      <c r="B2695">
        <v>-3.3448916200870502</v>
      </c>
      <c r="C2695">
        <v>-2.9285740179573998</v>
      </c>
      <c r="D2695">
        <v>3.6389995516876699E-3</v>
      </c>
      <c r="E2695">
        <v>2.73338857940215E-2</v>
      </c>
      <c r="F2695" s="4" t="str">
        <f t="shared" si="84"/>
        <v>DOWN</v>
      </c>
      <c r="H2695" t="s">
        <v>7287</v>
      </c>
      <c r="I2695" t="s">
        <v>12696</v>
      </c>
      <c r="J2695" t="s">
        <v>11046</v>
      </c>
      <c r="K2695" s="1" t="str">
        <f t="shared" si="85"/>
        <v>NO</v>
      </c>
    </row>
    <row r="2696" spans="1:11">
      <c r="A2696" s="16" t="s">
        <v>3614</v>
      </c>
      <c r="B2696">
        <v>1.6094904068820399</v>
      </c>
      <c r="C2696">
        <v>-1.87412284332269</v>
      </c>
      <c r="D2696">
        <v>8.2659652055707799E-4</v>
      </c>
      <c r="E2696">
        <v>8.2662106320911394E-3</v>
      </c>
      <c r="F2696" s="4" t="str">
        <f t="shared" si="84"/>
        <v>UP</v>
      </c>
      <c r="H2696" t="s">
        <v>7604</v>
      </c>
      <c r="I2696" t="s">
        <v>12697</v>
      </c>
      <c r="J2696" t="s">
        <v>12698</v>
      </c>
      <c r="K2696" s="1" t="str">
        <f t="shared" si="85"/>
        <v>NO</v>
      </c>
    </row>
    <row r="2697" spans="1:11">
      <c r="A2697" s="16" t="s">
        <v>2943</v>
      </c>
      <c r="B2697">
        <v>-0.702166194328945</v>
      </c>
      <c r="C2697">
        <v>2.8636898011895502</v>
      </c>
      <c r="D2697">
        <v>2.55579125908026E-4</v>
      </c>
      <c r="E2697">
        <v>3.1566411953458801E-3</v>
      </c>
      <c r="F2697" s="4" t="str">
        <f t="shared" si="84"/>
        <v>DOWN</v>
      </c>
      <c r="H2697" t="s">
        <v>9190</v>
      </c>
      <c r="I2697" t="s">
        <v>12699</v>
      </c>
      <c r="J2697" t="s">
        <v>9192</v>
      </c>
      <c r="K2697" s="1" t="str">
        <f t="shared" si="85"/>
        <v>NO</v>
      </c>
    </row>
    <row r="2698" spans="1:11">
      <c r="A2698" s="16" t="s">
        <v>695</v>
      </c>
      <c r="B2698">
        <v>-1.95170654636309</v>
      </c>
      <c r="C2698">
        <v>-1.3693524425186499E-2</v>
      </c>
      <c r="D2698" s="3">
        <v>7.8614647723549698E-9</v>
      </c>
      <c r="E2698" s="3">
        <v>4.27757665585925E-7</v>
      </c>
      <c r="F2698" s="4" t="str">
        <f t="shared" si="84"/>
        <v>DOWN</v>
      </c>
      <c r="H2698" t="s">
        <v>12700</v>
      </c>
      <c r="I2698" t="s">
        <v>12701</v>
      </c>
      <c r="J2698" t="s">
        <v>7388</v>
      </c>
      <c r="K2698" s="1" t="str">
        <f t="shared" si="85"/>
        <v>NO</v>
      </c>
    </row>
    <row r="2699" spans="1:11">
      <c r="A2699" s="16" t="s">
        <v>5335</v>
      </c>
      <c r="B2699">
        <v>-0.48935694298581101</v>
      </c>
      <c r="C2699">
        <v>1.91891728319347</v>
      </c>
      <c r="D2699">
        <v>6.1283971414605801E-3</v>
      </c>
      <c r="E2699">
        <v>4.1282108824306801E-2</v>
      </c>
      <c r="F2699" s="4" t="str">
        <f t="shared" si="84"/>
        <v>DOWN</v>
      </c>
      <c r="H2699" t="s">
        <v>12702</v>
      </c>
      <c r="I2699" t="s">
        <v>12703</v>
      </c>
      <c r="J2699" t="s">
        <v>12704</v>
      </c>
      <c r="K2699" s="1" t="str">
        <f t="shared" si="85"/>
        <v>NO</v>
      </c>
    </row>
    <row r="2700" spans="1:11">
      <c r="A2700" s="16" t="s">
        <v>877</v>
      </c>
      <c r="B2700">
        <v>1.1073548386548699</v>
      </c>
      <c r="C2700">
        <v>1.36586232778383</v>
      </c>
      <c r="D2700" s="3">
        <v>6.6433864231874906E-8</v>
      </c>
      <c r="E2700" s="3">
        <v>2.8359429419439501E-6</v>
      </c>
      <c r="F2700" s="4" t="str">
        <f t="shared" si="84"/>
        <v>UP</v>
      </c>
      <c r="H2700" t="s">
        <v>7880</v>
      </c>
      <c r="I2700" t="s">
        <v>12705</v>
      </c>
      <c r="J2700" t="s">
        <v>8480</v>
      </c>
      <c r="K2700" s="1" t="str">
        <f t="shared" si="85"/>
        <v>NO</v>
      </c>
    </row>
    <row r="2701" spans="1:11">
      <c r="A2701" s="16" t="s">
        <v>4802</v>
      </c>
      <c r="B2701">
        <v>0.55985855967234299</v>
      </c>
      <c r="C2701">
        <v>1.5753173178541</v>
      </c>
      <c r="D2701">
        <v>3.6737031507661599E-3</v>
      </c>
      <c r="E2701">
        <v>2.7545413139126299E-2</v>
      </c>
      <c r="F2701" s="4" t="str">
        <f t="shared" si="84"/>
        <v>UP</v>
      </c>
      <c r="H2701" t="s">
        <v>7308</v>
      </c>
      <c r="I2701" t="s">
        <v>12706</v>
      </c>
      <c r="J2701" t="s">
        <v>7329</v>
      </c>
      <c r="K2701" s="1" t="str">
        <f t="shared" si="85"/>
        <v>NO</v>
      </c>
    </row>
    <row r="2702" spans="1:11">
      <c r="A2702" s="16" t="s">
        <v>3474</v>
      </c>
      <c r="B2702">
        <v>0.99428727260368999</v>
      </c>
      <c r="C2702">
        <v>8.8513298493788098E-2</v>
      </c>
      <c r="D2702">
        <v>6.56823431573759E-4</v>
      </c>
      <c r="E2702">
        <v>6.8448236382536399E-3</v>
      </c>
      <c r="F2702" s="4" t="str">
        <f t="shared" si="84"/>
        <v>UP</v>
      </c>
      <c r="H2702" t="s">
        <v>7617</v>
      </c>
      <c r="I2702" t="s">
        <v>12707</v>
      </c>
      <c r="J2702" t="s">
        <v>7650</v>
      </c>
      <c r="K2702" s="1" t="str">
        <f t="shared" si="85"/>
        <v>NO</v>
      </c>
    </row>
    <row r="2703" spans="1:11">
      <c r="A2703" s="16" t="s">
        <v>3533</v>
      </c>
      <c r="B2703">
        <v>0.30813792912884602</v>
      </c>
      <c r="C2703">
        <v>5.9561914530641804</v>
      </c>
      <c r="D2703">
        <v>7.2823973712762098E-4</v>
      </c>
      <c r="E2703">
        <v>7.45527130279495E-3</v>
      </c>
      <c r="F2703" s="4" t="str">
        <f t="shared" si="84"/>
        <v>UP</v>
      </c>
      <c r="H2703" t="s">
        <v>8097</v>
      </c>
      <c r="I2703" t="s">
        <v>12708</v>
      </c>
      <c r="J2703" t="s">
        <v>12709</v>
      </c>
      <c r="K2703" s="1" t="str">
        <f t="shared" si="85"/>
        <v>NO</v>
      </c>
    </row>
    <row r="2704" spans="1:11">
      <c r="A2704" s="16" t="s">
        <v>1278</v>
      </c>
      <c r="B2704">
        <v>-0.94138184478776799</v>
      </c>
      <c r="C2704">
        <v>5.09330993011275</v>
      </c>
      <c r="D2704" s="3">
        <v>1.21109013813232E-6</v>
      </c>
      <c r="E2704" s="3">
        <v>3.4983470791110503E-5</v>
      </c>
      <c r="F2704" s="4" t="str">
        <f t="shared" si="84"/>
        <v>DOWN</v>
      </c>
      <c r="H2704" t="s">
        <v>12710</v>
      </c>
      <c r="I2704" t="s">
        <v>12711</v>
      </c>
      <c r="J2704" t="s">
        <v>12712</v>
      </c>
      <c r="K2704" s="1" t="str">
        <f t="shared" si="85"/>
        <v>NO</v>
      </c>
    </row>
    <row r="2705" spans="1:11">
      <c r="A2705" s="16" t="s">
        <v>4948</v>
      </c>
      <c r="B2705">
        <v>-0.64630352226965504</v>
      </c>
      <c r="C2705">
        <v>0.85510284581403995</v>
      </c>
      <c r="D2705">
        <v>4.1890614826037304E-3</v>
      </c>
      <c r="E2705">
        <v>3.0466806261191099E-2</v>
      </c>
      <c r="F2705" s="4" t="str">
        <f t="shared" si="84"/>
        <v>DOWN</v>
      </c>
      <c r="H2705" t="s">
        <v>12713</v>
      </c>
      <c r="I2705" t="s">
        <v>12714</v>
      </c>
      <c r="J2705" t="s">
        <v>7292</v>
      </c>
      <c r="K2705" s="1" t="str">
        <f t="shared" si="85"/>
        <v>NO</v>
      </c>
    </row>
    <row r="2706" spans="1:11">
      <c r="A2706" s="16" t="s">
        <v>3090</v>
      </c>
      <c r="B2706">
        <v>-1.5442042626219601</v>
      </c>
      <c r="C2706">
        <v>0.51620914108305005</v>
      </c>
      <c r="D2706">
        <v>3.5648038810805898E-4</v>
      </c>
      <c r="E2706">
        <v>4.1820327244401004E-3</v>
      </c>
      <c r="F2706" s="4" t="str">
        <f t="shared" si="84"/>
        <v>DOWN</v>
      </c>
      <c r="H2706" t="s">
        <v>12715</v>
      </c>
      <c r="I2706" t="s">
        <v>12716</v>
      </c>
      <c r="J2706" t="s">
        <v>12717</v>
      </c>
      <c r="K2706" s="1" t="str">
        <f t="shared" si="85"/>
        <v>NO</v>
      </c>
    </row>
    <row r="2707" spans="1:11">
      <c r="A2707" s="16" t="s">
        <v>254</v>
      </c>
      <c r="B2707">
        <v>-2.9234139929049698</v>
      </c>
      <c r="C2707">
        <v>1.86545607494836</v>
      </c>
      <c r="D2707" s="3">
        <v>4.64821061811197E-14</v>
      </c>
      <c r="E2707" s="3">
        <v>7.3847349919164803E-12</v>
      </c>
      <c r="F2707" s="4" t="str">
        <f t="shared" si="84"/>
        <v>DOWN</v>
      </c>
      <c r="H2707" t="s">
        <v>12715</v>
      </c>
      <c r="I2707" t="s">
        <v>12718</v>
      </c>
      <c r="J2707" t="s">
        <v>12717</v>
      </c>
      <c r="K2707" s="1" t="str">
        <f t="shared" si="85"/>
        <v>NO</v>
      </c>
    </row>
    <row r="2708" spans="1:11">
      <c r="A2708" s="16" t="s">
        <v>1106</v>
      </c>
      <c r="B2708">
        <v>0.53941807414161502</v>
      </c>
      <c r="C2708">
        <v>6.0514589718453102</v>
      </c>
      <c r="D2708" s="3">
        <v>4.02703236965122E-7</v>
      </c>
      <c r="E2708" s="3">
        <v>1.35363749742737E-5</v>
      </c>
      <c r="F2708" s="4" t="str">
        <f t="shared" si="84"/>
        <v>UP</v>
      </c>
      <c r="H2708" t="s">
        <v>12715</v>
      </c>
      <c r="I2708" t="s">
        <v>12719</v>
      </c>
      <c r="J2708" t="s">
        <v>12720</v>
      </c>
      <c r="K2708" s="1" t="str">
        <f t="shared" si="85"/>
        <v>NO</v>
      </c>
    </row>
    <row r="2709" spans="1:11">
      <c r="A2709" s="16" t="s">
        <v>4289</v>
      </c>
      <c r="B2709">
        <v>0.37847927273276799</v>
      </c>
      <c r="C2709">
        <v>4.3823566394008502</v>
      </c>
      <c r="D2709">
        <v>2.0532266876842902E-3</v>
      </c>
      <c r="E2709">
        <v>1.7254173669634301E-2</v>
      </c>
      <c r="F2709" s="4" t="str">
        <f t="shared" si="84"/>
        <v>UP</v>
      </c>
      <c r="H2709" t="s">
        <v>9137</v>
      </c>
      <c r="I2709" t="s">
        <v>12721</v>
      </c>
      <c r="J2709" t="s">
        <v>12722</v>
      </c>
      <c r="K2709" s="1" t="str">
        <f t="shared" si="85"/>
        <v>NO</v>
      </c>
    </row>
    <row r="2710" spans="1:11">
      <c r="A2710" s="16" t="s">
        <v>1576</v>
      </c>
      <c r="B2710">
        <v>0.76018090101976299</v>
      </c>
      <c r="C2710">
        <v>2.70858201888286</v>
      </c>
      <c r="D2710" s="3">
        <v>4.6655750994769298E-6</v>
      </c>
      <c r="E2710">
        <v>1.0920169209554E-4</v>
      </c>
      <c r="F2710" s="4" t="str">
        <f t="shared" si="84"/>
        <v>UP</v>
      </c>
      <c r="H2710" t="s">
        <v>12723</v>
      </c>
      <c r="I2710" t="s">
        <v>12724</v>
      </c>
      <c r="J2710" t="s">
        <v>12725</v>
      </c>
      <c r="K2710" s="1" t="str">
        <f t="shared" si="85"/>
        <v>NO</v>
      </c>
    </row>
    <row r="2711" spans="1:11">
      <c r="A2711" s="16" t="s">
        <v>1847</v>
      </c>
      <c r="B2711">
        <v>0.62560952004208903</v>
      </c>
      <c r="C2711">
        <v>3.7787339664853401</v>
      </c>
      <c r="D2711" s="3">
        <v>1.4191708569053201E-5</v>
      </c>
      <c r="E2711">
        <v>2.8233368949455402E-4</v>
      </c>
      <c r="F2711" s="4" t="str">
        <f t="shared" si="84"/>
        <v>UP</v>
      </c>
      <c r="H2711" t="s">
        <v>12726</v>
      </c>
      <c r="I2711" t="s">
        <v>12727</v>
      </c>
      <c r="J2711" t="s">
        <v>12728</v>
      </c>
      <c r="K2711" s="1" t="str">
        <f t="shared" si="85"/>
        <v>NO</v>
      </c>
    </row>
    <row r="2712" spans="1:11">
      <c r="A2712" s="16" t="s">
        <v>5168</v>
      </c>
      <c r="B2712">
        <v>-0.80348725260962806</v>
      </c>
      <c r="C2712">
        <v>0.54316881640305803</v>
      </c>
      <c r="D2712">
        <v>5.21095705559431E-3</v>
      </c>
      <c r="E2712">
        <v>3.6247468936280801E-2</v>
      </c>
      <c r="F2712" s="4" t="str">
        <f t="shared" si="84"/>
        <v>DOWN</v>
      </c>
      <c r="H2712" t="s">
        <v>12729</v>
      </c>
      <c r="I2712" t="s">
        <v>12730</v>
      </c>
      <c r="J2712" t="s">
        <v>12731</v>
      </c>
      <c r="K2712" s="1" t="str">
        <f t="shared" si="85"/>
        <v>NO</v>
      </c>
    </row>
    <row r="2713" spans="1:11">
      <c r="A2713" s="16" t="s">
        <v>343</v>
      </c>
      <c r="B2713">
        <v>1.0965552892891399</v>
      </c>
      <c r="C2713">
        <v>4.0052846313978403</v>
      </c>
      <c r="D2713" s="3">
        <v>2.4826671513589401E-12</v>
      </c>
      <c r="E2713" s="3">
        <v>2.8441738886027399E-10</v>
      </c>
      <c r="F2713" s="4" t="str">
        <f t="shared" si="84"/>
        <v>UP</v>
      </c>
      <c r="H2713" t="s">
        <v>12732</v>
      </c>
      <c r="I2713" t="s">
        <v>12733</v>
      </c>
      <c r="J2713" t="s">
        <v>7650</v>
      </c>
      <c r="K2713" s="1" t="str">
        <f t="shared" si="85"/>
        <v>NO</v>
      </c>
    </row>
    <row r="2714" spans="1:11">
      <c r="A2714" s="16" t="s">
        <v>690</v>
      </c>
      <c r="B2714">
        <v>0.79863163177957097</v>
      </c>
      <c r="C2714">
        <v>4.15726648835488</v>
      </c>
      <c r="D2714" s="3">
        <v>7.4005228483829799E-9</v>
      </c>
      <c r="E2714" s="3">
        <v>4.05956042437113E-7</v>
      </c>
      <c r="F2714" s="4" t="str">
        <f t="shared" si="84"/>
        <v>UP</v>
      </c>
      <c r="H2714" t="s">
        <v>12734</v>
      </c>
      <c r="I2714" t="s">
        <v>12735</v>
      </c>
      <c r="J2714" t="s">
        <v>12736</v>
      </c>
      <c r="K2714" s="1" t="str">
        <f t="shared" si="85"/>
        <v>NO</v>
      </c>
    </row>
    <row r="2715" spans="1:11">
      <c r="A2715" s="16" t="s">
        <v>4225</v>
      </c>
      <c r="B2715">
        <v>0.29235307310290898</v>
      </c>
      <c r="C2715">
        <v>5.6773699655699703</v>
      </c>
      <c r="D2715">
        <v>1.8978811435899901E-3</v>
      </c>
      <c r="E2715">
        <v>1.61929977791762E-2</v>
      </c>
      <c r="F2715" s="4" t="str">
        <f t="shared" si="84"/>
        <v>UP</v>
      </c>
      <c r="H2715" t="s">
        <v>12737</v>
      </c>
      <c r="I2715" t="s">
        <v>12738</v>
      </c>
      <c r="J2715" t="s">
        <v>12739</v>
      </c>
      <c r="K2715" s="1" t="str">
        <f t="shared" si="85"/>
        <v>NO</v>
      </c>
    </row>
    <row r="2716" spans="1:11">
      <c r="A2716" s="16" t="s">
        <v>2437</v>
      </c>
      <c r="B2716">
        <v>0.42632759081645599</v>
      </c>
      <c r="C2716">
        <v>5.3404222699087303</v>
      </c>
      <c r="D2716" s="3">
        <v>8.39500657462126E-5</v>
      </c>
      <c r="E2716">
        <v>1.2555604637647399E-3</v>
      </c>
      <c r="F2716" s="4" t="str">
        <f t="shared" si="84"/>
        <v>UP</v>
      </c>
      <c r="H2716" t="s">
        <v>12740</v>
      </c>
      <c r="I2716" t="s">
        <v>12741</v>
      </c>
      <c r="J2716" t="s">
        <v>12742</v>
      </c>
      <c r="K2716" s="1" t="str">
        <f t="shared" si="85"/>
        <v>NO</v>
      </c>
    </row>
    <row r="2717" spans="1:11">
      <c r="A2717" s="16" t="s">
        <v>821</v>
      </c>
      <c r="B2717">
        <v>0.57256317598046502</v>
      </c>
      <c r="C2717">
        <v>5.7012030036440802</v>
      </c>
      <c r="D2717" s="3">
        <v>3.4878587478502797E-8</v>
      </c>
      <c r="E2717" s="3">
        <v>1.5939561802760499E-6</v>
      </c>
      <c r="F2717" s="4" t="str">
        <f t="shared" si="84"/>
        <v>UP</v>
      </c>
      <c r="H2717" t="s">
        <v>12743</v>
      </c>
      <c r="I2717" t="s">
        <v>12744</v>
      </c>
      <c r="J2717" t="s">
        <v>9237</v>
      </c>
      <c r="K2717" s="1" t="str">
        <f t="shared" si="85"/>
        <v>NO</v>
      </c>
    </row>
    <row r="2718" spans="1:11">
      <c r="A2718" s="16" t="s">
        <v>1505</v>
      </c>
      <c r="B2718">
        <v>0.82244032932588096</v>
      </c>
      <c r="C2718">
        <v>2.5569513334718001</v>
      </c>
      <c r="D2718" s="3">
        <v>3.40069137741555E-6</v>
      </c>
      <c r="E2718" s="3">
        <v>8.3332356535201096E-5</v>
      </c>
      <c r="F2718" s="4" t="str">
        <f t="shared" si="84"/>
        <v>UP</v>
      </c>
      <c r="H2718" t="s">
        <v>7308</v>
      </c>
      <c r="I2718" t="s">
        <v>12745</v>
      </c>
      <c r="J2718" t="s">
        <v>7292</v>
      </c>
      <c r="K2718" s="1" t="str">
        <f t="shared" si="85"/>
        <v>NO</v>
      </c>
    </row>
    <row r="2719" spans="1:11">
      <c r="A2719" s="16" t="s">
        <v>1036</v>
      </c>
      <c r="B2719">
        <v>-0.648380910615177</v>
      </c>
      <c r="C2719">
        <v>5.2484067975879798</v>
      </c>
      <c r="D2719" s="3">
        <v>2.3628039815920499E-7</v>
      </c>
      <c r="E2719" s="3">
        <v>8.4932338211314494E-6</v>
      </c>
      <c r="F2719" s="4" t="str">
        <f t="shared" si="84"/>
        <v>DOWN</v>
      </c>
      <c r="H2719" t="s">
        <v>12746</v>
      </c>
      <c r="I2719" t="s">
        <v>12747</v>
      </c>
      <c r="J2719" t="s">
        <v>12748</v>
      </c>
      <c r="K2719" s="1" t="str">
        <f t="shared" si="85"/>
        <v>NO</v>
      </c>
    </row>
    <row r="2720" spans="1:11">
      <c r="A2720" s="16" t="s">
        <v>5406</v>
      </c>
      <c r="B2720">
        <v>0.543480354127993</v>
      </c>
      <c r="C2720">
        <v>2.2784784912609002</v>
      </c>
      <c r="D2720">
        <v>6.4920250314324602E-3</v>
      </c>
      <c r="E2720">
        <v>4.31533244688527E-2</v>
      </c>
      <c r="F2720" s="4" t="str">
        <f t="shared" si="84"/>
        <v>UP</v>
      </c>
      <c r="H2720" t="s">
        <v>12749</v>
      </c>
      <c r="I2720" t="s">
        <v>12750</v>
      </c>
      <c r="J2720" t="s">
        <v>12751</v>
      </c>
      <c r="K2720" s="1" t="str">
        <f t="shared" si="85"/>
        <v>NO</v>
      </c>
    </row>
    <row r="2721" spans="1:11">
      <c r="A2721" s="16" t="s">
        <v>3971</v>
      </c>
      <c r="B2721">
        <v>-0.292457475084481</v>
      </c>
      <c r="C2721">
        <v>6.69263740882145</v>
      </c>
      <c r="D2721">
        <v>1.38281031241845E-3</v>
      </c>
      <c r="E2721">
        <v>1.25639153311481E-2</v>
      </c>
      <c r="F2721" s="4" t="str">
        <f t="shared" si="84"/>
        <v>DOWN</v>
      </c>
      <c r="H2721" t="s">
        <v>12752</v>
      </c>
      <c r="I2721" t="s">
        <v>12753</v>
      </c>
      <c r="J2721" t="s">
        <v>12754</v>
      </c>
      <c r="K2721" s="1" t="str">
        <f t="shared" si="85"/>
        <v>NO</v>
      </c>
    </row>
    <row r="2722" spans="1:11">
      <c r="A2722" s="16" t="s">
        <v>826</v>
      </c>
      <c r="B2722">
        <v>-1.0413915181587401</v>
      </c>
      <c r="C2722">
        <v>5.3370438079005096</v>
      </c>
      <c r="D2722" s="3">
        <v>3.7607998212416402E-8</v>
      </c>
      <c r="E2722" s="3">
        <v>1.70710914796819E-6</v>
      </c>
      <c r="F2722" s="4" t="str">
        <f t="shared" si="84"/>
        <v>DOWN</v>
      </c>
      <c r="H2722" t="s">
        <v>11157</v>
      </c>
      <c r="I2722" t="s">
        <v>12755</v>
      </c>
      <c r="J2722" t="s">
        <v>11159</v>
      </c>
      <c r="K2722" s="1" t="str">
        <f t="shared" si="85"/>
        <v>NO</v>
      </c>
    </row>
    <row r="2723" spans="1:11">
      <c r="A2723" s="16" t="s">
        <v>80</v>
      </c>
      <c r="B2723">
        <v>-2.6777568363333502</v>
      </c>
      <c r="C2723">
        <v>2.29900386580593</v>
      </c>
      <c r="D2723" s="3">
        <v>2.8279790815253499E-26</v>
      </c>
      <c r="E2723" s="3">
        <v>1.61439260076026E-23</v>
      </c>
      <c r="F2723" s="4" t="str">
        <f t="shared" si="84"/>
        <v>DOWN</v>
      </c>
      <c r="K2723" s="1" t="str">
        <f t="shared" si="85"/>
        <v>NO</v>
      </c>
    </row>
    <row r="2724" spans="1:11">
      <c r="A2724" s="16" t="s">
        <v>2076</v>
      </c>
      <c r="B2724">
        <v>0.61274291364472999</v>
      </c>
      <c r="C2724">
        <v>2.6956181503264798</v>
      </c>
      <c r="D2724" s="3">
        <v>3.1886486375163397E-5</v>
      </c>
      <c r="E2724">
        <v>5.6199306520244804E-4</v>
      </c>
      <c r="F2724" s="4" t="str">
        <f t="shared" si="84"/>
        <v>UP</v>
      </c>
      <c r="H2724" t="s">
        <v>12756</v>
      </c>
      <c r="I2724" t="s">
        <v>12757</v>
      </c>
      <c r="J2724" t="s">
        <v>12758</v>
      </c>
      <c r="K2724" s="1" t="str">
        <f t="shared" si="85"/>
        <v>NO</v>
      </c>
    </row>
    <row r="2725" spans="1:11">
      <c r="A2725" s="16" t="s">
        <v>5110</v>
      </c>
      <c r="B2725">
        <v>0.322796179230806</v>
      </c>
      <c r="C2725">
        <v>4.0907333892277897</v>
      </c>
      <c r="D2725">
        <v>4.9032971631420702E-3</v>
      </c>
      <c r="E2725">
        <v>3.4499258774135802E-2</v>
      </c>
      <c r="F2725" s="4" t="str">
        <f t="shared" si="84"/>
        <v>UP</v>
      </c>
      <c r="H2725" t="s">
        <v>7292</v>
      </c>
      <c r="I2725" t="s">
        <v>12759</v>
      </c>
      <c r="J2725" t="s">
        <v>7292</v>
      </c>
      <c r="K2725" s="1" t="str">
        <f t="shared" si="85"/>
        <v>NO</v>
      </c>
    </row>
    <row r="2726" spans="1:11">
      <c r="A2726" s="16" t="s">
        <v>2790</v>
      </c>
      <c r="B2726">
        <v>0.55011861033968401</v>
      </c>
      <c r="C2726">
        <v>3.2591076453779801</v>
      </c>
      <c r="D2726">
        <v>1.8424918242747099E-4</v>
      </c>
      <c r="E2726">
        <v>2.4006563687967702E-3</v>
      </c>
      <c r="F2726" s="4" t="str">
        <f t="shared" si="84"/>
        <v>UP</v>
      </c>
      <c r="H2726" t="s">
        <v>7292</v>
      </c>
      <c r="I2726" t="s">
        <v>7366</v>
      </c>
      <c r="J2726" t="s">
        <v>7292</v>
      </c>
      <c r="K2726" s="1" t="str">
        <f t="shared" si="85"/>
        <v>NO</v>
      </c>
    </row>
    <row r="2727" spans="1:11">
      <c r="A2727" s="16" t="s">
        <v>4330</v>
      </c>
      <c r="B2727">
        <v>-2.0239916967315699</v>
      </c>
      <c r="C2727">
        <v>-1.61937851150513</v>
      </c>
      <c r="D2727">
        <v>2.1622606916762298E-3</v>
      </c>
      <c r="E2727">
        <v>1.8005471557425601E-2</v>
      </c>
      <c r="F2727" s="4" t="str">
        <f t="shared" si="84"/>
        <v>DOWN</v>
      </c>
      <c r="H2727" t="s">
        <v>11280</v>
      </c>
      <c r="I2727" t="s">
        <v>12760</v>
      </c>
      <c r="J2727" t="s">
        <v>10805</v>
      </c>
      <c r="K2727" s="1" t="str">
        <f t="shared" si="85"/>
        <v>NO</v>
      </c>
    </row>
    <row r="2728" spans="1:11">
      <c r="A2728" s="16" t="s">
        <v>4937</v>
      </c>
      <c r="B2728">
        <v>0.38884943372942399</v>
      </c>
      <c r="C2728">
        <v>3.29143787557783</v>
      </c>
      <c r="D2728">
        <v>4.1454743573584099E-3</v>
      </c>
      <c r="E2728">
        <v>3.02215848117291E-2</v>
      </c>
      <c r="F2728" s="4" t="str">
        <f t="shared" si="84"/>
        <v>UP</v>
      </c>
      <c r="H2728" t="s">
        <v>12761</v>
      </c>
      <c r="I2728" t="s">
        <v>12762</v>
      </c>
      <c r="J2728" t="s">
        <v>12763</v>
      </c>
      <c r="K2728" s="1" t="str">
        <f t="shared" si="85"/>
        <v>NO</v>
      </c>
    </row>
    <row r="2729" spans="1:11">
      <c r="A2729" s="16" t="s">
        <v>3251</v>
      </c>
      <c r="B2729">
        <v>0.32635090471563699</v>
      </c>
      <c r="C2729">
        <v>7.5064008914574298</v>
      </c>
      <c r="D2729">
        <v>4.5905556867136801E-4</v>
      </c>
      <c r="E2729">
        <v>5.1131900065196504E-3</v>
      </c>
      <c r="F2729" s="4" t="str">
        <f t="shared" si="84"/>
        <v>UP</v>
      </c>
      <c r="H2729" t="s">
        <v>11834</v>
      </c>
      <c r="I2729" t="s">
        <v>12764</v>
      </c>
      <c r="J2729" t="s">
        <v>12052</v>
      </c>
      <c r="K2729" s="1" t="str">
        <f t="shared" si="85"/>
        <v>NO</v>
      </c>
    </row>
    <row r="2730" spans="1:11">
      <c r="A2730" s="16" t="s">
        <v>2307</v>
      </c>
      <c r="B2730">
        <v>2.2537560976351401</v>
      </c>
      <c r="C2730">
        <v>-1.90315501521988</v>
      </c>
      <c r="D2730" s="3">
        <v>6.1333446560753399E-5</v>
      </c>
      <c r="E2730">
        <v>9.6900187071361898E-4</v>
      </c>
      <c r="F2730" s="4" t="str">
        <f t="shared" si="84"/>
        <v>UP</v>
      </c>
      <c r="H2730" t="s">
        <v>12765</v>
      </c>
      <c r="I2730" t="s">
        <v>12766</v>
      </c>
      <c r="J2730" t="s">
        <v>9017</v>
      </c>
      <c r="K2730" s="1" t="str">
        <f t="shared" si="85"/>
        <v>NO</v>
      </c>
    </row>
    <row r="2731" spans="1:11">
      <c r="A2731" s="16" t="s">
        <v>2660</v>
      </c>
      <c r="B2731">
        <v>0.91466153888660295</v>
      </c>
      <c r="C2731">
        <v>1.60019144378247</v>
      </c>
      <c r="D2731">
        <v>1.4092671850130401E-4</v>
      </c>
      <c r="E2731">
        <v>1.9247983803091699E-3</v>
      </c>
      <c r="F2731" s="4" t="str">
        <f t="shared" si="84"/>
        <v>UP</v>
      </c>
      <c r="H2731" t="s">
        <v>12767</v>
      </c>
      <c r="I2731" t="s">
        <v>12768</v>
      </c>
      <c r="J2731" t="s">
        <v>12769</v>
      </c>
      <c r="K2731" s="1" t="str">
        <f t="shared" si="85"/>
        <v>NO</v>
      </c>
    </row>
    <row r="2732" spans="1:11">
      <c r="A2732" s="16" t="s">
        <v>4938</v>
      </c>
      <c r="B2732">
        <v>0.32622930980320097</v>
      </c>
      <c r="C2732">
        <v>6.1322707754033203</v>
      </c>
      <c r="D2732">
        <v>4.1467717842623604E-3</v>
      </c>
      <c r="E2732">
        <v>3.02245012910064E-2</v>
      </c>
      <c r="F2732" s="4" t="str">
        <f t="shared" si="84"/>
        <v>UP</v>
      </c>
      <c r="H2732" t="s">
        <v>9721</v>
      </c>
      <c r="I2732" t="s">
        <v>12770</v>
      </c>
      <c r="J2732" t="s">
        <v>9723</v>
      </c>
      <c r="K2732" s="1" t="str">
        <f t="shared" si="85"/>
        <v>NO</v>
      </c>
    </row>
    <row r="2733" spans="1:11">
      <c r="A2733" s="16" t="s">
        <v>3874</v>
      </c>
      <c r="B2733">
        <v>0.50311251527067702</v>
      </c>
      <c r="C2733">
        <v>3.02480516046103</v>
      </c>
      <c r="D2733">
        <v>1.21156953423903E-3</v>
      </c>
      <c r="E2733">
        <v>1.12944570945765E-2</v>
      </c>
      <c r="F2733" s="4" t="str">
        <f t="shared" si="84"/>
        <v>UP</v>
      </c>
      <c r="H2733" t="s">
        <v>7308</v>
      </c>
      <c r="I2733" t="s">
        <v>12771</v>
      </c>
      <c r="J2733" t="s">
        <v>7310</v>
      </c>
      <c r="K2733" s="1" t="str">
        <f t="shared" si="85"/>
        <v>NO</v>
      </c>
    </row>
    <row r="2734" spans="1:11">
      <c r="A2734" s="16" t="s">
        <v>4737</v>
      </c>
      <c r="B2734">
        <v>0.29524239089527898</v>
      </c>
      <c r="C2734">
        <v>5.9372669967874501</v>
      </c>
      <c r="D2734">
        <v>3.44781924133454E-3</v>
      </c>
      <c r="E2734">
        <v>2.61913915043369E-2</v>
      </c>
      <c r="F2734" s="4" t="str">
        <f t="shared" si="84"/>
        <v>UP</v>
      </c>
      <c r="H2734" t="s">
        <v>12772</v>
      </c>
      <c r="I2734" t="s">
        <v>12773</v>
      </c>
      <c r="J2734" t="s">
        <v>12774</v>
      </c>
      <c r="K2734" s="1" t="str">
        <f t="shared" si="85"/>
        <v>NO</v>
      </c>
    </row>
    <row r="2735" spans="1:11">
      <c r="A2735" s="16" t="s">
        <v>4219</v>
      </c>
      <c r="B2735">
        <v>-0.58804418644829104</v>
      </c>
      <c r="C2735">
        <v>3.0547341955760099</v>
      </c>
      <c r="D2735">
        <v>1.8769620406084301E-3</v>
      </c>
      <c r="E2735">
        <v>1.6041095785265799E-2</v>
      </c>
      <c r="F2735" s="4" t="str">
        <f t="shared" si="84"/>
        <v>DOWN</v>
      </c>
      <c r="H2735" t="s">
        <v>12775</v>
      </c>
      <c r="I2735" t="s">
        <v>12776</v>
      </c>
      <c r="J2735" t="s">
        <v>12777</v>
      </c>
      <c r="K2735" s="1" t="str">
        <f t="shared" si="85"/>
        <v>NO</v>
      </c>
    </row>
    <row r="2736" spans="1:11">
      <c r="A2736" s="16" t="s">
        <v>4405</v>
      </c>
      <c r="B2736">
        <v>-0.33100193383284399</v>
      </c>
      <c r="C2736">
        <v>5.2010650221849799</v>
      </c>
      <c r="D2736">
        <v>2.3650506648900901E-3</v>
      </c>
      <c r="E2736">
        <v>1.9357781638921701E-2</v>
      </c>
      <c r="F2736" s="4" t="str">
        <f t="shared" si="84"/>
        <v>DOWN</v>
      </c>
      <c r="H2736" t="s">
        <v>10888</v>
      </c>
      <c r="I2736" t="s">
        <v>12778</v>
      </c>
      <c r="J2736" t="s">
        <v>12779</v>
      </c>
      <c r="K2736" s="1" t="str">
        <f t="shared" si="85"/>
        <v>NO</v>
      </c>
    </row>
    <row r="2737" spans="1:11">
      <c r="A2737" s="16" t="s">
        <v>5040</v>
      </c>
      <c r="B2737">
        <v>0.42416566263799399</v>
      </c>
      <c r="C2737">
        <v>3.0381005316494898</v>
      </c>
      <c r="D2737">
        <v>4.5651005920300603E-3</v>
      </c>
      <c r="E2737">
        <v>3.2588096367750001E-2</v>
      </c>
      <c r="F2737" s="4" t="str">
        <f t="shared" si="84"/>
        <v>UP</v>
      </c>
      <c r="H2737" t="s">
        <v>7579</v>
      </c>
      <c r="I2737" t="s">
        <v>12780</v>
      </c>
      <c r="J2737" t="s">
        <v>7581</v>
      </c>
      <c r="K2737" s="1" t="str">
        <f t="shared" si="85"/>
        <v>NO</v>
      </c>
    </row>
    <row r="2738" spans="1:11">
      <c r="A2738" s="16" t="s">
        <v>680</v>
      </c>
      <c r="B2738">
        <v>0.58266171267016598</v>
      </c>
      <c r="C2738">
        <v>8.1707842452492407</v>
      </c>
      <c r="D2738" s="3">
        <v>6.6788073254606304E-9</v>
      </c>
      <c r="E2738" s="3">
        <v>3.7222711257509799E-7</v>
      </c>
      <c r="F2738" s="4" t="str">
        <f t="shared" si="84"/>
        <v>UP</v>
      </c>
      <c r="H2738" t="s">
        <v>12781</v>
      </c>
      <c r="I2738" t="s">
        <v>12782</v>
      </c>
      <c r="J2738" t="s">
        <v>12783</v>
      </c>
      <c r="K2738" s="1" t="str">
        <f t="shared" si="85"/>
        <v>NO</v>
      </c>
    </row>
    <row r="2739" spans="1:11">
      <c r="A2739" s="16" t="s">
        <v>4570</v>
      </c>
      <c r="B2739">
        <v>-0.27054660054230201</v>
      </c>
      <c r="C2739">
        <v>6.4684240511945701</v>
      </c>
      <c r="D2739">
        <v>2.84548466369762E-3</v>
      </c>
      <c r="E2739">
        <v>2.2428918548560599E-2</v>
      </c>
      <c r="F2739" s="4" t="str">
        <f t="shared" si="84"/>
        <v>DOWN</v>
      </c>
      <c r="H2739" t="s">
        <v>12784</v>
      </c>
      <c r="I2739" t="s">
        <v>12785</v>
      </c>
      <c r="J2739" t="s">
        <v>12786</v>
      </c>
      <c r="K2739" s="1" t="str">
        <f t="shared" si="85"/>
        <v>NO</v>
      </c>
    </row>
    <row r="2740" spans="1:11">
      <c r="A2740" s="16" t="s">
        <v>3223</v>
      </c>
      <c r="B2740">
        <v>-0.34788328629092802</v>
      </c>
      <c r="C2740">
        <v>5.5526680624176503</v>
      </c>
      <c r="D2740">
        <v>4.3398605172394802E-4</v>
      </c>
      <c r="E2740">
        <v>4.8788665581155797E-3</v>
      </c>
      <c r="F2740" s="4" t="str">
        <f t="shared" si="84"/>
        <v>DOWN</v>
      </c>
      <c r="H2740" t="s">
        <v>12787</v>
      </c>
      <c r="I2740" t="s">
        <v>12788</v>
      </c>
      <c r="J2740" t="s">
        <v>12789</v>
      </c>
      <c r="K2740" s="1" t="str">
        <f t="shared" si="85"/>
        <v>NO</v>
      </c>
    </row>
    <row r="2741" spans="1:11">
      <c r="A2741" s="16" t="s">
        <v>5053</v>
      </c>
      <c r="B2741">
        <v>-0.42773857077599697</v>
      </c>
      <c r="C2741">
        <v>2.7787499701809399</v>
      </c>
      <c r="D2741">
        <v>4.6681100193241096E-3</v>
      </c>
      <c r="E2741">
        <v>3.32322990167319E-2</v>
      </c>
      <c r="F2741" s="4" t="str">
        <f t="shared" si="84"/>
        <v>DOWN</v>
      </c>
      <c r="H2741" t="s">
        <v>7292</v>
      </c>
      <c r="I2741" t="s">
        <v>7366</v>
      </c>
      <c r="J2741" t="s">
        <v>7292</v>
      </c>
      <c r="K2741" s="1" t="str">
        <f t="shared" si="85"/>
        <v>NO</v>
      </c>
    </row>
    <row r="2742" spans="1:11">
      <c r="A2742" s="16" t="s">
        <v>4238</v>
      </c>
      <c r="B2742">
        <v>-0.66564426954174305</v>
      </c>
      <c r="C2742">
        <v>1.6452647185239799</v>
      </c>
      <c r="D2742">
        <v>1.91580823443801E-3</v>
      </c>
      <c r="E2742">
        <v>1.6287862136753602E-2</v>
      </c>
      <c r="F2742" s="4" t="str">
        <f t="shared" si="84"/>
        <v>DOWN</v>
      </c>
      <c r="H2742" t="s">
        <v>7292</v>
      </c>
      <c r="I2742" t="s">
        <v>12790</v>
      </c>
      <c r="J2742" t="s">
        <v>7292</v>
      </c>
      <c r="K2742" s="1" t="str">
        <f t="shared" si="85"/>
        <v>NO</v>
      </c>
    </row>
    <row r="2743" spans="1:11">
      <c r="A2743" s="16" t="s">
        <v>2050</v>
      </c>
      <c r="B2743">
        <v>-0.57186951827106902</v>
      </c>
      <c r="C2743">
        <v>4.6030276023018901</v>
      </c>
      <c r="D2743" s="3">
        <v>2.9255307629371799E-5</v>
      </c>
      <c r="E2743">
        <v>5.2217700914937502E-4</v>
      </c>
      <c r="F2743" s="4" t="str">
        <f t="shared" si="84"/>
        <v>DOWN</v>
      </c>
      <c r="H2743" t="s">
        <v>12791</v>
      </c>
      <c r="I2743" t="s">
        <v>12792</v>
      </c>
      <c r="J2743" t="s">
        <v>7292</v>
      </c>
      <c r="K2743" s="1" t="str">
        <f t="shared" si="85"/>
        <v>NO</v>
      </c>
    </row>
    <row r="2744" spans="1:11">
      <c r="A2744" s="16" t="s">
        <v>3144</v>
      </c>
      <c r="B2744">
        <v>-0.80840565792646302</v>
      </c>
      <c r="C2744">
        <v>5.0299987287379304</v>
      </c>
      <c r="D2744">
        <v>3.8588698974827899E-4</v>
      </c>
      <c r="E2744">
        <v>4.4447463797178599E-3</v>
      </c>
      <c r="F2744" s="4" t="str">
        <f t="shared" si="84"/>
        <v>DOWN</v>
      </c>
      <c r="H2744" t="s">
        <v>12793</v>
      </c>
      <c r="I2744" t="s">
        <v>12794</v>
      </c>
      <c r="J2744" t="s">
        <v>12795</v>
      </c>
      <c r="K2744" s="1" t="str">
        <f t="shared" si="85"/>
        <v>NO</v>
      </c>
    </row>
    <row r="2745" spans="1:11">
      <c r="A2745" s="16" t="s">
        <v>2283</v>
      </c>
      <c r="B2745">
        <v>-0.46513469272096902</v>
      </c>
      <c r="C2745">
        <v>4.6005274764878497</v>
      </c>
      <c r="D2745" s="3">
        <v>5.8403955589130302E-5</v>
      </c>
      <c r="E2745">
        <v>9.3360400009373404E-4</v>
      </c>
      <c r="F2745" s="4" t="str">
        <f t="shared" si="84"/>
        <v>DOWN</v>
      </c>
      <c r="H2745" t="s">
        <v>7292</v>
      </c>
      <c r="I2745" t="s">
        <v>7366</v>
      </c>
      <c r="J2745" t="s">
        <v>7292</v>
      </c>
      <c r="K2745" s="1" t="str">
        <f t="shared" si="85"/>
        <v>NO</v>
      </c>
    </row>
    <row r="2746" spans="1:11">
      <c r="A2746" s="16" t="s">
        <v>1801</v>
      </c>
      <c r="B2746">
        <v>0.426426426202826</v>
      </c>
      <c r="C2746">
        <v>6.2235071179022601</v>
      </c>
      <c r="D2746" s="3">
        <v>1.21575279901289E-5</v>
      </c>
      <c r="E2746">
        <v>2.4831879941512001E-4</v>
      </c>
      <c r="F2746" s="4" t="str">
        <f t="shared" si="84"/>
        <v>UP</v>
      </c>
      <c r="H2746" t="s">
        <v>10074</v>
      </c>
      <c r="I2746" t="s">
        <v>12796</v>
      </c>
      <c r="J2746" t="s">
        <v>12797</v>
      </c>
      <c r="K2746" s="1" t="str">
        <f t="shared" si="85"/>
        <v>NO</v>
      </c>
    </row>
    <row r="2747" spans="1:11">
      <c r="A2747" s="16" t="s">
        <v>1829</v>
      </c>
      <c r="B2747">
        <v>1.10465298605953</v>
      </c>
      <c r="C2747">
        <v>0.28042721406239701</v>
      </c>
      <c r="D2747" s="3">
        <v>1.3128595667753401E-5</v>
      </c>
      <c r="E2747">
        <v>2.63833073201434E-4</v>
      </c>
      <c r="F2747" s="4" t="str">
        <f t="shared" si="84"/>
        <v>UP</v>
      </c>
      <c r="H2747" t="s">
        <v>7364</v>
      </c>
      <c r="I2747" t="s">
        <v>12798</v>
      </c>
      <c r="J2747" t="s">
        <v>7329</v>
      </c>
      <c r="K2747" s="1" t="str">
        <f t="shared" si="85"/>
        <v>NO</v>
      </c>
    </row>
    <row r="2748" spans="1:11">
      <c r="A2748" s="16" t="s">
        <v>5598</v>
      </c>
      <c r="B2748">
        <v>0.50101098622418505</v>
      </c>
      <c r="C2748">
        <v>2.39307045254135</v>
      </c>
      <c r="D2748">
        <v>7.6932614310678002E-3</v>
      </c>
      <c r="E2748">
        <v>4.9336774230730102E-2</v>
      </c>
      <c r="F2748" s="4" t="str">
        <f t="shared" si="84"/>
        <v>UP</v>
      </c>
      <c r="H2748" t="s">
        <v>9646</v>
      </c>
      <c r="I2748" t="s">
        <v>12799</v>
      </c>
      <c r="J2748" t="s">
        <v>12800</v>
      </c>
      <c r="K2748" s="1" t="str">
        <f t="shared" si="85"/>
        <v>NO</v>
      </c>
    </row>
    <row r="2749" spans="1:11">
      <c r="A2749" s="16" t="s">
        <v>1445</v>
      </c>
      <c r="B2749">
        <v>-1.1402484341441499</v>
      </c>
      <c r="C2749">
        <v>0.69635503258846099</v>
      </c>
      <c r="D2749" s="3">
        <v>2.7293308725417301E-6</v>
      </c>
      <c r="E2749" s="3">
        <v>6.9747035749679701E-5</v>
      </c>
      <c r="F2749" s="4" t="str">
        <f t="shared" si="84"/>
        <v>DOWN</v>
      </c>
      <c r="H2749" t="s">
        <v>10122</v>
      </c>
      <c r="I2749" t="s">
        <v>12801</v>
      </c>
      <c r="J2749" t="s">
        <v>10124</v>
      </c>
      <c r="K2749" s="1" t="str">
        <f t="shared" si="85"/>
        <v>NO</v>
      </c>
    </row>
    <row r="2750" spans="1:11">
      <c r="A2750" s="16" t="s">
        <v>3978</v>
      </c>
      <c r="B2750">
        <v>-0.28401203796572899</v>
      </c>
      <c r="C2750">
        <v>7.4439946197285201</v>
      </c>
      <c r="D2750">
        <v>1.4028073185006001E-3</v>
      </c>
      <c r="E2750">
        <v>1.27215813932199E-2</v>
      </c>
      <c r="F2750" s="4" t="str">
        <f t="shared" si="84"/>
        <v>DOWN</v>
      </c>
      <c r="H2750" t="s">
        <v>9061</v>
      </c>
      <c r="I2750" t="s">
        <v>12802</v>
      </c>
      <c r="J2750" t="s">
        <v>9063</v>
      </c>
      <c r="K2750" s="1" t="str">
        <f t="shared" si="85"/>
        <v>NO</v>
      </c>
    </row>
    <row r="2751" spans="1:11">
      <c r="A2751" s="16" t="s">
        <v>2822</v>
      </c>
      <c r="B2751">
        <v>-0.49221875593356101</v>
      </c>
      <c r="C2751">
        <v>3.9618545692207299</v>
      </c>
      <c r="D2751">
        <v>1.9823356294252701E-4</v>
      </c>
      <c r="E2751">
        <v>2.5561656330272699E-3</v>
      </c>
      <c r="F2751" s="4" t="str">
        <f t="shared" si="84"/>
        <v>DOWN</v>
      </c>
      <c r="H2751" t="s">
        <v>12803</v>
      </c>
      <c r="I2751" t="s">
        <v>12804</v>
      </c>
      <c r="J2751" t="s">
        <v>9063</v>
      </c>
      <c r="K2751" s="1" t="str">
        <f t="shared" si="85"/>
        <v>NO</v>
      </c>
    </row>
    <row r="2752" spans="1:11">
      <c r="A2752" s="16" t="s">
        <v>2458</v>
      </c>
      <c r="B2752">
        <v>-0.408100409402613</v>
      </c>
      <c r="C2752">
        <v>5.5252274631418796</v>
      </c>
      <c r="D2752" s="3">
        <v>8.9191543749239205E-5</v>
      </c>
      <c r="E2752">
        <v>1.32146233972606E-3</v>
      </c>
      <c r="F2752" s="4" t="str">
        <f t="shared" si="84"/>
        <v>DOWN</v>
      </c>
      <c r="H2752" t="s">
        <v>7292</v>
      </c>
      <c r="I2752" t="s">
        <v>12805</v>
      </c>
      <c r="J2752" t="s">
        <v>7292</v>
      </c>
      <c r="K2752" s="1" t="str">
        <f t="shared" si="85"/>
        <v>NO</v>
      </c>
    </row>
    <row r="2753" spans="1:11">
      <c r="A2753" s="16" t="s">
        <v>3416</v>
      </c>
      <c r="B2753">
        <v>-0.42730641936720298</v>
      </c>
      <c r="C2753">
        <v>4.6711056199512599</v>
      </c>
      <c r="D2753">
        <v>6.1297460180408797E-4</v>
      </c>
      <c r="E2753">
        <v>6.4882641528114897E-3</v>
      </c>
      <c r="F2753" s="4" t="str">
        <f t="shared" si="84"/>
        <v>DOWN</v>
      </c>
      <c r="H2753" t="s">
        <v>12806</v>
      </c>
      <c r="I2753" t="s">
        <v>12807</v>
      </c>
      <c r="J2753" t="s">
        <v>7268</v>
      </c>
      <c r="K2753" s="1" t="str">
        <f t="shared" si="85"/>
        <v>NO</v>
      </c>
    </row>
    <row r="2754" spans="1:11">
      <c r="A2754" s="16" t="s">
        <v>969</v>
      </c>
      <c r="B2754">
        <v>-1.4459397697751599</v>
      </c>
      <c r="C2754">
        <v>3.07141303545253</v>
      </c>
      <c r="D2754" s="3">
        <v>1.4195245841389399E-7</v>
      </c>
      <c r="E2754" s="3">
        <v>5.4766331636178101E-6</v>
      </c>
      <c r="F2754" s="4" t="str">
        <f t="shared" ref="F2754:F2817" si="86">IF(B2754 &gt; 0, "UP", "DOWN")</f>
        <v>DOWN</v>
      </c>
      <c r="H2754" t="s">
        <v>12808</v>
      </c>
      <c r="I2754" t="s">
        <v>12809</v>
      </c>
      <c r="J2754" t="s">
        <v>7268</v>
      </c>
      <c r="K2754" s="1" t="str">
        <f t="shared" ref="K2754:K2817" si="87">IF(L2754 &lt;&gt; "", "YES", "NO")</f>
        <v>NO</v>
      </c>
    </row>
    <row r="2755" spans="1:11">
      <c r="A2755" s="16" t="s">
        <v>2992</v>
      </c>
      <c r="B2755">
        <v>-0.70768848565157705</v>
      </c>
      <c r="C2755">
        <v>4.1288752696947704</v>
      </c>
      <c r="D2755">
        <v>2.90614648766691E-4</v>
      </c>
      <c r="E2755">
        <v>3.52727639103096E-3</v>
      </c>
      <c r="F2755" s="4" t="str">
        <f t="shared" si="86"/>
        <v>DOWN</v>
      </c>
      <c r="H2755" t="s">
        <v>12810</v>
      </c>
      <c r="I2755" t="s">
        <v>12811</v>
      </c>
      <c r="J2755" t="s">
        <v>7268</v>
      </c>
      <c r="K2755" s="1" t="str">
        <f t="shared" si="87"/>
        <v>NO</v>
      </c>
    </row>
    <row r="2756" spans="1:11">
      <c r="A2756" s="16" t="s">
        <v>3171</v>
      </c>
      <c r="B2756">
        <v>0.32900546503006201</v>
      </c>
      <c r="C2756">
        <v>5.9741992603031697</v>
      </c>
      <c r="D2756">
        <v>3.9509634854292098E-4</v>
      </c>
      <c r="E2756">
        <v>4.5170536711724796E-3</v>
      </c>
      <c r="F2756" s="4" t="str">
        <f t="shared" si="86"/>
        <v>UP</v>
      </c>
      <c r="H2756" t="s">
        <v>12812</v>
      </c>
      <c r="I2756" t="s">
        <v>12813</v>
      </c>
      <c r="J2756" t="s">
        <v>7268</v>
      </c>
      <c r="K2756" s="1" t="str">
        <f t="shared" si="87"/>
        <v>NO</v>
      </c>
    </row>
    <row r="2757" spans="1:11">
      <c r="A2757" s="16" t="s">
        <v>3113</v>
      </c>
      <c r="B2757">
        <v>-1.32271202354091</v>
      </c>
      <c r="C2757">
        <v>0.58167449209603395</v>
      </c>
      <c r="D2757">
        <v>3.6889725512100503E-4</v>
      </c>
      <c r="E2757">
        <v>4.2933063060575597E-3</v>
      </c>
      <c r="F2757" s="4" t="str">
        <f t="shared" si="86"/>
        <v>DOWN</v>
      </c>
      <c r="H2757" t="s">
        <v>12814</v>
      </c>
      <c r="I2757" t="s">
        <v>12815</v>
      </c>
      <c r="J2757" t="s">
        <v>7268</v>
      </c>
      <c r="K2757" s="1" t="str">
        <f t="shared" si="87"/>
        <v>NO</v>
      </c>
    </row>
    <row r="2758" spans="1:11">
      <c r="A2758" s="16" t="s">
        <v>1695</v>
      </c>
      <c r="B2758">
        <v>-1.7864087083335001</v>
      </c>
      <c r="C2758">
        <v>-0.25589221782313698</v>
      </c>
      <c r="D2758" s="3">
        <v>7.7155379176327407E-6</v>
      </c>
      <c r="E2758">
        <v>1.6754805454789699E-4</v>
      </c>
      <c r="F2758" s="4" t="str">
        <f t="shared" si="86"/>
        <v>DOWN</v>
      </c>
      <c r="H2758" t="s">
        <v>7292</v>
      </c>
      <c r="I2758" t="s">
        <v>12816</v>
      </c>
      <c r="J2758" t="s">
        <v>11039</v>
      </c>
      <c r="K2758" s="1" t="str">
        <f t="shared" si="87"/>
        <v>NO</v>
      </c>
    </row>
    <row r="2759" spans="1:11">
      <c r="A2759" s="16" t="s">
        <v>2903</v>
      </c>
      <c r="B2759">
        <v>0.38994116711054699</v>
      </c>
      <c r="C2759">
        <v>4.6364818141090502</v>
      </c>
      <c r="D2759">
        <v>2.3482340176301199E-4</v>
      </c>
      <c r="E2759">
        <v>2.9434637122367001E-3</v>
      </c>
      <c r="F2759" s="4" t="str">
        <f t="shared" si="86"/>
        <v>UP</v>
      </c>
      <c r="H2759" t="s">
        <v>12817</v>
      </c>
      <c r="I2759" t="s">
        <v>12818</v>
      </c>
      <c r="J2759" t="s">
        <v>12819</v>
      </c>
      <c r="K2759" s="1" t="str">
        <f t="shared" si="87"/>
        <v>NO</v>
      </c>
    </row>
    <row r="2760" spans="1:11">
      <c r="A2760" s="16" t="s">
        <v>2090</v>
      </c>
      <c r="B2760">
        <v>0.83508237178227496</v>
      </c>
      <c r="C2760">
        <v>2.3208886673175999</v>
      </c>
      <c r="D2760" s="3">
        <v>3.3621789572697902E-5</v>
      </c>
      <c r="E2760">
        <v>5.8845865336387595E-4</v>
      </c>
      <c r="F2760" s="4" t="str">
        <f t="shared" si="86"/>
        <v>UP</v>
      </c>
      <c r="H2760" t="s">
        <v>12820</v>
      </c>
      <c r="I2760" t="s">
        <v>12821</v>
      </c>
      <c r="J2760" t="s">
        <v>12822</v>
      </c>
      <c r="K2760" s="1" t="str">
        <f t="shared" si="87"/>
        <v>NO</v>
      </c>
    </row>
    <row r="2761" spans="1:11">
      <c r="A2761" s="16" t="s">
        <v>4354</v>
      </c>
      <c r="B2761">
        <v>0.35983853913223701</v>
      </c>
      <c r="C2761">
        <v>5.8680732885209901</v>
      </c>
      <c r="D2761">
        <v>2.2225960756020202E-3</v>
      </c>
      <c r="E2761">
        <v>1.8406505636181798E-2</v>
      </c>
      <c r="F2761" s="4" t="str">
        <f t="shared" si="86"/>
        <v>UP</v>
      </c>
      <c r="H2761" t="s">
        <v>8611</v>
      </c>
      <c r="I2761" t="s">
        <v>12823</v>
      </c>
      <c r="J2761" t="s">
        <v>8610</v>
      </c>
      <c r="K2761" s="1" t="str">
        <f t="shared" si="87"/>
        <v>NO</v>
      </c>
    </row>
    <row r="2762" spans="1:11">
      <c r="A2762" s="16" t="s">
        <v>201</v>
      </c>
      <c r="B2762">
        <v>1.46272783806581</v>
      </c>
      <c r="C2762">
        <v>2.8612654237120898</v>
      </c>
      <c r="D2762" s="3">
        <v>2.0008683195125999E-15</v>
      </c>
      <c r="E2762" s="3">
        <v>4.0113836827085701E-13</v>
      </c>
      <c r="F2762" s="4" t="str">
        <f t="shared" si="86"/>
        <v>UP</v>
      </c>
      <c r="H2762" t="s">
        <v>10415</v>
      </c>
      <c r="I2762" t="s">
        <v>12824</v>
      </c>
      <c r="J2762" t="s">
        <v>12825</v>
      </c>
      <c r="K2762" s="1" t="str">
        <f t="shared" si="87"/>
        <v>NO</v>
      </c>
    </row>
    <row r="2763" spans="1:11">
      <c r="A2763" s="16" t="s">
        <v>2379</v>
      </c>
      <c r="B2763">
        <v>-0.51456594658793997</v>
      </c>
      <c r="C2763">
        <v>6.8760270178873304</v>
      </c>
      <c r="D2763" s="3">
        <v>7.2585877879676597E-5</v>
      </c>
      <c r="E2763">
        <v>1.1117621431857201E-3</v>
      </c>
      <c r="F2763" s="4" t="str">
        <f t="shared" si="86"/>
        <v>DOWN</v>
      </c>
      <c r="H2763" t="s">
        <v>7330</v>
      </c>
      <c r="I2763" t="s">
        <v>12826</v>
      </c>
      <c r="J2763" t="s">
        <v>8409</v>
      </c>
      <c r="K2763" s="1" t="str">
        <f t="shared" si="87"/>
        <v>NO</v>
      </c>
    </row>
    <row r="2764" spans="1:11">
      <c r="A2764" s="16" t="s">
        <v>4840</v>
      </c>
      <c r="B2764">
        <v>-0.52656152835806302</v>
      </c>
      <c r="C2764">
        <v>2.6292261875854699</v>
      </c>
      <c r="D2764">
        <v>3.8234631173709901E-3</v>
      </c>
      <c r="E2764">
        <v>2.8440384553041601E-2</v>
      </c>
      <c r="F2764" s="4" t="str">
        <f t="shared" si="86"/>
        <v>DOWN</v>
      </c>
      <c r="H2764" t="s">
        <v>12827</v>
      </c>
      <c r="I2764" t="s">
        <v>12828</v>
      </c>
      <c r="J2764" t="s">
        <v>12829</v>
      </c>
      <c r="K2764" s="1" t="str">
        <f t="shared" si="87"/>
        <v>NO</v>
      </c>
    </row>
    <row r="2765" spans="1:11">
      <c r="A2765" s="16" t="s">
        <v>5531</v>
      </c>
      <c r="B2765">
        <v>0.65334844231214195</v>
      </c>
      <c r="C2765">
        <v>1.4058021434012</v>
      </c>
      <c r="D2765">
        <v>7.2021319310695397E-3</v>
      </c>
      <c r="E2765">
        <v>4.6774972150087399E-2</v>
      </c>
      <c r="F2765" s="4" t="str">
        <f t="shared" si="86"/>
        <v>UP</v>
      </c>
      <c r="H2765" t="s">
        <v>10489</v>
      </c>
      <c r="I2765" t="s">
        <v>12830</v>
      </c>
      <c r="J2765" t="s">
        <v>7958</v>
      </c>
      <c r="K2765" s="1" t="str">
        <f t="shared" si="87"/>
        <v>NO</v>
      </c>
    </row>
    <row r="2766" spans="1:11">
      <c r="A2766" s="16" t="s">
        <v>1033</v>
      </c>
      <c r="B2766">
        <v>-2.2887657027555202</v>
      </c>
      <c r="C2766">
        <v>-1.17013302791027</v>
      </c>
      <c r="D2766" s="3">
        <v>2.3295337404874599E-7</v>
      </c>
      <c r="E2766" s="3">
        <v>8.3981129206488107E-6</v>
      </c>
      <c r="F2766" s="4" t="str">
        <f t="shared" si="86"/>
        <v>DOWN</v>
      </c>
      <c r="H2766" t="s">
        <v>9031</v>
      </c>
      <c r="I2766" t="s">
        <v>12831</v>
      </c>
      <c r="J2766" t="s">
        <v>9231</v>
      </c>
      <c r="K2766" s="1" t="str">
        <f t="shared" si="87"/>
        <v>NO</v>
      </c>
    </row>
    <row r="2767" spans="1:11">
      <c r="A2767" s="16" t="s">
        <v>4892</v>
      </c>
      <c r="B2767">
        <v>0.272701829322747</v>
      </c>
      <c r="C2767">
        <v>5.7561848401800599</v>
      </c>
      <c r="D2767">
        <v>3.9831346250991098E-3</v>
      </c>
      <c r="E2767">
        <v>2.93108930102607E-2</v>
      </c>
      <c r="F2767" s="4" t="str">
        <f t="shared" si="86"/>
        <v>UP</v>
      </c>
      <c r="G2767" s="20" t="s">
        <v>23367</v>
      </c>
      <c r="H2767" t="s">
        <v>12832</v>
      </c>
      <c r="I2767" t="s">
        <v>12833</v>
      </c>
      <c r="J2767" t="s">
        <v>12834</v>
      </c>
      <c r="K2767" s="1" t="str">
        <f t="shared" si="87"/>
        <v>NO</v>
      </c>
    </row>
    <row r="2768" spans="1:11">
      <c r="A2768" s="16" t="s">
        <v>4909</v>
      </c>
      <c r="B2768">
        <v>-0.27077745161829597</v>
      </c>
      <c r="C2768">
        <v>8.07824032838157</v>
      </c>
      <c r="D2768">
        <v>4.05576252111304E-3</v>
      </c>
      <c r="E2768">
        <v>2.9745778011815899E-2</v>
      </c>
      <c r="F2768" s="4" t="str">
        <f t="shared" si="86"/>
        <v>DOWN</v>
      </c>
      <c r="H2768" t="s">
        <v>12835</v>
      </c>
      <c r="I2768" t="s">
        <v>12836</v>
      </c>
      <c r="J2768" t="s">
        <v>12837</v>
      </c>
      <c r="K2768" s="1" t="str">
        <f t="shared" si="87"/>
        <v>NO</v>
      </c>
    </row>
    <row r="2769" spans="1:11">
      <c r="A2769" s="16" t="s">
        <v>323</v>
      </c>
      <c r="B2769">
        <v>-1.3341865107264099</v>
      </c>
      <c r="C2769">
        <v>3.6800838731915699</v>
      </c>
      <c r="D2769" s="3">
        <v>1.1649973758438E-12</v>
      </c>
      <c r="E2769" s="3">
        <v>1.42684642239254E-10</v>
      </c>
      <c r="F2769" s="4" t="str">
        <f t="shared" si="86"/>
        <v>DOWN</v>
      </c>
      <c r="H2769" t="s">
        <v>8086</v>
      </c>
      <c r="I2769" t="s">
        <v>12838</v>
      </c>
      <c r="J2769" t="s">
        <v>8088</v>
      </c>
      <c r="K2769" s="1" t="str">
        <f t="shared" si="87"/>
        <v>NO</v>
      </c>
    </row>
    <row r="2770" spans="1:11">
      <c r="A2770" s="16" t="s">
        <v>3769</v>
      </c>
      <c r="B2770">
        <v>0.40707131151668702</v>
      </c>
      <c r="C2770">
        <v>3.8540419486291002</v>
      </c>
      <c r="D2770">
        <v>1.04248018104793E-3</v>
      </c>
      <c r="E2770">
        <v>9.9888745170118795E-3</v>
      </c>
      <c r="F2770" s="4" t="str">
        <f t="shared" si="86"/>
        <v>UP</v>
      </c>
      <c r="H2770" t="s">
        <v>7367</v>
      </c>
      <c r="I2770" t="s">
        <v>12839</v>
      </c>
      <c r="J2770" t="s">
        <v>7958</v>
      </c>
      <c r="K2770" s="1" t="str">
        <f t="shared" si="87"/>
        <v>NO</v>
      </c>
    </row>
    <row r="2771" spans="1:11">
      <c r="A2771" s="16" t="s">
        <v>3853</v>
      </c>
      <c r="B2771">
        <v>0.48835377218267101</v>
      </c>
      <c r="C2771">
        <v>2.7134355713349398</v>
      </c>
      <c r="D2771">
        <v>1.17231984948045E-3</v>
      </c>
      <c r="E2771">
        <v>1.0983283685772199E-2</v>
      </c>
      <c r="F2771" s="4" t="str">
        <f t="shared" si="86"/>
        <v>UP</v>
      </c>
      <c r="H2771" t="s">
        <v>8554</v>
      </c>
      <c r="I2771" t="s">
        <v>12840</v>
      </c>
      <c r="J2771" t="s">
        <v>8556</v>
      </c>
      <c r="K2771" s="1" t="str">
        <f t="shared" si="87"/>
        <v>NO</v>
      </c>
    </row>
    <row r="2772" spans="1:11">
      <c r="A2772" s="16" t="s">
        <v>4474</v>
      </c>
      <c r="B2772">
        <v>0.28705443883351001</v>
      </c>
      <c r="C2772">
        <v>6.2823997828968201</v>
      </c>
      <c r="D2772">
        <v>2.5324790374238199E-3</v>
      </c>
      <c r="E2772">
        <v>2.04107265995386E-2</v>
      </c>
      <c r="F2772" s="4" t="str">
        <f t="shared" si="86"/>
        <v>UP</v>
      </c>
      <c r="H2772" t="s">
        <v>7828</v>
      </c>
      <c r="I2772" t="s">
        <v>12841</v>
      </c>
      <c r="J2772" t="s">
        <v>7780</v>
      </c>
      <c r="K2772" s="1" t="str">
        <f t="shared" si="87"/>
        <v>NO</v>
      </c>
    </row>
    <row r="2773" spans="1:11">
      <c r="A2773" s="16" t="s">
        <v>4822</v>
      </c>
      <c r="B2773">
        <v>0.61087215091301394</v>
      </c>
      <c r="C2773">
        <v>1.80763234976577</v>
      </c>
      <c r="D2773">
        <v>3.7347725391315401E-3</v>
      </c>
      <c r="E2773">
        <v>2.7885363309795901E-2</v>
      </c>
      <c r="F2773" s="4" t="str">
        <f t="shared" si="86"/>
        <v>UP</v>
      </c>
      <c r="H2773" t="s">
        <v>7281</v>
      </c>
      <c r="I2773" t="s">
        <v>12842</v>
      </c>
      <c r="J2773" t="s">
        <v>9113</v>
      </c>
      <c r="K2773" s="1" t="str">
        <f t="shared" si="87"/>
        <v>NO</v>
      </c>
    </row>
    <row r="2774" spans="1:11">
      <c r="A2774" s="16" t="s">
        <v>3098</v>
      </c>
      <c r="B2774">
        <v>0.65154969748202296</v>
      </c>
      <c r="C2774">
        <v>2.3455053872659</v>
      </c>
      <c r="D2774">
        <v>3.5952352744899599E-4</v>
      </c>
      <c r="E2774">
        <v>4.2060131740221003E-3</v>
      </c>
      <c r="F2774" s="4" t="str">
        <f t="shared" si="86"/>
        <v>UP</v>
      </c>
      <c r="H2774" t="s">
        <v>7308</v>
      </c>
      <c r="I2774" t="s">
        <v>12843</v>
      </c>
      <c r="J2774" t="s">
        <v>7329</v>
      </c>
      <c r="K2774" s="1" t="str">
        <f t="shared" si="87"/>
        <v>NO</v>
      </c>
    </row>
    <row r="2775" spans="1:11">
      <c r="A2775" s="16" t="s">
        <v>4495</v>
      </c>
      <c r="B2775">
        <v>-0.38400457321037301</v>
      </c>
      <c r="C2775">
        <v>4.5408123577517001</v>
      </c>
      <c r="D2775">
        <v>2.5914649505818501E-3</v>
      </c>
      <c r="E2775">
        <v>2.0781716147406201E-2</v>
      </c>
      <c r="F2775" s="4" t="str">
        <f t="shared" si="86"/>
        <v>DOWN</v>
      </c>
      <c r="H2775" t="s">
        <v>12844</v>
      </c>
      <c r="I2775" t="s">
        <v>12845</v>
      </c>
      <c r="J2775" t="s">
        <v>12846</v>
      </c>
      <c r="K2775" s="1" t="str">
        <f t="shared" si="87"/>
        <v>NO</v>
      </c>
    </row>
    <row r="2776" spans="1:11">
      <c r="A2776" s="16" t="s">
        <v>4081</v>
      </c>
      <c r="B2776">
        <v>0.34814496143482498</v>
      </c>
      <c r="C2776">
        <v>4.6743776205091203</v>
      </c>
      <c r="D2776">
        <v>1.5977008482542399E-3</v>
      </c>
      <c r="E2776">
        <v>1.41165168599295E-2</v>
      </c>
      <c r="F2776" s="4" t="str">
        <f t="shared" si="86"/>
        <v>UP</v>
      </c>
      <c r="H2776" t="s">
        <v>7292</v>
      </c>
      <c r="I2776" t="s">
        <v>7366</v>
      </c>
      <c r="J2776" t="s">
        <v>7292</v>
      </c>
      <c r="K2776" s="1" t="str">
        <f t="shared" si="87"/>
        <v>NO</v>
      </c>
    </row>
    <row r="2777" spans="1:11">
      <c r="A2777" s="16" t="s">
        <v>1694</v>
      </c>
      <c r="B2777">
        <v>-1.1135944095293999</v>
      </c>
      <c r="C2777">
        <v>2.2544675742002198</v>
      </c>
      <c r="D2777" s="3">
        <v>7.7118084704739895E-6</v>
      </c>
      <c r="E2777">
        <v>1.6754805454789699E-4</v>
      </c>
      <c r="F2777" s="4" t="str">
        <f t="shared" si="86"/>
        <v>DOWN</v>
      </c>
      <c r="H2777" t="s">
        <v>7292</v>
      </c>
      <c r="I2777" t="s">
        <v>7366</v>
      </c>
      <c r="J2777" t="s">
        <v>7292</v>
      </c>
      <c r="K2777" s="1" t="str">
        <f t="shared" si="87"/>
        <v>NO</v>
      </c>
    </row>
    <row r="2778" spans="1:11">
      <c r="A2778" s="16" t="s">
        <v>4561</v>
      </c>
      <c r="B2778">
        <v>1.0194460302148101</v>
      </c>
      <c r="C2778">
        <v>0.296478649492107</v>
      </c>
      <c r="D2778">
        <v>2.7903012012721099E-3</v>
      </c>
      <c r="E2778">
        <v>2.2040369315207801E-2</v>
      </c>
      <c r="F2778" s="4" t="str">
        <f t="shared" si="86"/>
        <v>UP</v>
      </c>
      <c r="H2778" t="s">
        <v>12847</v>
      </c>
      <c r="I2778" t="s">
        <v>12848</v>
      </c>
      <c r="J2778" t="s">
        <v>7292</v>
      </c>
      <c r="K2778" s="1" t="str">
        <f t="shared" si="87"/>
        <v>NO</v>
      </c>
    </row>
    <row r="2779" spans="1:11">
      <c r="A2779" s="16" t="s">
        <v>2009</v>
      </c>
      <c r="B2779">
        <v>0.54237384380090503</v>
      </c>
      <c r="C2779">
        <v>5.1978199510980199</v>
      </c>
      <c r="D2779" s="3">
        <v>2.4291445755743899E-5</v>
      </c>
      <c r="E2779">
        <v>4.4248793104338001E-4</v>
      </c>
      <c r="F2779" s="4" t="str">
        <f t="shared" si="86"/>
        <v>UP</v>
      </c>
      <c r="H2779" t="s">
        <v>12849</v>
      </c>
      <c r="I2779" t="s">
        <v>12850</v>
      </c>
      <c r="J2779" t="s">
        <v>12851</v>
      </c>
      <c r="K2779" s="1" t="str">
        <f t="shared" si="87"/>
        <v>NO</v>
      </c>
    </row>
    <row r="2780" spans="1:11">
      <c r="A2780" s="16" t="s">
        <v>769</v>
      </c>
      <c r="B2780">
        <v>-0.59056314178484803</v>
      </c>
      <c r="C2780">
        <v>5.1531023267347704</v>
      </c>
      <c r="D2780" s="3">
        <v>1.9947125654707499E-8</v>
      </c>
      <c r="E2780" s="3">
        <v>9.7509309024122304E-7</v>
      </c>
      <c r="F2780" s="4" t="str">
        <f t="shared" si="86"/>
        <v>DOWN</v>
      </c>
      <c r="H2780" t="s">
        <v>12852</v>
      </c>
      <c r="I2780" t="s">
        <v>12853</v>
      </c>
      <c r="J2780" t="s">
        <v>12854</v>
      </c>
      <c r="K2780" s="1" t="str">
        <f t="shared" si="87"/>
        <v>NO</v>
      </c>
    </row>
    <row r="2781" spans="1:11">
      <c r="A2781" s="16" t="s">
        <v>183</v>
      </c>
      <c r="B2781">
        <v>1.0114659765177201</v>
      </c>
      <c r="C2781">
        <v>3.9456187125400799</v>
      </c>
      <c r="D2781" s="3">
        <v>3.0725598719975399E-16</v>
      </c>
      <c r="E2781" s="3">
        <v>6.8991259365832704E-14</v>
      </c>
      <c r="F2781" s="4" t="str">
        <f t="shared" si="86"/>
        <v>UP</v>
      </c>
      <c r="H2781" t="s">
        <v>12855</v>
      </c>
      <c r="I2781" t="s">
        <v>12856</v>
      </c>
      <c r="J2781" t="s">
        <v>7421</v>
      </c>
      <c r="K2781" s="1" t="str">
        <f t="shared" si="87"/>
        <v>NO</v>
      </c>
    </row>
    <row r="2782" spans="1:11">
      <c r="A2782" s="16" t="s">
        <v>5259</v>
      </c>
      <c r="B2782">
        <v>-0.33512553272822199</v>
      </c>
      <c r="C2782">
        <v>4.3461782959350401</v>
      </c>
      <c r="D2782">
        <v>5.6854317625730597E-3</v>
      </c>
      <c r="E2782">
        <v>3.8841993345887102E-2</v>
      </c>
      <c r="F2782" s="4" t="str">
        <f t="shared" si="86"/>
        <v>DOWN</v>
      </c>
      <c r="H2782" t="s">
        <v>7336</v>
      </c>
      <c r="I2782" t="s">
        <v>12857</v>
      </c>
      <c r="J2782" t="s">
        <v>9010</v>
      </c>
      <c r="K2782" s="1" t="str">
        <f t="shared" si="87"/>
        <v>NO</v>
      </c>
    </row>
    <row r="2783" spans="1:11">
      <c r="A2783" s="16" t="s">
        <v>5286</v>
      </c>
      <c r="B2783">
        <v>0.33176687264369997</v>
      </c>
      <c r="C2783">
        <v>4.78429192824954</v>
      </c>
      <c r="D2783">
        <v>5.8190643085579896E-3</v>
      </c>
      <c r="E2783">
        <v>3.9570342212102101E-2</v>
      </c>
      <c r="F2783" s="4" t="str">
        <f t="shared" si="86"/>
        <v>UP</v>
      </c>
      <c r="H2783" t="s">
        <v>7292</v>
      </c>
      <c r="I2783" t="s">
        <v>12858</v>
      </c>
      <c r="J2783" t="s">
        <v>12859</v>
      </c>
      <c r="K2783" s="1" t="str">
        <f t="shared" si="87"/>
        <v>NO</v>
      </c>
    </row>
    <row r="2784" spans="1:11">
      <c r="A2784" s="16" t="s">
        <v>382</v>
      </c>
      <c r="B2784">
        <v>0.94784545327637804</v>
      </c>
      <c r="C2784">
        <v>4.1721092651176503</v>
      </c>
      <c r="D2784" s="3">
        <v>8.8610448177503794E-12</v>
      </c>
      <c r="E2784" s="3">
        <v>9.01658158630364E-10</v>
      </c>
      <c r="F2784" s="4" t="str">
        <f t="shared" si="86"/>
        <v>UP</v>
      </c>
      <c r="H2784" t="s">
        <v>7278</v>
      </c>
      <c r="I2784" t="s">
        <v>12860</v>
      </c>
      <c r="J2784" t="s">
        <v>7280</v>
      </c>
      <c r="K2784" s="1" t="str">
        <f t="shared" si="87"/>
        <v>NO</v>
      </c>
    </row>
    <row r="2785" spans="1:11">
      <c r="A2785" s="16" t="s">
        <v>3947</v>
      </c>
      <c r="B2785">
        <v>0.81700916827854997</v>
      </c>
      <c r="C2785">
        <v>1.3536689523629399</v>
      </c>
      <c r="D2785">
        <v>1.32998712862093E-3</v>
      </c>
      <c r="E2785">
        <v>1.21604844306786E-2</v>
      </c>
      <c r="F2785" s="4" t="str">
        <f t="shared" si="86"/>
        <v>UP</v>
      </c>
      <c r="H2785" t="s">
        <v>7461</v>
      </c>
      <c r="I2785" t="s">
        <v>12861</v>
      </c>
      <c r="J2785" t="s">
        <v>7463</v>
      </c>
      <c r="K2785" s="1" t="str">
        <f t="shared" si="87"/>
        <v>NO</v>
      </c>
    </row>
    <row r="2786" spans="1:11">
      <c r="A2786" s="16" t="s">
        <v>1314</v>
      </c>
      <c r="B2786">
        <v>0.80430624100691095</v>
      </c>
      <c r="C2786">
        <v>2.2173179034405401</v>
      </c>
      <c r="D2786" s="3">
        <v>1.43208047749972E-6</v>
      </c>
      <c r="E2786" s="3">
        <v>4.0194918802223501E-5</v>
      </c>
      <c r="F2786" s="4" t="str">
        <f t="shared" si="86"/>
        <v>UP</v>
      </c>
      <c r="H2786" t="s">
        <v>7292</v>
      </c>
      <c r="I2786" t="s">
        <v>7366</v>
      </c>
      <c r="J2786" t="s">
        <v>7292</v>
      </c>
      <c r="K2786" s="1" t="str">
        <f t="shared" si="87"/>
        <v>NO</v>
      </c>
    </row>
    <row r="2787" spans="1:11">
      <c r="A2787" s="16" t="s">
        <v>4820</v>
      </c>
      <c r="B2787">
        <v>0.68197312617055605</v>
      </c>
      <c r="C2787">
        <v>1.22943735093592</v>
      </c>
      <c r="D2787">
        <v>3.7322827556310698E-3</v>
      </c>
      <c r="E2787">
        <v>2.7879134063519599E-2</v>
      </c>
      <c r="F2787" s="4" t="str">
        <f t="shared" si="86"/>
        <v>UP</v>
      </c>
      <c r="H2787" t="s">
        <v>12862</v>
      </c>
      <c r="I2787" t="s">
        <v>12863</v>
      </c>
      <c r="J2787" t="s">
        <v>10641</v>
      </c>
      <c r="K2787" s="1" t="str">
        <f t="shared" si="87"/>
        <v>NO</v>
      </c>
    </row>
    <row r="2788" spans="1:11">
      <c r="A2788" s="16" t="s">
        <v>3960</v>
      </c>
      <c r="B2788">
        <v>0.920131200644837</v>
      </c>
      <c r="C2788">
        <v>0.55392142793949695</v>
      </c>
      <c r="D2788">
        <v>1.3570907739517901E-3</v>
      </c>
      <c r="E2788">
        <v>1.2365874333277601E-2</v>
      </c>
      <c r="F2788" s="4" t="str">
        <f t="shared" si="86"/>
        <v>UP</v>
      </c>
      <c r="H2788" t="s">
        <v>7367</v>
      </c>
      <c r="I2788" t="s">
        <v>12864</v>
      </c>
      <c r="J2788" t="s">
        <v>7855</v>
      </c>
      <c r="K2788" s="1" t="str">
        <f t="shared" si="87"/>
        <v>NO</v>
      </c>
    </row>
    <row r="2789" spans="1:11">
      <c r="A2789" s="16" t="s">
        <v>2469</v>
      </c>
      <c r="B2789">
        <v>0.38794242083689401</v>
      </c>
      <c r="C2789">
        <v>5.8165303099387904</v>
      </c>
      <c r="D2789" s="3">
        <v>9.1848544037991298E-5</v>
      </c>
      <c r="E2789">
        <v>1.3548387175469599E-3</v>
      </c>
      <c r="F2789" s="4" t="str">
        <f t="shared" si="86"/>
        <v>UP</v>
      </c>
      <c r="H2789" t="s">
        <v>12865</v>
      </c>
      <c r="I2789" t="s">
        <v>12866</v>
      </c>
      <c r="J2789" t="s">
        <v>12867</v>
      </c>
      <c r="K2789" s="1" t="str">
        <f t="shared" si="87"/>
        <v>NO</v>
      </c>
    </row>
    <row r="2790" spans="1:11">
      <c r="A2790" s="16" t="s">
        <v>941</v>
      </c>
      <c r="B2790">
        <v>-0.53203042699569403</v>
      </c>
      <c r="C2790">
        <v>6.6134409753016401</v>
      </c>
      <c r="D2790" s="3">
        <v>1.1364909401132399E-7</v>
      </c>
      <c r="E2790" s="3">
        <v>4.5109487060799596E-6</v>
      </c>
      <c r="F2790" s="4" t="str">
        <f t="shared" si="86"/>
        <v>DOWN</v>
      </c>
      <c r="H2790" t="s">
        <v>7292</v>
      </c>
      <c r="I2790" t="s">
        <v>12868</v>
      </c>
      <c r="J2790" t="s">
        <v>7292</v>
      </c>
      <c r="K2790" s="1" t="str">
        <f t="shared" si="87"/>
        <v>NO</v>
      </c>
    </row>
    <row r="2791" spans="1:11">
      <c r="A2791" s="16" t="s">
        <v>5431</v>
      </c>
      <c r="B2791">
        <v>-0.26608049983920001</v>
      </c>
      <c r="C2791">
        <v>7.72326136366057</v>
      </c>
      <c r="D2791">
        <v>6.6171939140758501E-3</v>
      </c>
      <c r="E2791">
        <v>4.3769384960720498E-2</v>
      </c>
      <c r="F2791" s="4" t="str">
        <f t="shared" si="86"/>
        <v>DOWN</v>
      </c>
      <c r="H2791" t="s">
        <v>12869</v>
      </c>
      <c r="I2791" t="s">
        <v>12870</v>
      </c>
      <c r="J2791" t="s">
        <v>12871</v>
      </c>
      <c r="K2791" s="1" t="str">
        <f t="shared" si="87"/>
        <v>NO</v>
      </c>
    </row>
    <row r="2792" spans="1:11">
      <c r="A2792" s="16" t="s">
        <v>1377</v>
      </c>
      <c r="B2792">
        <v>0.61941745913158397</v>
      </c>
      <c r="C2792">
        <v>4.9726968043861204</v>
      </c>
      <c r="D2792" s="3">
        <v>1.9537919053991198E-6</v>
      </c>
      <c r="E2792" s="3">
        <v>5.2309749734298702E-5</v>
      </c>
      <c r="F2792" s="4" t="str">
        <f t="shared" si="86"/>
        <v>UP</v>
      </c>
      <c r="H2792" t="s">
        <v>12872</v>
      </c>
      <c r="I2792" t="s">
        <v>12873</v>
      </c>
      <c r="J2792" t="s">
        <v>12874</v>
      </c>
      <c r="K2792" s="1" t="str">
        <f t="shared" si="87"/>
        <v>NO</v>
      </c>
    </row>
    <row r="2793" spans="1:11">
      <c r="A2793" s="16" t="s">
        <v>4178</v>
      </c>
      <c r="B2793">
        <v>-0.389840843448852</v>
      </c>
      <c r="C2793">
        <v>4.8810069079740703</v>
      </c>
      <c r="D2793">
        <v>1.7751325910188901E-3</v>
      </c>
      <c r="E2793">
        <v>1.5310783749276601E-2</v>
      </c>
      <c r="F2793" s="4" t="str">
        <f t="shared" si="86"/>
        <v>DOWN</v>
      </c>
      <c r="H2793" t="s">
        <v>12875</v>
      </c>
      <c r="I2793" t="s">
        <v>12876</v>
      </c>
      <c r="J2793" t="s">
        <v>12877</v>
      </c>
      <c r="K2793" s="1" t="str">
        <f t="shared" si="87"/>
        <v>NO</v>
      </c>
    </row>
    <row r="2794" spans="1:11">
      <c r="A2794" s="16" t="s">
        <v>2512</v>
      </c>
      <c r="B2794">
        <v>0.49191495149023801</v>
      </c>
      <c r="C2794">
        <v>3.7349000742167902</v>
      </c>
      <c r="D2794">
        <v>1.02899584020005E-4</v>
      </c>
      <c r="E2794">
        <v>1.49000898081591E-3</v>
      </c>
      <c r="F2794" s="4" t="str">
        <f t="shared" si="86"/>
        <v>UP</v>
      </c>
      <c r="H2794" t="s">
        <v>7292</v>
      </c>
      <c r="I2794" t="s">
        <v>12878</v>
      </c>
      <c r="J2794" t="s">
        <v>7292</v>
      </c>
      <c r="K2794" s="1" t="str">
        <f t="shared" si="87"/>
        <v>NO</v>
      </c>
    </row>
    <row r="2795" spans="1:11">
      <c r="A2795" s="16" t="s">
        <v>1101</v>
      </c>
      <c r="B2795">
        <v>-1.5634342657537099</v>
      </c>
      <c r="C2795">
        <v>0.24503344179178499</v>
      </c>
      <c r="D2795" s="3">
        <v>3.89648475610486E-7</v>
      </c>
      <c r="E2795" s="3">
        <v>1.3163240027118099E-5</v>
      </c>
      <c r="F2795" s="4" t="str">
        <f t="shared" si="86"/>
        <v>DOWN</v>
      </c>
      <c r="H2795" t="s">
        <v>12879</v>
      </c>
      <c r="I2795" t="s">
        <v>12880</v>
      </c>
      <c r="J2795" t="s">
        <v>11560</v>
      </c>
      <c r="K2795" s="1" t="str">
        <f t="shared" si="87"/>
        <v>NO</v>
      </c>
    </row>
    <row r="2796" spans="1:11">
      <c r="A2796" s="16" t="s">
        <v>3845</v>
      </c>
      <c r="B2796">
        <v>-0.40216127599219098</v>
      </c>
      <c r="C2796">
        <v>4.6705827547619601</v>
      </c>
      <c r="D2796">
        <v>1.1664014775389299E-3</v>
      </c>
      <c r="E2796">
        <v>1.09493656263223E-2</v>
      </c>
      <c r="F2796" s="4" t="str">
        <f t="shared" si="86"/>
        <v>DOWN</v>
      </c>
      <c r="H2796" t="s">
        <v>7257</v>
      </c>
      <c r="I2796" t="s">
        <v>12881</v>
      </c>
      <c r="J2796" t="s">
        <v>7259</v>
      </c>
      <c r="K2796" s="1" t="str">
        <f t="shared" si="87"/>
        <v>NO</v>
      </c>
    </row>
    <row r="2797" spans="1:11">
      <c r="A2797" s="16" t="s">
        <v>1394</v>
      </c>
      <c r="B2797">
        <v>-0.73329450833091003</v>
      </c>
      <c r="C2797">
        <v>3.52001411991428</v>
      </c>
      <c r="D2797" s="3">
        <v>2.1617969607034001E-6</v>
      </c>
      <c r="E2797" s="3">
        <v>5.7107045830157798E-5</v>
      </c>
      <c r="F2797" s="4" t="str">
        <f t="shared" si="86"/>
        <v>DOWN</v>
      </c>
      <c r="H2797" t="s">
        <v>7257</v>
      </c>
      <c r="I2797" t="s">
        <v>12882</v>
      </c>
      <c r="J2797" t="s">
        <v>7259</v>
      </c>
      <c r="K2797" s="1" t="str">
        <f t="shared" si="87"/>
        <v>NO</v>
      </c>
    </row>
    <row r="2798" spans="1:11">
      <c r="A2798" s="16" t="s">
        <v>253</v>
      </c>
      <c r="B2798">
        <v>-0.85590138928863602</v>
      </c>
      <c r="C2798">
        <v>4.6694082488448601</v>
      </c>
      <c r="D2798" s="3">
        <v>4.3807466268596E-14</v>
      </c>
      <c r="E2798" s="3">
        <v>6.9927927554150802E-12</v>
      </c>
      <c r="F2798" s="4" t="str">
        <f t="shared" si="86"/>
        <v>DOWN</v>
      </c>
      <c r="H2798" t="s">
        <v>7257</v>
      </c>
      <c r="I2798" t="s">
        <v>12883</v>
      </c>
      <c r="J2798" t="s">
        <v>7259</v>
      </c>
      <c r="K2798" s="1" t="str">
        <f t="shared" si="87"/>
        <v>NO</v>
      </c>
    </row>
    <row r="2799" spans="1:11">
      <c r="A2799" s="16" t="s">
        <v>2032</v>
      </c>
      <c r="B2799">
        <v>-0.92679808278800602</v>
      </c>
      <c r="C2799">
        <v>5.9918629377619803</v>
      </c>
      <c r="D2799" s="3">
        <v>2.7518533093851299E-5</v>
      </c>
      <c r="E2799">
        <v>4.9537771947301098E-4</v>
      </c>
      <c r="F2799" s="4" t="str">
        <f t="shared" si="86"/>
        <v>DOWN</v>
      </c>
      <c r="H2799" t="s">
        <v>12884</v>
      </c>
      <c r="I2799" t="s">
        <v>12885</v>
      </c>
      <c r="J2799" t="s">
        <v>12886</v>
      </c>
      <c r="K2799" s="1" t="str">
        <f t="shared" si="87"/>
        <v>NO</v>
      </c>
    </row>
    <row r="2800" spans="1:11">
      <c r="A2800" s="16" t="s">
        <v>203</v>
      </c>
      <c r="B2800">
        <v>1.60216447443709</v>
      </c>
      <c r="C2800">
        <v>5.7110122698005696</v>
      </c>
      <c r="D2800" s="3">
        <v>2.4083644646759098E-15</v>
      </c>
      <c r="E2800" s="3">
        <v>4.7715366785146601E-13</v>
      </c>
      <c r="F2800" s="4" t="str">
        <f t="shared" si="86"/>
        <v>UP</v>
      </c>
      <c r="H2800" t="s">
        <v>12884</v>
      </c>
      <c r="I2800" t="s">
        <v>12887</v>
      </c>
      <c r="J2800" t="s">
        <v>12886</v>
      </c>
      <c r="K2800" s="1" t="str">
        <f t="shared" si="87"/>
        <v>NO</v>
      </c>
    </row>
    <row r="2801" spans="1:11">
      <c r="A2801" s="16" t="s">
        <v>1996</v>
      </c>
      <c r="B2801">
        <v>-5.5894430371639698</v>
      </c>
      <c r="C2801">
        <v>-3.1130786090254898</v>
      </c>
      <c r="D2801" s="3">
        <v>2.3480736137455401E-5</v>
      </c>
      <c r="E2801">
        <v>4.3074873303139199E-4</v>
      </c>
      <c r="F2801" s="4" t="str">
        <f t="shared" si="86"/>
        <v>DOWN</v>
      </c>
      <c r="H2801" t="s">
        <v>12888</v>
      </c>
      <c r="I2801" t="s">
        <v>12889</v>
      </c>
      <c r="J2801" t="s">
        <v>7292</v>
      </c>
      <c r="K2801" s="1" t="str">
        <f t="shared" si="87"/>
        <v>NO</v>
      </c>
    </row>
    <row r="2802" spans="1:11">
      <c r="A2802" s="16" t="s">
        <v>5264</v>
      </c>
      <c r="B2802">
        <v>0.31859849686034197</v>
      </c>
      <c r="C2802">
        <v>4.8085217638191198</v>
      </c>
      <c r="D2802">
        <v>5.7204675447059096E-3</v>
      </c>
      <c r="E2802">
        <v>3.90370764291844E-2</v>
      </c>
      <c r="F2802" s="4" t="str">
        <f t="shared" si="86"/>
        <v>UP</v>
      </c>
      <c r="H2802" t="s">
        <v>12890</v>
      </c>
      <c r="I2802" t="s">
        <v>12891</v>
      </c>
      <c r="J2802" t="s">
        <v>12892</v>
      </c>
      <c r="K2802" s="1" t="str">
        <f t="shared" si="87"/>
        <v>NO</v>
      </c>
    </row>
    <row r="2803" spans="1:11">
      <c r="A2803" s="16" t="s">
        <v>4358</v>
      </c>
      <c r="B2803">
        <v>2.64372211156644</v>
      </c>
      <c r="C2803">
        <v>-2.51751385528252</v>
      </c>
      <c r="D2803">
        <v>2.2375764220831898E-3</v>
      </c>
      <c r="E2803">
        <v>1.8512358504589502E-2</v>
      </c>
      <c r="F2803" s="4" t="str">
        <f t="shared" si="86"/>
        <v>UP</v>
      </c>
      <c r="H2803" t="s">
        <v>7464</v>
      </c>
      <c r="I2803" t="s">
        <v>12893</v>
      </c>
      <c r="J2803" t="s">
        <v>12894</v>
      </c>
      <c r="K2803" s="1" t="str">
        <f t="shared" si="87"/>
        <v>NO</v>
      </c>
    </row>
    <row r="2804" spans="1:11">
      <c r="A2804" s="16" t="s">
        <v>3280</v>
      </c>
      <c r="B2804">
        <v>0.31764744899861502</v>
      </c>
      <c r="C2804">
        <v>6.20823639493657</v>
      </c>
      <c r="D2804">
        <v>4.86607138392715E-4</v>
      </c>
      <c r="E2804">
        <v>5.3701323920943697E-3</v>
      </c>
      <c r="F2804" s="4" t="str">
        <f t="shared" si="86"/>
        <v>UP</v>
      </c>
      <c r="H2804" t="s">
        <v>12895</v>
      </c>
      <c r="I2804" t="s">
        <v>12896</v>
      </c>
      <c r="J2804" t="s">
        <v>12897</v>
      </c>
      <c r="K2804" s="1" t="str">
        <f t="shared" si="87"/>
        <v>NO</v>
      </c>
    </row>
    <row r="2805" spans="1:11">
      <c r="A2805" s="16" t="s">
        <v>476</v>
      </c>
      <c r="B2805">
        <v>-0.96319745722835903</v>
      </c>
      <c r="C2805">
        <v>5.7719382466319704</v>
      </c>
      <c r="D2805" s="3">
        <v>1.20645652080399E-10</v>
      </c>
      <c r="E2805" s="3">
        <v>9.6749195421902907E-9</v>
      </c>
      <c r="F2805" s="4" t="str">
        <f t="shared" si="86"/>
        <v>DOWN</v>
      </c>
      <c r="H2805" t="s">
        <v>9615</v>
      </c>
      <c r="I2805" t="s">
        <v>12898</v>
      </c>
      <c r="J2805" t="s">
        <v>7268</v>
      </c>
      <c r="K2805" s="1" t="str">
        <f t="shared" si="87"/>
        <v>NO</v>
      </c>
    </row>
    <row r="2806" spans="1:11">
      <c r="A2806" s="16" t="s">
        <v>792</v>
      </c>
      <c r="B2806">
        <v>-3.6712701531276601</v>
      </c>
      <c r="C2806">
        <v>-1.7964568034731301</v>
      </c>
      <c r="D2806" s="3">
        <v>2.4484100622144199E-8</v>
      </c>
      <c r="E2806" s="3">
        <v>1.1614774550062499E-6</v>
      </c>
      <c r="F2806" s="4" t="str">
        <f t="shared" si="86"/>
        <v>DOWN</v>
      </c>
      <c r="H2806" t="s">
        <v>7292</v>
      </c>
      <c r="I2806" t="s">
        <v>12899</v>
      </c>
      <c r="J2806" t="s">
        <v>12900</v>
      </c>
      <c r="K2806" s="1" t="str">
        <f t="shared" si="87"/>
        <v>NO</v>
      </c>
    </row>
    <row r="2807" spans="1:11">
      <c r="A2807" s="16" t="s">
        <v>1738</v>
      </c>
      <c r="B2807">
        <v>0.40215677231310598</v>
      </c>
      <c r="C2807">
        <v>7.0166188683627704</v>
      </c>
      <c r="D2807" s="3">
        <v>9.3016977739393296E-6</v>
      </c>
      <c r="E2807">
        <v>1.96981230519258E-4</v>
      </c>
      <c r="F2807" s="4" t="str">
        <f t="shared" si="86"/>
        <v>UP</v>
      </c>
      <c r="H2807" t="s">
        <v>12901</v>
      </c>
      <c r="I2807" t="s">
        <v>12902</v>
      </c>
      <c r="J2807" t="s">
        <v>8591</v>
      </c>
      <c r="K2807" s="1" t="str">
        <f t="shared" si="87"/>
        <v>NO</v>
      </c>
    </row>
    <row r="2808" spans="1:11">
      <c r="A2808" s="16" t="s">
        <v>2116</v>
      </c>
      <c r="B2808">
        <v>1.32295923409279</v>
      </c>
      <c r="C2808">
        <v>-0.32037300200465302</v>
      </c>
      <c r="D2808" s="3">
        <v>3.6932763016216898E-5</v>
      </c>
      <c r="E2808">
        <v>6.3824134999958997E-4</v>
      </c>
      <c r="F2808" s="4" t="str">
        <f t="shared" si="86"/>
        <v>UP</v>
      </c>
      <c r="H2808" t="s">
        <v>9055</v>
      </c>
      <c r="I2808" t="s">
        <v>12903</v>
      </c>
      <c r="J2808" t="s">
        <v>12904</v>
      </c>
      <c r="K2808" s="1" t="str">
        <f t="shared" si="87"/>
        <v>NO</v>
      </c>
    </row>
    <row r="2809" spans="1:11">
      <c r="A2809" s="16" t="s">
        <v>3906</v>
      </c>
      <c r="B2809">
        <v>-1.57534534081861</v>
      </c>
      <c r="C2809">
        <v>-1.65576985262829</v>
      </c>
      <c r="D2809">
        <v>1.2656522437610701E-3</v>
      </c>
      <c r="E2809">
        <v>1.1701463964347099E-2</v>
      </c>
      <c r="F2809" s="4" t="str">
        <f t="shared" si="86"/>
        <v>DOWN</v>
      </c>
      <c r="H2809" t="s">
        <v>7292</v>
      </c>
      <c r="I2809" t="s">
        <v>7366</v>
      </c>
      <c r="J2809" t="s">
        <v>7292</v>
      </c>
      <c r="K2809" s="1" t="str">
        <f t="shared" si="87"/>
        <v>NO</v>
      </c>
    </row>
    <row r="2810" spans="1:11">
      <c r="A2810" s="16" t="s">
        <v>3055</v>
      </c>
      <c r="B2810">
        <v>0.400276261767677</v>
      </c>
      <c r="C2810">
        <v>5.3161772751772203</v>
      </c>
      <c r="D2810">
        <v>3.3573294206173802E-4</v>
      </c>
      <c r="E2810">
        <v>3.9872430259454798E-3</v>
      </c>
      <c r="F2810" s="4" t="str">
        <f t="shared" si="86"/>
        <v>UP</v>
      </c>
      <c r="H2810" t="s">
        <v>8528</v>
      </c>
      <c r="I2810" t="s">
        <v>12905</v>
      </c>
      <c r="J2810" t="s">
        <v>8530</v>
      </c>
      <c r="K2810" s="1" t="str">
        <f t="shared" si="87"/>
        <v>NO</v>
      </c>
    </row>
    <row r="2811" spans="1:11">
      <c r="A2811" s="16" t="s">
        <v>3229</v>
      </c>
      <c r="B2811">
        <v>-0.346015336482907</v>
      </c>
      <c r="C2811">
        <v>6.5444907067265703</v>
      </c>
      <c r="D2811">
        <v>4.4387389598621899E-4</v>
      </c>
      <c r="E2811">
        <v>4.9788808517932199E-3</v>
      </c>
      <c r="F2811" s="4" t="str">
        <f t="shared" si="86"/>
        <v>DOWN</v>
      </c>
      <c r="H2811" t="s">
        <v>12906</v>
      </c>
      <c r="I2811" t="s">
        <v>12907</v>
      </c>
      <c r="J2811" t="s">
        <v>12908</v>
      </c>
      <c r="K2811" s="1" t="str">
        <f t="shared" si="87"/>
        <v>NO</v>
      </c>
    </row>
    <row r="2812" spans="1:11">
      <c r="A2812" s="16" t="s">
        <v>2030</v>
      </c>
      <c r="B2812">
        <v>1.00030717710585</v>
      </c>
      <c r="C2812">
        <v>1.4970642957297799</v>
      </c>
      <c r="D2812" s="3">
        <v>2.7045078222537601E-5</v>
      </c>
      <c r="E2812">
        <v>4.8737575153198998E-4</v>
      </c>
      <c r="F2812" s="4" t="str">
        <f t="shared" si="86"/>
        <v>UP</v>
      </c>
      <c r="H2812" t="s">
        <v>7604</v>
      </c>
      <c r="I2812" t="s">
        <v>12909</v>
      </c>
      <c r="J2812" t="s">
        <v>7292</v>
      </c>
      <c r="K2812" s="1" t="str">
        <f t="shared" si="87"/>
        <v>NO</v>
      </c>
    </row>
    <row r="2813" spans="1:11">
      <c r="A2813" s="16" t="s">
        <v>1513</v>
      </c>
      <c r="B2813">
        <v>-0.536766602212427</v>
      </c>
      <c r="C2813">
        <v>4.0311833932161303</v>
      </c>
      <c r="D2813" s="3">
        <v>3.58940534268187E-6</v>
      </c>
      <c r="E2813" s="3">
        <v>8.7478119643175201E-5</v>
      </c>
      <c r="F2813" s="4" t="str">
        <f t="shared" si="86"/>
        <v>DOWN</v>
      </c>
      <c r="H2813" t="s">
        <v>12906</v>
      </c>
      <c r="I2813" t="s">
        <v>12910</v>
      </c>
      <c r="J2813" t="s">
        <v>12908</v>
      </c>
      <c r="K2813" s="1" t="str">
        <f t="shared" si="87"/>
        <v>NO</v>
      </c>
    </row>
    <row r="2814" spans="1:11">
      <c r="A2814" s="16" t="s">
        <v>5523</v>
      </c>
      <c r="B2814">
        <v>0.30202957630492</v>
      </c>
      <c r="C2814">
        <v>4.2752005346725603</v>
      </c>
      <c r="D2814">
        <v>7.1173640106151903E-3</v>
      </c>
      <c r="E2814">
        <v>4.6295855009951703E-2</v>
      </c>
      <c r="F2814" s="4" t="str">
        <f t="shared" si="86"/>
        <v>UP</v>
      </c>
      <c r="H2814" t="s">
        <v>12911</v>
      </c>
      <c r="I2814" t="s">
        <v>12912</v>
      </c>
      <c r="J2814" t="s">
        <v>7513</v>
      </c>
      <c r="K2814" s="1" t="str">
        <f t="shared" si="87"/>
        <v>NO</v>
      </c>
    </row>
    <row r="2815" spans="1:11">
      <c r="A2815" s="16" t="s">
        <v>5369</v>
      </c>
      <c r="B2815">
        <v>-0.25844176320262602</v>
      </c>
      <c r="C2815">
        <v>6.0390712536119597</v>
      </c>
      <c r="D2815">
        <v>6.3216736324110696E-3</v>
      </c>
      <c r="E2815">
        <v>4.2313253102789598E-2</v>
      </c>
      <c r="F2815" s="4" t="str">
        <f t="shared" si="86"/>
        <v>DOWN</v>
      </c>
      <c r="H2815" t="s">
        <v>8008</v>
      </c>
      <c r="I2815" t="s">
        <v>12913</v>
      </c>
      <c r="J2815" t="s">
        <v>8010</v>
      </c>
      <c r="K2815" s="1" t="str">
        <f t="shared" si="87"/>
        <v>NO</v>
      </c>
    </row>
    <row r="2816" spans="1:11">
      <c r="A2816" s="16" t="s">
        <v>3599</v>
      </c>
      <c r="B2816">
        <v>0.58199950542694401</v>
      </c>
      <c r="C2816">
        <v>2.3050142807643499</v>
      </c>
      <c r="D2816">
        <v>8.0615183724820898E-4</v>
      </c>
      <c r="E2816">
        <v>8.09782285426691E-3</v>
      </c>
      <c r="F2816" s="4" t="str">
        <f t="shared" si="86"/>
        <v>UP</v>
      </c>
      <c r="H2816" t="s">
        <v>7292</v>
      </c>
      <c r="I2816" t="s">
        <v>7366</v>
      </c>
      <c r="J2816" t="s">
        <v>7292</v>
      </c>
      <c r="K2816" s="1" t="str">
        <f t="shared" si="87"/>
        <v>NO</v>
      </c>
    </row>
    <row r="2817" spans="1:11">
      <c r="A2817" s="16" t="s">
        <v>1713</v>
      </c>
      <c r="B2817">
        <v>0.85088739983954897</v>
      </c>
      <c r="C2817">
        <v>3.4869960511669098</v>
      </c>
      <c r="D2817" s="3">
        <v>8.3795199875546293E-6</v>
      </c>
      <c r="E2817">
        <v>1.8010887855828201E-4</v>
      </c>
      <c r="F2817" s="4" t="str">
        <f t="shared" si="86"/>
        <v>UP</v>
      </c>
      <c r="H2817" t="s">
        <v>7292</v>
      </c>
      <c r="I2817" t="s">
        <v>12914</v>
      </c>
      <c r="J2817" t="s">
        <v>7292</v>
      </c>
      <c r="K2817" s="1" t="str">
        <f t="shared" si="87"/>
        <v>NO</v>
      </c>
    </row>
    <row r="2818" spans="1:11">
      <c r="A2818" s="16" t="s">
        <v>894</v>
      </c>
      <c r="B2818">
        <v>0.83001714311451902</v>
      </c>
      <c r="C2818">
        <v>6.0413486382585999</v>
      </c>
      <c r="D2818" s="3">
        <v>7.4465834489077002E-8</v>
      </c>
      <c r="E2818" s="3">
        <v>3.12339199430461E-6</v>
      </c>
      <c r="F2818" s="4" t="str">
        <f t="shared" ref="F2818:F2881" si="88">IF(B2818 &gt; 0, "UP", "DOWN")</f>
        <v>UP</v>
      </c>
      <c r="H2818" t="s">
        <v>12915</v>
      </c>
      <c r="I2818" t="s">
        <v>12916</v>
      </c>
      <c r="J2818" t="s">
        <v>9726</v>
      </c>
      <c r="K2818" s="1" t="str">
        <f t="shared" ref="K2818:K2881" si="89">IF(L2818 &lt;&gt; "", "YES", "NO")</f>
        <v>NO</v>
      </c>
    </row>
    <row r="2819" spans="1:11">
      <c r="A2819" s="16" t="s">
        <v>3210</v>
      </c>
      <c r="B2819">
        <v>0.70398555611221503</v>
      </c>
      <c r="C2819">
        <v>2.8187251078186901</v>
      </c>
      <c r="D2819">
        <v>4.20220809910554E-4</v>
      </c>
      <c r="E2819">
        <v>4.7447056984905797E-3</v>
      </c>
      <c r="F2819" s="4" t="str">
        <f t="shared" si="88"/>
        <v>UP</v>
      </c>
      <c r="H2819" t="s">
        <v>10122</v>
      </c>
      <c r="I2819" t="s">
        <v>12917</v>
      </c>
      <c r="J2819" t="s">
        <v>10124</v>
      </c>
      <c r="K2819" s="1" t="str">
        <f t="shared" si="89"/>
        <v>NO</v>
      </c>
    </row>
    <row r="2820" spans="1:11">
      <c r="A2820" s="16" t="s">
        <v>3914</v>
      </c>
      <c r="B2820">
        <v>5.4304774241878597</v>
      </c>
      <c r="C2820">
        <v>-1.7549965918127</v>
      </c>
      <c r="D2820">
        <v>1.2765542166008901E-3</v>
      </c>
      <c r="E2820">
        <v>1.1774654369721801E-2</v>
      </c>
      <c r="F2820" s="4" t="str">
        <f t="shared" si="88"/>
        <v>UP</v>
      </c>
      <c r="H2820" t="s">
        <v>7604</v>
      </c>
      <c r="I2820" t="s">
        <v>12918</v>
      </c>
      <c r="J2820" t="s">
        <v>7292</v>
      </c>
      <c r="K2820" s="1" t="str">
        <f t="shared" si="89"/>
        <v>NO</v>
      </c>
    </row>
    <row r="2821" spans="1:11">
      <c r="A2821" s="16" t="s">
        <v>1029</v>
      </c>
      <c r="B2821">
        <v>-1.1300247173793601</v>
      </c>
      <c r="C2821">
        <v>2.3383399036513302</v>
      </c>
      <c r="D2821" s="3">
        <v>2.2582473312783099E-7</v>
      </c>
      <c r="E2821" s="3">
        <v>8.1784976736327803E-6</v>
      </c>
      <c r="F2821" s="4" t="str">
        <f t="shared" si="88"/>
        <v>DOWN</v>
      </c>
      <c r="H2821" t="s">
        <v>12919</v>
      </c>
      <c r="I2821" t="s">
        <v>12920</v>
      </c>
      <c r="J2821" t="s">
        <v>12921</v>
      </c>
      <c r="K2821" s="1" t="str">
        <f t="shared" si="89"/>
        <v>NO</v>
      </c>
    </row>
    <row r="2822" spans="1:11">
      <c r="A2822" s="16" t="s">
        <v>2171</v>
      </c>
      <c r="B2822">
        <v>0.75636903921950405</v>
      </c>
      <c r="C2822">
        <v>3.37162565777317</v>
      </c>
      <c r="D2822" s="3">
        <v>4.3179977302129497E-5</v>
      </c>
      <c r="E2822">
        <v>7.2680900325488402E-4</v>
      </c>
      <c r="F2822" s="4" t="str">
        <f t="shared" si="88"/>
        <v>UP</v>
      </c>
      <c r="H2822" t="s">
        <v>7292</v>
      </c>
      <c r="I2822" t="s">
        <v>8853</v>
      </c>
      <c r="J2822" t="s">
        <v>7292</v>
      </c>
      <c r="K2822" s="1" t="str">
        <f t="shared" si="89"/>
        <v>NO</v>
      </c>
    </row>
    <row r="2823" spans="1:11">
      <c r="A2823" s="16" t="s">
        <v>709</v>
      </c>
      <c r="B2823">
        <v>0.67612862846208699</v>
      </c>
      <c r="C2823">
        <v>4.7971033510916197</v>
      </c>
      <c r="D2823" s="3">
        <v>9.0940592817742507E-9</v>
      </c>
      <c r="E2823" s="3">
        <v>4.8312505716546802E-7</v>
      </c>
      <c r="F2823" s="4" t="str">
        <f t="shared" si="88"/>
        <v>UP</v>
      </c>
      <c r="H2823" t="s">
        <v>12922</v>
      </c>
      <c r="I2823" t="s">
        <v>12923</v>
      </c>
      <c r="J2823" t="s">
        <v>7268</v>
      </c>
      <c r="K2823" s="1" t="str">
        <f t="shared" si="89"/>
        <v>NO</v>
      </c>
    </row>
    <row r="2824" spans="1:11">
      <c r="A2824" s="16" t="s">
        <v>5582</v>
      </c>
      <c r="B2824">
        <v>0.31488809549463298</v>
      </c>
      <c r="C2824">
        <v>4.1083560013433003</v>
      </c>
      <c r="D2824">
        <v>7.5561760562986901E-3</v>
      </c>
      <c r="E2824">
        <v>4.8596441808706502E-2</v>
      </c>
      <c r="F2824" s="4" t="str">
        <f t="shared" si="88"/>
        <v>UP</v>
      </c>
      <c r="H2824" t="s">
        <v>7336</v>
      </c>
      <c r="I2824" t="s">
        <v>12924</v>
      </c>
      <c r="J2824" t="s">
        <v>12925</v>
      </c>
      <c r="K2824" s="1" t="str">
        <f t="shared" si="89"/>
        <v>NO</v>
      </c>
    </row>
    <row r="2825" spans="1:11">
      <c r="A2825" s="16" t="s">
        <v>18</v>
      </c>
      <c r="B2825">
        <v>-5.0887849539442502</v>
      </c>
      <c r="C2825">
        <v>2.03818678813604</v>
      </c>
      <c r="D2825" s="3">
        <v>1.1640167277976199E-58</v>
      </c>
      <c r="E2825" s="3">
        <v>5.60074962985025E-55</v>
      </c>
      <c r="F2825" s="4" t="str">
        <f t="shared" si="88"/>
        <v>DOWN</v>
      </c>
      <c r="H2825" t="s">
        <v>12926</v>
      </c>
      <c r="I2825" t="s">
        <v>12927</v>
      </c>
      <c r="J2825" t="s">
        <v>7292</v>
      </c>
      <c r="K2825" s="1" t="str">
        <f t="shared" si="89"/>
        <v>NO</v>
      </c>
    </row>
    <row r="2826" spans="1:11">
      <c r="A2826" s="16" t="s">
        <v>4226</v>
      </c>
      <c r="B2826">
        <v>-0.89273292907711499</v>
      </c>
      <c r="C2826">
        <v>0.22904853014089499</v>
      </c>
      <c r="D2826">
        <v>1.8981912672416401E-3</v>
      </c>
      <c r="E2826">
        <v>1.61929977791762E-2</v>
      </c>
      <c r="F2826" s="4" t="str">
        <f t="shared" si="88"/>
        <v>DOWN</v>
      </c>
      <c r="H2826" t="s">
        <v>7292</v>
      </c>
      <c r="I2826" t="s">
        <v>12928</v>
      </c>
      <c r="J2826" t="s">
        <v>7292</v>
      </c>
      <c r="K2826" s="1" t="str">
        <f t="shared" si="89"/>
        <v>NO</v>
      </c>
    </row>
    <row r="2827" spans="1:11">
      <c r="A2827" s="16" t="s">
        <v>3457</v>
      </c>
      <c r="B2827">
        <v>-3.1339712639304902</v>
      </c>
      <c r="C2827">
        <v>-2.97636715393402</v>
      </c>
      <c r="D2827">
        <v>6.4344540682600699E-4</v>
      </c>
      <c r="E2827">
        <v>6.7366753954947898E-3</v>
      </c>
      <c r="F2827" s="4" t="str">
        <f t="shared" si="88"/>
        <v>DOWN</v>
      </c>
      <c r="H2827" t="s">
        <v>7292</v>
      </c>
      <c r="I2827" t="s">
        <v>12929</v>
      </c>
      <c r="J2827" t="s">
        <v>7292</v>
      </c>
      <c r="K2827" s="1" t="str">
        <f t="shared" si="89"/>
        <v>NO</v>
      </c>
    </row>
    <row r="2828" spans="1:11">
      <c r="A2828" s="16" t="s">
        <v>44</v>
      </c>
      <c r="B2828">
        <v>4.5789664409830104</v>
      </c>
      <c r="C2828">
        <v>1.0214655607436101</v>
      </c>
      <c r="D2828" s="3">
        <v>9.8344060379811307E-37</v>
      </c>
      <c r="E2828" s="3">
        <v>1.1421814819491101E-33</v>
      </c>
      <c r="F2828" s="4" t="str">
        <f t="shared" si="88"/>
        <v>UP</v>
      </c>
      <c r="H2828" t="s">
        <v>7464</v>
      </c>
      <c r="I2828" t="s">
        <v>12930</v>
      </c>
      <c r="J2828" t="s">
        <v>12931</v>
      </c>
      <c r="K2828" s="1" t="str">
        <f t="shared" si="89"/>
        <v>NO</v>
      </c>
    </row>
    <row r="2829" spans="1:11">
      <c r="A2829" s="16" t="s">
        <v>34</v>
      </c>
      <c r="B2829">
        <v>3.8305790951195302</v>
      </c>
      <c r="C2829">
        <v>1.40097371997427</v>
      </c>
      <c r="D2829" s="3">
        <v>3.5182780902827399E-39</v>
      </c>
      <c r="E2829" s="3">
        <v>5.6428154456577499E-36</v>
      </c>
      <c r="F2829" s="4" t="str">
        <f t="shared" si="88"/>
        <v>UP</v>
      </c>
      <c r="H2829" t="s">
        <v>7604</v>
      </c>
      <c r="I2829" t="s">
        <v>12932</v>
      </c>
      <c r="J2829" t="s">
        <v>7292</v>
      </c>
      <c r="K2829" s="1" t="str">
        <f t="shared" si="89"/>
        <v>NO</v>
      </c>
    </row>
    <row r="2830" spans="1:11">
      <c r="A2830" s="16" t="s">
        <v>351</v>
      </c>
      <c r="B2830">
        <v>-0.81374522017789497</v>
      </c>
      <c r="C2830">
        <v>4.1820871141241698</v>
      </c>
      <c r="D2830" s="3">
        <v>2.65435118213006E-12</v>
      </c>
      <c r="E2830" s="3">
        <v>2.9701396068213501E-10</v>
      </c>
      <c r="F2830" s="4" t="str">
        <f t="shared" si="88"/>
        <v>DOWN</v>
      </c>
      <c r="H2830" t="s">
        <v>11934</v>
      </c>
      <c r="I2830" t="s">
        <v>12933</v>
      </c>
      <c r="J2830" t="s">
        <v>8808</v>
      </c>
      <c r="K2830" s="1" t="str">
        <f t="shared" si="89"/>
        <v>NO</v>
      </c>
    </row>
    <row r="2831" spans="1:11">
      <c r="A2831" s="16" t="s">
        <v>4395</v>
      </c>
      <c r="B2831">
        <v>-3.4476549961092902</v>
      </c>
      <c r="C2831">
        <v>-2.9287493895727401</v>
      </c>
      <c r="D2831">
        <v>2.3238538332415902E-3</v>
      </c>
      <c r="E2831">
        <v>1.90622798240161E-2</v>
      </c>
      <c r="F2831" s="4" t="str">
        <f t="shared" si="88"/>
        <v>DOWN</v>
      </c>
      <c r="H2831" t="s">
        <v>7292</v>
      </c>
      <c r="I2831" t="s">
        <v>12934</v>
      </c>
      <c r="J2831" t="s">
        <v>7292</v>
      </c>
      <c r="K2831" s="1" t="str">
        <f t="shared" si="89"/>
        <v>NO</v>
      </c>
    </row>
    <row r="2832" spans="1:11">
      <c r="A2832" s="16" t="s">
        <v>4693</v>
      </c>
      <c r="B2832">
        <v>0.312900145952833</v>
      </c>
      <c r="C2832">
        <v>4.7255159719191298</v>
      </c>
      <c r="D2832">
        <v>3.2849392865675598E-3</v>
      </c>
      <c r="E2832">
        <v>2.5202742622068799E-2</v>
      </c>
      <c r="F2832" s="4" t="str">
        <f t="shared" si="88"/>
        <v>UP</v>
      </c>
      <c r="H2832" t="s">
        <v>12935</v>
      </c>
      <c r="I2832" t="s">
        <v>12936</v>
      </c>
      <c r="J2832" t="s">
        <v>12937</v>
      </c>
      <c r="K2832" s="1" t="str">
        <f t="shared" si="89"/>
        <v>NO</v>
      </c>
    </row>
    <row r="2833" spans="1:12">
      <c r="A2833" s="16" t="s">
        <v>1863</v>
      </c>
      <c r="B2833">
        <v>-0.40139358748509602</v>
      </c>
      <c r="C2833">
        <v>5.7794639213233898</v>
      </c>
      <c r="D2833" s="3">
        <v>1.48657224019814E-5</v>
      </c>
      <c r="E2833">
        <v>2.9314543104282001E-4</v>
      </c>
      <c r="F2833" s="4" t="str">
        <f t="shared" si="88"/>
        <v>DOWN</v>
      </c>
      <c r="H2833" t="s">
        <v>10489</v>
      </c>
      <c r="I2833" t="s">
        <v>12938</v>
      </c>
      <c r="J2833" t="s">
        <v>12939</v>
      </c>
      <c r="K2833" s="1" t="str">
        <f t="shared" si="89"/>
        <v>NO</v>
      </c>
    </row>
    <row r="2834" spans="1:12">
      <c r="A2834" s="16" t="s">
        <v>4392</v>
      </c>
      <c r="B2834">
        <v>0.35321441896258299</v>
      </c>
      <c r="C2834">
        <v>9.7826447546687305</v>
      </c>
      <c r="D2834">
        <v>2.3115463318695898E-3</v>
      </c>
      <c r="E2834">
        <v>1.8975186937289699E-2</v>
      </c>
      <c r="F2834" s="4" t="str">
        <f t="shared" si="88"/>
        <v>UP</v>
      </c>
      <c r="H2834" t="s">
        <v>10216</v>
      </c>
      <c r="I2834" t="s">
        <v>12940</v>
      </c>
      <c r="J2834" t="s">
        <v>7292</v>
      </c>
      <c r="K2834" s="1" t="str">
        <f t="shared" si="89"/>
        <v>NO</v>
      </c>
    </row>
    <row r="2835" spans="1:12">
      <c r="A2835" s="16" t="s">
        <v>4130</v>
      </c>
      <c r="B2835">
        <v>0.41225488944132999</v>
      </c>
      <c r="C2835">
        <v>11.261480774713201</v>
      </c>
      <c r="D2835">
        <v>1.67638419055658E-3</v>
      </c>
      <c r="E2835">
        <v>1.46351207677906E-2</v>
      </c>
      <c r="F2835" s="4" t="str">
        <f t="shared" si="88"/>
        <v>UP</v>
      </c>
      <c r="H2835" t="s">
        <v>10216</v>
      </c>
      <c r="I2835" t="s">
        <v>10217</v>
      </c>
      <c r="J2835" t="s">
        <v>7292</v>
      </c>
      <c r="K2835" s="1" t="str">
        <f t="shared" si="89"/>
        <v>YES</v>
      </c>
      <c r="L2835" t="s">
        <v>4131</v>
      </c>
    </row>
    <row r="2836" spans="1:12">
      <c r="A2836" s="16" t="s">
        <v>3925</v>
      </c>
      <c r="B2836">
        <v>-0.44905969015630798</v>
      </c>
      <c r="C2836">
        <v>3.0821413751422999</v>
      </c>
      <c r="D2836">
        <v>1.29202404399107E-3</v>
      </c>
      <c r="E2836">
        <v>1.18833047038949E-2</v>
      </c>
      <c r="F2836" s="4" t="str">
        <f t="shared" si="88"/>
        <v>DOWN</v>
      </c>
      <c r="H2836" t="s">
        <v>7604</v>
      </c>
      <c r="I2836" t="s">
        <v>12941</v>
      </c>
      <c r="J2836" t="s">
        <v>7292</v>
      </c>
      <c r="K2836" s="1" t="str">
        <f t="shared" si="89"/>
        <v>NO</v>
      </c>
    </row>
    <row r="2837" spans="1:12">
      <c r="A2837" s="16" t="s">
        <v>12</v>
      </c>
      <c r="B2837">
        <v>-4.4929480651439997</v>
      </c>
      <c r="C2837">
        <v>2.84238752661784</v>
      </c>
      <c r="D2837" s="3">
        <v>4.8089897218833697E-76</v>
      </c>
      <c r="E2837" s="3">
        <v>1.25596241247032E-71</v>
      </c>
      <c r="F2837" s="4" t="str">
        <f t="shared" si="88"/>
        <v>DOWN</v>
      </c>
      <c r="H2837" t="s">
        <v>12942</v>
      </c>
      <c r="I2837" t="s">
        <v>12943</v>
      </c>
      <c r="J2837" t="s">
        <v>12944</v>
      </c>
      <c r="K2837" s="1" t="str">
        <f t="shared" si="89"/>
        <v>NO</v>
      </c>
    </row>
    <row r="2838" spans="1:12">
      <c r="A2838" s="16" t="s">
        <v>5416</v>
      </c>
      <c r="B2838">
        <v>0.39772674813277598</v>
      </c>
      <c r="C2838">
        <v>3.1696533182533799</v>
      </c>
      <c r="D2838">
        <v>6.5473487334940404E-3</v>
      </c>
      <c r="E2838">
        <v>4.3435346206975103E-2</v>
      </c>
      <c r="F2838" s="4" t="str">
        <f t="shared" si="88"/>
        <v>UP</v>
      </c>
      <c r="H2838" t="s">
        <v>8563</v>
      </c>
      <c r="I2838" t="s">
        <v>12945</v>
      </c>
      <c r="J2838" t="s">
        <v>12946</v>
      </c>
      <c r="K2838" s="1" t="str">
        <f t="shared" si="89"/>
        <v>NO</v>
      </c>
    </row>
    <row r="2839" spans="1:12">
      <c r="A2839" s="16" t="s">
        <v>3621</v>
      </c>
      <c r="B2839">
        <v>1.2576456706710599</v>
      </c>
      <c r="C2839">
        <v>-0.76273096320877298</v>
      </c>
      <c r="D2839">
        <v>8.4095616534819099E-4</v>
      </c>
      <c r="E2839">
        <v>8.3923687718792297E-3</v>
      </c>
      <c r="F2839" s="4" t="str">
        <f t="shared" si="88"/>
        <v>UP</v>
      </c>
      <c r="H2839" t="s">
        <v>8826</v>
      </c>
      <c r="I2839" t="s">
        <v>12947</v>
      </c>
      <c r="J2839" t="s">
        <v>7292</v>
      </c>
      <c r="K2839" s="1" t="str">
        <f t="shared" si="89"/>
        <v>NO</v>
      </c>
    </row>
    <row r="2840" spans="1:12">
      <c r="A2840" s="16" t="s">
        <v>1849</v>
      </c>
      <c r="B2840">
        <v>-3.3112049682805398</v>
      </c>
      <c r="C2840">
        <v>-2.3249158110407002</v>
      </c>
      <c r="D2840" s="3">
        <v>1.4270734307783299E-5</v>
      </c>
      <c r="E2840">
        <v>2.8357085676722701E-4</v>
      </c>
      <c r="F2840" s="4" t="str">
        <f t="shared" si="88"/>
        <v>DOWN</v>
      </c>
      <c r="H2840" t="s">
        <v>7604</v>
      </c>
      <c r="I2840" t="s">
        <v>12948</v>
      </c>
      <c r="J2840" t="s">
        <v>12949</v>
      </c>
      <c r="K2840" s="1" t="str">
        <f t="shared" si="89"/>
        <v>NO</v>
      </c>
    </row>
    <row r="2841" spans="1:12">
      <c r="A2841" s="16" t="s">
        <v>1556</v>
      </c>
      <c r="B2841">
        <v>-4.3855811827841897</v>
      </c>
      <c r="C2841">
        <v>-2.3924676417623001</v>
      </c>
      <c r="D2841" s="3">
        <v>4.2275697012216796E-6</v>
      </c>
      <c r="E2841">
        <v>1.0013275323969599E-4</v>
      </c>
      <c r="F2841" s="4" t="str">
        <f t="shared" si="88"/>
        <v>DOWN</v>
      </c>
      <c r="H2841" t="s">
        <v>12950</v>
      </c>
      <c r="I2841" t="s">
        <v>12951</v>
      </c>
      <c r="J2841" t="s">
        <v>12952</v>
      </c>
      <c r="K2841" s="1" t="str">
        <f t="shared" si="89"/>
        <v>NO</v>
      </c>
    </row>
    <row r="2842" spans="1:12">
      <c r="A2842" s="16" t="s">
        <v>3036</v>
      </c>
      <c r="B2842">
        <v>-0.43387993329486302</v>
      </c>
      <c r="C2842">
        <v>3.7877986971152202</v>
      </c>
      <c r="D2842">
        <v>3.18608331765767E-4</v>
      </c>
      <c r="E2842">
        <v>3.8091027020152701E-3</v>
      </c>
      <c r="F2842" s="4" t="str">
        <f t="shared" si="88"/>
        <v>DOWN</v>
      </c>
      <c r="H2842" t="s">
        <v>7461</v>
      </c>
      <c r="I2842" t="s">
        <v>12953</v>
      </c>
      <c r="J2842" t="s">
        <v>8430</v>
      </c>
      <c r="K2842" s="1" t="str">
        <f t="shared" si="89"/>
        <v>NO</v>
      </c>
    </row>
    <row r="2843" spans="1:12">
      <c r="A2843" s="16" t="s">
        <v>3477</v>
      </c>
      <c r="B2843">
        <v>3.07143863040791</v>
      </c>
      <c r="C2843">
        <v>-2.0114221419082901</v>
      </c>
      <c r="D2843">
        <v>6.6362908228710497E-4</v>
      </c>
      <c r="E2843">
        <v>6.9093326493081903E-3</v>
      </c>
      <c r="F2843" s="4" t="str">
        <f t="shared" si="88"/>
        <v>UP</v>
      </c>
      <c r="H2843" t="s">
        <v>7292</v>
      </c>
      <c r="I2843" t="s">
        <v>12954</v>
      </c>
      <c r="J2843" t="s">
        <v>7292</v>
      </c>
      <c r="K2843" s="1" t="str">
        <f t="shared" si="89"/>
        <v>NO</v>
      </c>
    </row>
    <row r="2844" spans="1:12">
      <c r="A2844" s="16" t="s">
        <v>1390</v>
      </c>
      <c r="B2844">
        <v>0.57189342144375299</v>
      </c>
      <c r="C2844">
        <v>4.2616172723858003</v>
      </c>
      <c r="D2844" s="3">
        <v>2.0836266318327498E-6</v>
      </c>
      <c r="E2844" s="3">
        <v>5.5215286063539602E-5</v>
      </c>
      <c r="F2844" s="4" t="str">
        <f t="shared" si="88"/>
        <v>UP</v>
      </c>
      <c r="H2844" t="s">
        <v>7351</v>
      </c>
      <c r="I2844" t="s">
        <v>12955</v>
      </c>
      <c r="J2844" t="s">
        <v>7353</v>
      </c>
      <c r="K2844" s="1" t="str">
        <f t="shared" si="89"/>
        <v>NO</v>
      </c>
    </row>
    <row r="2845" spans="1:12">
      <c r="A2845" s="16" t="s">
        <v>5124</v>
      </c>
      <c r="B2845">
        <v>-0.34108828164206201</v>
      </c>
      <c r="C2845">
        <v>4.0908131010109203</v>
      </c>
      <c r="D2845">
        <v>4.99585196736966E-3</v>
      </c>
      <c r="E2845">
        <v>3.5047967113721601E-2</v>
      </c>
      <c r="F2845" s="4" t="str">
        <f t="shared" si="88"/>
        <v>DOWN</v>
      </c>
      <c r="H2845" t="s">
        <v>12956</v>
      </c>
      <c r="I2845" t="s">
        <v>12957</v>
      </c>
      <c r="J2845" t="s">
        <v>9799</v>
      </c>
      <c r="K2845" s="1" t="str">
        <f t="shared" si="89"/>
        <v>NO</v>
      </c>
    </row>
    <row r="2846" spans="1:12">
      <c r="A2846" s="16" t="s">
        <v>448</v>
      </c>
      <c r="B2846">
        <v>-0.61378812340607503</v>
      </c>
      <c r="C2846">
        <v>5.4352028997018804</v>
      </c>
      <c r="D2846" s="3">
        <v>7.1673125906711506E-11</v>
      </c>
      <c r="E2846" s="3">
        <v>6.1114495029467096E-9</v>
      </c>
      <c r="F2846" s="4" t="str">
        <f t="shared" si="88"/>
        <v>DOWN</v>
      </c>
      <c r="H2846" t="s">
        <v>12958</v>
      </c>
      <c r="I2846" t="s">
        <v>12959</v>
      </c>
      <c r="J2846" t="s">
        <v>12960</v>
      </c>
      <c r="K2846" s="1" t="str">
        <f t="shared" si="89"/>
        <v>NO</v>
      </c>
    </row>
    <row r="2847" spans="1:12">
      <c r="A2847" s="16" t="s">
        <v>5457</v>
      </c>
      <c r="B2847">
        <v>0.32264415816382103</v>
      </c>
      <c r="C2847">
        <v>4.7797106287151596</v>
      </c>
      <c r="D2847">
        <v>6.7204439557820303E-3</v>
      </c>
      <c r="E2847">
        <v>4.4252448264847401E-2</v>
      </c>
      <c r="F2847" s="4" t="str">
        <f t="shared" si="88"/>
        <v>UP</v>
      </c>
      <c r="H2847" t="s">
        <v>3518</v>
      </c>
      <c r="I2847" t="s">
        <v>12961</v>
      </c>
      <c r="J2847" t="s">
        <v>12612</v>
      </c>
      <c r="K2847" s="1" t="str">
        <f t="shared" si="89"/>
        <v>NO</v>
      </c>
    </row>
    <row r="2848" spans="1:12">
      <c r="A2848" s="16" t="s">
        <v>1731</v>
      </c>
      <c r="B2848">
        <v>0.46067510396189398</v>
      </c>
      <c r="C2848">
        <v>5.1323368287585502</v>
      </c>
      <c r="D2848" s="3">
        <v>8.9020484935804506E-6</v>
      </c>
      <c r="E2848">
        <v>1.8940612464452499E-4</v>
      </c>
      <c r="F2848" s="4" t="str">
        <f t="shared" si="88"/>
        <v>UP</v>
      </c>
      <c r="H2848" t="s">
        <v>12962</v>
      </c>
      <c r="I2848" t="s">
        <v>12963</v>
      </c>
      <c r="J2848" t="s">
        <v>12964</v>
      </c>
      <c r="K2848" s="1" t="str">
        <f t="shared" si="89"/>
        <v>NO</v>
      </c>
    </row>
    <row r="2849" spans="1:11">
      <c r="A2849" s="16" t="s">
        <v>2200</v>
      </c>
      <c r="B2849">
        <v>-1.03562876697133</v>
      </c>
      <c r="C2849">
        <v>5.2499023992872402</v>
      </c>
      <c r="D2849" s="3">
        <v>4.6677622652228897E-5</v>
      </c>
      <c r="E2849">
        <v>7.7547301896322102E-4</v>
      </c>
      <c r="F2849" s="4" t="str">
        <f t="shared" si="88"/>
        <v>DOWN</v>
      </c>
      <c r="H2849" t="s">
        <v>12965</v>
      </c>
      <c r="I2849" t="s">
        <v>12966</v>
      </c>
      <c r="J2849" t="s">
        <v>12967</v>
      </c>
      <c r="K2849" s="1" t="str">
        <f t="shared" si="89"/>
        <v>NO</v>
      </c>
    </row>
    <row r="2850" spans="1:11">
      <c r="A2850" s="16" t="s">
        <v>2238</v>
      </c>
      <c r="B2850">
        <v>-3.2180448887152799</v>
      </c>
      <c r="C2850">
        <v>-2.2777912759093999</v>
      </c>
      <c r="D2850" s="3">
        <v>5.2125817934935101E-5</v>
      </c>
      <c r="E2850">
        <v>8.5143049169085895E-4</v>
      </c>
      <c r="F2850" s="4" t="str">
        <f t="shared" si="88"/>
        <v>DOWN</v>
      </c>
      <c r="H2850" t="s">
        <v>7604</v>
      </c>
      <c r="I2850" t="s">
        <v>12968</v>
      </c>
      <c r="J2850" t="s">
        <v>7292</v>
      </c>
      <c r="K2850" s="1" t="str">
        <f t="shared" si="89"/>
        <v>NO</v>
      </c>
    </row>
    <row r="2851" spans="1:11">
      <c r="A2851" s="16" t="s">
        <v>4545</v>
      </c>
      <c r="B2851">
        <v>0.29217320024939802</v>
      </c>
      <c r="C2851">
        <v>5.7446776575482303</v>
      </c>
      <c r="D2851">
        <v>2.73966527698571E-3</v>
      </c>
      <c r="E2851">
        <v>2.1718470075014599E-2</v>
      </c>
      <c r="F2851" s="4" t="str">
        <f t="shared" si="88"/>
        <v>UP</v>
      </c>
      <c r="H2851" t="s">
        <v>12969</v>
      </c>
      <c r="I2851" t="s">
        <v>12970</v>
      </c>
      <c r="J2851" t="s">
        <v>7933</v>
      </c>
      <c r="K2851" s="1" t="str">
        <f t="shared" si="89"/>
        <v>NO</v>
      </c>
    </row>
    <row r="2852" spans="1:11">
      <c r="A2852" s="16" t="s">
        <v>2244</v>
      </c>
      <c r="B2852">
        <v>1.1344992279727699</v>
      </c>
      <c r="C2852">
        <v>3.3009469516733598</v>
      </c>
      <c r="D2852" s="3">
        <v>5.26245377685568E-5</v>
      </c>
      <c r="E2852">
        <v>8.5708271594911001E-4</v>
      </c>
      <c r="F2852" s="4" t="str">
        <f t="shared" si="88"/>
        <v>UP</v>
      </c>
      <c r="H2852" t="s">
        <v>7292</v>
      </c>
      <c r="I2852" t="s">
        <v>12971</v>
      </c>
      <c r="J2852" t="s">
        <v>7292</v>
      </c>
      <c r="K2852" s="1" t="str">
        <f t="shared" si="89"/>
        <v>NO</v>
      </c>
    </row>
    <row r="2853" spans="1:11">
      <c r="A2853" s="16" t="s">
        <v>2619</v>
      </c>
      <c r="B2853">
        <v>0.47387845846072502</v>
      </c>
      <c r="C2853">
        <v>3.71610273042957</v>
      </c>
      <c r="D2853">
        <v>1.2892452120302799E-4</v>
      </c>
      <c r="E2853">
        <v>1.7899038741299199E-3</v>
      </c>
      <c r="F2853" s="4" t="str">
        <f t="shared" si="88"/>
        <v>UP</v>
      </c>
      <c r="H2853" t="s">
        <v>12972</v>
      </c>
      <c r="I2853" t="s">
        <v>12973</v>
      </c>
      <c r="J2853" t="s">
        <v>12974</v>
      </c>
      <c r="K2853" s="1" t="str">
        <f t="shared" si="89"/>
        <v>NO</v>
      </c>
    </row>
    <row r="2854" spans="1:11">
      <c r="A2854" s="16" t="s">
        <v>2740</v>
      </c>
      <c r="B2854">
        <v>0.35112865068496302</v>
      </c>
      <c r="C2854">
        <v>6.1379672864836401</v>
      </c>
      <c r="D2854">
        <v>1.6599521718395501E-4</v>
      </c>
      <c r="E2854">
        <v>2.2020027215331902E-3</v>
      </c>
      <c r="F2854" s="4" t="str">
        <f t="shared" si="88"/>
        <v>UP</v>
      </c>
      <c r="H2854" t="s">
        <v>12972</v>
      </c>
      <c r="I2854" t="s">
        <v>12975</v>
      </c>
      <c r="J2854" t="s">
        <v>12974</v>
      </c>
      <c r="K2854" s="1" t="str">
        <f t="shared" si="89"/>
        <v>NO</v>
      </c>
    </row>
    <row r="2855" spans="1:11">
      <c r="A2855" s="16" t="s">
        <v>1957</v>
      </c>
      <c r="B2855">
        <v>0.77816257279351397</v>
      </c>
      <c r="C2855">
        <v>2.3623705555508301</v>
      </c>
      <c r="D2855" s="3">
        <v>2.0888788888634899E-5</v>
      </c>
      <c r="E2855">
        <v>3.91298831233654E-4</v>
      </c>
      <c r="F2855" s="4" t="str">
        <f t="shared" si="88"/>
        <v>UP</v>
      </c>
      <c r="H2855" t="s">
        <v>7464</v>
      </c>
      <c r="I2855" t="s">
        <v>12976</v>
      </c>
      <c r="J2855" t="s">
        <v>12466</v>
      </c>
      <c r="K2855" s="1" t="str">
        <f t="shared" si="89"/>
        <v>NO</v>
      </c>
    </row>
    <row r="2856" spans="1:11">
      <c r="A2856" s="16" t="s">
        <v>228</v>
      </c>
      <c r="B2856">
        <v>-2.8492375935215399</v>
      </c>
      <c r="C2856">
        <v>-0.245953842994168</v>
      </c>
      <c r="D2856" s="3">
        <v>1.0106393454282099E-14</v>
      </c>
      <c r="E2856" s="3">
        <v>1.80102348113056E-12</v>
      </c>
      <c r="F2856" s="4" t="str">
        <f t="shared" si="88"/>
        <v>DOWN</v>
      </c>
      <c r="H2856" t="s">
        <v>7880</v>
      </c>
      <c r="I2856" t="s">
        <v>12977</v>
      </c>
      <c r="J2856" t="s">
        <v>8480</v>
      </c>
      <c r="K2856" s="1" t="str">
        <f t="shared" si="89"/>
        <v>NO</v>
      </c>
    </row>
    <row r="2857" spans="1:11">
      <c r="A2857" s="16" t="s">
        <v>1782</v>
      </c>
      <c r="B2857">
        <v>-0.56933040820944403</v>
      </c>
      <c r="C2857">
        <v>4.2155981312037696</v>
      </c>
      <c r="D2857" s="3">
        <v>1.10848957388473E-5</v>
      </c>
      <c r="E2857">
        <v>2.2876861113977601E-4</v>
      </c>
      <c r="F2857" s="4" t="str">
        <f t="shared" si="88"/>
        <v>DOWN</v>
      </c>
      <c r="H2857" t="s">
        <v>8464</v>
      </c>
      <c r="I2857" t="s">
        <v>12978</v>
      </c>
      <c r="J2857" t="s">
        <v>12979</v>
      </c>
      <c r="K2857" s="1" t="str">
        <f t="shared" si="89"/>
        <v>NO</v>
      </c>
    </row>
    <row r="2858" spans="1:11">
      <c r="A2858" s="16" t="s">
        <v>1498</v>
      </c>
      <c r="B2858">
        <v>-5.0642955159065703</v>
      </c>
      <c r="C2858">
        <v>-2.3917634253782301</v>
      </c>
      <c r="D2858" s="3">
        <v>3.3516890299828999E-6</v>
      </c>
      <c r="E2858" s="3">
        <v>8.2581008206915996E-5</v>
      </c>
      <c r="F2858" s="4" t="str">
        <f t="shared" si="88"/>
        <v>DOWN</v>
      </c>
      <c r="H2858" t="s">
        <v>7604</v>
      </c>
      <c r="I2858" t="s">
        <v>12980</v>
      </c>
      <c r="J2858" t="s">
        <v>7292</v>
      </c>
      <c r="K2858" s="1" t="str">
        <f t="shared" si="89"/>
        <v>NO</v>
      </c>
    </row>
    <row r="2859" spans="1:11">
      <c r="A2859" s="16" t="s">
        <v>3179</v>
      </c>
      <c r="B2859">
        <v>-0.33784660608964201</v>
      </c>
      <c r="C2859">
        <v>9.4710738897376707</v>
      </c>
      <c r="D2859">
        <v>3.9969834082155802E-4</v>
      </c>
      <c r="E2859">
        <v>4.5572917458398402E-3</v>
      </c>
      <c r="F2859" s="4" t="str">
        <f t="shared" si="88"/>
        <v>DOWN</v>
      </c>
      <c r="H2859" t="s">
        <v>12981</v>
      </c>
      <c r="I2859" t="s">
        <v>12982</v>
      </c>
      <c r="J2859" t="s">
        <v>12983</v>
      </c>
      <c r="K2859" s="1" t="str">
        <f t="shared" si="89"/>
        <v>NO</v>
      </c>
    </row>
    <row r="2860" spans="1:11">
      <c r="A2860" s="16" t="s">
        <v>269</v>
      </c>
      <c r="B2860">
        <v>-1.0676930467750401</v>
      </c>
      <c r="C2860">
        <v>4.1537248686370898</v>
      </c>
      <c r="D2860" s="3">
        <v>1.1013652823535E-13</v>
      </c>
      <c r="E2860" s="3">
        <v>1.6413754015463799E-11</v>
      </c>
      <c r="F2860" s="4" t="str">
        <f t="shared" si="88"/>
        <v>DOWN</v>
      </c>
      <c r="H2860" t="s">
        <v>7292</v>
      </c>
      <c r="I2860" t="s">
        <v>12984</v>
      </c>
      <c r="J2860" t="s">
        <v>7292</v>
      </c>
      <c r="K2860" s="1" t="str">
        <f t="shared" si="89"/>
        <v>NO</v>
      </c>
    </row>
    <row r="2861" spans="1:11">
      <c r="A2861" s="16" t="s">
        <v>4514</v>
      </c>
      <c r="B2861">
        <v>-0.72929231452938403</v>
      </c>
      <c r="C2861">
        <v>1.66707607167549</v>
      </c>
      <c r="D2861">
        <v>2.6509610197883401E-3</v>
      </c>
      <c r="E2861">
        <v>2.1163348862454599E-2</v>
      </c>
      <c r="F2861" s="4" t="str">
        <f t="shared" si="88"/>
        <v>DOWN</v>
      </c>
      <c r="H2861" t="s">
        <v>7292</v>
      </c>
      <c r="I2861" t="s">
        <v>12985</v>
      </c>
      <c r="J2861" t="s">
        <v>7292</v>
      </c>
      <c r="K2861" s="1" t="str">
        <f t="shared" si="89"/>
        <v>NO</v>
      </c>
    </row>
    <row r="2862" spans="1:11">
      <c r="A2862" s="16" t="s">
        <v>747</v>
      </c>
      <c r="B2862">
        <v>-0.57206154396102005</v>
      </c>
      <c r="C2862">
        <v>6.7282717673198098</v>
      </c>
      <c r="D2862" s="3">
        <v>1.58262139234021E-8</v>
      </c>
      <c r="E2862" s="3">
        <v>7.9558613605090303E-7</v>
      </c>
      <c r="F2862" s="4" t="str">
        <f t="shared" si="88"/>
        <v>DOWN</v>
      </c>
      <c r="H2862" t="s">
        <v>9293</v>
      </c>
      <c r="I2862" t="s">
        <v>12986</v>
      </c>
      <c r="J2862" t="s">
        <v>9295</v>
      </c>
      <c r="K2862" s="1" t="str">
        <f t="shared" si="89"/>
        <v>NO</v>
      </c>
    </row>
    <row r="2863" spans="1:11">
      <c r="A2863" s="16" t="s">
        <v>2502</v>
      </c>
      <c r="B2863">
        <v>-1.1759349865787001</v>
      </c>
      <c r="C2863">
        <v>0.93131884554865396</v>
      </c>
      <c r="D2863">
        <v>1.00283135003205E-4</v>
      </c>
      <c r="E2863">
        <v>1.45839217186656E-3</v>
      </c>
      <c r="F2863" s="4" t="str">
        <f t="shared" si="88"/>
        <v>DOWN</v>
      </c>
      <c r="H2863" t="s">
        <v>12987</v>
      </c>
      <c r="I2863" t="s">
        <v>12988</v>
      </c>
      <c r="J2863" t="s">
        <v>12989</v>
      </c>
      <c r="K2863" s="1" t="str">
        <f t="shared" si="89"/>
        <v>NO</v>
      </c>
    </row>
    <row r="2864" spans="1:11">
      <c r="A2864" s="16" t="s">
        <v>3561</v>
      </c>
      <c r="B2864">
        <v>0.32243159083554201</v>
      </c>
      <c r="C2864">
        <v>5.08627677864557</v>
      </c>
      <c r="D2864">
        <v>7.6908247743924703E-4</v>
      </c>
      <c r="E2864">
        <v>7.8112801901554802E-3</v>
      </c>
      <c r="F2864" s="4" t="str">
        <f t="shared" si="88"/>
        <v>UP</v>
      </c>
      <c r="G2864" s="20" t="s">
        <v>23367</v>
      </c>
      <c r="H2864" t="s">
        <v>12990</v>
      </c>
      <c r="I2864" t="s">
        <v>12991</v>
      </c>
      <c r="J2864" t="s">
        <v>12992</v>
      </c>
      <c r="K2864" s="1" t="str">
        <f t="shared" si="89"/>
        <v>NO</v>
      </c>
    </row>
    <row r="2865" spans="1:12">
      <c r="A2865" s="16" t="s">
        <v>1439</v>
      </c>
      <c r="B2865">
        <v>-0.646665685949945</v>
      </c>
      <c r="C2865">
        <v>6.4352527653963696</v>
      </c>
      <c r="D2865" s="3">
        <v>2.63696398258524E-6</v>
      </c>
      <c r="E2865" s="3">
        <v>6.76948047998884E-5</v>
      </c>
      <c r="F2865" s="4" t="str">
        <f t="shared" si="88"/>
        <v>DOWN</v>
      </c>
      <c r="H2865" t="s">
        <v>9293</v>
      </c>
      <c r="I2865" t="s">
        <v>12993</v>
      </c>
      <c r="J2865" t="s">
        <v>9295</v>
      </c>
      <c r="K2865" s="1" t="str">
        <f t="shared" si="89"/>
        <v>NO</v>
      </c>
    </row>
    <row r="2866" spans="1:12">
      <c r="A2866" s="16" t="s">
        <v>298</v>
      </c>
      <c r="B2866">
        <v>-0.73737223445538802</v>
      </c>
      <c r="C2866">
        <v>6.6118712695042801</v>
      </c>
      <c r="D2866" s="3">
        <v>4.1769610596858098E-13</v>
      </c>
      <c r="E2866" s="3">
        <v>5.6049492211664398E-11</v>
      </c>
      <c r="F2866" s="4" t="str">
        <f t="shared" si="88"/>
        <v>DOWN</v>
      </c>
      <c r="H2866" t="s">
        <v>9293</v>
      </c>
      <c r="I2866" t="s">
        <v>12994</v>
      </c>
      <c r="J2866" t="s">
        <v>9295</v>
      </c>
      <c r="K2866" s="1" t="str">
        <f t="shared" si="89"/>
        <v>NO</v>
      </c>
    </row>
    <row r="2867" spans="1:12">
      <c r="A2867" s="16" t="s">
        <v>1035</v>
      </c>
      <c r="B2867">
        <v>1.0336736955267301</v>
      </c>
      <c r="C2867">
        <v>1.85538037008006</v>
      </c>
      <c r="D2867" s="3">
        <v>2.3561872270875401E-7</v>
      </c>
      <c r="E2867" s="3">
        <v>8.4784980764461107E-6</v>
      </c>
      <c r="F2867" s="4" t="str">
        <f t="shared" si="88"/>
        <v>UP</v>
      </c>
      <c r="H2867" t="s">
        <v>7292</v>
      </c>
      <c r="I2867" t="s">
        <v>7366</v>
      </c>
      <c r="J2867" t="s">
        <v>7292</v>
      </c>
      <c r="K2867" s="1" t="str">
        <f t="shared" si="89"/>
        <v>NO</v>
      </c>
    </row>
    <row r="2868" spans="1:12">
      <c r="A2868" s="16" t="s">
        <v>3935</v>
      </c>
      <c r="B2868">
        <v>0.87974671856115705</v>
      </c>
      <c r="C2868">
        <v>0.36732372070539199</v>
      </c>
      <c r="D2868">
        <v>1.31279819175959E-3</v>
      </c>
      <c r="E2868">
        <v>1.2041491257259E-2</v>
      </c>
      <c r="F2868" s="4" t="str">
        <f t="shared" si="88"/>
        <v>UP</v>
      </c>
      <c r="H2868" t="s">
        <v>7292</v>
      </c>
      <c r="I2868" t="s">
        <v>12995</v>
      </c>
      <c r="J2868" t="s">
        <v>7292</v>
      </c>
      <c r="K2868" s="1" t="str">
        <f t="shared" si="89"/>
        <v>YES</v>
      </c>
      <c r="L2868" t="s">
        <v>3936</v>
      </c>
    </row>
    <row r="2869" spans="1:12">
      <c r="A2869" s="16" t="s">
        <v>431</v>
      </c>
      <c r="B2869">
        <v>0.82062591822503494</v>
      </c>
      <c r="C2869">
        <v>5.4729340021480697</v>
      </c>
      <c r="D2869" s="3">
        <v>5.16237858134083E-11</v>
      </c>
      <c r="E2869" s="3">
        <v>4.5877064115604398E-9</v>
      </c>
      <c r="F2869" s="4" t="str">
        <f t="shared" si="88"/>
        <v>UP</v>
      </c>
      <c r="H2869" t="s">
        <v>12996</v>
      </c>
      <c r="I2869" t="s">
        <v>12997</v>
      </c>
      <c r="J2869" t="s">
        <v>12998</v>
      </c>
      <c r="K2869" s="1" t="str">
        <f t="shared" si="89"/>
        <v>NO</v>
      </c>
    </row>
    <row r="2870" spans="1:12">
      <c r="A2870" s="16" t="s">
        <v>421</v>
      </c>
      <c r="B2870">
        <v>1.10128211355573</v>
      </c>
      <c r="C2870">
        <v>4.1865195613424699</v>
      </c>
      <c r="D2870" s="3">
        <v>3.7039526742024197E-11</v>
      </c>
      <c r="E2870" s="3">
        <v>3.38083550189191E-9</v>
      </c>
      <c r="F2870" s="4" t="str">
        <f t="shared" si="88"/>
        <v>UP</v>
      </c>
      <c r="H2870" t="s">
        <v>12999</v>
      </c>
      <c r="I2870" t="s">
        <v>13000</v>
      </c>
      <c r="J2870" t="s">
        <v>9602</v>
      </c>
      <c r="K2870" s="1" t="str">
        <f t="shared" si="89"/>
        <v>NO</v>
      </c>
    </row>
    <row r="2871" spans="1:12">
      <c r="A2871" s="16" t="s">
        <v>4724</v>
      </c>
      <c r="B2871">
        <v>-4.7705298578359798</v>
      </c>
      <c r="C2871">
        <v>-3.46356681990973</v>
      </c>
      <c r="D2871">
        <v>3.4127179331577399E-3</v>
      </c>
      <c r="E2871">
        <v>2.5999491677603698E-2</v>
      </c>
      <c r="F2871" s="4" t="str">
        <f t="shared" si="88"/>
        <v>DOWN</v>
      </c>
      <c r="H2871" t="s">
        <v>7861</v>
      </c>
      <c r="I2871" t="s">
        <v>7292</v>
      </c>
      <c r="J2871" t="s">
        <v>7292</v>
      </c>
      <c r="K2871" s="1" t="str">
        <f t="shared" si="89"/>
        <v>NO</v>
      </c>
    </row>
    <row r="2872" spans="1:12">
      <c r="A2872" s="16" t="s">
        <v>3463</v>
      </c>
      <c r="B2872">
        <v>-0.59567181963059301</v>
      </c>
      <c r="C2872">
        <v>3.3105298721679501</v>
      </c>
      <c r="D2872">
        <v>6.4879986756047402E-4</v>
      </c>
      <c r="E2872">
        <v>6.7800894630171702E-3</v>
      </c>
      <c r="F2872" s="4" t="str">
        <f t="shared" si="88"/>
        <v>DOWN</v>
      </c>
      <c r="H2872" t="s">
        <v>13001</v>
      </c>
      <c r="I2872" t="s">
        <v>13002</v>
      </c>
      <c r="J2872" t="s">
        <v>13003</v>
      </c>
      <c r="K2872" s="1" t="str">
        <f t="shared" si="89"/>
        <v>YES</v>
      </c>
      <c r="L2872" t="s">
        <v>3464</v>
      </c>
    </row>
    <row r="2873" spans="1:12">
      <c r="A2873" s="16" t="s">
        <v>408</v>
      </c>
      <c r="B2873">
        <v>-3.6657898694134801</v>
      </c>
      <c r="C2873">
        <v>-0.72603777169275296</v>
      </c>
      <c r="D2873" s="3">
        <v>2.2691562569516399E-11</v>
      </c>
      <c r="E2873" s="3">
        <v>2.14683853624686E-9</v>
      </c>
      <c r="F2873" s="4" t="str">
        <f t="shared" si="88"/>
        <v>DOWN</v>
      </c>
      <c r="H2873" t="s">
        <v>13004</v>
      </c>
      <c r="I2873" t="s">
        <v>13005</v>
      </c>
      <c r="J2873" t="s">
        <v>10422</v>
      </c>
      <c r="K2873" s="1" t="str">
        <f t="shared" si="89"/>
        <v>NO</v>
      </c>
    </row>
    <row r="2874" spans="1:12">
      <c r="A2874" s="16" t="s">
        <v>1431</v>
      </c>
      <c r="B2874">
        <v>-0.50226771120209301</v>
      </c>
      <c r="C2874">
        <v>7.0098699954645198</v>
      </c>
      <c r="D2874" s="3">
        <v>2.6044003587810298E-6</v>
      </c>
      <c r="E2874" s="3">
        <v>6.7114620110255498E-5</v>
      </c>
      <c r="F2874" s="4" t="str">
        <f t="shared" si="88"/>
        <v>DOWN</v>
      </c>
      <c r="H2874" t="s">
        <v>13006</v>
      </c>
      <c r="I2874" t="s">
        <v>13007</v>
      </c>
      <c r="J2874" t="s">
        <v>13008</v>
      </c>
      <c r="K2874" s="1" t="str">
        <f t="shared" si="89"/>
        <v>NO</v>
      </c>
    </row>
    <row r="2875" spans="1:12">
      <c r="A2875" s="16" t="s">
        <v>5505</v>
      </c>
      <c r="B2875">
        <v>-0.25317375963584998</v>
      </c>
      <c r="C2875">
        <v>7.2492129378742698</v>
      </c>
      <c r="D2875">
        <v>7.0066488411207103E-3</v>
      </c>
      <c r="E2875">
        <v>4.5725816628131501E-2</v>
      </c>
      <c r="F2875" s="4" t="str">
        <f t="shared" si="88"/>
        <v>DOWN</v>
      </c>
      <c r="H2875" t="s">
        <v>13009</v>
      </c>
      <c r="I2875" t="s">
        <v>13010</v>
      </c>
      <c r="J2875" t="s">
        <v>13011</v>
      </c>
      <c r="K2875" s="1" t="str">
        <f t="shared" si="89"/>
        <v>NO</v>
      </c>
    </row>
    <row r="2876" spans="1:12">
      <c r="A2876" s="16" t="s">
        <v>33</v>
      </c>
      <c r="B2876">
        <v>3.6172885478448502</v>
      </c>
      <c r="C2876">
        <v>1.86840431758621</v>
      </c>
      <c r="D2876" s="3">
        <v>1.6678518759241799E-39</v>
      </c>
      <c r="E2876" s="3">
        <v>2.8087459516501199E-36</v>
      </c>
      <c r="F2876" s="4" t="str">
        <f t="shared" si="88"/>
        <v>UP</v>
      </c>
      <c r="H2876" t="s">
        <v>13012</v>
      </c>
      <c r="I2876" t="s">
        <v>13013</v>
      </c>
      <c r="J2876" t="s">
        <v>13014</v>
      </c>
      <c r="K2876" s="1" t="str">
        <f t="shared" si="89"/>
        <v>NO</v>
      </c>
    </row>
    <row r="2877" spans="1:12">
      <c r="A2877" s="16" t="s">
        <v>3002</v>
      </c>
      <c r="B2877">
        <v>-0.51026863022802604</v>
      </c>
      <c r="C2877">
        <v>4.4869214127431301</v>
      </c>
      <c r="D2877">
        <v>2.9723560771201198E-4</v>
      </c>
      <c r="E2877">
        <v>3.59726644029762E-3</v>
      </c>
      <c r="F2877" s="4" t="str">
        <f t="shared" si="88"/>
        <v>DOWN</v>
      </c>
      <c r="H2877" t="s">
        <v>13015</v>
      </c>
      <c r="I2877" t="s">
        <v>13016</v>
      </c>
      <c r="J2877" t="s">
        <v>8085</v>
      </c>
      <c r="K2877" s="1" t="str">
        <f t="shared" si="89"/>
        <v>NO</v>
      </c>
    </row>
    <row r="2878" spans="1:12">
      <c r="A2878" s="16" t="s">
        <v>1642</v>
      </c>
      <c r="B2878">
        <v>0.48263510844760399</v>
      </c>
      <c r="C2878">
        <v>5.8385967991338203</v>
      </c>
      <c r="D2878" s="3">
        <v>6.2870851358296699E-6</v>
      </c>
      <c r="E2878">
        <v>1.4098223332881401E-4</v>
      </c>
      <c r="F2878" s="4" t="str">
        <f t="shared" si="88"/>
        <v>UP</v>
      </c>
      <c r="H2878" t="s">
        <v>13017</v>
      </c>
      <c r="I2878" t="s">
        <v>13018</v>
      </c>
      <c r="J2878" t="s">
        <v>13019</v>
      </c>
      <c r="K2878" s="1" t="str">
        <f t="shared" si="89"/>
        <v>NO</v>
      </c>
    </row>
    <row r="2879" spans="1:12">
      <c r="A2879" s="16" t="s">
        <v>4926</v>
      </c>
      <c r="B2879">
        <v>-0.52142207628946202</v>
      </c>
      <c r="C2879">
        <v>4.0821370618803101</v>
      </c>
      <c r="D2879">
        <v>4.10772178752859E-3</v>
      </c>
      <c r="E2879">
        <v>3.0017829795129201E-2</v>
      </c>
      <c r="F2879" s="4" t="str">
        <f t="shared" si="88"/>
        <v>DOWN</v>
      </c>
      <c r="H2879" t="s">
        <v>7904</v>
      </c>
      <c r="I2879" t="s">
        <v>13020</v>
      </c>
      <c r="J2879" t="s">
        <v>7906</v>
      </c>
      <c r="K2879" s="1" t="str">
        <f t="shared" si="89"/>
        <v>NO</v>
      </c>
    </row>
    <row r="2880" spans="1:12">
      <c r="A2880" s="16" t="s">
        <v>4674</v>
      </c>
      <c r="B2880">
        <v>-0.55407902050185398</v>
      </c>
      <c r="C2880">
        <v>3.0071242724057901</v>
      </c>
      <c r="D2880">
        <v>3.2300423311153602E-3</v>
      </c>
      <c r="E2880">
        <v>2.4872212106606399E-2</v>
      </c>
      <c r="F2880" s="4" t="str">
        <f t="shared" si="88"/>
        <v>DOWN</v>
      </c>
      <c r="H2880" t="s">
        <v>8876</v>
      </c>
      <c r="I2880" t="s">
        <v>13021</v>
      </c>
      <c r="J2880" t="s">
        <v>8878</v>
      </c>
      <c r="K2880" s="1" t="str">
        <f t="shared" si="89"/>
        <v>NO</v>
      </c>
    </row>
    <row r="2881" spans="1:11">
      <c r="A2881" s="16" t="s">
        <v>4855</v>
      </c>
      <c r="B2881">
        <v>-0.84166785496434304</v>
      </c>
      <c r="C2881">
        <v>0.15479170573415901</v>
      </c>
      <c r="D2881">
        <v>3.8697254365828199E-3</v>
      </c>
      <c r="E2881">
        <v>2.8686033136732E-2</v>
      </c>
      <c r="F2881" s="4" t="str">
        <f t="shared" si="88"/>
        <v>DOWN</v>
      </c>
      <c r="H2881" t="s">
        <v>9763</v>
      </c>
      <c r="I2881" t="s">
        <v>13022</v>
      </c>
      <c r="J2881" t="s">
        <v>9765</v>
      </c>
      <c r="K2881" s="1" t="str">
        <f t="shared" si="89"/>
        <v>NO</v>
      </c>
    </row>
    <row r="2882" spans="1:11">
      <c r="A2882" s="16" t="s">
        <v>231</v>
      </c>
      <c r="B2882">
        <v>2.3288141091713599</v>
      </c>
      <c r="C2882">
        <v>0.26529322986598303</v>
      </c>
      <c r="D2882" s="3">
        <v>1.2432156494216101E-14</v>
      </c>
      <c r="E2882" s="3">
        <v>2.1808722025088201E-12</v>
      </c>
      <c r="F2882" s="4" t="str">
        <f t="shared" ref="F2882:F2945" si="90">IF(B2882 &gt; 0, "UP", "DOWN")</f>
        <v>UP</v>
      </c>
      <c r="H2882" t="s">
        <v>9763</v>
      </c>
      <c r="I2882" t="s">
        <v>13023</v>
      </c>
      <c r="J2882" t="s">
        <v>9765</v>
      </c>
      <c r="K2882" s="1" t="str">
        <f t="shared" ref="K2882:K2945" si="91">IF(L2882 &lt;&gt; "", "YES", "NO")</f>
        <v>NO</v>
      </c>
    </row>
    <row r="2883" spans="1:11">
      <c r="A2883" s="16" t="s">
        <v>793</v>
      </c>
      <c r="B2883">
        <v>-0.78776008961754895</v>
      </c>
      <c r="C2883">
        <v>3.6324764929207198</v>
      </c>
      <c r="D2883" s="3">
        <v>2.4715408558172101E-8</v>
      </c>
      <c r="E2883" s="3">
        <v>1.17080123157214E-6</v>
      </c>
      <c r="F2883" s="4" t="str">
        <f t="shared" si="90"/>
        <v>DOWN</v>
      </c>
      <c r="H2883" t="s">
        <v>7292</v>
      </c>
      <c r="I2883" t="s">
        <v>7366</v>
      </c>
      <c r="J2883" t="s">
        <v>7292</v>
      </c>
      <c r="K2883" s="1" t="str">
        <f t="shared" si="91"/>
        <v>NO</v>
      </c>
    </row>
    <row r="2884" spans="1:11">
      <c r="A2884" s="16" t="s">
        <v>2630</v>
      </c>
      <c r="B2884">
        <v>1.87976462998275</v>
      </c>
      <c r="C2884">
        <v>-1.2285928686477801</v>
      </c>
      <c r="D2884">
        <v>1.32660359544524E-4</v>
      </c>
      <c r="E2884">
        <v>1.8342091830127699E-3</v>
      </c>
      <c r="F2884" s="4" t="str">
        <f t="shared" si="90"/>
        <v>UP</v>
      </c>
      <c r="H2884" t="s">
        <v>7733</v>
      </c>
      <c r="I2884" t="s">
        <v>13024</v>
      </c>
      <c r="J2884" t="s">
        <v>7292</v>
      </c>
      <c r="K2884" s="1" t="str">
        <f t="shared" si="91"/>
        <v>NO</v>
      </c>
    </row>
    <row r="2885" spans="1:11">
      <c r="A2885" s="16" t="s">
        <v>4933</v>
      </c>
      <c r="B2885">
        <v>0.77716325630196503</v>
      </c>
      <c r="C2885">
        <v>2.0539778404337299</v>
      </c>
      <c r="D2885">
        <v>4.1362114055827001E-3</v>
      </c>
      <c r="E2885">
        <v>3.01801855180743E-2</v>
      </c>
      <c r="F2885" s="4" t="str">
        <f t="shared" si="90"/>
        <v>UP</v>
      </c>
      <c r="H2885" t="s">
        <v>7733</v>
      </c>
      <c r="I2885" t="s">
        <v>13025</v>
      </c>
      <c r="J2885" t="s">
        <v>8384</v>
      </c>
      <c r="K2885" s="1" t="str">
        <f t="shared" si="91"/>
        <v>NO</v>
      </c>
    </row>
    <row r="2886" spans="1:11">
      <c r="A2886" s="16" t="s">
        <v>4783</v>
      </c>
      <c r="B2886">
        <v>0.35215848616942602</v>
      </c>
      <c r="C2886">
        <v>3.9421863059167999</v>
      </c>
      <c r="D2886">
        <v>3.5998409941835098E-3</v>
      </c>
      <c r="E2886">
        <v>2.7089611868568501E-2</v>
      </c>
      <c r="F2886" s="4" t="str">
        <f t="shared" si="90"/>
        <v>UP</v>
      </c>
      <c r="H2886" t="s">
        <v>13026</v>
      </c>
      <c r="I2886" t="s">
        <v>13027</v>
      </c>
      <c r="J2886" t="s">
        <v>13028</v>
      </c>
      <c r="K2886" s="1" t="str">
        <f t="shared" si="91"/>
        <v>NO</v>
      </c>
    </row>
    <row r="2887" spans="1:11">
      <c r="A2887" s="16" t="s">
        <v>4029</v>
      </c>
      <c r="B2887">
        <v>0.32677258567518103</v>
      </c>
      <c r="C2887">
        <v>5.44483854161036</v>
      </c>
      <c r="D2887">
        <v>1.4933887095179999E-3</v>
      </c>
      <c r="E2887">
        <v>1.33737902486774E-2</v>
      </c>
      <c r="F2887" s="4" t="str">
        <f t="shared" si="90"/>
        <v>UP</v>
      </c>
      <c r="H2887" t="s">
        <v>7464</v>
      </c>
      <c r="I2887" t="s">
        <v>13029</v>
      </c>
      <c r="J2887" t="s">
        <v>7292</v>
      </c>
      <c r="K2887" s="1" t="str">
        <f t="shared" si="91"/>
        <v>NO</v>
      </c>
    </row>
    <row r="2888" spans="1:11">
      <c r="A2888" s="16" t="s">
        <v>4022</v>
      </c>
      <c r="B2888">
        <v>0.44202184531572603</v>
      </c>
      <c r="C2888">
        <v>3.8055776528187102</v>
      </c>
      <c r="D2888">
        <v>1.4810456848878199E-3</v>
      </c>
      <c r="E2888">
        <v>1.32879860715788E-2</v>
      </c>
      <c r="F2888" s="4" t="str">
        <f t="shared" si="90"/>
        <v>UP</v>
      </c>
      <c r="H2888" t="s">
        <v>7994</v>
      </c>
      <c r="I2888" t="s">
        <v>13030</v>
      </c>
      <c r="J2888" t="s">
        <v>7996</v>
      </c>
      <c r="K2888" s="1" t="str">
        <f t="shared" si="91"/>
        <v>NO</v>
      </c>
    </row>
    <row r="2889" spans="1:11">
      <c r="A2889" s="16" t="s">
        <v>967</v>
      </c>
      <c r="B2889">
        <v>0.71921626206709399</v>
      </c>
      <c r="C2889">
        <v>4.16191416534057</v>
      </c>
      <c r="D2889" s="3">
        <v>1.39138735010891E-7</v>
      </c>
      <c r="E2889" s="3">
        <v>5.3804038276714403E-6</v>
      </c>
      <c r="F2889" s="4" t="str">
        <f t="shared" si="90"/>
        <v>UP</v>
      </c>
      <c r="H2889" t="s">
        <v>7278</v>
      </c>
      <c r="I2889" t="s">
        <v>13031</v>
      </c>
      <c r="J2889" t="s">
        <v>7684</v>
      </c>
      <c r="K2889" s="1" t="str">
        <f t="shared" si="91"/>
        <v>NO</v>
      </c>
    </row>
    <row r="2890" spans="1:11">
      <c r="A2890" s="16" t="s">
        <v>103</v>
      </c>
      <c r="B2890">
        <v>1.24876296104416</v>
      </c>
      <c r="C2890">
        <v>3.9306196722531901</v>
      </c>
      <c r="D2890" s="3">
        <v>4.52647266925865E-22</v>
      </c>
      <c r="E2890" s="3">
        <v>1.90570157466626E-19</v>
      </c>
      <c r="F2890" s="4" t="str">
        <f t="shared" si="90"/>
        <v>UP</v>
      </c>
      <c r="G2890" s="20" t="s">
        <v>23367</v>
      </c>
      <c r="H2890" t="s">
        <v>10399</v>
      </c>
      <c r="I2890" t="s">
        <v>13032</v>
      </c>
      <c r="J2890" t="s">
        <v>12078</v>
      </c>
      <c r="K2890" s="1" t="str">
        <f t="shared" si="91"/>
        <v>NO</v>
      </c>
    </row>
    <row r="2891" spans="1:11">
      <c r="A2891" s="16" t="s">
        <v>708</v>
      </c>
      <c r="B2891">
        <v>0.70247481213975305</v>
      </c>
      <c r="C2891">
        <v>4.2748199810334899</v>
      </c>
      <c r="D2891" s="3">
        <v>8.9621719624522103E-9</v>
      </c>
      <c r="E2891" s="3">
        <v>4.7761853460024205E-7</v>
      </c>
      <c r="F2891" s="4" t="str">
        <f t="shared" si="90"/>
        <v>UP</v>
      </c>
      <c r="H2891" t="s">
        <v>7278</v>
      </c>
      <c r="I2891" t="s">
        <v>13033</v>
      </c>
      <c r="J2891" t="s">
        <v>7684</v>
      </c>
      <c r="K2891" s="1" t="str">
        <f t="shared" si="91"/>
        <v>NO</v>
      </c>
    </row>
    <row r="2892" spans="1:11">
      <c r="A2892" s="16" t="s">
        <v>1079</v>
      </c>
      <c r="B2892">
        <v>0.55591694724248397</v>
      </c>
      <c r="C2892">
        <v>4.3090389402985103</v>
      </c>
      <c r="D2892" s="3">
        <v>3.2949744375306901E-7</v>
      </c>
      <c r="E2892" s="3">
        <v>1.13456722683647E-5</v>
      </c>
      <c r="F2892" s="4" t="str">
        <f t="shared" si="90"/>
        <v>UP</v>
      </c>
      <c r="H2892" t="s">
        <v>10983</v>
      </c>
      <c r="I2892" t="s">
        <v>13034</v>
      </c>
      <c r="J2892" t="s">
        <v>9394</v>
      </c>
      <c r="K2892" s="1" t="str">
        <f t="shared" si="91"/>
        <v>NO</v>
      </c>
    </row>
    <row r="2893" spans="1:11">
      <c r="A2893" s="16" t="s">
        <v>3685</v>
      </c>
      <c r="B2893">
        <v>1.01459002448545</v>
      </c>
      <c r="C2893">
        <v>6.7026202526299796</v>
      </c>
      <c r="D2893">
        <v>9.2445884832209396E-4</v>
      </c>
      <c r="E2893">
        <v>9.0698218672695691E-3</v>
      </c>
      <c r="F2893" s="4" t="str">
        <f t="shared" si="90"/>
        <v>UP</v>
      </c>
      <c r="H2893" t="s">
        <v>7656</v>
      </c>
      <c r="I2893" t="s">
        <v>13035</v>
      </c>
      <c r="J2893" t="s">
        <v>7658</v>
      </c>
      <c r="K2893" s="1" t="str">
        <f t="shared" si="91"/>
        <v>NO</v>
      </c>
    </row>
    <row r="2894" spans="1:11">
      <c r="A2894" s="16" t="s">
        <v>3585</v>
      </c>
      <c r="B2894">
        <v>0.69762904942233905</v>
      </c>
      <c r="C2894">
        <v>2.4424305994748701</v>
      </c>
      <c r="D2894">
        <v>7.8939978681744701E-4</v>
      </c>
      <c r="E2894">
        <v>7.9627955135664601E-3</v>
      </c>
      <c r="F2894" s="4" t="str">
        <f t="shared" si="90"/>
        <v>UP</v>
      </c>
      <c r="H2894" t="s">
        <v>7254</v>
      </c>
      <c r="I2894" t="s">
        <v>13036</v>
      </c>
      <c r="J2894" t="s">
        <v>7256</v>
      </c>
      <c r="K2894" s="1" t="str">
        <f t="shared" si="91"/>
        <v>NO</v>
      </c>
    </row>
    <row r="2895" spans="1:11">
      <c r="A2895" s="16" t="s">
        <v>2639</v>
      </c>
      <c r="B2895">
        <v>-0.83933034365386106</v>
      </c>
      <c r="C2895">
        <v>1.2498055297922801</v>
      </c>
      <c r="D2895">
        <v>1.34753638437128E-4</v>
      </c>
      <c r="E2895">
        <v>1.85562249028398E-3</v>
      </c>
      <c r="F2895" s="4" t="str">
        <f t="shared" si="90"/>
        <v>DOWN</v>
      </c>
      <c r="H2895" t="s">
        <v>7861</v>
      </c>
      <c r="I2895" t="s">
        <v>7292</v>
      </c>
      <c r="J2895" t="s">
        <v>7292</v>
      </c>
      <c r="K2895" s="1" t="str">
        <f t="shared" si="91"/>
        <v>NO</v>
      </c>
    </row>
    <row r="2896" spans="1:11">
      <c r="A2896" s="16" t="s">
        <v>2926</v>
      </c>
      <c r="B2896">
        <v>0.35414789891367798</v>
      </c>
      <c r="C2896">
        <v>6.5031167431393699</v>
      </c>
      <c r="D2896">
        <v>2.4748798704031798E-4</v>
      </c>
      <c r="E2896">
        <v>3.0749558351382601E-3</v>
      </c>
      <c r="F2896" s="4" t="str">
        <f t="shared" si="90"/>
        <v>UP</v>
      </c>
      <c r="H2896" t="s">
        <v>13037</v>
      </c>
      <c r="I2896" t="s">
        <v>13038</v>
      </c>
      <c r="J2896" t="s">
        <v>13039</v>
      </c>
      <c r="K2896" s="1" t="str">
        <f t="shared" si="91"/>
        <v>NO</v>
      </c>
    </row>
    <row r="2897" spans="1:11">
      <c r="A2897" s="16" t="s">
        <v>1972</v>
      </c>
      <c r="B2897">
        <v>-0.74710100692124104</v>
      </c>
      <c r="C2897">
        <v>2.6244211242129998</v>
      </c>
      <c r="D2897" s="3">
        <v>2.16954194485081E-5</v>
      </c>
      <c r="E2897">
        <v>4.03012119450393E-4</v>
      </c>
      <c r="F2897" s="4" t="str">
        <f t="shared" si="90"/>
        <v>DOWN</v>
      </c>
      <c r="H2897" t="s">
        <v>7364</v>
      </c>
      <c r="I2897" t="s">
        <v>13040</v>
      </c>
      <c r="J2897" t="s">
        <v>7310</v>
      </c>
      <c r="K2897" s="1" t="str">
        <f t="shared" si="91"/>
        <v>NO</v>
      </c>
    </row>
    <row r="2898" spans="1:11">
      <c r="A2898" s="16" t="s">
        <v>4287</v>
      </c>
      <c r="B2898">
        <v>0.543880573144218</v>
      </c>
      <c r="C2898">
        <v>2.3030835760489601</v>
      </c>
      <c r="D2898">
        <v>2.0465897130419598E-3</v>
      </c>
      <c r="E2898">
        <v>1.7206986551414401E-2</v>
      </c>
      <c r="F2898" s="4" t="str">
        <f t="shared" si="90"/>
        <v>UP</v>
      </c>
      <c r="H2898" t="s">
        <v>13041</v>
      </c>
      <c r="I2898" t="s">
        <v>13042</v>
      </c>
      <c r="J2898" t="s">
        <v>7292</v>
      </c>
      <c r="K2898" s="1" t="str">
        <f t="shared" si="91"/>
        <v>NO</v>
      </c>
    </row>
    <row r="2899" spans="1:11">
      <c r="A2899" s="16" t="s">
        <v>2045</v>
      </c>
      <c r="B2899">
        <v>0.76701977424871404</v>
      </c>
      <c r="C2899">
        <v>1.76045547805847</v>
      </c>
      <c r="D2899" s="3">
        <v>2.8964902826033601E-5</v>
      </c>
      <c r="E2899">
        <v>5.1809181735721602E-4</v>
      </c>
      <c r="F2899" s="4" t="str">
        <f t="shared" si="90"/>
        <v>UP</v>
      </c>
      <c r="H2899" t="s">
        <v>9411</v>
      </c>
      <c r="I2899" t="s">
        <v>13043</v>
      </c>
      <c r="J2899" t="s">
        <v>9413</v>
      </c>
      <c r="K2899" s="1" t="str">
        <f t="shared" si="91"/>
        <v>NO</v>
      </c>
    </row>
    <row r="2900" spans="1:11">
      <c r="A2900" s="16" t="s">
        <v>83</v>
      </c>
      <c r="B2900">
        <v>-2.9010464601134101</v>
      </c>
      <c r="C2900">
        <v>0.791835488937774</v>
      </c>
      <c r="D2900" s="3">
        <v>8.7916211808566505E-26</v>
      </c>
      <c r="E2900" s="3">
        <v>4.7759773063295598E-23</v>
      </c>
      <c r="F2900" s="4" t="str">
        <f t="shared" si="90"/>
        <v>DOWN</v>
      </c>
      <c r="H2900" t="s">
        <v>7880</v>
      </c>
      <c r="I2900" t="s">
        <v>13044</v>
      </c>
      <c r="J2900" t="s">
        <v>13045</v>
      </c>
      <c r="K2900" s="1" t="str">
        <f t="shared" si="91"/>
        <v>NO</v>
      </c>
    </row>
    <row r="2901" spans="1:11">
      <c r="A2901" s="16" t="s">
        <v>2267</v>
      </c>
      <c r="B2901">
        <v>-1.7115003821446599</v>
      </c>
      <c r="C2901">
        <v>-0.67614487894236397</v>
      </c>
      <c r="D2901" s="3">
        <v>5.6577895721804803E-5</v>
      </c>
      <c r="E2901">
        <v>9.1133434041420797E-4</v>
      </c>
      <c r="F2901" s="4" t="str">
        <f t="shared" si="90"/>
        <v>DOWN</v>
      </c>
      <c r="H2901" t="s">
        <v>10082</v>
      </c>
      <c r="I2901" t="s">
        <v>13046</v>
      </c>
      <c r="J2901" t="s">
        <v>13047</v>
      </c>
      <c r="K2901" s="1" t="str">
        <f t="shared" si="91"/>
        <v>NO</v>
      </c>
    </row>
    <row r="2902" spans="1:11">
      <c r="A2902" s="16" t="s">
        <v>590</v>
      </c>
      <c r="B2902">
        <v>-0.60021657250447502</v>
      </c>
      <c r="C2902">
        <v>7.6485331837755801</v>
      </c>
      <c r="D2902" s="3">
        <v>1.9654944487738298E-9</v>
      </c>
      <c r="E2902" s="3">
        <v>1.2657709087791899E-7</v>
      </c>
      <c r="F2902" s="4" t="str">
        <f t="shared" si="90"/>
        <v>DOWN</v>
      </c>
      <c r="H2902" t="s">
        <v>7292</v>
      </c>
      <c r="I2902" t="s">
        <v>13048</v>
      </c>
      <c r="J2902" t="s">
        <v>13049</v>
      </c>
      <c r="K2902" s="1" t="str">
        <f t="shared" si="91"/>
        <v>NO</v>
      </c>
    </row>
    <row r="2903" spans="1:11">
      <c r="A2903" s="16" t="s">
        <v>1763</v>
      </c>
      <c r="B2903">
        <v>-2.4413318570313201</v>
      </c>
      <c r="C2903">
        <v>-1.65429955541967</v>
      </c>
      <c r="D2903" s="3">
        <v>1.0407416572238E-5</v>
      </c>
      <c r="E2903">
        <v>2.1704780035266199E-4</v>
      </c>
      <c r="F2903" s="4" t="str">
        <f t="shared" si="90"/>
        <v>DOWN</v>
      </c>
      <c r="H2903" t="s">
        <v>7659</v>
      </c>
      <c r="I2903" t="s">
        <v>13050</v>
      </c>
      <c r="J2903" t="s">
        <v>9246</v>
      </c>
      <c r="K2903" s="1" t="str">
        <f t="shared" si="91"/>
        <v>NO</v>
      </c>
    </row>
    <row r="2904" spans="1:11">
      <c r="A2904" s="16" t="s">
        <v>587</v>
      </c>
      <c r="B2904">
        <v>-2.1360859347580798</v>
      </c>
      <c r="C2904">
        <v>-5.3142529907992703E-2</v>
      </c>
      <c r="D2904" s="3">
        <v>1.9066695579287398E-9</v>
      </c>
      <c r="E2904" s="3">
        <v>1.2349718727038099E-7</v>
      </c>
      <c r="F2904" s="4" t="str">
        <f t="shared" si="90"/>
        <v>DOWN</v>
      </c>
      <c r="H2904" t="s">
        <v>7659</v>
      </c>
      <c r="I2904" t="s">
        <v>13051</v>
      </c>
      <c r="J2904" t="s">
        <v>9246</v>
      </c>
      <c r="K2904" s="1" t="str">
        <f t="shared" si="91"/>
        <v>NO</v>
      </c>
    </row>
    <row r="2905" spans="1:11">
      <c r="A2905" s="16" t="s">
        <v>2915</v>
      </c>
      <c r="B2905">
        <v>-1.4957340511931501</v>
      </c>
      <c r="C2905">
        <v>-0.21656964391549999</v>
      </c>
      <c r="D2905">
        <v>2.3912447958162599E-4</v>
      </c>
      <c r="E2905">
        <v>2.9835289249254401E-3</v>
      </c>
      <c r="F2905" s="4" t="str">
        <f t="shared" si="90"/>
        <v>DOWN</v>
      </c>
      <c r="H2905" t="s">
        <v>13052</v>
      </c>
      <c r="I2905" t="s">
        <v>13053</v>
      </c>
      <c r="J2905" t="s">
        <v>13054</v>
      </c>
      <c r="K2905" s="1" t="str">
        <f t="shared" si="91"/>
        <v>NO</v>
      </c>
    </row>
    <row r="2906" spans="1:11">
      <c r="A2906" s="16" t="s">
        <v>4694</v>
      </c>
      <c r="B2906">
        <v>0.44143763763746302</v>
      </c>
      <c r="C2906">
        <v>2.7027949282020902</v>
      </c>
      <c r="D2906">
        <v>3.2938386235194998E-3</v>
      </c>
      <c r="E2906">
        <v>2.5265265014520699E-2</v>
      </c>
      <c r="F2906" s="4" t="str">
        <f t="shared" si="90"/>
        <v>UP</v>
      </c>
      <c r="H2906" t="s">
        <v>13055</v>
      </c>
      <c r="I2906" t="s">
        <v>13056</v>
      </c>
      <c r="J2906" t="s">
        <v>13057</v>
      </c>
      <c r="K2906" s="1" t="str">
        <f t="shared" si="91"/>
        <v>NO</v>
      </c>
    </row>
    <row r="2907" spans="1:11">
      <c r="A2907" s="16" t="s">
        <v>5428</v>
      </c>
      <c r="B2907">
        <v>0.38739505186846601</v>
      </c>
      <c r="C2907">
        <v>9.8932034807242406</v>
      </c>
      <c r="D2907">
        <v>6.6146650822220699E-3</v>
      </c>
      <c r="E2907">
        <v>4.3769384960720498E-2</v>
      </c>
      <c r="F2907" s="4" t="str">
        <f t="shared" si="90"/>
        <v>UP</v>
      </c>
      <c r="H2907" t="s">
        <v>13058</v>
      </c>
      <c r="I2907" t="s">
        <v>13059</v>
      </c>
      <c r="J2907" t="s">
        <v>13060</v>
      </c>
      <c r="K2907" s="1" t="str">
        <f t="shared" si="91"/>
        <v>NO</v>
      </c>
    </row>
    <row r="2908" spans="1:11">
      <c r="A2908" s="16" t="s">
        <v>208</v>
      </c>
      <c r="B2908">
        <v>0.96291638256442402</v>
      </c>
      <c r="C2908">
        <v>4.4369988823259803</v>
      </c>
      <c r="D2908" s="3">
        <v>2.8318225665665301E-15</v>
      </c>
      <c r="E2908" s="3">
        <v>5.4815296473866198E-13</v>
      </c>
      <c r="F2908" s="4" t="str">
        <f t="shared" si="90"/>
        <v>UP</v>
      </c>
      <c r="H2908" t="s">
        <v>13061</v>
      </c>
      <c r="I2908" t="s">
        <v>13062</v>
      </c>
      <c r="J2908" t="s">
        <v>7655</v>
      </c>
      <c r="K2908" s="1" t="str">
        <f t="shared" si="91"/>
        <v>NO</v>
      </c>
    </row>
    <row r="2909" spans="1:11">
      <c r="A2909" s="16" t="s">
        <v>2312</v>
      </c>
      <c r="B2909">
        <v>0.41122313333723398</v>
      </c>
      <c r="C2909">
        <v>5.3664582540110901</v>
      </c>
      <c r="D2909" s="3">
        <v>6.1767133140799106E-5</v>
      </c>
      <c r="E2909">
        <v>9.7396011765695401E-4</v>
      </c>
      <c r="F2909" s="4" t="str">
        <f t="shared" si="90"/>
        <v>UP</v>
      </c>
      <c r="H2909" t="s">
        <v>13017</v>
      </c>
      <c r="I2909" t="s">
        <v>13063</v>
      </c>
      <c r="J2909" t="s">
        <v>13019</v>
      </c>
      <c r="K2909" s="1" t="str">
        <f t="shared" si="91"/>
        <v>NO</v>
      </c>
    </row>
    <row r="2910" spans="1:11">
      <c r="A2910" s="16" t="s">
        <v>533</v>
      </c>
      <c r="B2910">
        <v>-1.1848714045328199</v>
      </c>
      <c r="C2910">
        <v>5.9018642932975096</v>
      </c>
      <c r="D2910" s="3">
        <v>4.94308380833156E-10</v>
      </c>
      <c r="E2910" s="3">
        <v>3.5422979946471401E-8</v>
      </c>
      <c r="F2910" s="4" t="str">
        <f t="shared" si="90"/>
        <v>DOWN</v>
      </c>
      <c r="H2910" t="s">
        <v>13064</v>
      </c>
      <c r="I2910" t="s">
        <v>13065</v>
      </c>
      <c r="J2910" t="s">
        <v>13066</v>
      </c>
      <c r="K2910" s="1" t="str">
        <f t="shared" si="91"/>
        <v>NO</v>
      </c>
    </row>
    <row r="2911" spans="1:11">
      <c r="A2911" s="16" t="s">
        <v>1590</v>
      </c>
      <c r="B2911">
        <v>-0.54491561575623904</v>
      </c>
      <c r="C2911">
        <v>5.8225440190225903</v>
      </c>
      <c r="D2911" s="3">
        <v>4.9864352523887998E-6</v>
      </c>
      <c r="E2911">
        <v>1.15587147787823E-4</v>
      </c>
      <c r="F2911" s="4" t="str">
        <f t="shared" si="90"/>
        <v>DOWN</v>
      </c>
      <c r="H2911" t="s">
        <v>13067</v>
      </c>
      <c r="I2911" t="s">
        <v>13068</v>
      </c>
      <c r="J2911" t="s">
        <v>11699</v>
      </c>
      <c r="K2911" s="1" t="str">
        <f t="shared" si="91"/>
        <v>NO</v>
      </c>
    </row>
    <row r="2912" spans="1:11">
      <c r="A2912" s="16" t="s">
        <v>1616</v>
      </c>
      <c r="B2912">
        <v>0.53695884926911497</v>
      </c>
      <c r="C2912">
        <v>5.2756366673186701</v>
      </c>
      <c r="D2912" s="3">
        <v>5.5414764447013398E-6</v>
      </c>
      <c r="E2912">
        <v>1.2636592290723501E-4</v>
      </c>
      <c r="F2912" s="4" t="str">
        <f t="shared" si="90"/>
        <v>UP</v>
      </c>
      <c r="H2912" t="s">
        <v>7464</v>
      </c>
      <c r="I2912" t="s">
        <v>13069</v>
      </c>
      <c r="J2912" t="s">
        <v>7713</v>
      </c>
      <c r="K2912" s="1" t="str">
        <f t="shared" si="91"/>
        <v>NO</v>
      </c>
    </row>
    <row r="2913" spans="1:11">
      <c r="A2913" s="16" t="s">
        <v>1367</v>
      </c>
      <c r="B2913">
        <v>0.82376580161117496</v>
      </c>
      <c r="C2913">
        <v>2.6158478422095102</v>
      </c>
      <c r="D2913" s="3">
        <v>1.8880246019902001E-6</v>
      </c>
      <c r="E2913" s="3">
        <v>5.0953971650346003E-5</v>
      </c>
      <c r="F2913" s="4" t="str">
        <f t="shared" si="90"/>
        <v>UP</v>
      </c>
      <c r="H2913" t="s">
        <v>10898</v>
      </c>
      <c r="I2913" t="s">
        <v>13070</v>
      </c>
      <c r="J2913" t="s">
        <v>13071</v>
      </c>
      <c r="K2913" s="1" t="str">
        <f t="shared" si="91"/>
        <v>NO</v>
      </c>
    </row>
    <row r="2914" spans="1:11">
      <c r="A2914" s="16" t="s">
        <v>2876</v>
      </c>
      <c r="B2914">
        <v>0.74674155027275602</v>
      </c>
      <c r="C2914">
        <v>1.41719516847321</v>
      </c>
      <c r="D2914">
        <v>2.16764131802023E-4</v>
      </c>
      <c r="E2914">
        <v>2.74158194638526E-3</v>
      </c>
      <c r="F2914" s="4" t="str">
        <f t="shared" si="90"/>
        <v>UP</v>
      </c>
      <c r="H2914" t="s">
        <v>7364</v>
      </c>
      <c r="I2914" t="s">
        <v>11187</v>
      </c>
      <c r="J2914" t="s">
        <v>7310</v>
      </c>
      <c r="K2914" s="1" t="str">
        <f t="shared" si="91"/>
        <v>NO</v>
      </c>
    </row>
    <row r="2915" spans="1:11">
      <c r="A2915" s="16" t="s">
        <v>833</v>
      </c>
      <c r="B2915">
        <v>-0.98017597417893199</v>
      </c>
      <c r="C2915">
        <v>1.99861543045348</v>
      </c>
      <c r="D2915" s="3">
        <v>4.0090323150798001E-8</v>
      </c>
      <c r="E2915" s="3">
        <v>1.8027799386408901E-6</v>
      </c>
      <c r="F2915" s="4" t="str">
        <f t="shared" si="90"/>
        <v>DOWN</v>
      </c>
      <c r="H2915" t="s">
        <v>11610</v>
      </c>
      <c r="I2915" t="s">
        <v>13072</v>
      </c>
      <c r="J2915" t="s">
        <v>13073</v>
      </c>
      <c r="K2915" s="1" t="str">
        <f t="shared" si="91"/>
        <v>NO</v>
      </c>
    </row>
    <row r="2916" spans="1:11">
      <c r="A2916" s="16" t="s">
        <v>1015</v>
      </c>
      <c r="B2916">
        <v>-1.29508906537079</v>
      </c>
      <c r="C2916">
        <v>2.00298771364421</v>
      </c>
      <c r="D2916" s="3">
        <v>2.1005282823141699E-7</v>
      </c>
      <c r="E2916" s="3">
        <v>7.7151464641901293E-6</v>
      </c>
      <c r="F2916" s="4" t="str">
        <f t="shared" si="90"/>
        <v>DOWN</v>
      </c>
      <c r="H2916" t="s">
        <v>7659</v>
      </c>
      <c r="I2916" t="s">
        <v>13074</v>
      </c>
      <c r="J2916" t="s">
        <v>9850</v>
      </c>
      <c r="K2916" s="1" t="str">
        <f t="shared" si="91"/>
        <v>NO</v>
      </c>
    </row>
    <row r="2917" spans="1:11">
      <c r="A2917" s="16" t="s">
        <v>78</v>
      </c>
      <c r="B2917">
        <v>-2.5203061455723401</v>
      </c>
      <c r="C2917">
        <v>2.0889432422480598</v>
      </c>
      <c r="D2917" s="3">
        <v>1.0565663728409099E-26</v>
      </c>
      <c r="E2917" s="3">
        <v>6.2431950883604897E-24</v>
      </c>
      <c r="F2917" s="4" t="str">
        <f t="shared" si="90"/>
        <v>DOWN</v>
      </c>
      <c r="H2917" t="s">
        <v>7659</v>
      </c>
      <c r="I2917" t="s">
        <v>13075</v>
      </c>
      <c r="J2917" t="s">
        <v>9246</v>
      </c>
      <c r="K2917" s="1" t="str">
        <f t="shared" si="91"/>
        <v>NO</v>
      </c>
    </row>
    <row r="2918" spans="1:11">
      <c r="A2918" s="16" t="s">
        <v>4390</v>
      </c>
      <c r="B2918">
        <v>0.31802708704665</v>
      </c>
      <c r="C2918">
        <v>4.9273190955583797</v>
      </c>
      <c r="D2918">
        <v>2.3077107736224301E-3</v>
      </c>
      <c r="E2918">
        <v>1.8952939908894701E-2</v>
      </c>
      <c r="F2918" s="4" t="str">
        <f t="shared" si="90"/>
        <v>UP</v>
      </c>
      <c r="H2918" t="s">
        <v>13076</v>
      </c>
      <c r="I2918" t="s">
        <v>13077</v>
      </c>
      <c r="J2918" t="s">
        <v>13078</v>
      </c>
      <c r="K2918" s="1" t="str">
        <f t="shared" si="91"/>
        <v>NO</v>
      </c>
    </row>
    <row r="2919" spans="1:11">
      <c r="A2919" s="16" t="s">
        <v>772</v>
      </c>
      <c r="B2919">
        <v>0.69687251934099903</v>
      </c>
      <c r="C2919">
        <v>7.2286293452032302</v>
      </c>
      <c r="D2919" s="3">
        <v>2.0610238670041201E-8</v>
      </c>
      <c r="E2919" s="3">
        <v>1.0031408217422801E-6</v>
      </c>
      <c r="F2919" s="4" t="str">
        <f t="shared" si="90"/>
        <v>UP</v>
      </c>
      <c r="H2919" t="s">
        <v>13079</v>
      </c>
      <c r="I2919" t="s">
        <v>13080</v>
      </c>
      <c r="J2919" t="s">
        <v>13081</v>
      </c>
      <c r="K2919" s="1" t="str">
        <f t="shared" si="91"/>
        <v>NO</v>
      </c>
    </row>
    <row r="2920" spans="1:11">
      <c r="A2920" s="16" t="s">
        <v>1659</v>
      </c>
      <c r="B2920">
        <v>-0.41659203459729499</v>
      </c>
      <c r="C2920">
        <v>6.9293021375104198</v>
      </c>
      <c r="D2920" s="3">
        <v>6.6228017312553101E-6</v>
      </c>
      <c r="E2920">
        <v>1.4704191503652601E-4</v>
      </c>
      <c r="F2920" s="4" t="str">
        <f t="shared" si="90"/>
        <v>DOWN</v>
      </c>
      <c r="H2920" t="s">
        <v>13082</v>
      </c>
      <c r="I2920" t="s">
        <v>13083</v>
      </c>
      <c r="J2920" t="s">
        <v>13084</v>
      </c>
      <c r="K2920" s="1" t="str">
        <f t="shared" si="91"/>
        <v>NO</v>
      </c>
    </row>
    <row r="2921" spans="1:11">
      <c r="A2921" s="16" t="s">
        <v>2014</v>
      </c>
      <c r="B2921">
        <v>-0.49442104488510102</v>
      </c>
      <c r="C2921">
        <v>4.8591023486221898</v>
      </c>
      <c r="D2921" s="3">
        <v>2.4585481296157201E-5</v>
      </c>
      <c r="E2921">
        <v>4.4663624354685601E-4</v>
      </c>
      <c r="F2921" s="4" t="str">
        <f t="shared" si="90"/>
        <v>DOWN</v>
      </c>
      <c r="H2921" t="s">
        <v>8509</v>
      </c>
      <c r="I2921" t="s">
        <v>13085</v>
      </c>
      <c r="J2921" t="s">
        <v>10473</v>
      </c>
      <c r="K2921" s="1" t="str">
        <f t="shared" si="91"/>
        <v>NO</v>
      </c>
    </row>
    <row r="2922" spans="1:11">
      <c r="A2922" s="16" t="s">
        <v>512</v>
      </c>
      <c r="B2922">
        <v>-0.87981725748239203</v>
      </c>
      <c r="C2922">
        <v>3.2969202030502198</v>
      </c>
      <c r="D2922" s="3">
        <v>3.3198760930081898E-10</v>
      </c>
      <c r="E2922" s="3">
        <v>2.4669901294860901E-8</v>
      </c>
      <c r="F2922" s="4" t="str">
        <f t="shared" si="90"/>
        <v>DOWN</v>
      </c>
      <c r="H2922" t="s">
        <v>13086</v>
      </c>
      <c r="I2922" t="s">
        <v>13087</v>
      </c>
      <c r="J2922" t="s">
        <v>7292</v>
      </c>
      <c r="K2922" s="1" t="str">
        <f t="shared" si="91"/>
        <v>NO</v>
      </c>
    </row>
    <row r="2923" spans="1:11">
      <c r="A2923" s="16" t="s">
        <v>898</v>
      </c>
      <c r="B2923">
        <v>0.73993477260130402</v>
      </c>
      <c r="C2923">
        <v>5.9665401196335903</v>
      </c>
      <c r="D2923" s="3">
        <v>7.7121955644668203E-8</v>
      </c>
      <c r="E2923" s="3">
        <v>3.2187665279653899E-6</v>
      </c>
      <c r="F2923" s="4" t="str">
        <f t="shared" si="90"/>
        <v>UP</v>
      </c>
      <c r="H2923" t="s">
        <v>11825</v>
      </c>
      <c r="I2923" t="s">
        <v>13088</v>
      </c>
      <c r="J2923" t="s">
        <v>13089</v>
      </c>
      <c r="K2923" s="1" t="str">
        <f t="shared" si="91"/>
        <v>NO</v>
      </c>
    </row>
    <row r="2924" spans="1:11">
      <c r="A2924" s="16" t="s">
        <v>4456</v>
      </c>
      <c r="B2924">
        <v>0.816271347425092</v>
      </c>
      <c r="C2924">
        <v>0.55978411201852696</v>
      </c>
      <c r="D2924">
        <v>2.50157875210663E-3</v>
      </c>
      <c r="E2924">
        <v>2.0239172219481998E-2</v>
      </c>
      <c r="F2924" s="4" t="str">
        <f t="shared" si="90"/>
        <v>UP</v>
      </c>
      <c r="H2924" t="s">
        <v>7308</v>
      </c>
      <c r="I2924" t="s">
        <v>13090</v>
      </c>
      <c r="J2924" t="s">
        <v>7329</v>
      </c>
      <c r="K2924" s="1" t="str">
        <f t="shared" si="91"/>
        <v>NO</v>
      </c>
    </row>
    <row r="2925" spans="1:11">
      <c r="A2925" s="16" t="s">
        <v>4273</v>
      </c>
      <c r="B2925">
        <v>0.34094924182629099</v>
      </c>
      <c r="C2925">
        <v>4.4250907367020602</v>
      </c>
      <c r="D2925">
        <v>2.0091224615744999E-3</v>
      </c>
      <c r="E2925">
        <v>1.69512158387502E-2</v>
      </c>
      <c r="F2925" s="4" t="str">
        <f t="shared" si="90"/>
        <v>UP</v>
      </c>
      <c r="H2925" t="s">
        <v>13091</v>
      </c>
      <c r="I2925" t="s">
        <v>13092</v>
      </c>
      <c r="J2925" t="s">
        <v>13093</v>
      </c>
      <c r="K2925" s="1" t="str">
        <f t="shared" si="91"/>
        <v>NO</v>
      </c>
    </row>
    <row r="2926" spans="1:11">
      <c r="A2926" s="16" t="s">
        <v>5055</v>
      </c>
      <c r="B2926">
        <v>-0.48464540417356</v>
      </c>
      <c r="C2926">
        <v>5.5206223145569204</v>
      </c>
      <c r="D2926">
        <v>4.6712547161691298E-3</v>
      </c>
      <c r="E2926">
        <v>3.3241607879842101E-2</v>
      </c>
      <c r="F2926" s="4" t="str">
        <f t="shared" si="90"/>
        <v>DOWN</v>
      </c>
      <c r="H2926" t="s">
        <v>7733</v>
      </c>
      <c r="I2926" t="s">
        <v>13094</v>
      </c>
      <c r="J2926" t="s">
        <v>8765</v>
      </c>
      <c r="K2926" s="1" t="str">
        <f t="shared" si="91"/>
        <v>NO</v>
      </c>
    </row>
    <row r="2927" spans="1:11">
      <c r="A2927" s="16" t="s">
        <v>1671</v>
      </c>
      <c r="B2927">
        <v>0.46115987621097598</v>
      </c>
      <c r="C2927">
        <v>5.1974885966940398</v>
      </c>
      <c r="D2927" s="3">
        <v>7.1865490583718903E-6</v>
      </c>
      <c r="E2927">
        <v>1.58409789813497E-4</v>
      </c>
      <c r="F2927" s="4" t="str">
        <f t="shared" si="90"/>
        <v>UP</v>
      </c>
      <c r="H2927" t="s">
        <v>13095</v>
      </c>
      <c r="I2927" t="s">
        <v>13096</v>
      </c>
      <c r="J2927" t="s">
        <v>8021</v>
      </c>
      <c r="K2927" s="1" t="str">
        <f t="shared" si="91"/>
        <v>NO</v>
      </c>
    </row>
    <row r="2928" spans="1:11">
      <c r="A2928" s="16" t="s">
        <v>4235</v>
      </c>
      <c r="B2928">
        <v>0.29041087139792199</v>
      </c>
      <c r="C2928">
        <v>7.4793233210762002</v>
      </c>
      <c r="D2928">
        <v>1.91497380965514E-3</v>
      </c>
      <c r="E2928">
        <v>1.6287862136753602E-2</v>
      </c>
      <c r="F2928" s="4" t="str">
        <f t="shared" si="90"/>
        <v>UP</v>
      </c>
      <c r="H2928" t="s">
        <v>13097</v>
      </c>
      <c r="I2928" t="s">
        <v>13098</v>
      </c>
      <c r="J2928" t="s">
        <v>13099</v>
      </c>
      <c r="K2928" s="1" t="str">
        <f t="shared" si="91"/>
        <v>NO</v>
      </c>
    </row>
    <row r="2929" spans="1:11">
      <c r="A2929" s="16" t="s">
        <v>5184</v>
      </c>
      <c r="B2929">
        <v>0.61940151212942596</v>
      </c>
      <c r="C2929">
        <v>1.0383516357639799</v>
      </c>
      <c r="D2929">
        <v>5.2600502358117803E-3</v>
      </c>
      <c r="E2929">
        <v>3.6475962938516897E-2</v>
      </c>
      <c r="F2929" s="4" t="str">
        <f t="shared" si="90"/>
        <v>UP</v>
      </c>
      <c r="H2929" t="s">
        <v>13100</v>
      </c>
      <c r="I2929" t="s">
        <v>13101</v>
      </c>
      <c r="J2929" t="s">
        <v>11274</v>
      </c>
      <c r="K2929" s="1" t="str">
        <f t="shared" si="91"/>
        <v>NO</v>
      </c>
    </row>
    <row r="2930" spans="1:11">
      <c r="A2930" s="16" t="s">
        <v>3711</v>
      </c>
      <c r="B2930">
        <v>0.78498732851388198</v>
      </c>
      <c r="C2930">
        <v>1.5831578605957699</v>
      </c>
      <c r="D2930">
        <v>9.7139255306380695E-4</v>
      </c>
      <c r="E2930">
        <v>9.4586506446204307E-3</v>
      </c>
      <c r="F2930" s="4" t="str">
        <f t="shared" si="90"/>
        <v>UP</v>
      </c>
      <c r="H2930" t="s">
        <v>7364</v>
      </c>
      <c r="I2930" t="s">
        <v>13102</v>
      </c>
      <c r="J2930" t="s">
        <v>7310</v>
      </c>
      <c r="K2930" s="1" t="str">
        <f t="shared" si="91"/>
        <v>NO</v>
      </c>
    </row>
    <row r="2931" spans="1:11">
      <c r="A2931" s="16" t="s">
        <v>419</v>
      </c>
      <c r="B2931">
        <v>-1.15192011063924</v>
      </c>
      <c r="C2931">
        <v>2.2832201277550999</v>
      </c>
      <c r="D2931" s="3">
        <v>3.6485574052083698E-11</v>
      </c>
      <c r="E2931" s="3">
        <v>3.3484213069433999E-9</v>
      </c>
      <c r="F2931" s="4" t="str">
        <f t="shared" si="90"/>
        <v>DOWN</v>
      </c>
      <c r="H2931" t="s">
        <v>13103</v>
      </c>
      <c r="I2931" t="s">
        <v>13104</v>
      </c>
      <c r="J2931" t="s">
        <v>7268</v>
      </c>
      <c r="K2931" s="1" t="str">
        <f t="shared" si="91"/>
        <v>NO</v>
      </c>
    </row>
    <row r="2932" spans="1:11">
      <c r="A2932" s="16" t="s">
        <v>1661</v>
      </c>
      <c r="B2932">
        <v>-0.63672608774810402</v>
      </c>
      <c r="C2932">
        <v>4.7217297374664602</v>
      </c>
      <c r="D2932" s="3">
        <v>6.6669612160705297E-6</v>
      </c>
      <c r="E2932">
        <v>1.4774550221191901E-4</v>
      </c>
      <c r="F2932" s="4" t="str">
        <f t="shared" si="90"/>
        <v>DOWN</v>
      </c>
      <c r="H2932" t="s">
        <v>13105</v>
      </c>
      <c r="I2932" t="s">
        <v>13106</v>
      </c>
      <c r="J2932" t="s">
        <v>7268</v>
      </c>
      <c r="K2932" s="1" t="str">
        <f t="shared" si="91"/>
        <v>NO</v>
      </c>
    </row>
    <row r="2933" spans="1:11">
      <c r="A2933" s="16" t="s">
        <v>5050</v>
      </c>
      <c r="B2933">
        <v>-0.76367500918367703</v>
      </c>
      <c r="C2933">
        <v>3.2311151854280502</v>
      </c>
      <c r="D2933">
        <v>4.65119052138131E-3</v>
      </c>
      <c r="E2933">
        <v>3.3133829938799403E-2</v>
      </c>
      <c r="F2933" s="4" t="str">
        <f t="shared" si="90"/>
        <v>DOWN</v>
      </c>
      <c r="H2933" t="s">
        <v>7801</v>
      </c>
      <c r="I2933" t="s">
        <v>13107</v>
      </c>
      <c r="J2933" t="s">
        <v>10702</v>
      </c>
      <c r="K2933" s="1" t="str">
        <f t="shared" si="91"/>
        <v>NO</v>
      </c>
    </row>
    <row r="2934" spans="1:11">
      <c r="A2934" s="16" t="s">
        <v>252</v>
      </c>
      <c r="B2934">
        <v>1.6994430891788801</v>
      </c>
      <c r="C2934">
        <v>8.3354323480798893</v>
      </c>
      <c r="D2934" s="3">
        <v>4.2314902548746097E-14</v>
      </c>
      <c r="E2934" s="3">
        <v>6.7867058702110297E-12</v>
      </c>
      <c r="F2934" s="4" t="str">
        <f t="shared" si="90"/>
        <v>UP</v>
      </c>
      <c r="H2934" t="s">
        <v>13108</v>
      </c>
      <c r="I2934" t="s">
        <v>13109</v>
      </c>
      <c r="J2934" t="s">
        <v>13110</v>
      </c>
      <c r="K2934" s="1" t="str">
        <f t="shared" si="91"/>
        <v>NO</v>
      </c>
    </row>
    <row r="2935" spans="1:11">
      <c r="A2935" s="16" t="s">
        <v>389</v>
      </c>
      <c r="B2935">
        <v>1.1054073083425999</v>
      </c>
      <c r="C2935">
        <v>4.1398278250279397</v>
      </c>
      <c r="D2935" s="3">
        <v>1.16674908354353E-11</v>
      </c>
      <c r="E2935" s="3">
        <v>1.1626412983085699E-9</v>
      </c>
      <c r="F2935" s="4" t="str">
        <f t="shared" si="90"/>
        <v>UP</v>
      </c>
      <c r="H2935" t="s">
        <v>13111</v>
      </c>
      <c r="I2935" t="s">
        <v>13112</v>
      </c>
      <c r="J2935" t="s">
        <v>13113</v>
      </c>
      <c r="K2935" s="1" t="str">
        <f t="shared" si="91"/>
        <v>NO</v>
      </c>
    </row>
    <row r="2936" spans="1:11">
      <c r="A2936" s="16" t="s">
        <v>1474</v>
      </c>
      <c r="B2936">
        <v>-0.44437308735565101</v>
      </c>
      <c r="C2936">
        <v>6.8930137964757501</v>
      </c>
      <c r="D2936" s="3">
        <v>3.1081899630383802E-6</v>
      </c>
      <c r="E2936" s="3">
        <v>7.7772259058394501E-5</v>
      </c>
      <c r="F2936" s="4" t="str">
        <f t="shared" si="90"/>
        <v>DOWN</v>
      </c>
      <c r="H2936" t="s">
        <v>9253</v>
      </c>
      <c r="I2936" t="s">
        <v>13114</v>
      </c>
      <c r="J2936" t="s">
        <v>10162</v>
      </c>
      <c r="K2936" s="1" t="str">
        <f t="shared" si="91"/>
        <v>NO</v>
      </c>
    </row>
    <row r="2937" spans="1:11">
      <c r="A2937" s="16" t="s">
        <v>1689</v>
      </c>
      <c r="B2937">
        <v>0.67982720434731003</v>
      </c>
      <c r="C2937">
        <v>3.4075166001605202</v>
      </c>
      <c r="D2937" s="3">
        <v>7.60075622766101E-6</v>
      </c>
      <c r="E2937">
        <v>1.6569648576301001E-4</v>
      </c>
      <c r="F2937" s="4" t="str">
        <f t="shared" si="90"/>
        <v>UP</v>
      </c>
      <c r="H2937" t="s">
        <v>13115</v>
      </c>
      <c r="I2937" t="s">
        <v>13116</v>
      </c>
      <c r="J2937" t="s">
        <v>13117</v>
      </c>
      <c r="K2937" s="1" t="str">
        <f t="shared" si="91"/>
        <v>NO</v>
      </c>
    </row>
    <row r="2938" spans="1:11">
      <c r="A2938" s="16" t="s">
        <v>884</v>
      </c>
      <c r="B2938">
        <v>0.61623653669846101</v>
      </c>
      <c r="C2938">
        <v>5.7431818598323696</v>
      </c>
      <c r="D2938" s="3">
        <v>6.9745254049503995E-8</v>
      </c>
      <c r="E2938" s="3">
        <v>2.9511179668861101E-6</v>
      </c>
      <c r="F2938" s="4" t="str">
        <f t="shared" si="90"/>
        <v>UP</v>
      </c>
      <c r="H2938" t="s">
        <v>8437</v>
      </c>
      <c r="I2938" t="s">
        <v>13118</v>
      </c>
      <c r="J2938" t="s">
        <v>13119</v>
      </c>
      <c r="K2938" s="1" t="str">
        <f t="shared" si="91"/>
        <v>NO</v>
      </c>
    </row>
    <row r="2939" spans="1:11">
      <c r="A2939" s="16" t="s">
        <v>3510</v>
      </c>
      <c r="B2939">
        <v>1.3398506314437</v>
      </c>
      <c r="C2939">
        <v>2.0206468149129999</v>
      </c>
      <c r="D2939">
        <v>7.0352734957581395E-4</v>
      </c>
      <c r="E2939">
        <v>7.2507664201539104E-3</v>
      </c>
      <c r="F2939" s="4" t="str">
        <f t="shared" si="90"/>
        <v>UP</v>
      </c>
      <c r="H2939" t="s">
        <v>7292</v>
      </c>
      <c r="I2939" t="s">
        <v>13120</v>
      </c>
      <c r="J2939" t="s">
        <v>7292</v>
      </c>
      <c r="K2939" s="1" t="str">
        <f t="shared" si="91"/>
        <v>NO</v>
      </c>
    </row>
    <row r="2940" spans="1:11">
      <c r="A2940" s="16" t="s">
        <v>4221</v>
      </c>
      <c r="B2940">
        <v>0.843682264311575</v>
      </c>
      <c r="C2940">
        <v>7.4298061776988694E-2</v>
      </c>
      <c r="D2940">
        <v>1.89637102564793E-3</v>
      </c>
      <c r="E2940">
        <v>1.61928509188859E-2</v>
      </c>
      <c r="F2940" s="4" t="str">
        <f t="shared" si="90"/>
        <v>UP</v>
      </c>
      <c r="H2940" t="s">
        <v>13121</v>
      </c>
      <c r="I2940" t="s">
        <v>13122</v>
      </c>
      <c r="J2940" t="s">
        <v>13123</v>
      </c>
      <c r="K2940" s="1" t="str">
        <f t="shared" si="91"/>
        <v>NO</v>
      </c>
    </row>
    <row r="2941" spans="1:11">
      <c r="A2941" s="16" t="s">
        <v>2797</v>
      </c>
      <c r="B2941">
        <v>-0.91042008715443501</v>
      </c>
      <c r="C2941">
        <v>1.7199356936222601</v>
      </c>
      <c r="D2941">
        <v>1.8596763158529E-4</v>
      </c>
      <c r="E2941">
        <v>2.41743566168435E-3</v>
      </c>
      <c r="F2941" s="4" t="str">
        <f t="shared" si="90"/>
        <v>DOWN</v>
      </c>
      <c r="H2941" t="s">
        <v>13124</v>
      </c>
      <c r="I2941" t="s">
        <v>13125</v>
      </c>
      <c r="J2941" t="s">
        <v>13126</v>
      </c>
      <c r="K2941" s="1" t="str">
        <f t="shared" si="91"/>
        <v>NO</v>
      </c>
    </row>
    <row r="2942" spans="1:11">
      <c r="A2942" s="16" t="s">
        <v>5593</v>
      </c>
      <c r="B2942">
        <v>0.27820766093705801</v>
      </c>
      <c r="C2942">
        <v>4.81397839850474</v>
      </c>
      <c r="D2942">
        <v>7.6531453831841E-3</v>
      </c>
      <c r="E2942">
        <v>4.9126279712411597E-2</v>
      </c>
      <c r="F2942" s="4" t="str">
        <f t="shared" si="90"/>
        <v>UP</v>
      </c>
      <c r="H2942" t="s">
        <v>13127</v>
      </c>
      <c r="I2942" t="s">
        <v>13128</v>
      </c>
      <c r="J2942" t="s">
        <v>9203</v>
      </c>
      <c r="K2942" s="1" t="str">
        <f t="shared" si="91"/>
        <v>NO</v>
      </c>
    </row>
    <row r="2943" spans="1:11">
      <c r="A2943" s="16" t="s">
        <v>3221</v>
      </c>
      <c r="B2943">
        <v>0.75620714410071199</v>
      </c>
      <c r="C2943">
        <v>1.81236508095002</v>
      </c>
      <c r="D2943">
        <v>4.32489561569208E-4</v>
      </c>
      <c r="E2943">
        <v>4.8652908895165398E-3</v>
      </c>
      <c r="F2943" s="4" t="str">
        <f t="shared" si="90"/>
        <v>UP</v>
      </c>
      <c r="H2943" t="s">
        <v>13129</v>
      </c>
      <c r="I2943" t="s">
        <v>13130</v>
      </c>
      <c r="J2943" t="s">
        <v>8933</v>
      </c>
      <c r="K2943" s="1" t="str">
        <f t="shared" si="91"/>
        <v>NO</v>
      </c>
    </row>
    <row r="2944" spans="1:11">
      <c r="A2944" s="16" t="s">
        <v>4717</v>
      </c>
      <c r="B2944">
        <v>-0.934684590704152</v>
      </c>
      <c r="C2944">
        <v>3.1839887308548498</v>
      </c>
      <c r="D2944">
        <v>3.36651700146101E-3</v>
      </c>
      <c r="E2944">
        <v>2.56881873869978E-2</v>
      </c>
      <c r="F2944" s="4" t="str">
        <f t="shared" si="90"/>
        <v>DOWN</v>
      </c>
      <c r="H2944" t="s">
        <v>10122</v>
      </c>
      <c r="I2944" t="s">
        <v>13131</v>
      </c>
      <c r="J2944" t="s">
        <v>10124</v>
      </c>
      <c r="K2944" s="1" t="str">
        <f t="shared" si="91"/>
        <v>NO</v>
      </c>
    </row>
    <row r="2945" spans="1:11">
      <c r="A2945" s="16" t="s">
        <v>2927</v>
      </c>
      <c r="B2945">
        <v>-1.7791108101534501</v>
      </c>
      <c r="C2945">
        <v>-1.0092291811909799</v>
      </c>
      <c r="D2945">
        <v>2.47504684215427E-4</v>
      </c>
      <c r="E2945">
        <v>3.0749558351382601E-3</v>
      </c>
      <c r="F2945" s="4" t="str">
        <f t="shared" si="90"/>
        <v>DOWN</v>
      </c>
      <c r="H2945" t="s">
        <v>8816</v>
      </c>
      <c r="I2945" t="s">
        <v>13132</v>
      </c>
      <c r="J2945" t="s">
        <v>13133</v>
      </c>
      <c r="K2945" s="1" t="str">
        <f t="shared" si="91"/>
        <v>NO</v>
      </c>
    </row>
    <row r="2946" spans="1:11">
      <c r="A2946" s="16" t="s">
        <v>5585</v>
      </c>
      <c r="B2946">
        <v>0.66444457221785402</v>
      </c>
      <c r="C2946">
        <v>1.70277507533799</v>
      </c>
      <c r="D2946">
        <v>7.5859148071068796E-3</v>
      </c>
      <c r="E2946">
        <v>4.8759770346978398E-2</v>
      </c>
      <c r="F2946" s="4" t="str">
        <f t="shared" ref="F2946:F3009" si="92">IF(B2946 &gt; 0, "UP", "DOWN")</f>
        <v>UP</v>
      </c>
      <c r="H2946" t="s">
        <v>13134</v>
      </c>
      <c r="I2946" t="s">
        <v>13135</v>
      </c>
      <c r="J2946" t="s">
        <v>13136</v>
      </c>
      <c r="K2946" s="1" t="str">
        <f t="shared" ref="K2946:K3009" si="93">IF(L2946 &lt;&gt; "", "YES", "NO")</f>
        <v>NO</v>
      </c>
    </row>
    <row r="2947" spans="1:11">
      <c r="A2947" s="16" t="s">
        <v>1348</v>
      </c>
      <c r="B2947">
        <v>0.49572303844079402</v>
      </c>
      <c r="C2947">
        <v>7.3061671760566398</v>
      </c>
      <c r="D2947" s="3">
        <v>1.7258422740493201E-6</v>
      </c>
      <c r="E2947" s="3">
        <v>4.7220222284528998E-5</v>
      </c>
      <c r="F2947" s="4" t="str">
        <f t="shared" si="92"/>
        <v>UP</v>
      </c>
      <c r="H2947" t="s">
        <v>13137</v>
      </c>
      <c r="I2947" t="s">
        <v>13138</v>
      </c>
      <c r="J2947" t="s">
        <v>13139</v>
      </c>
      <c r="K2947" s="1" t="str">
        <f t="shared" si="93"/>
        <v>NO</v>
      </c>
    </row>
    <row r="2948" spans="1:11">
      <c r="A2948" s="16" t="s">
        <v>5468</v>
      </c>
      <c r="B2948">
        <v>0.259300031128534</v>
      </c>
      <c r="C2948">
        <v>5.9068511273356101</v>
      </c>
      <c r="D2948">
        <v>6.7777677870572602E-3</v>
      </c>
      <c r="E2948">
        <v>4.4534139062792702E-2</v>
      </c>
      <c r="F2948" s="4" t="str">
        <f t="shared" si="92"/>
        <v>UP</v>
      </c>
      <c r="H2948" t="s">
        <v>13140</v>
      </c>
      <c r="I2948" t="s">
        <v>13141</v>
      </c>
      <c r="J2948" t="s">
        <v>13142</v>
      </c>
      <c r="K2948" s="1" t="str">
        <f t="shared" si="93"/>
        <v>NO</v>
      </c>
    </row>
    <row r="2949" spans="1:11">
      <c r="A2949" s="16" t="s">
        <v>2251</v>
      </c>
      <c r="B2949">
        <v>-1.0509465234294599</v>
      </c>
      <c r="C2949">
        <v>0.75219028867107296</v>
      </c>
      <c r="D2949" s="3">
        <v>5.3865695682147997E-5</v>
      </c>
      <c r="E2949">
        <v>8.7433758856406E-4</v>
      </c>
      <c r="F2949" s="4" t="str">
        <f t="shared" si="92"/>
        <v>DOWN</v>
      </c>
      <c r="H2949" t="s">
        <v>13143</v>
      </c>
      <c r="I2949" t="s">
        <v>13144</v>
      </c>
      <c r="J2949" t="s">
        <v>7800</v>
      </c>
      <c r="K2949" s="1" t="str">
        <f t="shared" si="93"/>
        <v>NO</v>
      </c>
    </row>
    <row r="2950" spans="1:11">
      <c r="A2950" s="16" t="s">
        <v>1151</v>
      </c>
      <c r="B2950">
        <v>0.45851054175650302</v>
      </c>
      <c r="C2950">
        <v>6.9173899828807599</v>
      </c>
      <c r="D2950" s="3">
        <v>5.9004449452454104E-7</v>
      </c>
      <c r="E2950" s="3">
        <v>1.89993199044752E-5</v>
      </c>
      <c r="F2950" s="4" t="str">
        <f t="shared" si="92"/>
        <v>UP</v>
      </c>
      <c r="H2950" t="s">
        <v>8437</v>
      </c>
      <c r="I2950" t="s">
        <v>13145</v>
      </c>
      <c r="J2950" t="s">
        <v>13146</v>
      </c>
      <c r="K2950" s="1" t="str">
        <f t="shared" si="93"/>
        <v>NO</v>
      </c>
    </row>
    <row r="2951" spans="1:11">
      <c r="A2951" s="16" t="s">
        <v>3227</v>
      </c>
      <c r="B2951">
        <v>0.40447421121080901</v>
      </c>
      <c r="C2951">
        <v>3.9768043386133001</v>
      </c>
      <c r="D2951">
        <v>4.3958926427024501E-4</v>
      </c>
      <c r="E2951">
        <v>4.9352686699620403E-3</v>
      </c>
      <c r="F2951" s="4" t="str">
        <f t="shared" si="92"/>
        <v>UP</v>
      </c>
      <c r="H2951" t="s">
        <v>13147</v>
      </c>
      <c r="I2951" t="s">
        <v>13148</v>
      </c>
      <c r="J2951" t="s">
        <v>13149</v>
      </c>
      <c r="K2951" s="1" t="str">
        <f t="shared" si="93"/>
        <v>NO</v>
      </c>
    </row>
    <row r="2952" spans="1:11">
      <c r="A2952" s="16" t="s">
        <v>1197</v>
      </c>
      <c r="B2952">
        <v>0.46908895624123997</v>
      </c>
      <c r="C2952">
        <v>7.1754401559541598</v>
      </c>
      <c r="D2952" s="3">
        <v>7.5792690301134902E-7</v>
      </c>
      <c r="E2952" s="3">
        <v>2.3462992665740101E-5</v>
      </c>
      <c r="F2952" s="4" t="str">
        <f t="shared" si="92"/>
        <v>UP</v>
      </c>
      <c r="H2952" t="s">
        <v>13150</v>
      </c>
      <c r="I2952" t="s">
        <v>13151</v>
      </c>
      <c r="J2952" t="s">
        <v>13152</v>
      </c>
      <c r="K2952" s="1" t="str">
        <f t="shared" si="93"/>
        <v>NO</v>
      </c>
    </row>
    <row r="2953" spans="1:11">
      <c r="A2953" s="16" t="s">
        <v>5109</v>
      </c>
      <c r="B2953">
        <v>0.31198371565945698</v>
      </c>
      <c r="C2953">
        <v>4.30916728115879</v>
      </c>
      <c r="D2953">
        <v>4.9014429030161503E-3</v>
      </c>
      <c r="E2953">
        <v>3.4493417972521298E-2</v>
      </c>
      <c r="F2953" s="4" t="str">
        <f t="shared" si="92"/>
        <v>UP</v>
      </c>
      <c r="H2953" t="s">
        <v>7336</v>
      </c>
      <c r="I2953" t="s">
        <v>13153</v>
      </c>
      <c r="J2953" t="s">
        <v>13154</v>
      </c>
      <c r="K2953" s="1" t="str">
        <f t="shared" si="93"/>
        <v>NO</v>
      </c>
    </row>
    <row r="2954" spans="1:11">
      <c r="A2954" s="16" t="s">
        <v>1823</v>
      </c>
      <c r="B2954">
        <v>0.48220085738983198</v>
      </c>
      <c r="C2954">
        <v>4.2031063802714304</v>
      </c>
      <c r="D2954" s="3">
        <v>1.29396910277031E-5</v>
      </c>
      <c r="E2954">
        <v>2.6097109790662701E-4</v>
      </c>
      <c r="F2954" s="4" t="str">
        <f t="shared" si="92"/>
        <v>UP</v>
      </c>
      <c r="H2954" t="s">
        <v>10399</v>
      </c>
      <c r="I2954" t="s">
        <v>13155</v>
      </c>
      <c r="J2954" t="s">
        <v>13156</v>
      </c>
      <c r="K2954" s="1" t="str">
        <f t="shared" si="93"/>
        <v>NO</v>
      </c>
    </row>
    <row r="2955" spans="1:11">
      <c r="A2955" s="16" t="s">
        <v>1227</v>
      </c>
      <c r="B2955">
        <v>-1.7004770952964301</v>
      </c>
      <c r="C2955">
        <v>2.0976331427583901</v>
      </c>
      <c r="D2955" s="3">
        <v>8.5420368793521103E-7</v>
      </c>
      <c r="E2955" s="3">
        <v>2.5755016342555601E-5</v>
      </c>
      <c r="F2955" s="4" t="str">
        <f t="shared" si="92"/>
        <v>DOWN</v>
      </c>
      <c r="H2955" t="s">
        <v>13157</v>
      </c>
      <c r="I2955" t="s">
        <v>13158</v>
      </c>
      <c r="J2955" t="s">
        <v>7511</v>
      </c>
      <c r="K2955" s="1" t="str">
        <f t="shared" si="93"/>
        <v>NO</v>
      </c>
    </row>
    <row r="2956" spans="1:11">
      <c r="A2956" s="16" t="s">
        <v>4738</v>
      </c>
      <c r="B2956">
        <v>2.9080405012291002</v>
      </c>
      <c r="C2956">
        <v>-2.7014040719782799</v>
      </c>
      <c r="D2956">
        <v>3.44801609008729E-3</v>
      </c>
      <c r="E2956">
        <v>2.61913915043369E-2</v>
      </c>
      <c r="F2956" s="4" t="str">
        <f t="shared" si="92"/>
        <v>UP</v>
      </c>
      <c r="H2956" t="s">
        <v>13159</v>
      </c>
      <c r="I2956" t="s">
        <v>13160</v>
      </c>
      <c r="J2956" t="s">
        <v>13161</v>
      </c>
      <c r="K2956" s="1" t="str">
        <f t="shared" si="93"/>
        <v>NO</v>
      </c>
    </row>
    <row r="2957" spans="1:11">
      <c r="A2957" s="16" t="s">
        <v>2657</v>
      </c>
      <c r="B2957">
        <v>0.73414504946392101</v>
      </c>
      <c r="C2957">
        <v>2.0278478968149898</v>
      </c>
      <c r="D2957">
        <v>1.4020991882269401E-4</v>
      </c>
      <c r="E2957">
        <v>1.91734075349864E-3</v>
      </c>
      <c r="F2957" s="4" t="str">
        <f t="shared" si="92"/>
        <v>UP</v>
      </c>
      <c r="H2957" t="s">
        <v>7308</v>
      </c>
      <c r="I2957" t="s">
        <v>13162</v>
      </c>
      <c r="J2957" t="s">
        <v>7329</v>
      </c>
      <c r="K2957" s="1" t="str">
        <f t="shared" si="93"/>
        <v>NO</v>
      </c>
    </row>
    <row r="2958" spans="1:11">
      <c r="A2958" s="16" t="s">
        <v>4525</v>
      </c>
      <c r="B2958">
        <v>0.54430496300050002</v>
      </c>
      <c r="C2958">
        <v>3.0128751023613001</v>
      </c>
      <c r="D2958">
        <v>2.6864770734610398E-3</v>
      </c>
      <c r="E2958">
        <v>2.1395893665462601E-2</v>
      </c>
      <c r="F2958" s="4" t="str">
        <f t="shared" si="92"/>
        <v>UP</v>
      </c>
      <c r="H2958" t="s">
        <v>7364</v>
      </c>
      <c r="I2958" t="s">
        <v>13163</v>
      </c>
      <c r="J2958" t="s">
        <v>7329</v>
      </c>
      <c r="K2958" s="1" t="str">
        <f t="shared" si="93"/>
        <v>NO</v>
      </c>
    </row>
    <row r="2959" spans="1:11">
      <c r="A2959" s="16" t="s">
        <v>3770</v>
      </c>
      <c r="B2959">
        <v>0.66329158864620597</v>
      </c>
      <c r="C2959">
        <v>2.1241298268328799</v>
      </c>
      <c r="D2959">
        <v>1.04275059534497E-3</v>
      </c>
      <c r="E2959">
        <v>9.9888745170118795E-3</v>
      </c>
      <c r="F2959" s="4" t="str">
        <f t="shared" si="92"/>
        <v>UP</v>
      </c>
      <c r="H2959" t="s">
        <v>13164</v>
      </c>
      <c r="I2959" t="s">
        <v>13165</v>
      </c>
      <c r="J2959" t="s">
        <v>13164</v>
      </c>
      <c r="K2959" s="1" t="str">
        <f t="shared" si="93"/>
        <v>NO</v>
      </c>
    </row>
    <row r="2960" spans="1:11">
      <c r="A2960" s="16" t="s">
        <v>5558</v>
      </c>
      <c r="B2960">
        <v>0.30219291568814399</v>
      </c>
      <c r="C2960">
        <v>4.60638277790488</v>
      </c>
      <c r="D2960">
        <v>7.3511016045333701E-3</v>
      </c>
      <c r="E2960">
        <v>4.7484341822984298E-2</v>
      </c>
      <c r="F2960" s="4" t="str">
        <f t="shared" si="92"/>
        <v>UP</v>
      </c>
      <c r="H2960" t="s">
        <v>13166</v>
      </c>
      <c r="I2960" t="s">
        <v>13167</v>
      </c>
      <c r="J2960" t="s">
        <v>13168</v>
      </c>
      <c r="K2960" s="1" t="str">
        <f t="shared" si="93"/>
        <v>NO</v>
      </c>
    </row>
    <row r="2961" spans="1:12">
      <c r="A2961" s="16" t="s">
        <v>1820</v>
      </c>
      <c r="B2961">
        <v>1.07593867447938</v>
      </c>
      <c r="C2961">
        <v>0.84866363731363603</v>
      </c>
      <c r="D2961" s="3">
        <v>1.2898786889447999E-5</v>
      </c>
      <c r="E2961">
        <v>2.6045805828746901E-4</v>
      </c>
      <c r="F2961" s="4" t="str">
        <f t="shared" si="92"/>
        <v>UP</v>
      </c>
      <c r="H2961" t="s">
        <v>13169</v>
      </c>
      <c r="I2961" t="s">
        <v>13170</v>
      </c>
      <c r="J2961" t="s">
        <v>13169</v>
      </c>
      <c r="K2961" s="1" t="str">
        <f t="shared" si="93"/>
        <v>NO</v>
      </c>
    </row>
    <row r="2962" spans="1:12">
      <c r="A2962" s="16" t="s">
        <v>3207</v>
      </c>
      <c r="B2962">
        <v>0.33659674429068298</v>
      </c>
      <c r="C2962">
        <v>5.7678111695216403</v>
      </c>
      <c r="D2962">
        <v>4.1771953756058799E-4</v>
      </c>
      <c r="E2962">
        <v>4.7212119948248903E-3</v>
      </c>
      <c r="F2962" s="4" t="str">
        <f t="shared" si="92"/>
        <v>UP</v>
      </c>
      <c r="H2962" t="s">
        <v>7292</v>
      </c>
      <c r="I2962" t="s">
        <v>13171</v>
      </c>
      <c r="J2962" t="s">
        <v>13172</v>
      </c>
      <c r="K2962" s="1" t="str">
        <f t="shared" si="93"/>
        <v>NO</v>
      </c>
    </row>
    <row r="2963" spans="1:12">
      <c r="A2963" s="16" t="s">
        <v>1169</v>
      </c>
      <c r="B2963">
        <v>0.74396125202022201</v>
      </c>
      <c r="C2963">
        <v>2.8514891065778198</v>
      </c>
      <c r="D2963" s="3">
        <v>6.4144620162336204E-7</v>
      </c>
      <c r="E2963" s="3">
        <v>2.0290167708013201E-5</v>
      </c>
      <c r="F2963" s="4" t="str">
        <f t="shared" si="92"/>
        <v>UP</v>
      </c>
      <c r="H2963" t="s">
        <v>13173</v>
      </c>
      <c r="I2963" t="s">
        <v>13174</v>
      </c>
      <c r="J2963" t="s">
        <v>13175</v>
      </c>
      <c r="K2963" s="1" t="str">
        <f t="shared" si="93"/>
        <v>NO</v>
      </c>
    </row>
    <row r="2964" spans="1:12">
      <c r="A2964" s="16" t="s">
        <v>555</v>
      </c>
      <c r="B2964">
        <v>0.817677926959678</v>
      </c>
      <c r="C2964">
        <v>6.6372667156779803</v>
      </c>
      <c r="D2964" s="3">
        <v>9.7666300950184907E-10</v>
      </c>
      <c r="E2964" s="3">
        <v>6.7132626169452597E-8</v>
      </c>
      <c r="F2964" s="4" t="str">
        <f t="shared" si="92"/>
        <v>UP</v>
      </c>
      <c r="H2964" t="s">
        <v>7832</v>
      </c>
      <c r="I2964" t="s">
        <v>13176</v>
      </c>
      <c r="J2964" t="s">
        <v>13177</v>
      </c>
      <c r="K2964" s="1" t="str">
        <f t="shared" si="93"/>
        <v>NO</v>
      </c>
    </row>
    <row r="2965" spans="1:12">
      <c r="A2965" s="16" t="s">
        <v>5604</v>
      </c>
      <c r="B2965">
        <v>0.27124492476517498</v>
      </c>
      <c r="C2965">
        <v>5.46595246128427</v>
      </c>
      <c r="D2965">
        <v>7.7549484554951496E-3</v>
      </c>
      <c r="E2965">
        <v>4.9675621705882897E-2</v>
      </c>
      <c r="F2965" s="4" t="str">
        <f t="shared" si="92"/>
        <v>UP</v>
      </c>
      <c r="H2965" t="s">
        <v>13178</v>
      </c>
      <c r="I2965" t="s">
        <v>13179</v>
      </c>
      <c r="J2965" t="s">
        <v>13180</v>
      </c>
      <c r="K2965" s="1" t="str">
        <f t="shared" si="93"/>
        <v>NO</v>
      </c>
    </row>
    <row r="2966" spans="1:12">
      <c r="A2966" s="16" t="s">
        <v>1497</v>
      </c>
      <c r="B2966">
        <v>0.56303495572625195</v>
      </c>
      <c r="C2966">
        <v>4.1852075865987999</v>
      </c>
      <c r="D2966" s="3">
        <v>3.3228461449634998E-6</v>
      </c>
      <c r="E2966" s="3">
        <v>8.1930293564067203E-5</v>
      </c>
      <c r="F2966" s="4" t="str">
        <f t="shared" si="92"/>
        <v>UP</v>
      </c>
      <c r="H2966" t="s">
        <v>7968</v>
      </c>
      <c r="I2966" t="s">
        <v>13181</v>
      </c>
      <c r="J2966" t="s">
        <v>12547</v>
      </c>
      <c r="K2966" s="1" t="str">
        <f t="shared" si="93"/>
        <v>NO</v>
      </c>
    </row>
    <row r="2967" spans="1:12">
      <c r="A2967" s="16" t="s">
        <v>4534</v>
      </c>
      <c r="B2967">
        <v>2.57399568750537</v>
      </c>
      <c r="C2967">
        <v>-2.7833892290709201</v>
      </c>
      <c r="D2967">
        <v>2.7022635319606399E-3</v>
      </c>
      <c r="E2967">
        <v>2.14809860797655E-2</v>
      </c>
      <c r="F2967" s="4" t="str">
        <f t="shared" si="92"/>
        <v>UP</v>
      </c>
      <c r="K2967" s="1" t="str">
        <f t="shared" si="93"/>
        <v>NO</v>
      </c>
    </row>
    <row r="2968" spans="1:12">
      <c r="A2968" s="16" t="s">
        <v>3186</v>
      </c>
      <c r="B2968">
        <v>-1.02082138582636</v>
      </c>
      <c r="C2968">
        <v>-9.0057325205929198E-2</v>
      </c>
      <c r="D2968">
        <v>4.0538245314900397E-4</v>
      </c>
      <c r="E2968">
        <v>4.61273189341608E-3</v>
      </c>
      <c r="F2968" s="4" t="str">
        <f t="shared" si="92"/>
        <v>DOWN</v>
      </c>
      <c r="H2968" t="s">
        <v>7292</v>
      </c>
      <c r="I2968" t="s">
        <v>13182</v>
      </c>
      <c r="J2968" t="s">
        <v>13183</v>
      </c>
      <c r="K2968" s="1" t="str">
        <f t="shared" si="93"/>
        <v>NO</v>
      </c>
    </row>
    <row r="2969" spans="1:12">
      <c r="A2969" s="16" t="s">
        <v>4510</v>
      </c>
      <c r="B2969">
        <v>0.52941233468687798</v>
      </c>
      <c r="C2969">
        <v>1.9877262585322499</v>
      </c>
      <c r="D2969">
        <v>2.6445507559428802E-3</v>
      </c>
      <c r="E2969">
        <v>2.1134609658947898E-2</v>
      </c>
      <c r="F2969" s="4" t="str">
        <f t="shared" si="92"/>
        <v>UP</v>
      </c>
      <c r="H2969" t="s">
        <v>7292</v>
      </c>
      <c r="I2969" t="s">
        <v>7366</v>
      </c>
      <c r="J2969" t="s">
        <v>7292</v>
      </c>
      <c r="K2969" s="1" t="str">
        <f t="shared" si="93"/>
        <v>NO</v>
      </c>
    </row>
    <row r="2970" spans="1:12">
      <c r="A2970" s="16" t="s">
        <v>1010</v>
      </c>
      <c r="B2970">
        <v>0.50006114590203599</v>
      </c>
      <c r="C2970">
        <v>7.7630825923749498</v>
      </c>
      <c r="D2970" s="3">
        <v>1.9836690423540601E-7</v>
      </c>
      <c r="E2970" s="3">
        <v>7.3258724797727001E-6</v>
      </c>
      <c r="F2970" s="4" t="str">
        <f t="shared" si="92"/>
        <v>UP</v>
      </c>
      <c r="H2970" t="s">
        <v>7784</v>
      </c>
      <c r="I2970" t="s">
        <v>13184</v>
      </c>
      <c r="J2970" t="s">
        <v>13185</v>
      </c>
      <c r="K2970" s="1" t="str">
        <f t="shared" si="93"/>
        <v>NO</v>
      </c>
    </row>
    <row r="2971" spans="1:12">
      <c r="A2971" s="16" t="s">
        <v>2891</v>
      </c>
      <c r="B2971">
        <v>-1.1705785126470001</v>
      </c>
      <c r="C2971">
        <v>2.95086499420974</v>
      </c>
      <c r="D2971">
        <v>2.3001771834257401E-4</v>
      </c>
      <c r="E2971">
        <v>2.8939958055645299E-3</v>
      </c>
      <c r="F2971" s="4" t="str">
        <f t="shared" si="92"/>
        <v>DOWN</v>
      </c>
      <c r="H2971" t="s">
        <v>7509</v>
      </c>
      <c r="I2971" t="s">
        <v>13186</v>
      </c>
      <c r="J2971" t="s">
        <v>7511</v>
      </c>
      <c r="K2971" s="1" t="str">
        <f t="shared" si="93"/>
        <v>NO</v>
      </c>
    </row>
    <row r="2972" spans="1:12">
      <c r="A2972" s="16" t="s">
        <v>2004</v>
      </c>
      <c r="B2972">
        <v>0.84447887709460001</v>
      </c>
      <c r="C2972">
        <v>2.8427819620252999</v>
      </c>
      <c r="D2972" s="3">
        <v>2.4016161732732301E-5</v>
      </c>
      <c r="E2972">
        <v>4.38438786063051E-4</v>
      </c>
      <c r="F2972" s="4" t="str">
        <f t="shared" si="92"/>
        <v>UP</v>
      </c>
      <c r="H2972" t="s">
        <v>13001</v>
      </c>
      <c r="I2972" t="s">
        <v>13187</v>
      </c>
      <c r="J2972" t="s">
        <v>13188</v>
      </c>
      <c r="K2972" s="1" t="str">
        <f t="shared" si="93"/>
        <v>NO</v>
      </c>
    </row>
    <row r="2973" spans="1:12">
      <c r="A2973" s="16" t="s">
        <v>4809</v>
      </c>
      <c r="B2973">
        <v>0.29300685323825298</v>
      </c>
      <c r="C2973">
        <v>4.8884781042337897</v>
      </c>
      <c r="D2973">
        <v>3.6918023648229302E-3</v>
      </c>
      <c r="E2973">
        <v>2.7635779061485101E-2</v>
      </c>
      <c r="F2973" s="4" t="str">
        <f t="shared" si="92"/>
        <v>UP</v>
      </c>
      <c r="H2973" t="s">
        <v>7292</v>
      </c>
      <c r="I2973" t="s">
        <v>7366</v>
      </c>
      <c r="J2973" t="s">
        <v>7292</v>
      </c>
      <c r="K2973" s="1" t="str">
        <f t="shared" si="93"/>
        <v>YES</v>
      </c>
      <c r="L2973" t="s">
        <v>4810</v>
      </c>
    </row>
    <row r="2974" spans="1:12">
      <c r="A2974" s="16" t="s">
        <v>1982</v>
      </c>
      <c r="B2974">
        <v>1.1270291555440799</v>
      </c>
      <c r="C2974">
        <v>0.21982272004093401</v>
      </c>
      <c r="D2974" s="3">
        <v>2.2334279204926899E-5</v>
      </c>
      <c r="E2974">
        <v>4.1286545439140699E-4</v>
      </c>
      <c r="F2974" s="4" t="str">
        <f t="shared" si="92"/>
        <v>UP</v>
      </c>
      <c r="H2974" t="s">
        <v>7292</v>
      </c>
      <c r="I2974" t="s">
        <v>13189</v>
      </c>
      <c r="J2974" t="s">
        <v>7292</v>
      </c>
      <c r="K2974" s="1" t="str">
        <f t="shared" si="93"/>
        <v>NO</v>
      </c>
    </row>
    <row r="2975" spans="1:12">
      <c r="A2975" s="16" t="s">
        <v>4453</v>
      </c>
      <c r="B2975">
        <v>0.51126188093385005</v>
      </c>
      <c r="C2975">
        <v>3.0387101472597702</v>
      </c>
      <c r="D2975">
        <v>2.4955674092069602E-3</v>
      </c>
      <c r="E2975">
        <v>2.0205097574398999E-2</v>
      </c>
      <c r="F2975" s="4" t="str">
        <f t="shared" si="92"/>
        <v>UP</v>
      </c>
      <c r="H2975" t="s">
        <v>7275</v>
      </c>
      <c r="I2975" t="s">
        <v>13190</v>
      </c>
      <c r="J2975" t="s">
        <v>11439</v>
      </c>
      <c r="K2975" s="1" t="str">
        <f t="shared" si="93"/>
        <v>NO</v>
      </c>
    </row>
    <row r="2976" spans="1:12">
      <c r="A2976" s="16" t="s">
        <v>903</v>
      </c>
      <c r="B2976">
        <v>0.70701034030802401</v>
      </c>
      <c r="C2976">
        <v>3.9602415193805598</v>
      </c>
      <c r="D2976" s="3">
        <v>7.88645108530588E-8</v>
      </c>
      <c r="E2976" s="3">
        <v>3.27122609611068E-6</v>
      </c>
      <c r="F2976" s="4" t="str">
        <f t="shared" si="92"/>
        <v>UP</v>
      </c>
      <c r="H2976" t="s">
        <v>13191</v>
      </c>
      <c r="I2976" t="s">
        <v>13192</v>
      </c>
      <c r="J2976" t="s">
        <v>9771</v>
      </c>
      <c r="K2976" s="1" t="str">
        <f t="shared" si="93"/>
        <v>NO</v>
      </c>
    </row>
    <row r="2977" spans="1:12">
      <c r="A2977" s="16" t="s">
        <v>5337</v>
      </c>
      <c r="B2977">
        <v>0.36706384875970899</v>
      </c>
      <c r="C2977">
        <v>4.26230973265546</v>
      </c>
      <c r="D2977">
        <v>6.1334818763084499E-3</v>
      </c>
      <c r="E2977">
        <v>4.1299323804144999E-2</v>
      </c>
      <c r="F2977" s="4" t="str">
        <f t="shared" si="92"/>
        <v>UP</v>
      </c>
      <c r="H2977" t="s">
        <v>7382</v>
      </c>
      <c r="I2977" t="s">
        <v>13193</v>
      </c>
      <c r="J2977" t="s">
        <v>8839</v>
      </c>
      <c r="K2977" s="1" t="str">
        <f t="shared" si="93"/>
        <v>YES</v>
      </c>
      <c r="L2977" t="s">
        <v>5338</v>
      </c>
    </row>
    <row r="2978" spans="1:12">
      <c r="A2978" s="16" t="s">
        <v>5186</v>
      </c>
      <c r="B2978">
        <v>-0.81692755247476501</v>
      </c>
      <c r="C2978">
        <v>0.44454104530456401</v>
      </c>
      <c r="D2978">
        <v>5.2775607001378597E-3</v>
      </c>
      <c r="E2978">
        <v>3.6582325980930898E-2</v>
      </c>
      <c r="F2978" s="4" t="str">
        <f t="shared" si="92"/>
        <v>DOWN</v>
      </c>
      <c r="H2978" t="s">
        <v>13194</v>
      </c>
      <c r="I2978" t="s">
        <v>13195</v>
      </c>
      <c r="J2978" t="s">
        <v>9173</v>
      </c>
      <c r="K2978" s="1" t="str">
        <f t="shared" si="93"/>
        <v>NO</v>
      </c>
    </row>
    <row r="2979" spans="1:12">
      <c r="A2979" s="16" t="s">
        <v>2096</v>
      </c>
      <c r="B2979">
        <v>-0.54635701884830701</v>
      </c>
      <c r="C2979">
        <v>4.2404358670595999</v>
      </c>
      <c r="D2979" s="3">
        <v>3.4341455289094398E-5</v>
      </c>
      <c r="E2979">
        <v>5.9930287854507102E-4</v>
      </c>
      <c r="F2979" s="4" t="str">
        <f t="shared" si="92"/>
        <v>DOWN</v>
      </c>
      <c r="H2979" t="s">
        <v>10122</v>
      </c>
      <c r="I2979" t="s">
        <v>13196</v>
      </c>
      <c r="J2979" t="s">
        <v>10124</v>
      </c>
      <c r="K2979" s="1" t="str">
        <f t="shared" si="93"/>
        <v>NO</v>
      </c>
    </row>
    <row r="2980" spans="1:12">
      <c r="A2980" s="16" t="s">
        <v>3465</v>
      </c>
      <c r="B2980">
        <v>1.2827403557571</v>
      </c>
      <c r="C2980">
        <v>2.0997102620744901</v>
      </c>
      <c r="D2980">
        <v>6.4956217253428104E-4</v>
      </c>
      <c r="E2980">
        <v>6.7859502273967497E-3</v>
      </c>
      <c r="F2980" s="4" t="str">
        <f t="shared" si="92"/>
        <v>UP</v>
      </c>
      <c r="H2980" t="s">
        <v>7828</v>
      </c>
      <c r="I2980" t="s">
        <v>13197</v>
      </c>
      <c r="J2980" t="s">
        <v>7780</v>
      </c>
      <c r="K2980" s="1" t="str">
        <f t="shared" si="93"/>
        <v>NO</v>
      </c>
    </row>
    <row r="2981" spans="1:12">
      <c r="A2981" s="16" t="s">
        <v>5336</v>
      </c>
      <c r="B2981">
        <v>-0.79201027865312101</v>
      </c>
      <c r="C2981">
        <v>1.6498326524828799</v>
      </c>
      <c r="D2981">
        <v>6.13191188486251E-3</v>
      </c>
      <c r="E2981">
        <v>4.1297525333744103E-2</v>
      </c>
      <c r="F2981" s="4" t="str">
        <f t="shared" si="92"/>
        <v>DOWN</v>
      </c>
      <c r="H2981" t="s">
        <v>11077</v>
      </c>
      <c r="I2981" t="s">
        <v>13198</v>
      </c>
      <c r="J2981" t="s">
        <v>11079</v>
      </c>
      <c r="K2981" s="1" t="str">
        <f t="shared" si="93"/>
        <v>NO</v>
      </c>
    </row>
    <row r="2982" spans="1:12">
      <c r="A2982" s="16" t="s">
        <v>1900</v>
      </c>
      <c r="B2982">
        <v>-0.52485495723525999</v>
      </c>
      <c r="C2982">
        <v>6.3212107578379904</v>
      </c>
      <c r="D2982" s="3">
        <v>1.7030063126112401E-5</v>
      </c>
      <c r="E2982">
        <v>3.29081787808716E-4</v>
      </c>
      <c r="F2982" s="4" t="str">
        <f t="shared" si="92"/>
        <v>DOWN</v>
      </c>
      <c r="H2982" t="s">
        <v>7292</v>
      </c>
      <c r="I2982" t="s">
        <v>7366</v>
      </c>
      <c r="J2982" t="s">
        <v>7292</v>
      </c>
      <c r="K2982" s="1" t="str">
        <f t="shared" si="93"/>
        <v>NO</v>
      </c>
    </row>
    <row r="2983" spans="1:12">
      <c r="A2983" s="16" t="s">
        <v>4576</v>
      </c>
      <c r="B2983">
        <v>0.340558557032201</v>
      </c>
      <c r="C2983">
        <v>4.0448832909900103</v>
      </c>
      <c r="D2983">
        <v>2.8702195058725099E-3</v>
      </c>
      <c r="E2983">
        <v>2.25921624625595E-2</v>
      </c>
      <c r="F2983" s="4" t="str">
        <f t="shared" si="92"/>
        <v>UP</v>
      </c>
      <c r="H2983" t="s">
        <v>13199</v>
      </c>
      <c r="I2983" t="s">
        <v>13200</v>
      </c>
      <c r="J2983" t="s">
        <v>8044</v>
      </c>
      <c r="K2983" s="1" t="str">
        <f t="shared" si="93"/>
        <v>NO</v>
      </c>
    </row>
    <row r="2984" spans="1:12">
      <c r="A2984" s="16" t="s">
        <v>4039</v>
      </c>
      <c r="B2984">
        <v>0.35215011943804903</v>
      </c>
      <c r="C2984">
        <v>4.5325978074110704</v>
      </c>
      <c r="D2984">
        <v>1.51763124475916E-3</v>
      </c>
      <c r="E2984">
        <v>1.3554849630000899E-2</v>
      </c>
      <c r="F2984" s="4" t="str">
        <f t="shared" si="92"/>
        <v>UP</v>
      </c>
      <c r="H2984" t="s">
        <v>7292</v>
      </c>
      <c r="I2984" t="s">
        <v>13201</v>
      </c>
      <c r="J2984" t="s">
        <v>7292</v>
      </c>
      <c r="K2984" s="1" t="str">
        <f t="shared" si="93"/>
        <v>NO</v>
      </c>
    </row>
    <row r="2985" spans="1:12">
      <c r="A2985" s="16" t="s">
        <v>3990</v>
      </c>
      <c r="B2985">
        <v>-0.34004344684146198</v>
      </c>
      <c r="C2985">
        <v>5.2488237336544499</v>
      </c>
      <c r="D2985">
        <v>1.42282896437203E-3</v>
      </c>
      <c r="E2985">
        <v>1.28594603021358E-2</v>
      </c>
      <c r="F2985" s="4" t="str">
        <f t="shared" si="92"/>
        <v>DOWN</v>
      </c>
      <c r="H2985" t="s">
        <v>13202</v>
      </c>
      <c r="I2985" t="s">
        <v>13203</v>
      </c>
      <c r="J2985" t="s">
        <v>13204</v>
      </c>
      <c r="K2985" s="1" t="str">
        <f t="shared" si="93"/>
        <v>YES</v>
      </c>
      <c r="L2985" t="s">
        <v>3991</v>
      </c>
    </row>
    <row r="2986" spans="1:12">
      <c r="A2986" s="16" t="s">
        <v>3347</v>
      </c>
      <c r="B2986">
        <v>0.38501249774436902</v>
      </c>
      <c r="C2986">
        <v>5.5188642352617299</v>
      </c>
      <c r="D2986">
        <v>5.3996911246355101E-4</v>
      </c>
      <c r="E2986">
        <v>5.8416158850813499E-3</v>
      </c>
      <c r="F2986" s="4" t="str">
        <f t="shared" si="92"/>
        <v>UP</v>
      </c>
      <c r="H2986" t="s">
        <v>13001</v>
      </c>
      <c r="I2986" t="s">
        <v>13205</v>
      </c>
      <c r="J2986" t="s">
        <v>13003</v>
      </c>
      <c r="K2986" s="1" t="str">
        <f t="shared" si="93"/>
        <v>NO</v>
      </c>
    </row>
    <row r="2987" spans="1:12">
      <c r="A2987" s="16" t="s">
        <v>1298</v>
      </c>
      <c r="B2987">
        <v>-0.90527801510879202</v>
      </c>
      <c r="C2987">
        <v>2.0024443087863699</v>
      </c>
      <c r="D2987" s="3">
        <v>1.3203230249709401E-6</v>
      </c>
      <c r="E2987" s="3">
        <v>3.7539949499725102E-5</v>
      </c>
      <c r="F2987" s="4" t="str">
        <f t="shared" si="92"/>
        <v>DOWN</v>
      </c>
      <c r="H2987" t="s">
        <v>13206</v>
      </c>
      <c r="I2987" t="s">
        <v>13207</v>
      </c>
      <c r="J2987" t="s">
        <v>13208</v>
      </c>
      <c r="K2987" s="1" t="str">
        <f t="shared" si="93"/>
        <v>NO</v>
      </c>
    </row>
    <row r="2988" spans="1:12">
      <c r="A2988" s="16" t="s">
        <v>977</v>
      </c>
      <c r="B2988">
        <v>-0.53712853042758102</v>
      </c>
      <c r="C2988">
        <v>6.0372628145328502</v>
      </c>
      <c r="D2988" s="3">
        <v>1.52598916724173E-7</v>
      </c>
      <c r="E2988" s="3">
        <v>5.8339206744459497E-6</v>
      </c>
      <c r="F2988" s="4" t="str">
        <f t="shared" si="92"/>
        <v>DOWN</v>
      </c>
      <c r="H2988" t="s">
        <v>13209</v>
      </c>
      <c r="I2988" t="s">
        <v>13210</v>
      </c>
      <c r="J2988" t="s">
        <v>7872</v>
      </c>
      <c r="K2988" s="1" t="str">
        <f t="shared" si="93"/>
        <v>NO</v>
      </c>
    </row>
    <row r="2989" spans="1:12">
      <c r="A2989" s="16" t="s">
        <v>2025</v>
      </c>
      <c r="B2989">
        <v>-0.52919959075303202</v>
      </c>
      <c r="C2989">
        <v>6.0604347799552096</v>
      </c>
      <c r="D2989" s="3">
        <v>2.5823494793604099E-5</v>
      </c>
      <c r="E2989">
        <v>4.66610047287222E-4</v>
      </c>
      <c r="F2989" s="4" t="str">
        <f t="shared" si="92"/>
        <v>DOWN</v>
      </c>
      <c r="H2989" t="s">
        <v>7336</v>
      </c>
      <c r="I2989" t="s">
        <v>13211</v>
      </c>
      <c r="J2989" t="s">
        <v>13212</v>
      </c>
      <c r="K2989" s="1" t="str">
        <f t="shared" si="93"/>
        <v>NO</v>
      </c>
    </row>
    <row r="2990" spans="1:12">
      <c r="A2990" s="16" t="s">
        <v>1387</v>
      </c>
      <c r="B2990">
        <v>0.54673409095230197</v>
      </c>
      <c r="C2990">
        <v>4.9021682943437002</v>
      </c>
      <c r="D2990" s="3">
        <v>2.0735057710763202E-6</v>
      </c>
      <c r="E2990" s="3">
        <v>5.5077088229985297E-5</v>
      </c>
      <c r="F2990" s="4" t="str">
        <f t="shared" si="92"/>
        <v>UP</v>
      </c>
      <c r="H2990" t="s">
        <v>7292</v>
      </c>
      <c r="I2990" t="s">
        <v>13213</v>
      </c>
      <c r="J2990" t="s">
        <v>7292</v>
      </c>
      <c r="K2990" s="1" t="str">
        <f t="shared" si="93"/>
        <v>NO</v>
      </c>
    </row>
    <row r="2991" spans="1:12">
      <c r="A2991" s="16" t="s">
        <v>1697</v>
      </c>
      <c r="B2991">
        <v>0.61473474479935197</v>
      </c>
      <c r="C2991">
        <v>3.0872093458970502</v>
      </c>
      <c r="D2991" s="3">
        <v>7.8136728720346505E-6</v>
      </c>
      <c r="E2991">
        <v>1.6946060270637401E-4</v>
      </c>
      <c r="F2991" s="4" t="str">
        <f t="shared" si="92"/>
        <v>UP</v>
      </c>
      <c r="H2991" t="s">
        <v>7861</v>
      </c>
      <c r="I2991" t="s">
        <v>7292</v>
      </c>
      <c r="J2991" t="s">
        <v>7292</v>
      </c>
      <c r="K2991" s="1" t="str">
        <f t="shared" si="93"/>
        <v>NO</v>
      </c>
    </row>
    <row r="2992" spans="1:12">
      <c r="A2992" s="16" t="s">
        <v>4312</v>
      </c>
      <c r="B2992">
        <v>0.35850921886217302</v>
      </c>
      <c r="C2992">
        <v>4.1910521455603904</v>
      </c>
      <c r="D2992">
        <v>2.1337702640284802E-3</v>
      </c>
      <c r="E2992">
        <v>1.78348496858379E-2</v>
      </c>
      <c r="F2992" s="4" t="str">
        <f t="shared" si="92"/>
        <v>UP</v>
      </c>
      <c r="G2992" s="20" t="s">
        <v>23367</v>
      </c>
      <c r="H2992" t="s">
        <v>7308</v>
      </c>
      <c r="I2992" t="s">
        <v>13214</v>
      </c>
      <c r="J2992" t="s">
        <v>13215</v>
      </c>
      <c r="K2992" s="1" t="str">
        <f t="shared" si="93"/>
        <v>NO</v>
      </c>
    </row>
    <row r="2993" spans="1:12">
      <c r="A2993" s="16" t="s">
        <v>2157</v>
      </c>
      <c r="B2993">
        <v>0.401501483345165</v>
      </c>
      <c r="C2993">
        <v>5.3360480711561697</v>
      </c>
      <c r="D2993" s="3">
        <v>4.2365283946069699E-5</v>
      </c>
      <c r="E2993">
        <v>7.1739825469460704E-4</v>
      </c>
      <c r="F2993" s="4" t="str">
        <f t="shared" si="92"/>
        <v>UP</v>
      </c>
      <c r="H2993" t="s">
        <v>13216</v>
      </c>
      <c r="I2993" t="s">
        <v>13217</v>
      </c>
      <c r="J2993" t="s">
        <v>13218</v>
      </c>
      <c r="K2993" s="1" t="str">
        <f t="shared" si="93"/>
        <v>NO</v>
      </c>
    </row>
    <row r="2994" spans="1:12">
      <c r="A2994" s="16" t="s">
        <v>2411</v>
      </c>
      <c r="B2994">
        <v>-0.42560329703432498</v>
      </c>
      <c r="C2994">
        <v>4.9549720716202801</v>
      </c>
      <c r="D2994" s="3">
        <v>7.9438693926548297E-5</v>
      </c>
      <c r="E2994">
        <v>1.2003475325886399E-3</v>
      </c>
      <c r="F2994" s="4" t="str">
        <f t="shared" si="92"/>
        <v>DOWN</v>
      </c>
      <c r="H2994" t="s">
        <v>8227</v>
      </c>
      <c r="I2994" t="s">
        <v>13219</v>
      </c>
      <c r="J2994" t="s">
        <v>8229</v>
      </c>
      <c r="K2994" s="1" t="str">
        <f t="shared" si="93"/>
        <v>NO</v>
      </c>
    </row>
    <row r="2995" spans="1:12">
      <c r="A2995" s="16" t="s">
        <v>86</v>
      </c>
      <c r="B2995">
        <v>-2.9128801753754701</v>
      </c>
      <c r="C2995">
        <v>0.51224146801281101</v>
      </c>
      <c r="D2995" s="3">
        <v>1.92898455896767E-25</v>
      </c>
      <c r="E2995" s="3">
        <v>9.9954044508599896E-23</v>
      </c>
      <c r="F2995" s="4" t="str">
        <f t="shared" si="92"/>
        <v>DOWN</v>
      </c>
      <c r="H2995" t="s">
        <v>7413</v>
      </c>
      <c r="I2995" t="s">
        <v>13220</v>
      </c>
      <c r="J2995" t="s">
        <v>7415</v>
      </c>
      <c r="K2995" s="1" t="str">
        <f t="shared" si="93"/>
        <v>YES</v>
      </c>
      <c r="L2995" t="s">
        <v>87</v>
      </c>
    </row>
    <row r="2996" spans="1:12">
      <c r="A2996" s="16" t="s">
        <v>3631</v>
      </c>
      <c r="B2996">
        <v>0.356477248279782</v>
      </c>
      <c r="C2996">
        <v>5.3351402846751101</v>
      </c>
      <c r="D2996">
        <v>8.5545493721058601E-4</v>
      </c>
      <c r="E2996">
        <v>8.5143551241695491E-3</v>
      </c>
      <c r="F2996" s="4" t="str">
        <f t="shared" si="92"/>
        <v>UP</v>
      </c>
      <c r="H2996" t="s">
        <v>13221</v>
      </c>
      <c r="I2996" t="s">
        <v>13222</v>
      </c>
      <c r="J2996" t="s">
        <v>13223</v>
      </c>
      <c r="K2996" s="1" t="str">
        <f t="shared" si="93"/>
        <v>NO</v>
      </c>
    </row>
    <row r="2997" spans="1:12">
      <c r="A2997" s="16" t="s">
        <v>1210</v>
      </c>
      <c r="B2997">
        <v>1.0574463290015499</v>
      </c>
      <c r="C2997">
        <v>2.24546123803617</v>
      </c>
      <c r="D2997" s="3">
        <v>8.0205639244291502E-7</v>
      </c>
      <c r="E2997" s="3">
        <v>2.4535932201516701E-5</v>
      </c>
      <c r="F2997" s="4" t="str">
        <f t="shared" si="92"/>
        <v>UP</v>
      </c>
      <c r="H2997" t="s">
        <v>7308</v>
      </c>
      <c r="I2997" t="s">
        <v>13224</v>
      </c>
      <c r="J2997" t="s">
        <v>11001</v>
      </c>
      <c r="K2997" s="1" t="str">
        <f t="shared" si="93"/>
        <v>NO</v>
      </c>
    </row>
    <row r="2998" spans="1:12">
      <c r="A2998" s="16" t="s">
        <v>2109</v>
      </c>
      <c r="B2998">
        <v>0.79360690149254898</v>
      </c>
      <c r="C2998">
        <v>2.97503952049746</v>
      </c>
      <c r="D2998" s="3">
        <v>3.57397013451234E-5</v>
      </c>
      <c r="E2998">
        <v>6.1985009320551104E-4</v>
      </c>
      <c r="F2998" s="4" t="str">
        <f t="shared" si="92"/>
        <v>UP</v>
      </c>
      <c r="H2998" t="s">
        <v>13225</v>
      </c>
      <c r="I2998" t="s">
        <v>13226</v>
      </c>
      <c r="J2998" t="s">
        <v>13227</v>
      </c>
      <c r="K2998" s="1" t="str">
        <f t="shared" si="93"/>
        <v>NO</v>
      </c>
    </row>
    <row r="2999" spans="1:12">
      <c r="A2999" s="16" t="s">
        <v>2422</v>
      </c>
      <c r="B2999">
        <v>-0.37006126665329803</v>
      </c>
      <c r="C2999">
        <v>6.92542906209205</v>
      </c>
      <c r="D2999" s="3">
        <v>8.0959294997180094E-5</v>
      </c>
      <c r="E2999">
        <v>1.21786065868692E-3</v>
      </c>
      <c r="F2999" s="4" t="str">
        <f t="shared" si="92"/>
        <v>DOWN</v>
      </c>
      <c r="H2999" t="s">
        <v>13228</v>
      </c>
      <c r="I2999" t="s">
        <v>13229</v>
      </c>
      <c r="J2999" t="s">
        <v>13230</v>
      </c>
      <c r="K2999" s="1" t="str">
        <f t="shared" si="93"/>
        <v>NO</v>
      </c>
    </row>
    <row r="3000" spans="1:12">
      <c r="A3000" s="16" t="s">
        <v>3866</v>
      </c>
      <c r="B3000">
        <v>-0.53854234702562798</v>
      </c>
      <c r="C3000">
        <v>3.3251299021071001</v>
      </c>
      <c r="D3000">
        <v>1.1912259493796599E-3</v>
      </c>
      <c r="E3000">
        <v>1.11263674989063E-2</v>
      </c>
      <c r="F3000" s="4" t="str">
        <f t="shared" si="92"/>
        <v>DOWN</v>
      </c>
      <c r="H3000" t="s">
        <v>13231</v>
      </c>
      <c r="I3000" t="s">
        <v>13232</v>
      </c>
      <c r="J3000" t="s">
        <v>10966</v>
      </c>
      <c r="K3000" s="1" t="str">
        <f t="shared" si="93"/>
        <v>NO</v>
      </c>
    </row>
    <row r="3001" spans="1:12">
      <c r="A3001" s="16" t="s">
        <v>2039</v>
      </c>
      <c r="B3001">
        <v>0.39090739274629099</v>
      </c>
      <c r="C3001">
        <v>6.39956359409166</v>
      </c>
      <c r="D3001" s="3">
        <v>2.83018441566704E-5</v>
      </c>
      <c r="E3001">
        <v>5.0737439235031196E-4</v>
      </c>
      <c r="F3001" s="4" t="str">
        <f t="shared" si="92"/>
        <v>UP</v>
      </c>
      <c r="H3001" t="s">
        <v>13233</v>
      </c>
      <c r="I3001" t="s">
        <v>13234</v>
      </c>
      <c r="J3001" t="s">
        <v>13235</v>
      </c>
      <c r="K3001" s="1" t="str">
        <f t="shared" si="93"/>
        <v>NO</v>
      </c>
    </row>
    <row r="3002" spans="1:12">
      <c r="A3002" s="16" t="s">
        <v>4173</v>
      </c>
      <c r="B3002">
        <v>0.53944561203649899</v>
      </c>
      <c r="C3002">
        <v>2.6418598890803402</v>
      </c>
      <c r="D3002">
        <v>1.7641829219334701E-3</v>
      </c>
      <c r="E3002">
        <v>1.52396627324035E-2</v>
      </c>
      <c r="F3002" s="4" t="str">
        <f t="shared" si="92"/>
        <v>UP</v>
      </c>
      <c r="H3002" t="s">
        <v>9538</v>
      </c>
      <c r="I3002" t="s">
        <v>13236</v>
      </c>
      <c r="J3002" t="s">
        <v>9540</v>
      </c>
      <c r="K3002" s="1" t="str">
        <f t="shared" si="93"/>
        <v>NO</v>
      </c>
    </row>
    <row r="3003" spans="1:12">
      <c r="A3003" s="16" t="s">
        <v>3351</v>
      </c>
      <c r="B3003">
        <v>-0.34886177545404701</v>
      </c>
      <c r="C3003">
        <v>7.9706153093201797</v>
      </c>
      <c r="D3003">
        <v>5.4427619356356297E-4</v>
      </c>
      <c r="E3003">
        <v>5.8812211984004999E-3</v>
      </c>
      <c r="F3003" s="4" t="str">
        <f t="shared" si="92"/>
        <v>DOWN</v>
      </c>
      <c r="H3003" t="s">
        <v>13237</v>
      </c>
      <c r="I3003" t="s">
        <v>13238</v>
      </c>
      <c r="J3003" t="s">
        <v>13239</v>
      </c>
      <c r="K3003" s="1" t="str">
        <f t="shared" si="93"/>
        <v>NO</v>
      </c>
    </row>
    <row r="3004" spans="1:12">
      <c r="A3004" s="16" t="s">
        <v>3413</v>
      </c>
      <c r="B3004">
        <v>0.68261512541855895</v>
      </c>
      <c r="C3004">
        <v>3.45075176462344</v>
      </c>
      <c r="D3004">
        <v>6.1006607354967702E-4</v>
      </c>
      <c r="E3004">
        <v>6.46762210362816E-3</v>
      </c>
      <c r="F3004" s="4" t="str">
        <f t="shared" si="92"/>
        <v>UP</v>
      </c>
      <c r="H3004" t="s">
        <v>13240</v>
      </c>
      <c r="I3004" t="s">
        <v>13241</v>
      </c>
      <c r="J3004" t="s">
        <v>7938</v>
      </c>
      <c r="K3004" s="1" t="str">
        <f t="shared" si="93"/>
        <v>NO</v>
      </c>
    </row>
    <row r="3005" spans="1:12">
      <c r="A3005" s="16" t="s">
        <v>3907</v>
      </c>
      <c r="B3005">
        <v>-0.59092584362256395</v>
      </c>
      <c r="C3005">
        <v>2.49245241778585</v>
      </c>
      <c r="D3005">
        <v>1.2661168902786701E-3</v>
      </c>
      <c r="E3005">
        <v>1.17025474702185E-2</v>
      </c>
      <c r="F3005" s="4" t="str">
        <f t="shared" si="92"/>
        <v>DOWN</v>
      </c>
      <c r="H3005" t="s">
        <v>7292</v>
      </c>
      <c r="I3005" t="s">
        <v>13242</v>
      </c>
      <c r="J3005" t="s">
        <v>7292</v>
      </c>
      <c r="K3005" s="1" t="str">
        <f t="shared" si="93"/>
        <v>NO</v>
      </c>
    </row>
    <row r="3006" spans="1:12">
      <c r="A3006" s="16" t="s">
        <v>1559</v>
      </c>
      <c r="B3006">
        <v>0.48371501654908799</v>
      </c>
      <c r="C3006">
        <v>6.09795015292746</v>
      </c>
      <c r="D3006" s="3">
        <v>4.2811617002438398E-6</v>
      </c>
      <c r="E3006">
        <v>1.01188636649763E-4</v>
      </c>
      <c r="F3006" s="4" t="str">
        <f t="shared" si="92"/>
        <v>UP</v>
      </c>
      <c r="H3006" t="s">
        <v>13243</v>
      </c>
      <c r="I3006" t="s">
        <v>13244</v>
      </c>
      <c r="J3006" t="s">
        <v>13245</v>
      </c>
      <c r="K3006" s="1" t="str">
        <f t="shared" si="93"/>
        <v>YES</v>
      </c>
      <c r="L3006" t="s">
        <v>1560</v>
      </c>
    </row>
    <row r="3007" spans="1:12">
      <c r="A3007" s="16" t="s">
        <v>4682</v>
      </c>
      <c r="B3007">
        <v>0.28789714957668</v>
      </c>
      <c r="C3007">
        <v>5.8709860579436501</v>
      </c>
      <c r="D3007">
        <v>3.26213296048215E-3</v>
      </c>
      <c r="E3007">
        <v>2.50791828902075E-2</v>
      </c>
      <c r="F3007" s="4" t="str">
        <f t="shared" si="92"/>
        <v>UP</v>
      </c>
      <c r="H3007" t="s">
        <v>13246</v>
      </c>
      <c r="I3007" t="s">
        <v>13247</v>
      </c>
      <c r="J3007" t="s">
        <v>12340</v>
      </c>
      <c r="K3007" s="1" t="str">
        <f t="shared" si="93"/>
        <v>NO</v>
      </c>
    </row>
    <row r="3008" spans="1:12">
      <c r="A3008" s="16" t="s">
        <v>3493</v>
      </c>
      <c r="B3008">
        <v>0.55825273768394401</v>
      </c>
      <c r="C3008">
        <v>4.1892719896528599</v>
      </c>
      <c r="D3008">
        <v>6.8058704343437705E-4</v>
      </c>
      <c r="E3008">
        <v>7.0510157520496004E-3</v>
      </c>
      <c r="F3008" s="4" t="str">
        <f t="shared" si="92"/>
        <v>UP</v>
      </c>
      <c r="H3008" t="s">
        <v>9936</v>
      </c>
      <c r="I3008" t="s">
        <v>13248</v>
      </c>
      <c r="J3008" t="s">
        <v>8821</v>
      </c>
      <c r="K3008" s="1" t="str">
        <f t="shared" si="93"/>
        <v>NO</v>
      </c>
    </row>
    <row r="3009" spans="1:12">
      <c r="A3009" s="16" t="s">
        <v>613</v>
      </c>
      <c r="B3009">
        <v>-0.76649891240934798</v>
      </c>
      <c r="C3009">
        <v>5.6227741687854396</v>
      </c>
      <c r="D3009" s="3">
        <v>2.7538920946434999E-9</v>
      </c>
      <c r="E3009" s="3">
        <v>1.70817384235153E-7</v>
      </c>
      <c r="F3009" s="4" t="str">
        <f t="shared" si="92"/>
        <v>DOWN</v>
      </c>
      <c r="H3009" t="s">
        <v>13249</v>
      </c>
      <c r="I3009" t="s">
        <v>13250</v>
      </c>
      <c r="J3009" t="s">
        <v>7292</v>
      </c>
      <c r="K3009" s="1" t="str">
        <f t="shared" si="93"/>
        <v>YES</v>
      </c>
      <c r="L3009" t="s">
        <v>614</v>
      </c>
    </row>
    <row r="3010" spans="1:12">
      <c r="A3010" s="16" t="s">
        <v>3000</v>
      </c>
      <c r="B3010">
        <v>-0.41199950050795198</v>
      </c>
      <c r="C3010">
        <v>6.2580470630391503</v>
      </c>
      <c r="D3010">
        <v>2.9623782418260598E-4</v>
      </c>
      <c r="E3010">
        <v>3.5877692039893399E-3</v>
      </c>
      <c r="F3010" s="4" t="str">
        <f t="shared" ref="F3010:F3073" si="94">IF(B3010 &gt; 0, "UP", "DOWN")</f>
        <v>DOWN</v>
      </c>
      <c r="H3010" t="s">
        <v>13251</v>
      </c>
      <c r="I3010" t="s">
        <v>13252</v>
      </c>
      <c r="J3010" t="s">
        <v>7933</v>
      </c>
      <c r="K3010" s="1" t="str">
        <f t="shared" ref="K3010:K3073" si="95">IF(L3010 &lt;&gt; "", "YES", "NO")</f>
        <v>NO</v>
      </c>
    </row>
    <row r="3011" spans="1:12">
      <c r="A3011" s="16" t="s">
        <v>5482</v>
      </c>
      <c r="B3011">
        <v>0.72834239127137601</v>
      </c>
      <c r="C3011">
        <v>0.74604399710453495</v>
      </c>
      <c r="D3011">
        <v>6.8856458395259697E-3</v>
      </c>
      <c r="E3011">
        <v>4.5119734926279E-2</v>
      </c>
      <c r="F3011" s="4" t="str">
        <f t="shared" si="94"/>
        <v>UP</v>
      </c>
      <c r="H3011" t="s">
        <v>7367</v>
      </c>
      <c r="I3011" t="s">
        <v>13253</v>
      </c>
      <c r="J3011" t="s">
        <v>8565</v>
      </c>
      <c r="K3011" s="1" t="str">
        <f t="shared" si="95"/>
        <v>NO</v>
      </c>
    </row>
    <row r="3012" spans="1:12">
      <c r="A3012" s="16" t="s">
        <v>970</v>
      </c>
      <c r="B3012">
        <v>0.69546062426851296</v>
      </c>
      <c r="C3012">
        <v>7.11650768905871</v>
      </c>
      <c r="D3012" s="3">
        <v>1.4473489369164699E-7</v>
      </c>
      <c r="E3012" s="3">
        <v>5.5775926252040803E-6</v>
      </c>
      <c r="F3012" s="4" t="str">
        <f t="shared" si="94"/>
        <v>UP</v>
      </c>
      <c r="H3012" t="s">
        <v>9142</v>
      </c>
      <c r="I3012" t="s">
        <v>13254</v>
      </c>
      <c r="J3012" t="s">
        <v>9144</v>
      </c>
      <c r="K3012" s="1" t="str">
        <f t="shared" si="95"/>
        <v>NO</v>
      </c>
    </row>
    <row r="3013" spans="1:12">
      <c r="A3013" s="16" t="s">
        <v>1658</v>
      </c>
      <c r="B3013">
        <v>-1.1555349714049501</v>
      </c>
      <c r="C3013">
        <v>0.99484694280069397</v>
      </c>
      <c r="D3013" s="3">
        <v>6.6160046796175501E-6</v>
      </c>
      <c r="E3013">
        <v>1.4698789816240001E-4</v>
      </c>
      <c r="F3013" s="4" t="str">
        <f t="shared" si="94"/>
        <v>DOWN</v>
      </c>
      <c r="H3013" t="s">
        <v>7861</v>
      </c>
      <c r="I3013" t="s">
        <v>7292</v>
      </c>
      <c r="J3013" t="s">
        <v>7292</v>
      </c>
      <c r="K3013" s="1" t="str">
        <f t="shared" si="95"/>
        <v>NO</v>
      </c>
    </row>
    <row r="3014" spans="1:12">
      <c r="A3014" s="16" t="s">
        <v>1940</v>
      </c>
      <c r="B3014">
        <v>0.96725842278446394</v>
      </c>
      <c r="C3014">
        <v>2.2564709078965102</v>
      </c>
      <c r="D3014" s="3">
        <v>1.9782925957787599E-5</v>
      </c>
      <c r="E3014">
        <v>3.7412056663910302E-4</v>
      </c>
      <c r="F3014" s="4" t="str">
        <f t="shared" si="94"/>
        <v>UP</v>
      </c>
      <c r="H3014" t="s">
        <v>7292</v>
      </c>
      <c r="I3014" t="s">
        <v>13255</v>
      </c>
      <c r="J3014" t="s">
        <v>7292</v>
      </c>
      <c r="K3014" s="1" t="str">
        <f t="shared" si="95"/>
        <v>NO</v>
      </c>
    </row>
    <row r="3015" spans="1:12">
      <c r="A3015" s="16" t="s">
        <v>1528</v>
      </c>
      <c r="B3015">
        <v>1.2023548747911801</v>
      </c>
      <c r="C3015">
        <v>0.76685084896155598</v>
      </c>
      <c r="D3015" s="3">
        <v>3.7727629933245E-6</v>
      </c>
      <c r="E3015" s="3">
        <v>9.0959506355162804E-5</v>
      </c>
      <c r="F3015" s="4" t="str">
        <f t="shared" si="94"/>
        <v>UP</v>
      </c>
      <c r="H3015" t="s">
        <v>13256</v>
      </c>
      <c r="I3015" t="s">
        <v>13257</v>
      </c>
      <c r="J3015" t="s">
        <v>13258</v>
      </c>
      <c r="K3015" s="1" t="str">
        <f t="shared" si="95"/>
        <v>NO</v>
      </c>
    </row>
    <row r="3016" spans="1:12">
      <c r="A3016" s="16" t="s">
        <v>1290</v>
      </c>
      <c r="B3016">
        <v>0.47275509685061901</v>
      </c>
      <c r="C3016">
        <v>6.4030508704687197</v>
      </c>
      <c r="D3016" s="3">
        <v>1.3051501986837701E-6</v>
      </c>
      <c r="E3016" s="3">
        <v>3.7316437896322603E-5</v>
      </c>
      <c r="F3016" s="4" t="str">
        <f t="shared" si="94"/>
        <v>UP</v>
      </c>
      <c r="H3016" t="s">
        <v>10185</v>
      </c>
      <c r="I3016" t="s">
        <v>13259</v>
      </c>
      <c r="J3016" t="s">
        <v>13260</v>
      </c>
      <c r="K3016" s="1" t="str">
        <f t="shared" si="95"/>
        <v>NO</v>
      </c>
    </row>
    <row r="3017" spans="1:12">
      <c r="A3017" s="16" t="s">
        <v>1536</v>
      </c>
      <c r="B3017">
        <v>0.64399692341041204</v>
      </c>
      <c r="C3017">
        <v>4.0122344679623199</v>
      </c>
      <c r="D3017" s="3">
        <v>3.8940647068038099E-6</v>
      </c>
      <c r="E3017" s="3">
        <v>9.3349461487444305E-5</v>
      </c>
      <c r="F3017" s="4" t="str">
        <f t="shared" si="94"/>
        <v>UP</v>
      </c>
      <c r="H3017" t="s">
        <v>8509</v>
      </c>
      <c r="I3017" t="s">
        <v>13261</v>
      </c>
      <c r="J3017" t="s">
        <v>7292</v>
      </c>
      <c r="K3017" s="1" t="str">
        <f t="shared" si="95"/>
        <v>NO</v>
      </c>
    </row>
    <row r="3018" spans="1:12">
      <c r="A3018" s="16" t="s">
        <v>3737</v>
      </c>
      <c r="B3018">
        <v>0.31746889737850098</v>
      </c>
      <c r="C3018">
        <v>5.6730958874859203</v>
      </c>
      <c r="D3018">
        <v>1.0085589577051E-3</v>
      </c>
      <c r="E3018">
        <v>9.7472809912382899E-3</v>
      </c>
      <c r="F3018" s="4" t="str">
        <f t="shared" si="94"/>
        <v>UP</v>
      </c>
      <c r="H3018" t="s">
        <v>13262</v>
      </c>
      <c r="I3018" t="s">
        <v>13263</v>
      </c>
      <c r="J3018" t="s">
        <v>13264</v>
      </c>
      <c r="K3018" s="1" t="str">
        <f t="shared" si="95"/>
        <v>NO</v>
      </c>
    </row>
    <row r="3019" spans="1:12">
      <c r="A3019" s="16" t="s">
        <v>3092</v>
      </c>
      <c r="B3019">
        <v>-0.83825480686104603</v>
      </c>
      <c r="C3019">
        <v>2.6186646551514099</v>
      </c>
      <c r="D3019">
        <v>3.5783202463348399E-4</v>
      </c>
      <c r="E3019">
        <v>4.1949670802925096E-3</v>
      </c>
      <c r="F3019" s="4" t="str">
        <f t="shared" si="94"/>
        <v>DOWN</v>
      </c>
      <c r="H3019" t="s">
        <v>13265</v>
      </c>
      <c r="I3019" t="s">
        <v>13266</v>
      </c>
      <c r="J3019" t="s">
        <v>7292</v>
      </c>
      <c r="K3019" s="1" t="str">
        <f t="shared" si="95"/>
        <v>NO</v>
      </c>
    </row>
    <row r="3020" spans="1:12">
      <c r="A3020" s="16" t="s">
        <v>1701</v>
      </c>
      <c r="B3020">
        <v>0.70725411970639895</v>
      </c>
      <c r="C3020">
        <v>2.5044957676263699</v>
      </c>
      <c r="D3020" s="3">
        <v>7.9714180218482599E-6</v>
      </c>
      <c r="E3020">
        <v>1.72437591775126E-4</v>
      </c>
      <c r="F3020" s="4" t="str">
        <f t="shared" si="94"/>
        <v>UP</v>
      </c>
      <c r="H3020" t="s">
        <v>13267</v>
      </c>
      <c r="I3020" t="s">
        <v>13268</v>
      </c>
      <c r="J3020" t="s">
        <v>7292</v>
      </c>
      <c r="K3020" s="1" t="str">
        <f t="shared" si="95"/>
        <v>YES</v>
      </c>
      <c r="L3020" t="s">
        <v>1702</v>
      </c>
    </row>
    <row r="3021" spans="1:12">
      <c r="A3021" s="16" t="s">
        <v>3909</v>
      </c>
      <c r="B3021">
        <v>1.0963409258568599</v>
      </c>
      <c r="C3021">
        <v>0.67618723726130403</v>
      </c>
      <c r="D3021">
        <v>1.2690982769720399E-3</v>
      </c>
      <c r="E3021">
        <v>1.17236695191156E-2</v>
      </c>
      <c r="F3021" s="4" t="str">
        <f t="shared" si="94"/>
        <v>UP</v>
      </c>
      <c r="H3021" t="s">
        <v>13269</v>
      </c>
      <c r="I3021" t="s">
        <v>13270</v>
      </c>
      <c r="J3021" t="s">
        <v>7523</v>
      </c>
      <c r="K3021" s="1" t="str">
        <f t="shared" si="95"/>
        <v>NO</v>
      </c>
    </row>
    <row r="3022" spans="1:12">
      <c r="A3022" s="16" t="s">
        <v>5439</v>
      </c>
      <c r="B3022">
        <v>-0.59841415535509801</v>
      </c>
      <c r="C3022">
        <v>1.19659636018729</v>
      </c>
      <c r="D3022">
        <v>6.6670204296467297E-3</v>
      </c>
      <c r="E3022">
        <v>4.40254138678247E-2</v>
      </c>
      <c r="F3022" s="4" t="str">
        <f t="shared" si="94"/>
        <v>DOWN</v>
      </c>
      <c r="K3022" s="1" t="str">
        <f t="shared" si="95"/>
        <v>NO</v>
      </c>
    </row>
    <row r="3023" spans="1:12">
      <c r="A3023" s="16" t="s">
        <v>4367</v>
      </c>
      <c r="B3023">
        <v>-0.65235044524390895</v>
      </c>
      <c r="C3023">
        <v>1.62650647097465</v>
      </c>
      <c r="D3023">
        <v>2.2522938332045599E-3</v>
      </c>
      <c r="E3023">
        <v>1.8597575041961901E-2</v>
      </c>
      <c r="F3023" s="4" t="str">
        <f t="shared" si="94"/>
        <v>DOWN</v>
      </c>
      <c r="H3023" t="s">
        <v>7861</v>
      </c>
      <c r="I3023" t="s">
        <v>7292</v>
      </c>
      <c r="J3023" t="s">
        <v>7292</v>
      </c>
      <c r="K3023" s="1" t="str">
        <f t="shared" si="95"/>
        <v>NO</v>
      </c>
    </row>
    <row r="3024" spans="1:12">
      <c r="A3024" s="16" t="s">
        <v>2214</v>
      </c>
      <c r="B3024">
        <v>0.44667439189743602</v>
      </c>
      <c r="C3024">
        <v>5.0193201783929098</v>
      </c>
      <c r="D3024" s="3">
        <v>4.9091095309234702E-5</v>
      </c>
      <c r="E3024">
        <v>8.1063448706293498E-4</v>
      </c>
      <c r="F3024" s="4" t="str">
        <f t="shared" si="94"/>
        <v>UP</v>
      </c>
      <c r="H3024" t="s">
        <v>12216</v>
      </c>
      <c r="I3024" t="s">
        <v>13271</v>
      </c>
      <c r="J3024" t="s">
        <v>12218</v>
      </c>
      <c r="K3024" s="1" t="str">
        <f t="shared" si="95"/>
        <v>NO</v>
      </c>
    </row>
    <row r="3025" spans="1:11">
      <c r="A3025" s="16" t="s">
        <v>3217</v>
      </c>
      <c r="B3025">
        <v>0.32905069842690998</v>
      </c>
      <c r="C3025">
        <v>7.8778954759434701</v>
      </c>
      <c r="D3025">
        <v>4.2751170742581101E-4</v>
      </c>
      <c r="E3025">
        <v>4.8152025056354903E-3</v>
      </c>
      <c r="F3025" s="4" t="str">
        <f t="shared" si="94"/>
        <v>UP</v>
      </c>
      <c r="H3025" t="s">
        <v>13272</v>
      </c>
      <c r="I3025" t="s">
        <v>13273</v>
      </c>
      <c r="J3025" t="s">
        <v>11286</v>
      </c>
      <c r="K3025" s="1" t="str">
        <f t="shared" si="95"/>
        <v>NO</v>
      </c>
    </row>
    <row r="3026" spans="1:11">
      <c r="A3026" s="16" t="s">
        <v>5565</v>
      </c>
      <c r="B3026">
        <v>0.672805772262561</v>
      </c>
      <c r="C3026">
        <v>1.1118508378543901</v>
      </c>
      <c r="D3026">
        <v>7.3835418860510203E-3</v>
      </c>
      <c r="E3026">
        <v>4.7640818824537301E-2</v>
      </c>
      <c r="F3026" s="4" t="str">
        <f t="shared" si="94"/>
        <v>UP</v>
      </c>
      <c r="H3026" t="s">
        <v>8437</v>
      </c>
      <c r="I3026" t="s">
        <v>13274</v>
      </c>
      <c r="J3026" t="s">
        <v>13275</v>
      </c>
      <c r="K3026" s="1" t="str">
        <f t="shared" si="95"/>
        <v>NO</v>
      </c>
    </row>
    <row r="3027" spans="1:11">
      <c r="A3027" s="16" t="s">
        <v>5393</v>
      </c>
      <c r="B3027">
        <v>-0.63764135943643696</v>
      </c>
      <c r="C3027">
        <v>1.02194028771293</v>
      </c>
      <c r="D3027">
        <v>6.4454986130005297E-3</v>
      </c>
      <c r="E3027">
        <v>4.2937936843974497E-2</v>
      </c>
      <c r="F3027" s="4" t="str">
        <f t="shared" si="94"/>
        <v>DOWN</v>
      </c>
      <c r="H3027" t="s">
        <v>11574</v>
      </c>
      <c r="I3027" t="s">
        <v>13276</v>
      </c>
      <c r="J3027" t="s">
        <v>7292</v>
      </c>
      <c r="K3027" s="1" t="str">
        <f t="shared" si="95"/>
        <v>NO</v>
      </c>
    </row>
    <row r="3028" spans="1:11">
      <c r="A3028" s="16" t="s">
        <v>2354</v>
      </c>
      <c r="B3028">
        <v>-0.58739686291855897</v>
      </c>
      <c r="C3028">
        <v>3.56080786586358</v>
      </c>
      <c r="D3028" s="3">
        <v>6.8049907063533901E-5</v>
      </c>
      <c r="E3028">
        <v>1.0537880091066099E-3</v>
      </c>
      <c r="F3028" s="4" t="str">
        <f t="shared" si="94"/>
        <v>DOWN</v>
      </c>
      <c r="H3028" t="s">
        <v>7292</v>
      </c>
      <c r="I3028" t="s">
        <v>13277</v>
      </c>
      <c r="J3028" t="s">
        <v>7292</v>
      </c>
      <c r="K3028" s="1" t="str">
        <f t="shared" si="95"/>
        <v>NO</v>
      </c>
    </row>
    <row r="3029" spans="1:11">
      <c r="A3029" s="16" t="s">
        <v>4075</v>
      </c>
      <c r="B3029">
        <v>0.41739290486762898</v>
      </c>
      <c r="C3029">
        <v>3.3601936992780601</v>
      </c>
      <c r="D3029">
        <v>1.5865660121156999E-3</v>
      </c>
      <c r="E3029">
        <v>1.4040233802960799E-2</v>
      </c>
      <c r="F3029" s="4" t="str">
        <f t="shared" si="94"/>
        <v>UP</v>
      </c>
      <c r="H3029" t="s">
        <v>7292</v>
      </c>
      <c r="I3029" t="s">
        <v>7366</v>
      </c>
      <c r="J3029" t="s">
        <v>7292</v>
      </c>
      <c r="K3029" s="1" t="str">
        <f t="shared" si="95"/>
        <v>NO</v>
      </c>
    </row>
    <row r="3030" spans="1:11">
      <c r="A3030" s="16" t="s">
        <v>4517</v>
      </c>
      <c r="B3030">
        <v>0.29633195923653699</v>
      </c>
      <c r="C3030">
        <v>6.9600910165760697</v>
      </c>
      <c r="D3030">
        <v>2.65717131948513E-3</v>
      </c>
      <c r="E3030">
        <v>2.1202602987817801E-2</v>
      </c>
      <c r="F3030" s="4" t="str">
        <f t="shared" si="94"/>
        <v>UP</v>
      </c>
      <c r="H3030" t="s">
        <v>11655</v>
      </c>
      <c r="I3030" t="s">
        <v>13278</v>
      </c>
      <c r="J3030" t="s">
        <v>11313</v>
      </c>
      <c r="K3030" s="1" t="str">
        <f t="shared" si="95"/>
        <v>NO</v>
      </c>
    </row>
    <row r="3031" spans="1:11">
      <c r="A3031" s="16" t="s">
        <v>503</v>
      </c>
      <c r="B3031">
        <v>0.71677053399308299</v>
      </c>
      <c r="C3031">
        <v>4.8956531106911099</v>
      </c>
      <c r="D3031" s="3">
        <v>2.6025682250535398E-10</v>
      </c>
      <c r="E3031" s="3">
        <v>1.9655990849783499E-8</v>
      </c>
      <c r="F3031" s="4" t="str">
        <f t="shared" si="94"/>
        <v>UP</v>
      </c>
      <c r="H3031" t="s">
        <v>13279</v>
      </c>
      <c r="I3031" t="s">
        <v>13280</v>
      </c>
      <c r="J3031" t="s">
        <v>13281</v>
      </c>
      <c r="K3031" s="1" t="str">
        <f t="shared" si="95"/>
        <v>NO</v>
      </c>
    </row>
    <row r="3032" spans="1:11">
      <c r="A3032" s="16" t="s">
        <v>1078</v>
      </c>
      <c r="B3032">
        <v>0.50181911918351796</v>
      </c>
      <c r="C3032">
        <v>5.6905903673978102</v>
      </c>
      <c r="D3032" s="3">
        <v>3.27772046055659E-7</v>
      </c>
      <c r="E3032" s="3">
        <v>1.12995806378717E-5</v>
      </c>
      <c r="F3032" s="4" t="str">
        <f t="shared" si="94"/>
        <v>UP</v>
      </c>
      <c r="H3032" t="s">
        <v>9615</v>
      </c>
      <c r="I3032" t="s">
        <v>13282</v>
      </c>
      <c r="J3032" t="s">
        <v>7268</v>
      </c>
      <c r="K3032" s="1" t="str">
        <f t="shared" si="95"/>
        <v>NO</v>
      </c>
    </row>
    <row r="3033" spans="1:11">
      <c r="A3033" s="16" t="s">
        <v>4653</v>
      </c>
      <c r="B3033">
        <v>-0.55278352961999</v>
      </c>
      <c r="C3033">
        <v>2.2674214475992098</v>
      </c>
      <c r="D3033">
        <v>3.13472445506917E-3</v>
      </c>
      <c r="E3033">
        <v>2.4254687427333999E-2</v>
      </c>
      <c r="F3033" s="4" t="str">
        <f t="shared" si="94"/>
        <v>DOWN</v>
      </c>
      <c r="H3033" t="s">
        <v>7257</v>
      </c>
      <c r="I3033" t="s">
        <v>13283</v>
      </c>
      <c r="J3033" t="s">
        <v>7259</v>
      </c>
      <c r="K3033" s="1" t="str">
        <f t="shared" si="95"/>
        <v>NO</v>
      </c>
    </row>
    <row r="3034" spans="1:11">
      <c r="A3034" s="16" t="s">
        <v>554</v>
      </c>
      <c r="B3034">
        <v>-1.1172637831344201</v>
      </c>
      <c r="C3034">
        <v>2.6385046282857898</v>
      </c>
      <c r="D3034" s="3">
        <v>9.3639289959151795E-10</v>
      </c>
      <c r="E3034" s="3">
        <v>6.4496215237509001E-8</v>
      </c>
      <c r="F3034" s="4" t="str">
        <f t="shared" si="94"/>
        <v>DOWN</v>
      </c>
      <c r="H3034" t="s">
        <v>11280</v>
      </c>
      <c r="I3034" t="s">
        <v>13284</v>
      </c>
      <c r="J3034" t="s">
        <v>10805</v>
      </c>
      <c r="K3034" s="1" t="str">
        <f t="shared" si="95"/>
        <v>NO</v>
      </c>
    </row>
    <row r="3035" spans="1:11">
      <c r="A3035" s="16" t="s">
        <v>5566</v>
      </c>
      <c r="B3035">
        <v>0.46465002873095301</v>
      </c>
      <c r="C3035">
        <v>2.9160375113155199</v>
      </c>
      <c r="D3035">
        <v>7.3940139473059798E-3</v>
      </c>
      <c r="E3035">
        <v>4.7699249905997401E-2</v>
      </c>
      <c r="F3035" s="4" t="str">
        <f t="shared" si="94"/>
        <v>UP</v>
      </c>
      <c r="H3035" t="s">
        <v>7292</v>
      </c>
      <c r="I3035" t="s">
        <v>13285</v>
      </c>
      <c r="J3035" t="s">
        <v>7292</v>
      </c>
      <c r="K3035" s="1" t="str">
        <f t="shared" si="95"/>
        <v>NO</v>
      </c>
    </row>
    <row r="3036" spans="1:11">
      <c r="A3036" s="16" t="s">
        <v>3966</v>
      </c>
      <c r="B3036">
        <v>0.29582631898463202</v>
      </c>
      <c r="C3036">
        <v>7.0040967825353802</v>
      </c>
      <c r="D3036">
        <v>1.36653124896805E-3</v>
      </c>
      <c r="E3036">
        <v>1.2432776606292001E-2</v>
      </c>
      <c r="F3036" s="4" t="str">
        <f t="shared" si="94"/>
        <v>UP</v>
      </c>
      <c r="H3036" t="s">
        <v>11335</v>
      </c>
      <c r="I3036" t="s">
        <v>13286</v>
      </c>
      <c r="J3036" t="s">
        <v>11337</v>
      </c>
      <c r="K3036" s="1" t="str">
        <f t="shared" si="95"/>
        <v>NO</v>
      </c>
    </row>
    <row r="3037" spans="1:11">
      <c r="A3037" s="16" t="s">
        <v>1550</v>
      </c>
      <c r="B3037">
        <v>0.57874002768491795</v>
      </c>
      <c r="C3037">
        <v>8.3979068541071697</v>
      </c>
      <c r="D3037" s="3">
        <v>4.1046159154526602E-6</v>
      </c>
      <c r="E3037" s="3">
        <v>9.7632463734718299E-5</v>
      </c>
      <c r="F3037" s="4" t="str">
        <f t="shared" si="94"/>
        <v>UP</v>
      </c>
      <c r="H3037" t="s">
        <v>13287</v>
      </c>
      <c r="I3037" t="s">
        <v>13288</v>
      </c>
      <c r="J3037" t="s">
        <v>7650</v>
      </c>
      <c r="K3037" s="1" t="str">
        <f t="shared" si="95"/>
        <v>NO</v>
      </c>
    </row>
    <row r="3038" spans="1:11">
      <c r="A3038" s="16" t="s">
        <v>3863</v>
      </c>
      <c r="B3038">
        <v>0.33705270255338099</v>
      </c>
      <c r="C3038">
        <v>6.4035822860169898</v>
      </c>
      <c r="D3038">
        <v>1.18942675068125E-3</v>
      </c>
      <c r="E3038">
        <v>1.11188127642784E-2</v>
      </c>
      <c r="F3038" s="4" t="str">
        <f t="shared" si="94"/>
        <v>UP</v>
      </c>
      <c r="H3038" t="s">
        <v>7292</v>
      </c>
      <c r="I3038" t="s">
        <v>13289</v>
      </c>
      <c r="J3038" t="s">
        <v>13290</v>
      </c>
      <c r="K3038" s="1" t="str">
        <f t="shared" si="95"/>
        <v>NO</v>
      </c>
    </row>
    <row r="3039" spans="1:11">
      <c r="A3039" s="16" t="s">
        <v>2958</v>
      </c>
      <c r="B3039">
        <v>-0.410207023597769</v>
      </c>
      <c r="C3039">
        <v>4.5661351235775003</v>
      </c>
      <c r="D3039">
        <v>2.6644143580091003E-4</v>
      </c>
      <c r="E3039">
        <v>3.27216128912945E-3</v>
      </c>
      <c r="F3039" s="4" t="str">
        <f t="shared" si="94"/>
        <v>DOWN</v>
      </c>
      <c r="H3039" t="s">
        <v>13291</v>
      </c>
      <c r="I3039" t="s">
        <v>13292</v>
      </c>
      <c r="J3039" t="s">
        <v>7978</v>
      </c>
      <c r="K3039" s="1" t="str">
        <f t="shared" si="95"/>
        <v>NO</v>
      </c>
    </row>
    <row r="3040" spans="1:11">
      <c r="A3040" s="16" t="s">
        <v>901</v>
      </c>
      <c r="B3040">
        <v>0.74880611052895296</v>
      </c>
      <c r="C3040">
        <v>5.0529069418863903</v>
      </c>
      <c r="D3040" s="3">
        <v>7.82176549496112E-8</v>
      </c>
      <c r="E3040" s="3">
        <v>3.25240597081216E-6</v>
      </c>
      <c r="F3040" s="4" t="str">
        <f t="shared" si="94"/>
        <v>UP</v>
      </c>
      <c r="H3040" t="s">
        <v>7292</v>
      </c>
      <c r="I3040" t="s">
        <v>13293</v>
      </c>
      <c r="J3040" t="s">
        <v>7292</v>
      </c>
      <c r="K3040" s="1" t="str">
        <f t="shared" si="95"/>
        <v>NO</v>
      </c>
    </row>
    <row r="3041" spans="1:11">
      <c r="A3041" s="16" t="s">
        <v>910</v>
      </c>
      <c r="B3041">
        <v>1.12701582448487</v>
      </c>
      <c r="C3041">
        <v>2.3350623441938501</v>
      </c>
      <c r="D3041" s="3">
        <v>8.2373754310939893E-8</v>
      </c>
      <c r="E3041" s="3">
        <v>3.3875829291169301E-6</v>
      </c>
      <c r="F3041" s="4" t="str">
        <f t="shared" si="94"/>
        <v>UP</v>
      </c>
      <c r="H3041" t="s">
        <v>7278</v>
      </c>
      <c r="I3041" t="s">
        <v>13294</v>
      </c>
      <c r="J3041" t="s">
        <v>7679</v>
      </c>
      <c r="K3041" s="1" t="str">
        <f t="shared" si="95"/>
        <v>NO</v>
      </c>
    </row>
    <row r="3042" spans="1:11">
      <c r="A3042" s="16" t="s">
        <v>1503</v>
      </c>
      <c r="B3042">
        <v>1.3716852365772301</v>
      </c>
      <c r="C3042">
        <v>1.99385468322457</v>
      </c>
      <c r="D3042" s="3">
        <v>3.3817321609554201E-6</v>
      </c>
      <c r="E3042" s="3">
        <v>8.3017580840480702E-5</v>
      </c>
      <c r="F3042" s="4" t="str">
        <f t="shared" si="94"/>
        <v>UP</v>
      </c>
      <c r="H3042" t="s">
        <v>7292</v>
      </c>
      <c r="I3042" t="s">
        <v>13295</v>
      </c>
      <c r="J3042" t="s">
        <v>7292</v>
      </c>
      <c r="K3042" s="1" t="str">
        <f t="shared" si="95"/>
        <v>NO</v>
      </c>
    </row>
    <row r="3043" spans="1:11">
      <c r="A3043" s="16" t="s">
        <v>4034</v>
      </c>
      <c r="B3043">
        <v>0.41785416603264097</v>
      </c>
      <c r="C3043">
        <v>3.6121668396589199</v>
      </c>
      <c r="D3043">
        <v>1.50978419358986E-3</v>
      </c>
      <c r="E3043">
        <v>1.35026663367764E-2</v>
      </c>
      <c r="F3043" s="4" t="str">
        <f t="shared" si="94"/>
        <v>UP</v>
      </c>
      <c r="H3043" t="s">
        <v>13296</v>
      </c>
      <c r="I3043" t="s">
        <v>13297</v>
      </c>
      <c r="J3043" t="s">
        <v>13298</v>
      </c>
      <c r="K3043" s="1" t="str">
        <f t="shared" si="95"/>
        <v>NO</v>
      </c>
    </row>
    <row r="3044" spans="1:11">
      <c r="A3044" s="16" t="s">
        <v>1585</v>
      </c>
      <c r="B3044">
        <v>0.474996050673679</v>
      </c>
      <c r="C3044">
        <v>7.1156280738670397</v>
      </c>
      <c r="D3044" s="3">
        <v>4.8362992366291997E-6</v>
      </c>
      <c r="E3044">
        <v>1.12494057036539E-4</v>
      </c>
      <c r="F3044" s="4" t="str">
        <f t="shared" si="94"/>
        <v>UP</v>
      </c>
      <c r="H3044" t="s">
        <v>11355</v>
      </c>
      <c r="I3044" t="s">
        <v>13299</v>
      </c>
      <c r="J3044" t="s">
        <v>11357</v>
      </c>
      <c r="K3044" s="1" t="str">
        <f t="shared" si="95"/>
        <v>NO</v>
      </c>
    </row>
    <row r="3045" spans="1:11">
      <c r="A3045" s="16" t="s">
        <v>4551</v>
      </c>
      <c r="B3045">
        <v>0.39623195229552099</v>
      </c>
      <c r="C3045">
        <v>4.0765205658842802</v>
      </c>
      <c r="D3045">
        <v>2.7617147282514502E-3</v>
      </c>
      <c r="E3045">
        <v>2.18658471467412E-2</v>
      </c>
      <c r="F3045" s="4" t="str">
        <f t="shared" si="94"/>
        <v>UP</v>
      </c>
      <c r="H3045" t="s">
        <v>13300</v>
      </c>
      <c r="I3045" t="s">
        <v>13301</v>
      </c>
      <c r="J3045" t="s">
        <v>13302</v>
      </c>
      <c r="K3045" s="1" t="str">
        <f t="shared" si="95"/>
        <v>NO</v>
      </c>
    </row>
    <row r="3046" spans="1:11">
      <c r="A3046" s="16" t="s">
        <v>3476</v>
      </c>
      <c r="B3046">
        <v>0.56205680377814105</v>
      </c>
      <c r="C3046">
        <v>3.0509137122289198</v>
      </c>
      <c r="D3046">
        <v>6.6342022084560197E-4</v>
      </c>
      <c r="E3046">
        <v>6.9092938955784503E-3</v>
      </c>
      <c r="F3046" s="4" t="str">
        <f t="shared" si="94"/>
        <v>UP</v>
      </c>
      <c r="H3046" t="s">
        <v>13303</v>
      </c>
      <c r="I3046" t="s">
        <v>13304</v>
      </c>
      <c r="J3046" t="s">
        <v>12964</v>
      </c>
      <c r="K3046" s="1" t="str">
        <f t="shared" si="95"/>
        <v>NO</v>
      </c>
    </row>
    <row r="3047" spans="1:11">
      <c r="A3047" s="16" t="s">
        <v>5077</v>
      </c>
      <c r="B3047">
        <v>0.367037136834514</v>
      </c>
      <c r="C3047">
        <v>3.3320523298791</v>
      </c>
      <c r="D3047">
        <v>4.7239721678404298E-3</v>
      </c>
      <c r="E3047">
        <v>3.3468259693949003E-2</v>
      </c>
      <c r="F3047" s="4" t="str">
        <f t="shared" si="94"/>
        <v>UP</v>
      </c>
      <c r="H3047" t="s">
        <v>12702</v>
      </c>
      <c r="I3047" t="s">
        <v>13305</v>
      </c>
      <c r="J3047" t="s">
        <v>12704</v>
      </c>
      <c r="K3047" s="1" t="str">
        <f t="shared" si="95"/>
        <v>NO</v>
      </c>
    </row>
    <row r="3048" spans="1:11">
      <c r="A3048" s="16" t="s">
        <v>3672</v>
      </c>
      <c r="B3048">
        <v>0.32160731289870498</v>
      </c>
      <c r="C3048">
        <v>7.4735639559603699</v>
      </c>
      <c r="D3048">
        <v>9.1893154215422505E-4</v>
      </c>
      <c r="E3048">
        <v>9.0412194876903391E-3</v>
      </c>
      <c r="F3048" s="4" t="str">
        <f t="shared" si="94"/>
        <v>UP</v>
      </c>
      <c r="H3048" t="s">
        <v>11080</v>
      </c>
      <c r="I3048" t="s">
        <v>13306</v>
      </c>
      <c r="J3048" t="s">
        <v>11082</v>
      </c>
      <c r="K3048" s="1" t="str">
        <f t="shared" si="95"/>
        <v>NO</v>
      </c>
    </row>
    <row r="3049" spans="1:11">
      <c r="A3049" s="16" t="s">
        <v>4151</v>
      </c>
      <c r="B3049">
        <v>0.49262873980658101</v>
      </c>
      <c r="C3049">
        <v>2.80091660608735</v>
      </c>
      <c r="D3049">
        <v>1.7137780124258199E-3</v>
      </c>
      <c r="E3049">
        <v>1.48882530916982E-2</v>
      </c>
      <c r="F3049" s="4" t="str">
        <f t="shared" si="94"/>
        <v>UP</v>
      </c>
      <c r="H3049" t="s">
        <v>8030</v>
      </c>
      <c r="I3049" t="s">
        <v>13307</v>
      </c>
      <c r="J3049" t="s">
        <v>11367</v>
      </c>
      <c r="K3049" s="1" t="str">
        <f t="shared" si="95"/>
        <v>NO</v>
      </c>
    </row>
    <row r="3050" spans="1:11">
      <c r="A3050" s="16" t="s">
        <v>4608</v>
      </c>
      <c r="B3050">
        <v>0.27872175532330701</v>
      </c>
      <c r="C3050">
        <v>6.1278806053568804</v>
      </c>
      <c r="D3050">
        <v>2.9598703251580202E-3</v>
      </c>
      <c r="E3050">
        <v>2.3135621355685101E-2</v>
      </c>
      <c r="F3050" s="4" t="str">
        <f t="shared" si="94"/>
        <v>UP</v>
      </c>
      <c r="H3050" t="s">
        <v>13308</v>
      </c>
      <c r="I3050" t="s">
        <v>13309</v>
      </c>
      <c r="J3050" t="s">
        <v>13310</v>
      </c>
      <c r="K3050" s="1" t="str">
        <f t="shared" si="95"/>
        <v>NO</v>
      </c>
    </row>
    <row r="3051" spans="1:11">
      <c r="A3051" s="16" t="s">
        <v>4074</v>
      </c>
      <c r="B3051">
        <v>-0.30307099516327402</v>
      </c>
      <c r="C3051">
        <v>6.2731655942420499</v>
      </c>
      <c r="D3051">
        <v>1.5848143202042001E-3</v>
      </c>
      <c r="E3051">
        <v>1.40284181652556E-2</v>
      </c>
      <c r="F3051" s="4" t="str">
        <f t="shared" si="94"/>
        <v>DOWN</v>
      </c>
      <c r="H3051" t="s">
        <v>13311</v>
      </c>
      <c r="I3051" t="s">
        <v>13312</v>
      </c>
      <c r="J3051" t="s">
        <v>13313</v>
      </c>
      <c r="K3051" s="1" t="str">
        <f t="shared" si="95"/>
        <v>NO</v>
      </c>
    </row>
    <row r="3052" spans="1:11">
      <c r="A3052" s="16" t="s">
        <v>3199</v>
      </c>
      <c r="B3052">
        <v>0.90404994239608905</v>
      </c>
      <c r="C3052">
        <v>1.2146782070501301</v>
      </c>
      <c r="D3052">
        <v>4.1192451545588401E-4</v>
      </c>
      <c r="E3052">
        <v>4.66667662464501E-3</v>
      </c>
      <c r="F3052" s="4" t="str">
        <f t="shared" si="94"/>
        <v>UP</v>
      </c>
      <c r="H3052" t="s">
        <v>9936</v>
      </c>
      <c r="I3052" t="s">
        <v>13314</v>
      </c>
      <c r="J3052" t="s">
        <v>8821</v>
      </c>
      <c r="K3052" s="1" t="str">
        <f t="shared" si="95"/>
        <v>NO</v>
      </c>
    </row>
    <row r="3053" spans="1:11">
      <c r="A3053" s="16" t="s">
        <v>5146</v>
      </c>
      <c r="B3053">
        <v>4.6673664677062101</v>
      </c>
      <c r="C3053">
        <v>-2.1339658122502998</v>
      </c>
      <c r="D3053">
        <v>5.1338955901503499E-3</v>
      </c>
      <c r="E3053">
        <v>3.5859547360401103E-2</v>
      </c>
      <c r="F3053" s="4" t="str">
        <f t="shared" si="94"/>
        <v>UP</v>
      </c>
      <c r="K3053" s="1" t="str">
        <f t="shared" si="95"/>
        <v>NO</v>
      </c>
    </row>
    <row r="3054" spans="1:11">
      <c r="A3054" s="16" t="s">
        <v>2863</v>
      </c>
      <c r="B3054">
        <v>0.41463232110503001</v>
      </c>
      <c r="C3054">
        <v>5.0766919335455603</v>
      </c>
      <c r="D3054">
        <v>2.10241076334176E-4</v>
      </c>
      <c r="E3054">
        <v>2.6721244120797702E-3</v>
      </c>
      <c r="F3054" s="4" t="str">
        <f t="shared" si="94"/>
        <v>UP</v>
      </c>
      <c r="H3054" t="s">
        <v>13315</v>
      </c>
      <c r="I3054" t="s">
        <v>13316</v>
      </c>
      <c r="J3054" t="s">
        <v>13317</v>
      </c>
      <c r="K3054" s="1" t="str">
        <f t="shared" si="95"/>
        <v>NO</v>
      </c>
    </row>
    <row r="3055" spans="1:11">
      <c r="A3055" s="16" t="s">
        <v>3975</v>
      </c>
      <c r="B3055">
        <v>0.348669597445046</v>
      </c>
      <c r="C3055">
        <v>4.8807380229888198</v>
      </c>
      <c r="D3055">
        <v>1.39232666460391E-3</v>
      </c>
      <c r="E3055">
        <v>1.2636743301138301E-2</v>
      </c>
      <c r="F3055" s="4" t="str">
        <f t="shared" si="94"/>
        <v>UP</v>
      </c>
      <c r="H3055" t="s">
        <v>13318</v>
      </c>
      <c r="I3055" t="s">
        <v>13319</v>
      </c>
      <c r="J3055" t="s">
        <v>13320</v>
      </c>
      <c r="K3055" s="1" t="str">
        <f t="shared" si="95"/>
        <v>NO</v>
      </c>
    </row>
    <row r="3056" spans="1:11">
      <c r="A3056" s="16" t="s">
        <v>1287</v>
      </c>
      <c r="B3056">
        <v>1.4489954259715301</v>
      </c>
      <c r="C3056">
        <v>0.54548213618827701</v>
      </c>
      <c r="D3056" s="3">
        <v>1.2734317704565601E-6</v>
      </c>
      <c r="E3056" s="3">
        <v>3.65025152857426E-5</v>
      </c>
      <c r="F3056" s="4" t="str">
        <f t="shared" si="94"/>
        <v>UP</v>
      </c>
      <c r="H3056" t="s">
        <v>8945</v>
      </c>
      <c r="I3056" t="s">
        <v>13321</v>
      </c>
      <c r="J3056" t="s">
        <v>8947</v>
      </c>
      <c r="K3056" s="1" t="str">
        <f t="shared" si="95"/>
        <v>NO</v>
      </c>
    </row>
    <row r="3057" spans="1:12">
      <c r="A3057" s="16" t="s">
        <v>4452</v>
      </c>
      <c r="B3057">
        <v>0.67486383724738797</v>
      </c>
      <c r="C3057">
        <v>1.6566087967254799</v>
      </c>
      <c r="D3057">
        <v>2.4938444216097699E-3</v>
      </c>
      <c r="E3057">
        <v>2.0196002395825599E-2</v>
      </c>
      <c r="F3057" s="4" t="str">
        <f t="shared" si="94"/>
        <v>UP</v>
      </c>
      <c r="H3057" t="s">
        <v>13322</v>
      </c>
      <c r="I3057" t="s">
        <v>13323</v>
      </c>
      <c r="J3057" t="s">
        <v>7500</v>
      </c>
      <c r="K3057" s="1" t="str">
        <f t="shared" si="95"/>
        <v>NO</v>
      </c>
    </row>
    <row r="3058" spans="1:12">
      <c r="A3058" s="16" t="s">
        <v>1971</v>
      </c>
      <c r="B3058">
        <v>0.67964270085022704</v>
      </c>
      <c r="C3058">
        <v>3.6621015082386301</v>
      </c>
      <c r="D3058" s="3">
        <v>2.1687923927061598E-5</v>
      </c>
      <c r="E3058">
        <v>4.03012119450393E-4</v>
      </c>
      <c r="F3058" s="4" t="str">
        <f t="shared" si="94"/>
        <v>UP</v>
      </c>
      <c r="H3058" t="s">
        <v>13324</v>
      </c>
      <c r="I3058" t="s">
        <v>13325</v>
      </c>
      <c r="J3058" t="s">
        <v>7292</v>
      </c>
      <c r="K3058" s="1" t="str">
        <f t="shared" si="95"/>
        <v>NO</v>
      </c>
    </row>
    <row r="3059" spans="1:12">
      <c r="A3059" s="16" t="s">
        <v>1141</v>
      </c>
      <c r="B3059">
        <v>-0.57983915180174705</v>
      </c>
      <c r="C3059">
        <v>6.1777198341923798</v>
      </c>
      <c r="D3059" s="3">
        <v>5.4194567627785703E-7</v>
      </c>
      <c r="E3059" s="3">
        <v>1.76189887284889E-5</v>
      </c>
      <c r="F3059" s="4" t="str">
        <f t="shared" si="94"/>
        <v>DOWN</v>
      </c>
      <c r="H3059" t="s">
        <v>13326</v>
      </c>
      <c r="I3059" t="s">
        <v>13327</v>
      </c>
      <c r="J3059" t="s">
        <v>13328</v>
      </c>
      <c r="K3059" s="1" t="str">
        <f t="shared" si="95"/>
        <v>NO</v>
      </c>
    </row>
    <row r="3060" spans="1:12">
      <c r="A3060" s="16" t="s">
        <v>1001</v>
      </c>
      <c r="B3060">
        <v>0.52204464062457301</v>
      </c>
      <c r="C3060">
        <v>5.0920806050766396</v>
      </c>
      <c r="D3060" s="3">
        <v>1.85649782763145E-7</v>
      </c>
      <c r="E3060" s="3">
        <v>6.9168919615547597E-6</v>
      </c>
      <c r="F3060" s="4" t="str">
        <f t="shared" si="94"/>
        <v>UP</v>
      </c>
      <c r="H3060" t="s">
        <v>13329</v>
      </c>
      <c r="I3060" t="s">
        <v>13330</v>
      </c>
      <c r="J3060" t="s">
        <v>13331</v>
      </c>
      <c r="K3060" s="1" t="str">
        <f t="shared" si="95"/>
        <v>NO</v>
      </c>
    </row>
    <row r="3061" spans="1:12">
      <c r="A3061" s="16" t="s">
        <v>59</v>
      </c>
      <c r="B3061">
        <v>-1.1085469960274099</v>
      </c>
      <c r="C3061">
        <v>8.5358679492480505</v>
      </c>
      <c r="D3061" s="3">
        <v>2.61080159373243E-29</v>
      </c>
      <c r="E3061" s="3">
        <v>2.0449862436860899E-26</v>
      </c>
      <c r="F3061" s="4" t="str">
        <f t="shared" si="94"/>
        <v>DOWN</v>
      </c>
      <c r="H3061" t="s">
        <v>7292</v>
      </c>
      <c r="I3061" t="s">
        <v>13332</v>
      </c>
      <c r="J3061" t="s">
        <v>7292</v>
      </c>
      <c r="K3061" s="1" t="str">
        <f t="shared" si="95"/>
        <v>YES</v>
      </c>
      <c r="L3061" t="s">
        <v>60</v>
      </c>
    </row>
    <row r="3062" spans="1:12">
      <c r="A3062" s="16" t="s">
        <v>3888</v>
      </c>
      <c r="B3062">
        <v>0.51808942622846299</v>
      </c>
      <c r="C3062">
        <v>4.2383565223895801</v>
      </c>
      <c r="D3062">
        <v>1.2291601807224201E-3</v>
      </c>
      <c r="E3062">
        <v>1.1417359086296699E-2</v>
      </c>
      <c r="F3062" s="4" t="str">
        <f t="shared" si="94"/>
        <v>UP</v>
      </c>
      <c r="H3062" t="s">
        <v>13333</v>
      </c>
      <c r="I3062" t="s">
        <v>13334</v>
      </c>
      <c r="J3062" t="s">
        <v>9195</v>
      </c>
      <c r="K3062" s="1" t="str">
        <f t="shared" si="95"/>
        <v>NO</v>
      </c>
    </row>
    <row r="3063" spans="1:12">
      <c r="A3063" s="16" t="s">
        <v>4964</v>
      </c>
      <c r="B3063">
        <v>-0.74731507516922702</v>
      </c>
      <c r="C3063">
        <v>4.3746305318724197</v>
      </c>
      <c r="D3063">
        <v>4.2517237226780804E-3</v>
      </c>
      <c r="E3063">
        <v>3.08227091484117E-2</v>
      </c>
      <c r="F3063" s="4" t="str">
        <f t="shared" si="94"/>
        <v>DOWN</v>
      </c>
      <c r="H3063" t="s">
        <v>13335</v>
      </c>
      <c r="I3063" t="s">
        <v>13336</v>
      </c>
      <c r="J3063" t="s">
        <v>7292</v>
      </c>
      <c r="K3063" s="1" t="str">
        <f t="shared" si="95"/>
        <v>NO</v>
      </c>
    </row>
    <row r="3064" spans="1:12">
      <c r="A3064" s="16" t="s">
        <v>3225</v>
      </c>
      <c r="B3064">
        <v>0.64547326017392104</v>
      </c>
      <c r="C3064">
        <v>1.78738033430979</v>
      </c>
      <c r="D3064">
        <v>4.3763625726509999E-4</v>
      </c>
      <c r="E3064">
        <v>4.9150242472018602E-3</v>
      </c>
      <c r="F3064" s="4" t="str">
        <f t="shared" si="94"/>
        <v>UP</v>
      </c>
      <c r="H3064" t="s">
        <v>7292</v>
      </c>
      <c r="I3064" t="s">
        <v>13337</v>
      </c>
      <c r="J3064" t="s">
        <v>13338</v>
      </c>
      <c r="K3064" s="1" t="str">
        <f t="shared" si="95"/>
        <v>NO</v>
      </c>
    </row>
    <row r="3065" spans="1:12">
      <c r="A3065" s="16" t="s">
        <v>3178</v>
      </c>
      <c r="B3065">
        <v>0.53408558025034603</v>
      </c>
      <c r="C3065">
        <v>4.86885549558931</v>
      </c>
      <c r="D3065">
        <v>3.9956225073682302E-4</v>
      </c>
      <c r="E3065">
        <v>4.5572828198668898E-3</v>
      </c>
      <c r="F3065" s="4" t="str">
        <f t="shared" si="94"/>
        <v>UP</v>
      </c>
      <c r="H3065" t="s">
        <v>8945</v>
      </c>
      <c r="I3065" t="s">
        <v>13339</v>
      </c>
      <c r="J3065" t="s">
        <v>7599</v>
      </c>
      <c r="K3065" s="1" t="str">
        <f t="shared" si="95"/>
        <v>NO</v>
      </c>
    </row>
    <row r="3066" spans="1:12">
      <c r="A3066" s="16" t="s">
        <v>2228</v>
      </c>
      <c r="B3066">
        <v>0.44731350615634602</v>
      </c>
      <c r="C3066">
        <v>5.9740253406543999</v>
      </c>
      <c r="D3066" s="3">
        <v>5.1135118153260102E-5</v>
      </c>
      <c r="E3066">
        <v>8.3890984633217403E-4</v>
      </c>
      <c r="F3066" s="4" t="str">
        <f t="shared" si="94"/>
        <v>UP</v>
      </c>
      <c r="G3066" s="20" t="s">
        <v>23367</v>
      </c>
      <c r="H3066" t="s">
        <v>10898</v>
      </c>
      <c r="I3066" t="s">
        <v>13340</v>
      </c>
      <c r="J3066" t="s">
        <v>13341</v>
      </c>
      <c r="K3066" s="1" t="str">
        <f t="shared" si="95"/>
        <v>NO</v>
      </c>
    </row>
    <row r="3067" spans="1:12">
      <c r="A3067" s="16" t="s">
        <v>881</v>
      </c>
      <c r="B3067">
        <v>1.9662044578020299</v>
      </c>
      <c r="C3067">
        <v>-0.197700233774454</v>
      </c>
      <c r="D3067" s="3">
        <v>6.7763303728515604E-8</v>
      </c>
      <c r="E3067" s="3">
        <v>2.8781031940480898E-6</v>
      </c>
      <c r="F3067" s="4" t="str">
        <f t="shared" si="94"/>
        <v>UP</v>
      </c>
      <c r="H3067" t="s">
        <v>7292</v>
      </c>
      <c r="I3067" t="s">
        <v>13342</v>
      </c>
      <c r="J3067" t="s">
        <v>7292</v>
      </c>
      <c r="K3067" s="1" t="str">
        <f t="shared" si="95"/>
        <v>NO</v>
      </c>
    </row>
    <row r="3068" spans="1:12">
      <c r="A3068" s="16" t="s">
        <v>698</v>
      </c>
      <c r="B3068">
        <v>0.73790681402834402</v>
      </c>
      <c r="C3068">
        <v>3.80242910809543</v>
      </c>
      <c r="D3068" s="3">
        <v>8.0605143985728099E-9</v>
      </c>
      <c r="E3068" s="3">
        <v>4.3647296697480798E-7</v>
      </c>
      <c r="F3068" s="4" t="str">
        <f t="shared" si="94"/>
        <v>UP</v>
      </c>
      <c r="H3068" t="s">
        <v>7292</v>
      </c>
      <c r="I3068" t="s">
        <v>8096</v>
      </c>
      <c r="J3068" t="s">
        <v>13343</v>
      </c>
      <c r="K3068" s="1" t="str">
        <f t="shared" si="95"/>
        <v>NO</v>
      </c>
    </row>
    <row r="3069" spans="1:12">
      <c r="A3069" s="16" t="s">
        <v>1340</v>
      </c>
      <c r="B3069">
        <v>0.69063008650769797</v>
      </c>
      <c r="C3069">
        <v>3.7796628016357601</v>
      </c>
      <c r="D3069" s="3">
        <v>1.6466950403902E-6</v>
      </c>
      <c r="E3069" s="3">
        <v>4.5312365731521602E-5</v>
      </c>
      <c r="F3069" s="4" t="str">
        <f t="shared" si="94"/>
        <v>UP</v>
      </c>
      <c r="H3069" t="s">
        <v>13344</v>
      </c>
      <c r="I3069" t="s">
        <v>13345</v>
      </c>
      <c r="J3069" t="s">
        <v>7286</v>
      </c>
      <c r="K3069" s="1" t="str">
        <f t="shared" si="95"/>
        <v>NO</v>
      </c>
    </row>
    <row r="3070" spans="1:12">
      <c r="A3070" s="16" t="s">
        <v>1693</v>
      </c>
      <c r="B3070">
        <v>0.50920611986722097</v>
      </c>
      <c r="C3070">
        <v>4.2473166192526302</v>
      </c>
      <c r="D3070" s="3">
        <v>7.6967271588033506E-6</v>
      </c>
      <c r="E3070">
        <v>1.67355369551747E-4</v>
      </c>
      <c r="F3070" s="4" t="str">
        <f t="shared" si="94"/>
        <v>UP</v>
      </c>
      <c r="H3070" t="s">
        <v>13346</v>
      </c>
      <c r="I3070" t="s">
        <v>13347</v>
      </c>
      <c r="J3070" t="s">
        <v>9814</v>
      </c>
      <c r="K3070" s="1" t="str">
        <f t="shared" si="95"/>
        <v>NO</v>
      </c>
    </row>
    <row r="3071" spans="1:12">
      <c r="A3071" s="16" t="s">
        <v>3536</v>
      </c>
      <c r="B3071">
        <v>0.42389083409181</v>
      </c>
      <c r="C3071">
        <v>3.9211199319890899</v>
      </c>
      <c r="D3071">
        <v>7.3281499957096705E-4</v>
      </c>
      <c r="E3071">
        <v>7.4941334931722002E-3</v>
      </c>
      <c r="F3071" s="4" t="str">
        <f t="shared" si="94"/>
        <v>UP</v>
      </c>
      <c r="H3071" t="s">
        <v>8945</v>
      </c>
      <c r="I3071" t="s">
        <v>13348</v>
      </c>
      <c r="J3071" t="s">
        <v>8947</v>
      </c>
      <c r="K3071" s="1" t="str">
        <f t="shared" si="95"/>
        <v>NO</v>
      </c>
    </row>
    <row r="3072" spans="1:12">
      <c r="A3072" s="16" t="s">
        <v>5007</v>
      </c>
      <c r="B3072">
        <v>-1.2735882215469401</v>
      </c>
      <c r="C3072">
        <v>-0.17557512238645501</v>
      </c>
      <c r="D3072">
        <v>4.4058695644938403E-3</v>
      </c>
      <c r="E3072">
        <v>3.16607836146185E-2</v>
      </c>
      <c r="F3072" s="4" t="str">
        <f t="shared" si="94"/>
        <v>DOWN</v>
      </c>
      <c r="H3072" t="s">
        <v>10700</v>
      </c>
      <c r="I3072" t="s">
        <v>13349</v>
      </c>
      <c r="J3072" t="s">
        <v>10702</v>
      </c>
      <c r="K3072" s="1" t="str">
        <f t="shared" si="95"/>
        <v>NO</v>
      </c>
    </row>
    <row r="3073" spans="1:12">
      <c r="A3073" s="16" t="s">
        <v>1588</v>
      </c>
      <c r="B3073">
        <v>0.57380306366323497</v>
      </c>
      <c r="C3073">
        <v>3.9935950092217101</v>
      </c>
      <c r="D3073" s="3">
        <v>4.8943737116665998E-6</v>
      </c>
      <c r="E3073">
        <v>1.13609511359506E-4</v>
      </c>
      <c r="F3073" s="4" t="str">
        <f t="shared" si="94"/>
        <v>UP</v>
      </c>
      <c r="H3073" t="s">
        <v>13350</v>
      </c>
      <c r="I3073" t="s">
        <v>13351</v>
      </c>
      <c r="J3073" t="s">
        <v>13352</v>
      </c>
      <c r="K3073" s="1" t="str">
        <f t="shared" si="95"/>
        <v>NO</v>
      </c>
    </row>
    <row r="3074" spans="1:12">
      <c r="A3074" s="16" t="s">
        <v>4527</v>
      </c>
      <c r="B3074">
        <v>0.33462301635686398</v>
      </c>
      <c r="C3074">
        <v>4.6144177978893399</v>
      </c>
      <c r="D3074">
        <v>2.6902958926937801E-3</v>
      </c>
      <c r="E3074">
        <v>2.1413918117199698E-2</v>
      </c>
      <c r="F3074" s="4" t="str">
        <f t="shared" ref="F3074:F3137" si="96">IF(B3074 &gt; 0, "UP", "DOWN")</f>
        <v>UP</v>
      </c>
      <c r="H3074" t="s">
        <v>13353</v>
      </c>
      <c r="I3074" t="s">
        <v>13354</v>
      </c>
      <c r="J3074" t="s">
        <v>13355</v>
      </c>
      <c r="K3074" s="1" t="str">
        <f t="shared" ref="K3074:K3137" si="97">IF(L3074 &lt;&gt; "", "YES", "NO")</f>
        <v>YES</v>
      </c>
      <c r="L3074" t="s">
        <v>4528</v>
      </c>
    </row>
    <row r="3075" spans="1:12">
      <c r="A3075" s="16" t="s">
        <v>4981</v>
      </c>
      <c r="B3075">
        <v>0.31934595499045199</v>
      </c>
      <c r="C3075">
        <v>4.3353406940745396</v>
      </c>
      <c r="D3075">
        <v>4.3022600168446798E-3</v>
      </c>
      <c r="E3075">
        <v>3.1082029092094801E-2</v>
      </c>
      <c r="F3075" s="4" t="str">
        <f t="shared" si="96"/>
        <v>UP</v>
      </c>
      <c r="H3075" t="s">
        <v>10585</v>
      </c>
      <c r="I3075" t="s">
        <v>13356</v>
      </c>
      <c r="J3075" t="s">
        <v>8472</v>
      </c>
      <c r="K3075" s="1" t="str">
        <f t="shared" si="97"/>
        <v>NO</v>
      </c>
    </row>
    <row r="3076" spans="1:12">
      <c r="A3076" s="16" t="s">
        <v>3253</v>
      </c>
      <c r="B3076">
        <v>-0.62426083775295504</v>
      </c>
      <c r="C3076">
        <v>2.7181193644297799</v>
      </c>
      <c r="D3076">
        <v>4.5979762972188999E-4</v>
      </c>
      <c r="E3076">
        <v>5.1188589420528502E-3</v>
      </c>
      <c r="F3076" s="4" t="str">
        <f t="shared" si="96"/>
        <v>DOWN</v>
      </c>
      <c r="H3076" t="s">
        <v>10928</v>
      </c>
      <c r="I3076" t="s">
        <v>13357</v>
      </c>
      <c r="J3076" t="s">
        <v>9154</v>
      </c>
      <c r="K3076" s="1" t="str">
        <f t="shared" si="97"/>
        <v>NO</v>
      </c>
    </row>
    <row r="3077" spans="1:12">
      <c r="A3077" s="16" t="s">
        <v>3380</v>
      </c>
      <c r="B3077">
        <v>0.40851675901942203</v>
      </c>
      <c r="C3077">
        <v>4.3297454889152904</v>
      </c>
      <c r="D3077">
        <v>5.77656617414362E-4</v>
      </c>
      <c r="E3077">
        <v>6.1843777912057004E-3</v>
      </c>
      <c r="F3077" s="4" t="str">
        <f t="shared" si="96"/>
        <v>UP</v>
      </c>
      <c r="H3077" t="s">
        <v>11423</v>
      </c>
      <c r="I3077" t="s">
        <v>13358</v>
      </c>
      <c r="J3077" t="s">
        <v>11425</v>
      </c>
      <c r="K3077" s="1" t="str">
        <f t="shared" si="97"/>
        <v>NO</v>
      </c>
    </row>
    <row r="3078" spans="1:12">
      <c r="A3078" s="16" t="s">
        <v>4461</v>
      </c>
      <c r="B3078">
        <v>0.30815245932059099</v>
      </c>
      <c r="C3078">
        <v>5.3834774898754798</v>
      </c>
      <c r="D3078">
        <v>2.5113923940181001E-3</v>
      </c>
      <c r="E3078">
        <v>2.0294195590912601E-2</v>
      </c>
      <c r="F3078" s="4" t="str">
        <f t="shared" si="96"/>
        <v>UP</v>
      </c>
      <c r="G3078" s="20" t="s">
        <v>23367</v>
      </c>
      <c r="H3078" t="s">
        <v>13359</v>
      </c>
      <c r="I3078" t="s">
        <v>13360</v>
      </c>
      <c r="J3078" t="s">
        <v>13361</v>
      </c>
      <c r="K3078" s="1" t="str">
        <f t="shared" si="97"/>
        <v>NO</v>
      </c>
    </row>
    <row r="3079" spans="1:12">
      <c r="A3079" s="16" t="s">
        <v>2083</v>
      </c>
      <c r="B3079">
        <v>-0.76311238946456605</v>
      </c>
      <c r="C3079">
        <v>2.7694502063831798</v>
      </c>
      <c r="D3079" s="3">
        <v>3.2931935524348697E-5</v>
      </c>
      <c r="E3079">
        <v>5.7860225372748499E-4</v>
      </c>
      <c r="F3079" s="4" t="str">
        <f t="shared" si="96"/>
        <v>DOWN</v>
      </c>
      <c r="H3079" t="s">
        <v>7281</v>
      </c>
      <c r="I3079" t="s">
        <v>13362</v>
      </c>
      <c r="J3079" t="s">
        <v>7655</v>
      </c>
      <c r="K3079" s="1" t="str">
        <f t="shared" si="97"/>
        <v>NO</v>
      </c>
    </row>
    <row r="3080" spans="1:12">
      <c r="A3080" s="16" t="s">
        <v>4325</v>
      </c>
      <c r="B3080">
        <v>0.36609816559637798</v>
      </c>
      <c r="C3080">
        <v>4.3168980637926397</v>
      </c>
      <c r="D3080">
        <v>2.15531514676944E-3</v>
      </c>
      <c r="E3080">
        <v>1.7968606301569701E-2</v>
      </c>
      <c r="F3080" s="4" t="str">
        <f t="shared" si="96"/>
        <v>UP</v>
      </c>
      <c r="H3080" t="s">
        <v>13363</v>
      </c>
      <c r="I3080" t="s">
        <v>13364</v>
      </c>
      <c r="J3080" t="s">
        <v>9048</v>
      </c>
      <c r="K3080" s="1" t="str">
        <f t="shared" si="97"/>
        <v>NO</v>
      </c>
    </row>
    <row r="3081" spans="1:12">
      <c r="A3081" s="16" t="s">
        <v>2856</v>
      </c>
      <c r="B3081">
        <v>0.57834300486088197</v>
      </c>
      <c r="C3081">
        <v>3.1922914597458898</v>
      </c>
      <c r="D3081">
        <v>2.0875122263420799E-4</v>
      </c>
      <c r="E3081">
        <v>2.6587882069920099E-3</v>
      </c>
      <c r="F3081" s="4" t="str">
        <f t="shared" si="96"/>
        <v>UP</v>
      </c>
      <c r="H3081" t="s">
        <v>7292</v>
      </c>
      <c r="I3081" t="s">
        <v>7366</v>
      </c>
      <c r="J3081" t="s">
        <v>7292</v>
      </c>
      <c r="K3081" s="1" t="str">
        <f t="shared" si="97"/>
        <v>NO</v>
      </c>
    </row>
    <row r="3082" spans="1:12">
      <c r="A3082" s="16" t="s">
        <v>5270</v>
      </c>
      <c r="B3082">
        <v>0.38842510366352101</v>
      </c>
      <c r="C3082">
        <v>6.2061490801065204</v>
      </c>
      <c r="D3082">
        <v>5.7458018071179203E-3</v>
      </c>
      <c r="E3082">
        <v>3.9167041219497802E-2</v>
      </c>
      <c r="F3082" s="4" t="str">
        <f t="shared" si="96"/>
        <v>UP</v>
      </c>
      <c r="H3082" t="s">
        <v>9518</v>
      </c>
      <c r="I3082" t="s">
        <v>13365</v>
      </c>
      <c r="J3082" t="s">
        <v>9520</v>
      </c>
      <c r="K3082" s="1" t="str">
        <f t="shared" si="97"/>
        <v>YES</v>
      </c>
      <c r="L3082" t="s">
        <v>5271</v>
      </c>
    </row>
    <row r="3083" spans="1:12">
      <c r="A3083" s="16" t="s">
        <v>5080</v>
      </c>
      <c r="B3083">
        <v>0.45632940927079702</v>
      </c>
      <c r="C3083">
        <v>3.5690071030601001</v>
      </c>
      <c r="D3083">
        <v>4.7378778776954299E-3</v>
      </c>
      <c r="E3083">
        <v>3.3545609585591697E-2</v>
      </c>
      <c r="F3083" s="4" t="str">
        <f t="shared" si="96"/>
        <v>UP</v>
      </c>
      <c r="H3083" t="s">
        <v>13366</v>
      </c>
      <c r="I3083" t="s">
        <v>13367</v>
      </c>
      <c r="J3083" t="s">
        <v>9629</v>
      </c>
      <c r="K3083" s="1" t="str">
        <f t="shared" si="97"/>
        <v>NO</v>
      </c>
    </row>
    <row r="3084" spans="1:12">
      <c r="A3084" s="16" t="s">
        <v>958</v>
      </c>
      <c r="B3084">
        <v>0.81172716195429095</v>
      </c>
      <c r="C3084">
        <v>2.9661029584498801</v>
      </c>
      <c r="D3084" s="3">
        <v>1.2642829506370599E-7</v>
      </c>
      <c r="E3084" s="3">
        <v>4.9285085718063298E-6</v>
      </c>
      <c r="F3084" s="4" t="str">
        <f t="shared" si="96"/>
        <v>UP</v>
      </c>
      <c r="H3084" t="s">
        <v>10551</v>
      </c>
      <c r="I3084" t="s">
        <v>13368</v>
      </c>
      <c r="J3084" t="s">
        <v>10553</v>
      </c>
      <c r="K3084" s="1" t="str">
        <f t="shared" si="97"/>
        <v>NO</v>
      </c>
    </row>
    <row r="3085" spans="1:12">
      <c r="A3085" s="16" t="s">
        <v>2486</v>
      </c>
      <c r="B3085">
        <v>0.681407239467273</v>
      </c>
      <c r="C3085">
        <v>2.0453065016577501</v>
      </c>
      <c r="D3085" s="3">
        <v>9.6498312962476298E-5</v>
      </c>
      <c r="E3085">
        <v>1.4130475088113101E-3</v>
      </c>
      <c r="F3085" s="4" t="str">
        <f t="shared" si="96"/>
        <v>UP</v>
      </c>
      <c r="H3085" t="s">
        <v>8118</v>
      </c>
      <c r="I3085" t="s">
        <v>13369</v>
      </c>
      <c r="J3085" t="s">
        <v>8120</v>
      </c>
      <c r="K3085" s="1" t="str">
        <f t="shared" si="97"/>
        <v>NO</v>
      </c>
    </row>
    <row r="3086" spans="1:12">
      <c r="A3086" s="16" t="s">
        <v>1551</v>
      </c>
      <c r="B3086">
        <v>-0.47104342954940698</v>
      </c>
      <c r="C3086">
        <v>6.1113694648465202</v>
      </c>
      <c r="D3086" s="3">
        <v>4.1610856751742098E-6</v>
      </c>
      <c r="E3086" s="3">
        <v>9.8905805663756103E-5</v>
      </c>
      <c r="F3086" s="4" t="str">
        <f t="shared" si="96"/>
        <v>DOWN</v>
      </c>
      <c r="H3086" t="s">
        <v>13370</v>
      </c>
      <c r="I3086" t="s">
        <v>13371</v>
      </c>
      <c r="J3086" t="s">
        <v>13372</v>
      </c>
      <c r="K3086" s="1" t="str">
        <f t="shared" si="97"/>
        <v>NO</v>
      </c>
    </row>
    <row r="3087" spans="1:12">
      <c r="A3087" s="16" t="s">
        <v>4065</v>
      </c>
      <c r="B3087">
        <v>-0.99774404705160402</v>
      </c>
      <c r="C3087">
        <v>-7.5178926922665895E-2</v>
      </c>
      <c r="D3087">
        <v>1.56123859821452E-3</v>
      </c>
      <c r="E3087">
        <v>1.38488483609332E-2</v>
      </c>
      <c r="F3087" s="4" t="str">
        <f t="shared" si="96"/>
        <v>DOWN</v>
      </c>
      <c r="H3087" t="s">
        <v>7292</v>
      </c>
      <c r="I3087" t="s">
        <v>13373</v>
      </c>
      <c r="J3087" t="s">
        <v>7292</v>
      </c>
      <c r="K3087" s="1" t="str">
        <f t="shared" si="97"/>
        <v>YES</v>
      </c>
      <c r="L3087" t="s">
        <v>4066</v>
      </c>
    </row>
    <row r="3088" spans="1:12">
      <c r="A3088" s="16" t="s">
        <v>1669</v>
      </c>
      <c r="B3088">
        <v>0.94010720825682503</v>
      </c>
      <c r="C3088">
        <v>2.0728043494903599</v>
      </c>
      <c r="D3088" s="3">
        <v>7.0324832054652904E-6</v>
      </c>
      <c r="E3088">
        <v>1.55216950749198E-4</v>
      </c>
      <c r="F3088" s="4" t="str">
        <f t="shared" si="96"/>
        <v>UP</v>
      </c>
      <c r="H3088" t="s">
        <v>13374</v>
      </c>
      <c r="I3088" t="s">
        <v>13375</v>
      </c>
      <c r="J3088" t="s">
        <v>11708</v>
      </c>
      <c r="K3088" s="1" t="str">
        <f t="shared" si="97"/>
        <v>NO</v>
      </c>
    </row>
    <row r="3089" spans="1:12">
      <c r="A3089" s="16" t="s">
        <v>4831</v>
      </c>
      <c r="B3089">
        <v>0.61523772335155302</v>
      </c>
      <c r="C3089">
        <v>1.61030058301519</v>
      </c>
      <c r="D3089">
        <v>3.7865351300726598E-3</v>
      </c>
      <c r="E3089">
        <v>2.8221794581982099E-2</v>
      </c>
      <c r="F3089" s="4" t="str">
        <f t="shared" si="96"/>
        <v>UP</v>
      </c>
      <c r="H3089" t="s">
        <v>7292</v>
      </c>
      <c r="I3089" t="s">
        <v>13376</v>
      </c>
      <c r="J3089" t="s">
        <v>7292</v>
      </c>
      <c r="K3089" s="1" t="str">
        <f t="shared" si="97"/>
        <v>NO</v>
      </c>
    </row>
    <row r="3090" spans="1:12">
      <c r="A3090" s="16" t="s">
        <v>5042</v>
      </c>
      <c r="B3090">
        <v>0.29592111088473899</v>
      </c>
      <c r="C3090">
        <v>6.1257365726634099</v>
      </c>
      <c r="D3090">
        <v>4.5691048851901799E-3</v>
      </c>
      <c r="E3090">
        <v>3.2604241872476798E-2</v>
      </c>
      <c r="F3090" s="4" t="str">
        <f t="shared" si="96"/>
        <v>UP</v>
      </c>
      <c r="H3090" t="s">
        <v>7623</v>
      </c>
      <c r="I3090" t="s">
        <v>13377</v>
      </c>
      <c r="J3090" t="s">
        <v>7625</v>
      </c>
      <c r="K3090" s="1" t="str">
        <f t="shared" si="97"/>
        <v>NO</v>
      </c>
    </row>
    <row r="3091" spans="1:12">
      <c r="A3091" s="16" t="s">
        <v>4842</v>
      </c>
      <c r="B3091">
        <v>1.07810289132715</v>
      </c>
      <c r="C3091">
        <v>1.86505355762868</v>
      </c>
      <c r="D3091">
        <v>3.8297032182859499E-3</v>
      </c>
      <c r="E3091">
        <v>2.84694680379677E-2</v>
      </c>
      <c r="F3091" s="4" t="str">
        <f t="shared" si="96"/>
        <v>UP</v>
      </c>
      <c r="H3091" t="s">
        <v>13378</v>
      </c>
      <c r="I3091" t="s">
        <v>13379</v>
      </c>
      <c r="J3091" t="s">
        <v>11465</v>
      </c>
      <c r="K3091" s="1" t="str">
        <f t="shared" si="97"/>
        <v>NO</v>
      </c>
    </row>
    <row r="3092" spans="1:12">
      <c r="A3092" s="16" t="s">
        <v>4437</v>
      </c>
      <c r="B3092">
        <v>-0.36813141184463199</v>
      </c>
      <c r="C3092">
        <v>4.3212623928563101</v>
      </c>
      <c r="D3092">
        <v>2.4485484113409401E-3</v>
      </c>
      <c r="E3092">
        <v>1.9896154171863498E-2</v>
      </c>
      <c r="F3092" s="4" t="str">
        <f t="shared" si="96"/>
        <v>DOWN</v>
      </c>
      <c r="H3092" t="s">
        <v>13380</v>
      </c>
      <c r="I3092" t="s">
        <v>13381</v>
      </c>
      <c r="J3092" t="s">
        <v>13382</v>
      </c>
      <c r="K3092" s="1" t="str">
        <f t="shared" si="97"/>
        <v>YES</v>
      </c>
      <c r="L3092" t="s">
        <v>4438</v>
      </c>
    </row>
    <row r="3093" spans="1:12">
      <c r="A3093" s="16" t="s">
        <v>4902</v>
      </c>
      <c r="B3093">
        <v>-0.78356001789154395</v>
      </c>
      <c r="C3093">
        <v>0.68289602522289705</v>
      </c>
      <c r="D3093">
        <v>4.0218081020748997E-3</v>
      </c>
      <c r="E3093">
        <v>2.9537400498470302E-2</v>
      </c>
      <c r="F3093" s="4" t="str">
        <f t="shared" si="96"/>
        <v>DOWN</v>
      </c>
      <c r="H3093" t="s">
        <v>13383</v>
      </c>
      <c r="I3093" t="s">
        <v>13384</v>
      </c>
      <c r="J3093" t="s">
        <v>13385</v>
      </c>
      <c r="K3093" s="1" t="str">
        <f t="shared" si="97"/>
        <v>NO</v>
      </c>
    </row>
    <row r="3094" spans="1:12">
      <c r="A3094" s="16" t="s">
        <v>2170</v>
      </c>
      <c r="B3094">
        <v>-0.77922726716709501</v>
      </c>
      <c r="C3094">
        <v>2.4779478928651901</v>
      </c>
      <c r="D3094" s="3">
        <v>4.3114943120154002E-5</v>
      </c>
      <c r="E3094">
        <v>7.2607719961495401E-4</v>
      </c>
      <c r="F3094" s="4" t="str">
        <f t="shared" si="96"/>
        <v>DOWN</v>
      </c>
      <c r="H3094" t="s">
        <v>13386</v>
      </c>
      <c r="I3094" t="s">
        <v>13387</v>
      </c>
      <c r="J3094" t="s">
        <v>13388</v>
      </c>
      <c r="K3094" s="1" t="str">
        <f t="shared" si="97"/>
        <v>NO</v>
      </c>
    </row>
    <row r="3095" spans="1:12">
      <c r="A3095" s="16" t="s">
        <v>5607</v>
      </c>
      <c r="B3095">
        <v>-0.27385092991641302</v>
      </c>
      <c r="C3095">
        <v>6.2096339012794104</v>
      </c>
      <c r="D3095">
        <v>7.7665945877328797E-3</v>
      </c>
      <c r="E3095">
        <v>4.9721853698808403E-2</v>
      </c>
      <c r="F3095" s="4" t="str">
        <f t="shared" si="96"/>
        <v>DOWN</v>
      </c>
      <c r="H3095" t="s">
        <v>7292</v>
      </c>
      <c r="I3095" t="s">
        <v>13389</v>
      </c>
      <c r="J3095" t="s">
        <v>7292</v>
      </c>
      <c r="K3095" s="1" t="str">
        <f t="shared" si="97"/>
        <v>NO</v>
      </c>
    </row>
    <row r="3096" spans="1:12">
      <c r="A3096" s="16" t="s">
        <v>5422</v>
      </c>
      <c r="B3096">
        <v>-0.29904772627102499</v>
      </c>
      <c r="C3096">
        <v>6.6325649525144001</v>
      </c>
      <c r="D3096">
        <v>6.57775162464926E-3</v>
      </c>
      <c r="E3096">
        <v>4.3585530684598001E-2</v>
      </c>
      <c r="F3096" s="4" t="str">
        <f t="shared" si="96"/>
        <v>DOWN</v>
      </c>
      <c r="H3096" t="s">
        <v>11476</v>
      </c>
      <c r="I3096" t="s">
        <v>13390</v>
      </c>
      <c r="J3096" t="s">
        <v>9082</v>
      </c>
      <c r="K3096" s="1" t="str">
        <f t="shared" si="97"/>
        <v>NO</v>
      </c>
    </row>
    <row r="3097" spans="1:12">
      <c r="A3097" s="16" t="s">
        <v>1264</v>
      </c>
      <c r="B3097">
        <v>-0.75913908280374298</v>
      </c>
      <c r="C3097">
        <v>4.0608417683349298</v>
      </c>
      <c r="D3097" s="3">
        <v>9.9051992630083598E-7</v>
      </c>
      <c r="E3097" s="3">
        <v>2.8959810449425799E-5</v>
      </c>
      <c r="F3097" s="4" t="str">
        <f t="shared" si="96"/>
        <v>DOWN</v>
      </c>
      <c r="H3097" t="s">
        <v>13391</v>
      </c>
      <c r="I3097" t="s">
        <v>13392</v>
      </c>
      <c r="J3097" t="s">
        <v>13393</v>
      </c>
      <c r="K3097" s="1" t="str">
        <f t="shared" si="97"/>
        <v>NO</v>
      </c>
    </row>
    <row r="3098" spans="1:12">
      <c r="A3098" s="16" t="s">
        <v>330</v>
      </c>
      <c r="B3098">
        <v>0.93415154986927096</v>
      </c>
      <c r="C3098">
        <v>4.4773327651566701</v>
      </c>
      <c r="D3098" s="3">
        <v>1.3532201162248301E-12</v>
      </c>
      <c r="E3098" s="3">
        <v>1.6162342813676699E-10</v>
      </c>
      <c r="F3098" s="4" t="str">
        <f t="shared" si="96"/>
        <v>UP</v>
      </c>
      <c r="G3098" s="20" t="s">
        <v>23367</v>
      </c>
      <c r="H3098" t="s">
        <v>13394</v>
      </c>
      <c r="I3098" t="s">
        <v>13395</v>
      </c>
      <c r="J3098" t="s">
        <v>10482</v>
      </c>
      <c r="K3098" s="1" t="str">
        <f t="shared" si="97"/>
        <v>NO</v>
      </c>
    </row>
    <row r="3099" spans="1:12">
      <c r="A3099" s="16" t="s">
        <v>2176</v>
      </c>
      <c r="B3099">
        <v>1.0166866477507901</v>
      </c>
      <c r="C3099">
        <v>1.0162646285022701</v>
      </c>
      <c r="D3099" s="3">
        <v>4.3810230564272599E-5</v>
      </c>
      <c r="E3099">
        <v>7.3557944946922398E-4</v>
      </c>
      <c r="F3099" s="4" t="str">
        <f t="shared" si="96"/>
        <v>UP</v>
      </c>
      <c r="H3099" t="s">
        <v>13396</v>
      </c>
      <c r="I3099" t="s">
        <v>13397</v>
      </c>
      <c r="J3099" t="s">
        <v>7292</v>
      </c>
      <c r="K3099" s="1" t="str">
        <f t="shared" si="97"/>
        <v>YES</v>
      </c>
      <c r="L3099" t="s">
        <v>2177</v>
      </c>
    </row>
    <row r="3100" spans="1:12">
      <c r="A3100" s="16" t="s">
        <v>2462</v>
      </c>
      <c r="B3100">
        <v>-0.48579017957241799</v>
      </c>
      <c r="C3100">
        <v>4.1306206704769801</v>
      </c>
      <c r="D3100" s="3">
        <v>8.9748190610380204E-5</v>
      </c>
      <c r="E3100">
        <v>1.3275401001090099E-3</v>
      </c>
      <c r="F3100" s="4" t="str">
        <f t="shared" si="96"/>
        <v>DOWN</v>
      </c>
      <c r="H3100" t="s">
        <v>13398</v>
      </c>
      <c r="I3100" t="s">
        <v>13399</v>
      </c>
      <c r="J3100" t="s">
        <v>13400</v>
      </c>
      <c r="K3100" s="1" t="str">
        <f t="shared" si="97"/>
        <v>YES</v>
      </c>
      <c r="L3100" t="s">
        <v>2463</v>
      </c>
    </row>
    <row r="3101" spans="1:12">
      <c r="A3101" s="16" t="s">
        <v>1395</v>
      </c>
      <c r="B3101">
        <v>1.8339679785799201</v>
      </c>
      <c r="C3101">
        <v>-0.257536142258803</v>
      </c>
      <c r="D3101" s="3">
        <v>2.1655694301195502E-6</v>
      </c>
      <c r="E3101" s="3">
        <v>5.7140984534690602E-5</v>
      </c>
      <c r="F3101" s="4" t="str">
        <f t="shared" si="96"/>
        <v>UP</v>
      </c>
      <c r="H3101" t="s">
        <v>13401</v>
      </c>
      <c r="I3101" t="s">
        <v>13402</v>
      </c>
      <c r="J3101" t="s">
        <v>7780</v>
      </c>
      <c r="K3101" s="1" t="str">
        <f t="shared" si="97"/>
        <v>NO</v>
      </c>
    </row>
    <row r="3102" spans="1:12">
      <c r="A3102" s="16" t="s">
        <v>4056</v>
      </c>
      <c r="B3102">
        <v>-0.88728021090633802</v>
      </c>
      <c r="C3102">
        <v>1.45010668738468</v>
      </c>
      <c r="D3102">
        <v>1.5523075419309499E-3</v>
      </c>
      <c r="E3102">
        <v>1.3802341689486901E-2</v>
      </c>
      <c r="F3102" s="4" t="str">
        <f t="shared" si="96"/>
        <v>DOWN</v>
      </c>
      <c r="H3102" t="s">
        <v>7292</v>
      </c>
      <c r="I3102" t="s">
        <v>13403</v>
      </c>
      <c r="J3102" t="s">
        <v>7292</v>
      </c>
      <c r="K3102" s="1" t="str">
        <f t="shared" si="97"/>
        <v>NO</v>
      </c>
    </row>
    <row r="3103" spans="1:12">
      <c r="A3103" s="16" t="s">
        <v>4542</v>
      </c>
      <c r="B3103">
        <v>-0.36164490387705001</v>
      </c>
      <c r="C3103">
        <v>5.98627130992472</v>
      </c>
      <c r="D3103">
        <v>2.7306507219437598E-3</v>
      </c>
      <c r="E3103">
        <v>2.16657354454153E-2</v>
      </c>
      <c r="F3103" s="4" t="str">
        <f t="shared" si="96"/>
        <v>DOWN</v>
      </c>
      <c r="H3103" t="s">
        <v>7292</v>
      </c>
      <c r="I3103" t="s">
        <v>7366</v>
      </c>
      <c r="J3103" t="s">
        <v>7292</v>
      </c>
      <c r="K3103" s="1" t="str">
        <f t="shared" si="97"/>
        <v>NO</v>
      </c>
    </row>
    <row r="3104" spans="1:12">
      <c r="A3104" s="16" t="s">
        <v>4910</v>
      </c>
      <c r="B3104">
        <v>0.39137760247710301</v>
      </c>
      <c r="C3104">
        <v>3.1951982544861499</v>
      </c>
      <c r="D3104">
        <v>4.0568482200388197E-3</v>
      </c>
      <c r="E3104">
        <v>2.9745778011815899E-2</v>
      </c>
      <c r="F3104" s="4" t="str">
        <f t="shared" si="96"/>
        <v>UP</v>
      </c>
      <c r="H3104" t="s">
        <v>13404</v>
      </c>
      <c r="I3104" t="s">
        <v>13405</v>
      </c>
      <c r="J3104" t="s">
        <v>13406</v>
      </c>
      <c r="K3104" s="1" t="str">
        <f t="shared" si="97"/>
        <v>NO</v>
      </c>
    </row>
    <row r="3105" spans="1:11">
      <c r="A3105" s="16" t="s">
        <v>3908</v>
      </c>
      <c r="B3105">
        <v>0.58112952182154298</v>
      </c>
      <c r="C3105">
        <v>2.0626543573691598</v>
      </c>
      <c r="D3105">
        <v>1.2675998259427299E-3</v>
      </c>
      <c r="E3105">
        <v>1.1713039708525899E-2</v>
      </c>
      <c r="F3105" s="4" t="str">
        <f t="shared" si="96"/>
        <v>UP</v>
      </c>
      <c r="H3105" t="s">
        <v>13407</v>
      </c>
      <c r="I3105" t="s">
        <v>13408</v>
      </c>
      <c r="J3105" t="s">
        <v>13409</v>
      </c>
      <c r="K3105" s="1" t="str">
        <f t="shared" si="97"/>
        <v>NO</v>
      </c>
    </row>
    <row r="3106" spans="1:11">
      <c r="A3106" s="16" t="s">
        <v>1530</v>
      </c>
      <c r="B3106">
        <v>0.43681115353281702</v>
      </c>
      <c r="C3106">
        <v>6.3636718879497298</v>
      </c>
      <c r="D3106" s="3">
        <v>3.83464103805845E-6</v>
      </c>
      <c r="E3106" s="3">
        <v>9.2319188565294206E-5</v>
      </c>
      <c r="F3106" s="4" t="str">
        <f t="shared" si="96"/>
        <v>UP</v>
      </c>
      <c r="H3106" t="s">
        <v>11487</v>
      </c>
      <c r="I3106" t="s">
        <v>13410</v>
      </c>
      <c r="J3106" t="s">
        <v>11489</v>
      </c>
      <c r="K3106" s="1" t="str">
        <f t="shared" si="97"/>
        <v>NO</v>
      </c>
    </row>
    <row r="3107" spans="1:11">
      <c r="A3107" s="16" t="s">
        <v>3968</v>
      </c>
      <c r="B3107">
        <v>0.39478539268179702</v>
      </c>
      <c r="C3107">
        <v>3.77099243948176</v>
      </c>
      <c r="D3107">
        <v>1.37529586625838E-3</v>
      </c>
      <c r="E3107">
        <v>1.25000065031711E-2</v>
      </c>
      <c r="F3107" s="4" t="str">
        <f t="shared" si="96"/>
        <v>UP</v>
      </c>
      <c r="H3107" t="s">
        <v>7292</v>
      </c>
      <c r="I3107" t="s">
        <v>13411</v>
      </c>
      <c r="J3107" t="s">
        <v>7292</v>
      </c>
      <c r="K3107" s="1" t="str">
        <f t="shared" si="97"/>
        <v>NO</v>
      </c>
    </row>
    <row r="3108" spans="1:11">
      <c r="A3108" s="16" t="s">
        <v>3939</v>
      </c>
      <c r="B3108">
        <v>-0.47882376168369301</v>
      </c>
      <c r="C3108">
        <v>3.2739126521848001</v>
      </c>
      <c r="D3108">
        <v>1.3216076620320399E-3</v>
      </c>
      <c r="E3108">
        <v>1.21105360910344E-2</v>
      </c>
      <c r="F3108" s="4" t="str">
        <f t="shared" si="96"/>
        <v>DOWN</v>
      </c>
      <c r="H3108" t="s">
        <v>13412</v>
      </c>
      <c r="I3108" t="s">
        <v>13413</v>
      </c>
      <c r="J3108" t="s">
        <v>13414</v>
      </c>
      <c r="K3108" s="1" t="str">
        <f t="shared" si="97"/>
        <v>NO</v>
      </c>
    </row>
    <row r="3109" spans="1:11">
      <c r="A3109" s="16" t="s">
        <v>2208</v>
      </c>
      <c r="B3109">
        <v>0.90676104141668801</v>
      </c>
      <c r="C3109">
        <v>1.29402382451075</v>
      </c>
      <c r="D3109" s="3">
        <v>4.7709126316967303E-5</v>
      </c>
      <c r="E3109">
        <v>7.9024415154303903E-4</v>
      </c>
      <c r="F3109" s="4" t="str">
        <f t="shared" si="96"/>
        <v>UP</v>
      </c>
      <c r="H3109" t="s">
        <v>10585</v>
      </c>
      <c r="I3109" t="s">
        <v>13415</v>
      </c>
      <c r="J3109" t="s">
        <v>13416</v>
      </c>
      <c r="K3109" s="1" t="str">
        <f t="shared" si="97"/>
        <v>NO</v>
      </c>
    </row>
    <row r="3110" spans="1:11">
      <c r="A3110" s="16" t="s">
        <v>1514</v>
      </c>
      <c r="B3110">
        <v>-1.96527511983589</v>
      </c>
      <c r="C3110">
        <v>-1.2121582743378601</v>
      </c>
      <c r="D3110" s="3">
        <v>3.6232755750266198E-6</v>
      </c>
      <c r="E3110" s="3">
        <v>8.8239728591808705E-5</v>
      </c>
      <c r="F3110" s="4" t="str">
        <f t="shared" si="96"/>
        <v>DOWN</v>
      </c>
      <c r="H3110" t="s">
        <v>7764</v>
      </c>
      <c r="I3110" t="s">
        <v>13417</v>
      </c>
      <c r="J3110" t="s">
        <v>7292</v>
      </c>
      <c r="K3110" s="1" t="str">
        <f t="shared" si="97"/>
        <v>NO</v>
      </c>
    </row>
    <row r="3111" spans="1:11">
      <c r="A3111" s="16" t="s">
        <v>5133</v>
      </c>
      <c r="B3111">
        <v>0.30860610180799702</v>
      </c>
      <c r="C3111">
        <v>6.2078092579284903</v>
      </c>
      <c r="D3111">
        <v>5.0230171244955296E-3</v>
      </c>
      <c r="E3111">
        <v>3.5179920933693903E-2</v>
      </c>
      <c r="F3111" s="4" t="str">
        <f t="shared" si="96"/>
        <v>UP</v>
      </c>
      <c r="H3111" t="s">
        <v>11513</v>
      </c>
      <c r="I3111" t="s">
        <v>13418</v>
      </c>
      <c r="J3111" t="s">
        <v>11515</v>
      </c>
      <c r="K3111" s="1" t="str">
        <f t="shared" si="97"/>
        <v>NO</v>
      </c>
    </row>
    <row r="3112" spans="1:11">
      <c r="A3112" s="16" t="s">
        <v>3026</v>
      </c>
      <c r="B3112">
        <v>0.47310306908862598</v>
      </c>
      <c r="C3112">
        <v>4.1820614923808304</v>
      </c>
      <c r="D3112">
        <v>3.1190327429788701E-4</v>
      </c>
      <c r="E3112">
        <v>3.7425059428668099E-3</v>
      </c>
      <c r="F3112" s="4" t="str">
        <f t="shared" si="96"/>
        <v>UP</v>
      </c>
      <c r="H3112" t="s">
        <v>13419</v>
      </c>
      <c r="I3112" t="s">
        <v>13420</v>
      </c>
      <c r="J3112" t="s">
        <v>10285</v>
      </c>
      <c r="K3112" s="1" t="str">
        <f t="shared" si="97"/>
        <v>NO</v>
      </c>
    </row>
    <row r="3113" spans="1:11">
      <c r="A3113" s="16" t="s">
        <v>2388</v>
      </c>
      <c r="B3113">
        <v>0.38769788001533301</v>
      </c>
      <c r="C3113">
        <v>5.2236472094007498</v>
      </c>
      <c r="D3113" s="3">
        <v>7.4266459041597306E-5</v>
      </c>
      <c r="E3113">
        <v>1.1333795228726999E-3</v>
      </c>
      <c r="F3113" s="4" t="str">
        <f t="shared" si="96"/>
        <v>UP</v>
      </c>
      <c r="H3113" t="s">
        <v>7292</v>
      </c>
      <c r="I3113" t="s">
        <v>8096</v>
      </c>
      <c r="J3113" t="s">
        <v>13421</v>
      </c>
      <c r="K3113" s="1" t="str">
        <f t="shared" si="97"/>
        <v>NO</v>
      </c>
    </row>
    <row r="3114" spans="1:11">
      <c r="A3114" s="16" t="s">
        <v>3109</v>
      </c>
      <c r="B3114">
        <v>0.419347200589198</v>
      </c>
      <c r="C3114">
        <v>4.7561967205676199</v>
      </c>
      <c r="D3114">
        <v>3.6698711658269899E-4</v>
      </c>
      <c r="E3114">
        <v>4.2769872227065402E-3</v>
      </c>
      <c r="F3114" s="4" t="str">
        <f t="shared" si="96"/>
        <v>UP</v>
      </c>
      <c r="H3114" t="s">
        <v>13422</v>
      </c>
      <c r="I3114" t="s">
        <v>13423</v>
      </c>
      <c r="J3114" t="s">
        <v>7427</v>
      </c>
      <c r="K3114" s="1" t="str">
        <f t="shared" si="97"/>
        <v>NO</v>
      </c>
    </row>
    <row r="3115" spans="1:11">
      <c r="A3115" s="16" t="s">
        <v>4600</v>
      </c>
      <c r="B3115">
        <v>0.71830406224498899</v>
      </c>
      <c r="C3115">
        <v>0.92599124480845696</v>
      </c>
      <c r="D3115">
        <v>2.9354367640284798E-3</v>
      </c>
      <c r="E3115">
        <v>2.2974796413108099E-2</v>
      </c>
      <c r="F3115" s="4" t="str">
        <f t="shared" si="96"/>
        <v>UP</v>
      </c>
      <c r="H3115" t="s">
        <v>7292</v>
      </c>
      <c r="I3115" t="s">
        <v>7366</v>
      </c>
      <c r="J3115" t="s">
        <v>7292</v>
      </c>
      <c r="K3115" s="1" t="str">
        <f t="shared" si="97"/>
        <v>NO</v>
      </c>
    </row>
    <row r="3116" spans="1:11">
      <c r="A3116" s="16" t="s">
        <v>345</v>
      </c>
      <c r="B3116">
        <v>0.96537221085352798</v>
      </c>
      <c r="C3116">
        <v>3.16559709624797</v>
      </c>
      <c r="D3116" s="3">
        <v>2.5083177482986198E-12</v>
      </c>
      <c r="E3116" s="3">
        <v>2.8523452060094401E-10</v>
      </c>
      <c r="F3116" s="4" t="str">
        <f t="shared" si="96"/>
        <v>UP</v>
      </c>
      <c r="H3116" t="s">
        <v>7367</v>
      </c>
      <c r="I3116" t="s">
        <v>13424</v>
      </c>
      <c r="J3116" t="s">
        <v>13425</v>
      </c>
      <c r="K3116" s="1" t="str">
        <f t="shared" si="97"/>
        <v>NO</v>
      </c>
    </row>
    <row r="3117" spans="1:11">
      <c r="A3117" s="16" t="s">
        <v>1899</v>
      </c>
      <c r="B3117">
        <v>0.77335214953418197</v>
      </c>
      <c r="C3117">
        <v>3.5121846246400699</v>
      </c>
      <c r="D3117" s="3">
        <v>1.6957106579267801E-5</v>
      </c>
      <c r="E3117">
        <v>3.2786010717354702E-4</v>
      </c>
      <c r="F3117" s="4" t="str">
        <f t="shared" si="96"/>
        <v>UP</v>
      </c>
      <c r="H3117" t="s">
        <v>13426</v>
      </c>
      <c r="I3117" t="s">
        <v>13427</v>
      </c>
      <c r="J3117" t="s">
        <v>11524</v>
      </c>
      <c r="K3117" s="1" t="str">
        <f t="shared" si="97"/>
        <v>NO</v>
      </c>
    </row>
    <row r="3118" spans="1:11">
      <c r="A3118" s="16" t="s">
        <v>5507</v>
      </c>
      <c r="B3118">
        <v>0.47976936678418403</v>
      </c>
      <c r="C3118">
        <v>3.56844106916515</v>
      </c>
      <c r="D3118">
        <v>7.0183585834586899E-3</v>
      </c>
      <c r="E3118">
        <v>4.5784492630151503E-2</v>
      </c>
      <c r="F3118" s="4" t="str">
        <f t="shared" si="96"/>
        <v>UP</v>
      </c>
      <c r="H3118" t="s">
        <v>13428</v>
      </c>
      <c r="I3118" t="s">
        <v>13429</v>
      </c>
      <c r="J3118" t="s">
        <v>13430</v>
      </c>
      <c r="K3118" s="1" t="str">
        <f t="shared" si="97"/>
        <v>NO</v>
      </c>
    </row>
    <row r="3119" spans="1:11">
      <c r="A3119" s="16" t="s">
        <v>3783</v>
      </c>
      <c r="B3119">
        <v>0.66018009777956099</v>
      </c>
      <c r="C3119">
        <v>4.17016029517906</v>
      </c>
      <c r="D3119">
        <v>1.0745462703965201E-3</v>
      </c>
      <c r="E3119">
        <v>1.02555378104917E-2</v>
      </c>
      <c r="F3119" s="4" t="str">
        <f t="shared" si="96"/>
        <v>UP</v>
      </c>
      <c r="H3119" t="s">
        <v>11770</v>
      </c>
      <c r="I3119" t="s">
        <v>13431</v>
      </c>
      <c r="J3119" t="s">
        <v>9928</v>
      </c>
      <c r="K3119" s="1" t="str">
        <f t="shared" si="97"/>
        <v>NO</v>
      </c>
    </row>
    <row r="3120" spans="1:11">
      <c r="A3120" s="16" t="s">
        <v>2919</v>
      </c>
      <c r="B3120">
        <v>0.43880615322723998</v>
      </c>
      <c r="C3120">
        <v>4.8257051769583104</v>
      </c>
      <c r="D3120">
        <v>2.4225372213154301E-4</v>
      </c>
      <c r="E3120">
        <v>3.0186265686690701E-3</v>
      </c>
      <c r="F3120" s="4" t="str">
        <f t="shared" si="96"/>
        <v>UP</v>
      </c>
      <c r="H3120" t="s">
        <v>11770</v>
      </c>
      <c r="I3120" t="s">
        <v>13432</v>
      </c>
      <c r="J3120" t="s">
        <v>9928</v>
      </c>
      <c r="K3120" s="1" t="str">
        <f t="shared" si="97"/>
        <v>NO</v>
      </c>
    </row>
    <row r="3121" spans="1:12">
      <c r="A3121" s="16" t="s">
        <v>2865</v>
      </c>
      <c r="B3121">
        <v>0.474263223206218</v>
      </c>
      <c r="C3121">
        <v>6.0847063824572096</v>
      </c>
      <c r="D3121">
        <v>2.10498445921213E-4</v>
      </c>
      <c r="E3121">
        <v>2.6733778872822002E-3</v>
      </c>
      <c r="F3121" s="4" t="str">
        <f t="shared" si="96"/>
        <v>UP</v>
      </c>
      <c r="H3121" t="s">
        <v>13433</v>
      </c>
      <c r="I3121" t="s">
        <v>13434</v>
      </c>
      <c r="J3121" t="s">
        <v>11504</v>
      </c>
      <c r="K3121" s="1" t="str">
        <f t="shared" si="97"/>
        <v>NO</v>
      </c>
    </row>
    <row r="3122" spans="1:12">
      <c r="A3122" s="16" t="s">
        <v>1510</v>
      </c>
      <c r="B3122">
        <v>0.68134227204810305</v>
      </c>
      <c r="C3122">
        <v>3.31569045414847</v>
      </c>
      <c r="D3122" s="3">
        <v>3.5512708924383502E-6</v>
      </c>
      <c r="E3122" s="3">
        <v>8.6737023153166104E-5</v>
      </c>
      <c r="F3122" s="4" t="str">
        <f t="shared" si="96"/>
        <v>UP</v>
      </c>
      <c r="H3122" t="s">
        <v>10832</v>
      </c>
      <c r="I3122" t="s">
        <v>13435</v>
      </c>
      <c r="J3122" t="s">
        <v>13436</v>
      </c>
      <c r="K3122" s="1" t="str">
        <f t="shared" si="97"/>
        <v>NO</v>
      </c>
    </row>
    <row r="3123" spans="1:12">
      <c r="A3123" s="16" t="s">
        <v>4681</v>
      </c>
      <c r="B3123">
        <v>-0.44308898147313602</v>
      </c>
      <c r="C3123">
        <v>4.0124853416725497</v>
      </c>
      <c r="D3123">
        <v>3.2531025274710598E-3</v>
      </c>
      <c r="E3123">
        <v>2.5015467175286001E-2</v>
      </c>
      <c r="F3123" s="4" t="str">
        <f t="shared" si="96"/>
        <v>DOWN</v>
      </c>
      <c r="H3123" t="s">
        <v>7292</v>
      </c>
      <c r="I3123" t="s">
        <v>8128</v>
      </c>
      <c r="J3123" t="s">
        <v>7292</v>
      </c>
      <c r="K3123" s="1" t="str">
        <f t="shared" si="97"/>
        <v>NO</v>
      </c>
    </row>
    <row r="3124" spans="1:12">
      <c r="A3124" s="16" t="s">
        <v>546</v>
      </c>
      <c r="B3124">
        <v>0.82201832946240205</v>
      </c>
      <c r="C3124">
        <v>4.8735077921947001</v>
      </c>
      <c r="D3124" s="3">
        <v>6.5981990876172005E-10</v>
      </c>
      <c r="E3124" s="3">
        <v>4.6202483049903301E-8</v>
      </c>
      <c r="F3124" s="4" t="str">
        <f t="shared" si="96"/>
        <v>UP</v>
      </c>
      <c r="H3124" t="s">
        <v>13437</v>
      </c>
      <c r="I3124" t="s">
        <v>13438</v>
      </c>
      <c r="J3124" t="s">
        <v>13439</v>
      </c>
      <c r="K3124" s="1" t="str">
        <f t="shared" si="97"/>
        <v>NO</v>
      </c>
    </row>
    <row r="3125" spans="1:12">
      <c r="A3125" s="16" t="s">
        <v>217</v>
      </c>
      <c r="B3125">
        <v>0.95532476706299796</v>
      </c>
      <c r="C3125">
        <v>5.7642748645303401</v>
      </c>
      <c r="D3125" s="3">
        <v>4.7372749815114698E-15</v>
      </c>
      <c r="E3125" s="3">
        <v>8.8152573841043004E-13</v>
      </c>
      <c r="F3125" s="4" t="str">
        <f t="shared" si="96"/>
        <v>UP</v>
      </c>
      <c r="H3125" t="s">
        <v>13440</v>
      </c>
      <c r="I3125" t="s">
        <v>13441</v>
      </c>
      <c r="J3125" t="s">
        <v>13442</v>
      </c>
      <c r="K3125" s="1" t="str">
        <f t="shared" si="97"/>
        <v>NO</v>
      </c>
    </row>
    <row r="3126" spans="1:12">
      <c r="A3126" s="16" t="s">
        <v>2629</v>
      </c>
      <c r="B3126">
        <v>-2.9608278133003401</v>
      </c>
      <c r="C3126">
        <v>0.41229952659319202</v>
      </c>
      <c r="D3126">
        <v>1.3249260466954E-4</v>
      </c>
      <c r="E3126">
        <v>1.8326420607288601E-3</v>
      </c>
      <c r="F3126" s="4" t="str">
        <f t="shared" si="96"/>
        <v>DOWN</v>
      </c>
      <c r="H3126" t="s">
        <v>13443</v>
      </c>
      <c r="I3126" t="s">
        <v>13444</v>
      </c>
      <c r="J3126" t="s">
        <v>13445</v>
      </c>
      <c r="K3126" s="1" t="str">
        <f t="shared" si="97"/>
        <v>NO</v>
      </c>
    </row>
    <row r="3127" spans="1:12">
      <c r="A3127" s="16" t="s">
        <v>4278</v>
      </c>
      <c r="B3127">
        <v>0.30616261740288397</v>
      </c>
      <c r="C3127">
        <v>6.4634139434936904</v>
      </c>
      <c r="D3127">
        <v>2.02382712392661E-3</v>
      </c>
      <c r="E3127">
        <v>1.70539207808286E-2</v>
      </c>
      <c r="F3127" s="4" t="str">
        <f t="shared" si="96"/>
        <v>UP</v>
      </c>
      <c r="H3127" t="s">
        <v>13446</v>
      </c>
      <c r="I3127" t="s">
        <v>13447</v>
      </c>
      <c r="J3127" t="s">
        <v>13448</v>
      </c>
      <c r="K3127" s="1" t="str">
        <f t="shared" si="97"/>
        <v>NO</v>
      </c>
    </row>
    <row r="3128" spans="1:12">
      <c r="A3128" s="16" t="s">
        <v>5154</v>
      </c>
      <c r="B3128">
        <v>0.34067760763432697</v>
      </c>
      <c r="C3128">
        <v>3.9846445765747398</v>
      </c>
      <c r="D3128">
        <v>5.1596564498956896E-3</v>
      </c>
      <c r="E3128">
        <v>3.5979790660235399E-2</v>
      </c>
      <c r="F3128" s="4" t="str">
        <f t="shared" si="96"/>
        <v>UP</v>
      </c>
      <c r="H3128" t="s">
        <v>11533</v>
      </c>
      <c r="I3128" t="s">
        <v>13449</v>
      </c>
      <c r="J3128" t="s">
        <v>11535</v>
      </c>
      <c r="K3128" s="1" t="str">
        <f t="shared" si="97"/>
        <v>YES</v>
      </c>
      <c r="L3128" t="s">
        <v>5155</v>
      </c>
    </row>
    <row r="3129" spans="1:12">
      <c r="A3129" s="16" t="s">
        <v>3504</v>
      </c>
      <c r="B3129">
        <v>0.77048326690663405</v>
      </c>
      <c r="C3129">
        <v>0.92076580667886598</v>
      </c>
      <c r="D3129">
        <v>6.9550965720647302E-4</v>
      </c>
      <c r="E3129">
        <v>7.1813184440132497E-3</v>
      </c>
      <c r="F3129" s="4" t="str">
        <f t="shared" si="96"/>
        <v>UP</v>
      </c>
      <c r="H3129" t="s">
        <v>7292</v>
      </c>
      <c r="I3129" t="s">
        <v>13450</v>
      </c>
      <c r="J3129" t="s">
        <v>13451</v>
      </c>
      <c r="K3129" s="1" t="str">
        <f t="shared" si="97"/>
        <v>NO</v>
      </c>
    </row>
    <row r="3130" spans="1:12">
      <c r="A3130" s="16" t="s">
        <v>3389</v>
      </c>
      <c r="B3130">
        <v>0.47641197129020801</v>
      </c>
      <c r="C3130">
        <v>3.6129801726130299</v>
      </c>
      <c r="D3130">
        <v>5.8546982925797395E-4</v>
      </c>
      <c r="E3130">
        <v>6.25014558454448E-3</v>
      </c>
      <c r="F3130" s="4" t="str">
        <f t="shared" si="96"/>
        <v>UP</v>
      </c>
      <c r="H3130" t="s">
        <v>13452</v>
      </c>
      <c r="I3130" t="s">
        <v>13453</v>
      </c>
      <c r="J3130" t="s">
        <v>10048</v>
      </c>
      <c r="K3130" s="1" t="str">
        <f t="shared" si="97"/>
        <v>NO</v>
      </c>
    </row>
    <row r="3131" spans="1:12">
      <c r="A3131" s="16" t="s">
        <v>583</v>
      </c>
      <c r="B3131">
        <v>0.57664710371982697</v>
      </c>
      <c r="C3131">
        <v>7.8548037035193996</v>
      </c>
      <c r="D3131" s="3">
        <v>1.8704452113050501E-9</v>
      </c>
      <c r="E3131" s="3">
        <v>1.22090048763499E-7</v>
      </c>
      <c r="F3131" s="4" t="str">
        <f t="shared" si="96"/>
        <v>UP</v>
      </c>
      <c r="H3131" t="s">
        <v>13454</v>
      </c>
      <c r="I3131" t="s">
        <v>13455</v>
      </c>
      <c r="J3131" t="s">
        <v>13456</v>
      </c>
      <c r="K3131" s="1" t="str">
        <f t="shared" si="97"/>
        <v>NO</v>
      </c>
    </row>
    <row r="3132" spans="1:12">
      <c r="A3132" s="16" t="s">
        <v>4973</v>
      </c>
      <c r="B3132">
        <v>0.30872993331985299</v>
      </c>
      <c r="C3132">
        <v>4.6677128804308401</v>
      </c>
      <c r="D3132">
        <v>4.2770823696122399E-3</v>
      </c>
      <c r="E3132">
        <v>3.0946597484620801E-2</v>
      </c>
      <c r="F3132" s="4" t="str">
        <f t="shared" si="96"/>
        <v>UP</v>
      </c>
      <c r="H3132" t="s">
        <v>13457</v>
      </c>
      <c r="I3132" t="s">
        <v>13458</v>
      </c>
      <c r="J3132" t="s">
        <v>13459</v>
      </c>
      <c r="K3132" s="1" t="str">
        <f t="shared" si="97"/>
        <v>NO</v>
      </c>
    </row>
    <row r="3133" spans="1:12">
      <c r="A3133" s="16" t="s">
        <v>4547</v>
      </c>
      <c r="B3133">
        <v>0.48147144180833901</v>
      </c>
      <c r="C3133">
        <v>2.9193472708366199</v>
      </c>
      <c r="D3133">
        <v>2.75159834011893E-3</v>
      </c>
      <c r="E3133">
        <v>2.1806254986716601E-2</v>
      </c>
      <c r="F3133" s="4" t="str">
        <f t="shared" si="96"/>
        <v>UP</v>
      </c>
      <c r="H3133" t="s">
        <v>7308</v>
      </c>
      <c r="I3133" t="s">
        <v>13460</v>
      </c>
      <c r="J3133" t="s">
        <v>7329</v>
      </c>
      <c r="K3133" s="1" t="str">
        <f t="shared" si="97"/>
        <v>NO</v>
      </c>
    </row>
    <row r="3134" spans="1:12">
      <c r="A3134" s="16" t="s">
        <v>4555</v>
      </c>
      <c r="B3134">
        <v>1.41184011769103</v>
      </c>
      <c r="C3134">
        <v>-1.7597181785854501</v>
      </c>
      <c r="D3134">
        <v>2.7764989278692498E-3</v>
      </c>
      <c r="E3134">
        <v>2.1962249974063899E-2</v>
      </c>
      <c r="F3134" s="4" t="str">
        <f t="shared" si="96"/>
        <v>UP</v>
      </c>
      <c r="H3134" t="s">
        <v>7292</v>
      </c>
      <c r="I3134" t="s">
        <v>7366</v>
      </c>
      <c r="J3134" t="s">
        <v>7292</v>
      </c>
      <c r="K3134" s="1" t="str">
        <f t="shared" si="97"/>
        <v>NO</v>
      </c>
    </row>
    <row r="3135" spans="1:12">
      <c r="A3135" s="16" t="s">
        <v>1848</v>
      </c>
      <c r="B3135">
        <v>0.59944225875050205</v>
      </c>
      <c r="C3135">
        <v>3.4203172436529301</v>
      </c>
      <c r="D3135" s="3">
        <v>1.4228530410827999E-5</v>
      </c>
      <c r="E3135">
        <v>2.8289913386487402E-4</v>
      </c>
      <c r="F3135" s="4" t="str">
        <f t="shared" si="96"/>
        <v>UP</v>
      </c>
      <c r="H3135" t="s">
        <v>9330</v>
      </c>
      <c r="I3135" t="s">
        <v>13461</v>
      </c>
      <c r="J3135" t="s">
        <v>9332</v>
      </c>
      <c r="K3135" s="1" t="str">
        <f t="shared" si="97"/>
        <v>NO</v>
      </c>
    </row>
    <row r="3136" spans="1:12">
      <c r="A3136" s="16" t="s">
        <v>781</v>
      </c>
      <c r="B3136">
        <v>0.63615185368268801</v>
      </c>
      <c r="C3136">
        <v>4.36412992899748</v>
      </c>
      <c r="D3136" s="3">
        <v>2.15969471167227E-8</v>
      </c>
      <c r="E3136" s="3">
        <v>1.0376701509819401E-6</v>
      </c>
      <c r="F3136" s="4" t="str">
        <f t="shared" si="96"/>
        <v>UP</v>
      </c>
      <c r="H3136" t="s">
        <v>13462</v>
      </c>
      <c r="I3136" t="s">
        <v>13463</v>
      </c>
      <c r="J3136" t="s">
        <v>13464</v>
      </c>
      <c r="K3136" s="1" t="str">
        <f t="shared" si="97"/>
        <v>NO</v>
      </c>
    </row>
    <row r="3137" spans="1:11">
      <c r="A3137" s="16" t="s">
        <v>3445</v>
      </c>
      <c r="B3137">
        <v>0.59146957339709405</v>
      </c>
      <c r="C3137">
        <v>3.14428844319136</v>
      </c>
      <c r="D3137">
        <v>6.3396343834685E-4</v>
      </c>
      <c r="E3137">
        <v>6.6580987112442296E-3</v>
      </c>
      <c r="F3137" s="4" t="str">
        <f t="shared" si="96"/>
        <v>UP</v>
      </c>
      <c r="H3137" t="s">
        <v>7880</v>
      </c>
      <c r="I3137" t="s">
        <v>13465</v>
      </c>
      <c r="J3137" t="s">
        <v>7292</v>
      </c>
      <c r="K3137" s="1" t="str">
        <f t="shared" si="97"/>
        <v>NO</v>
      </c>
    </row>
    <row r="3138" spans="1:11">
      <c r="A3138" s="16" t="s">
        <v>102</v>
      </c>
      <c r="B3138">
        <v>-2.97881305244618</v>
      </c>
      <c r="C3138">
        <v>0.452822312586381</v>
      </c>
      <c r="D3138" s="3">
        <v>1.3098247685763E-22</v>
      </c>
      <c r="E3138" s="3">
        <v>5.5843301304327099E-20</v>
      </c>
      <c r="F3138" s="4" t="str">
        <f t="shared" ref="F3138:F3201" si="98">IF(B3138 &gt; 0, "UP", "DOWN")</f>
        <v>DOWN</v>
      </c>
      <c r="H3138" t="s">
        <v>7764</v>
      </c>
      <c r="I3138" t="s">
        <v>13466</v>
      </c>
      <c r="J3138" t="s">
        <v>11626</v>
      </c>
      <c r="K3138" s="1" t="str">
        <f t="shared" ref="K3138:K3201" si="99">IF(L3138 &lt;&gt; "", "YES", "NO")</f>
        <v>NO</v>
      </c>
    </row>
    <row r="3139" spans="1:11">
      <c r="A3139" s="16" t="s">
        <v>1705</v>
      </c>
      <c r="B3139">
        <v>0.57790199257731101</v>
      </c>
      <c r="C3139">
        <v>4.17635137911551</v>
      </c>
      <c r="D3139" s="3">
        <v>8.1081506666146902E-6</v>
      </c>
      <c r="E3139">
        <v>1.75058091411698E-4</v>
      </c>
      <c r="F3139" s="4" t="str">
        <f t="shared" si="98"/>
        <v>UP</v>
      </c>
      <c r="H3139" t="s">
        <v>13467</v>
      </c>
      <c r="I3139" t="s">
        <v>13468</v>
      </c>
      <c r="J3139" t="s">
        <v>13469</v>
      </c>
      <c r="K3139" s="1" t="str">
        <f t="shared" si="99"/>
        <v>NO</v>
      </c>
    </row>
    <row r="3140" spans="1:11">
      <c r="A3140" s="16" t="s">
        <v>3193</v>
      </c>
      <c r="B3140">
        <v>-0.67158885880144004</v>
      </c>
      <c r="C3140">
        <v>1.60966219548126</v>
      </c>
      <c r="D3140">
        <v>4.08875693944147E-4</v>
      </c>
      <c r="E3140">
        <v>4.6408715122283201E-3</v>
      </c>
      <c r="F3140" s="4" t="str">
        <f t="shared" si="98"/>
        <v>DOWN</v>
      </c>
      <c r="H3140" t="s">
        <v>7764</v>
      </c>
      <c r="I3140" t="s">
        <v>13470</v>
      </c>
      <c r="J3140" t="s">
        <v>11626</v>
      </c>
      <c r="K3140" s="1" t="str">
        <f t="shared" si="99"/>
        <v>NO</v>
      </c>
    </row>
    <row r="3141" spans="1:11">
      <c r="A3141" s="16" t="s">
        <v>30</v>
      </c>
      <c r="B3141">
        <v>-2.8936975433971002</v>
      </c>
      <c r="C3141">
        <v>2.5943795150131299</v>
      </c>
      <c r="D3141" s="3">
        <v>1.28723344583335E-44</v>
      </c>
      <c r="E3141" s="3">
        <v>2.5503123346537198E-41</v>
      </c>
      <c r="F3141" s="4" t="str">
        <f t="shared" si="98"/>
        <v>DOWN</v>
      </c>
      <c r="H3141" t="s">
        <v>7764</v>
      </c>
      <c r="I3141" t="s">
        <v>13471</v>
      </c>
      <c r="J3141" t="s">
        <v>13472</v>
      </c>
      <c r="K3141" s="1" t="str">
        <f t="shared" si="99"/>
        <v>NO</v>
      </c>
    </row>
    <row r="3142" spans="1:11">
      <c r="A3142" s="16" t="s">
        <v>4376</v>
      </c>
      <c r="B3142">
        <v>0.30810517636579099</v>
      </c>
      <c r="C3142">
        <v>5.6622897631611098</v>
      </c>
      <c r="D3142">
        <v>2.28243629777073E-3</v>
      </c>
      <c r="E3142">
        <v>1.8804974790904101E-2</v>
      </c>
      <c r="F3142" s="4" t="str">
        <f t="shared" si="98"/>
        <v>UP</v>
      </c>
      <c r="H3142" t="s">
        <v>7828</v>
      </c>
      <c r="I3142" t="s">
        <v>13473</v>
      </c>
      <c r="J3142" t="s">
        <v>7780</v>
      </c>
      <c r="K3142" s="1" t="str">
        <f t="shared" si="99"/>
        <v>NO</v>
      </c>
    </row>
    <row r="3143" spans="1:11">
      <c r="A3143" s="16" t="s">
        <v>3075</v>
      </c>
      <c r="B3143">
        <v>0.65413572243595197</v>
      </c>
      <c r="C3143">
        <v>2.2270416940039999</v>
      </c>
      <c r="D3143">
        <v>3.4630602765682399E-4</v>
      </c>
      <c r="E3143">
        <v>4.0840102652344203E-3</v>
      </c>
      <c r="F3143" s="4" t="str">
        <f t="shared" si="98"/>
        <v>UP</v>
      </c>
      <c r="H3143" t="s">
        <v>7659</v>
      </c>
      <c r="I3143" t="s">
        <v>13474</v>
      </c>
      <c r="J3143" t="s">
        <v>8538</v>
      </c>
      <c r="K3143" s="1" t="str">
        <f t="shared" si="99"/>
        <v>NO</v>
      </c>
    </row>
    <row r="3144" spans="1:11">
      <c r="A3144" s="16" t="s">
        <v>3581</v>
      </c>
      <c r="B3144">
        <v>0.42833685157609602</v>
      </c>
      <c r="C3144">
        <v>4.9295459763372698</v>
      </c>
      <c r="D3144">
        <v>7.8745085031113105E-4</v>
      </c>
      <c r="E3144">
        <v>7.95266329515118E-3</v>
      </c>
      <c r="F3144" s="4" t="str">
        <f t="shared" si="98"/>
        <v>UP</v>
      </c>
      <c r="H3144" t="s">
        <v>13475</v>
      </c>
      <c r="I3144" t="s">
        <v>13476</v>
      </c>
      <c r="J3144" t="s">
        <v>13477</v>
      </c>
      <c r="K3144" s="1" t="str">
        <f t="shared" si="99"/>
        <v>NO</v>
      </c>
    </row>
    <row r="3145" spans="1:11">
      <c r="A3145" s="16" t="s">
        <v>4417</v>
      </c>
      <c r="B3145">
        <v>0.60962081172299398</v>
      </c>
      <c r="C3145">
        <v>4.6522544272112096</v>
      </c>
      <c r="D3145">
        <v>2.4012069163645302E-3</v>
      </c>
      <c r="E3145">
        <v>1.9593314446258999E-2</v>
      </c>
      <c r="F3145" s="4" t="str">
        <f t="shared" si="98"/>
        <v>UP</v>
      </c>
      <c r="H3145" t="s">
        <v>7292</v>
      </c>
      <c r="I3145" t="s">
        <v>13478</v>
      </c>
      <c r="J3145" t="s">
        <v>7292</v>
      </c>
      <c r="K3145" s="1" t="str">
        <f t="shared" si="99"/>
        <v>NO</v>
      </c>
    </row>
    <row r="3146" spans="1:11">
      <c r="A3146" s="16" t="s">
        <v>1663</v>
      </c>
      <c r="B3146">
        <v>0.68132121205026797</v>
      </c>
      <c r="C3146">
        <v>3.0286729345234802</v>
      </c>
      <c r="D3146" s="3">
        <v>6.7114208132849502E-6</v>
      </c>
      <c r="E3146">
        <v>1.4861759658925101E-4</v>
      </c>
      <c r="F3146" s="4" t="str">
        <f t="shared" si="98"/>
        <v>UP</v>
      </c>
      <c r="H3146" t="s">
        <v>7848</v>
      </c>
      <c r="I3146" t="s">
        <v>13479</v>
      </c>
      <c r="J3146" t="s">
        <v>7850</v>
      </c>
      <c r="K3146" s="1" t="str">
        <f t="shared" si="99"/>
        <v>NO</v>
      </c>
    </row>
    <row r="3147" spans="1:11">
      <c r="A3147" s="16" t="s">
        <v>3045</v>
      </c>
      <c r="B3147">
        <v>-1.0611418237854899</v>
      </c>
      <c r="C3147">
        <v>0.884515380532509</v>
      </c>
      <c r="D3147">
        <v>3.2474983989852599E-4</v>
      </c>
      <c r="E3147">
        <v>3.8704527097035602E-3</v>
      </c>
      <c r="F3147" s="4" t="str">
        <f t="shared" si="98"/>
        <v>DOWN</v>
      </c>
      <c r="H3147" t="s">
        <v>12000</v>
      </c>
      <c r="I3147" t="s">
        <v>13480</v>
      </c>
      <c r="J3147" t="s">
        <v>9602</v>
      </c>
      <c r="K3147" s="1" t="str">
        <f t="shared" si="99"/>
        <v>NO</v>
      </c>
    </row>
    <row r="3148" spans="1:11">
      <c r="A3148" s="16" t="s">
        <v>4256</v>
      </c>
      <c r="B3148">
        <v>0.63784152762565904</v>
      </c>
      <c r="C3148">
        <v>1.5232330322202099</v>
      </c>
      <c r="D3148">
        <v>1.96090886502925E-3</v>
      </c>
      <c r="E3148">
        <v>1.6611008924308401E-2</v>
      </c>
      <c r="F3148" s="4" t="str">
        <f t="shared" si="98"/>
        <v>UP</v>
      </c>
      <c r="H3148" t="s">
        <v>13481</v>
      </c>
      <c r="I3148" t="s">
        <v>13482</v>
      </c>
      <c r="J3148" t="s">
        <v>7292</v>
      </c>
      <c r="K3148" s="1" t="str">
        <f t="shared" si="99"/>
        <v>NO</v>
      </c>
    </row>
    <row r="3149" spans="1:11">
      <c r="A3149" s="16" t="s">
        <v>45</v>
      </c>
      <c r="B3149">
        <v>1.3989117848666099</v>
      </c>
      <c r="C3149">
        <v>4.9873418663286397</v>
      </c>
      <c r="D3149" s="3">
        <v>2.05753311816301E-35</v>
      </c>
      <c r="E3149" s="3">
        <v>2.3099924317616101E-32</v>
      </c>
      <c r="F3149" s="4" t="str">
        <f t="shared" si="98"/>
        <v>UP</v>
      </c>
      <c r="H3149" t="s">
        <v>7464</v>
      </c>
      <c r="I3149" t="s">
        <v>13483</v>
      </c>
      <c r="J3149" t="s">
        <v>13484</v>
      </c>
      <c r="K3149" s="1" t="str">
        <f t="shared" si="99"/>
        <v>NO</v>
      </c>
    </row>
    <row r="3150" spans="1:11">
      <c r="A3150" s="16" t="s">
        <v>3509</v>
      </c>
      <c r="B3150">
        <v>0.94631229858112598</v>
      </c>
      <c r="C3150">
        <v>6.9712791036943694E-2</v>
      </c>
      <c r="D3150">
        <v>7.0185309840136302E-4</v>
      </c>
      <c r="E3150">
        <v>7.2357251935280999E-3</v>
      </c>
      <c r="F3150" s="4" t="str">
        <f t="shared" si="98"/>
        <v>UP</v>
      </c>
      <c r="H3150" t="s">
        <v>9319</v>
      </c>
      <c r="I3150" t="s">
        <v>13485</v>
      </c>
      <c r="J3150" t="s">
        <v>9321</v>
      </c>
      <c r="K3150" s="1" t="str">
        <f t="shared" si="99"/>
        <v>NO</v>
      </c>
    </row>
    <row r="3151" spans="1:11">
      <c r="A3151" s="16" t="s">
        <v>1054</v>
      </c>
      <c r="B3151">
        <v>1.0093260932994499</v>
      </c>
      <c r="C3151">
        <v>1.7140357717221799</v>
      </c>
      <c r="D3151" s="3">
        <v>2.7929403377625601E-7</v>
      </c>
      <c r="E3151" s="3">
        <v>9.8604846453019503E-6</v>
      </c>
      <c r="F3151" s="4" t="str">
        <f t="shared" si="98"/>
        <v>UP</v>
      </c>
      <c r="H3151" t="s">
        <v>13486</v>
      </c>
      <c r="I3151" t="s">
        <v>13487</v>
      </c>
      <c r="J3151" t="s">
        <v>13488</v>
      </c>
      <c r="K3151" s="1" t="str">
        <f t="shared" si="99"/>
        <v>NO</v>
      </c>
    </row>
    <row r="3152" spans="1:11">
      <c r="A3152" s="16" t="s">
        <v>3458</v>
      </c>
      <c r="B3152">
        <v>0.417837687995184</v>
      </c>
      <c r="C3152">
        <v>3.8418270661142802</v>
      </c>
      <c r="D3152">
        <v>6.4507939546918703E-4</v>
      </c>
      <c r="E3152">
        <v>6.7516840021123901E-3</v>
      </c>
      <c r="F3152" s="4" t="str">
        <f t="shared" si="98"/>
        <v>UP</v>
      </c>
      <c r="H3152" t="s">
        <v>13489</v>
      </c>
      <c r="I3152" t="s">
        <v>13490</v>
      </c>
      <c r="J3152" t="s">
        <v>13491</v>
      </c>
      <c r="K3152" s="1" t="str">
        <f t="shared" si="99"/>
        <v>NO</v>
      </c>
    </row>
    <row r="3153" spans="1:11">
      <c r="A3153" s="16" t="s">
        <v>2482</v>
      </c>
      <c r="B3153">
        <v>0.77462413709458999</v>
      </c>
      <c r="C3153">
        <v>1.2284605662245001</v>
      </c>
      <c r="D3153" s="3">
        <v>9.5361028390310702E-5</v>
      </c>
      <c r="E3153">
        <v>1.3988914622012399E-3</v>
      </c>
      <c r="F3153" s="4" t="str">
        <f t="shared" si="98"/>
        <v>UP</v>
      </c>
      <c r="H3153" t="s">
        <v>7576</v>
      </c>
      <c r="I3153" t="s">
        <v>13492</v>
      </c>
      <c r="J3153" t="s">
        <v>7578</v>
      </c>
      <c r="K3153" s="1" t="str">
        <f t="shared" si="99"/>
        <v>NO</v>
      </c>
    </row>
    <row r="3154" spans="1:11">
      <c r="A3154" s="16" t="s">
        <v>3104</v>
      </c>
      <c r="B3154">
        <v>1.47378773527239</v>
      </c>
      <c r="C3154">
        <v>-1.2528544332439</v>
      </c>
      <c r="D3154">
        <v>3.6387533890740002E-4</v>
      </c>
      <c r="E3154">
        <v>4.2480711576222303E-3</v>
      </c>
      <c r="F3154" s="4" t="str">
        <f t="shared" si="98"/>
        <v>UP</v>
      </c>
      <c r="H3154" t="s">
        <v>7292</v>
      </c>
      <c r="I3154" t="s">
        <v>13493</v>
      </c>
      <c r="J3154" t="s">
        <v>7292</v>
      </c>
      <c r="K3154" s="1" t="str">
        <f t="shared" si="99"/>
        <v>NO</v>
      </c>
    </row>
    <row r="3155" spans="1:11">
      <c r="A3155" s="16" t="s">
        <v>1882</v>
      </c>
      <c r="B3155">
        <v>-0.77094634516781502</v>
      </c>
      <c r="C3155">
        <v>2.5591052377697898</v>
      </c>
      <c r="D3155" s="3">
        <v>1.59530134412292E-5</v>
      </c>
      <c r="E3155">
        <v>3.1148605548640099E-4</v>
      </c>
      <c r="F3155" s="4" t="str">
        <f t="shared" si="98"/>
        <v>DOWN</v>
      </c>
      <c r="H3155" t="s">
        <v>9437</v>
      </c>
      <c r="I3155" t="s">
        <v>13494</v>
      </c>
      <c r="J3155" t="s">
        <v>12677</v>
      </c>
      <c r="K3155" s="1" t="str">
        <f t="shared" si="99"/>
        <v>NO</v>
      </c>
    </row>
    <row r="3156" spans="1:11">
      <c r="A3156" s="16" t="s">
        <v>2102</v>
      </c>
      <c r="B3156">
        <v>0.36915950269922099</v>
      </c>
      <c r="C3156">
        <v>8.4905100615990108</v>
      </c>
      <c r="D3156" s="3">
        <v>3.5126326229533901E-5</v>
      </c>
      <c r="E3156">
        <v>6.11415914075934E-4</v>
      </c>
      <c r="F3156" s="4" t="str">
        <f t="shared" si="98"/>
        <v>UP</v>
      </c>
      <c r="H3156" t="s">
        <v>13495</v>
      </c>
      <c r="I3156" t="s">
        <v>13496</v>
      </c>
      <c r="J3156" t="s">
        <v>13497</v>
      </c>
      <c r="K3156" s="1" t="str">
        <f t="shared" si="99"/>
        <v>NO</v>
      </c>
    </row>
    <row r="3157" spans="1:11">
      <c r="A3157" s="16" t="s">
        <v>3981</v>
      </c>
      <c r="B3157">
        <v>0.599415974991513</v>
      </c>
      <c r="C3157">
        <v>2.0585940433945402</v>
      </c>
      <c r="D3157">
        <v>1.40672740779618E-3</v>
      </c>
      <c r="E3157">
        <v>1.2746835034162801E-2</v>
      </c>
      <c r="F3157" s="4" t="str">
        <f t="shared" si="98"/>
        <v>UP</v>
      </c>
      <c r="H3157" t="s">
        <v>7292</v>
      </c>
      <c r="I3157" t="s">
        <v>13498</v>
      </c>
      <c r="J3157" t="s">
        <v>7295</v>
      </c>
      <c r="K3157" s="1" t="str">
        <f t="shared" si="99"/>
        <v>NO</v>
      </c>
    </row>
    <row r="3158" spans="1:11">
      <c r="A3158" s="16" t="s">
        <v>1855</v>
      </c>
      <c r="B3158">
        <v>0.64606415270251605</v>
      </c>
      <c r="C3158">
        <v>3.8114344419121902</v>
      </c>
      <c r="D3158" s="3">
        <v>1.4491897592850101E-5</v>
      </c>
      <c r="E3158">
        <v>2.8711858989693203E-4</v>
      </c>
      <c r="F3158" s="4" t="str">
        <f t="shared" si="98"/>
        <v>UP</v>
      </c>
      <c r="H3158" t="s">
        <v>7570</v>
      </c>
      <c r="I3158" t="s">
        <v>13499</v>
      </c>
      <c r="J3158" t="s">
        <v>7572</v>
      </c>
      <c r="K3158" s="1" t="str">
        <f t="shared" si="99"/>
        <v>NO</v>
      </c>
    </row>
    <row r="3159" spans="1:11">
      <c r="A3159" s="16" t="s">
        <v>1824</v>
      </c>
      <c r="B3159">
        <v>0.51757075219678195</v>
      </c>
      <c r="C3159">
        <v>4.7580850968110804</v>
      </c>
      <c r="D3159" s="3">
        <v>1.2948039253015299E-5</v>
      </c>
      <c r="E3159">
        <v>2.6098318975512302E-4</v>
      </c>
      <c r="F3159" s="4" t="str">
        <f t="shared" si="98"/>
        <v>UP</v>
      </c>
      <c r="H3159" t="s">
        <v>10384</v>
      </c>
      <c r="I3159" t="s">
        <v>13500</v>
      </c>
      <c r="J3159" t="s">
        <v>11578</v>
      </c>
      <c r="K3159" s="1" t="str">
        <f t="shared" si="99"/>
        <v>NO</v>
      </c>
    </row>
    <row r="3160" spans="1:11">
      <c r="A3160" s="16" t="s">
        <v>1746</v>
      </c>
      <c r="B3160">
        <v>0.72584222344792804</v>
      </c>
      <c r="C3160">
        <v>3.2900393294163099</v>
      </c>
      <c r="D3160" s="3">
        <v>9.6510961528529692E-6</v>
      </c>
      <c r="E3160">
        <v>2.0341587579739701E-4</v>
      </c>
      <c r="F3160" s="4" t="str">
        <f t="shared" si="98"/>
        <v>UP</v>
      </c>
      <c r="H3160" t="s">
        <v>7597</v>
      </c>
      <c r="I3160" t="s">
        <v>13501</v>
      </c>
      <c r="J3160" t="s">
        <v>9748</v>
      </c>
      <c r="K3160" s="1" t="str">
        <f t="shared" si="99"/>
        <v>NO</v>
      </c>
    </row>
    <row r="3161" spans="1:11">
      <c r="A3161" s="16" t="s">
        <v>5117</v>
      </c>
      <c r="B3161">
        <v>0.33959178800607898</v>
      </c>
      <c r="C3161">
        <v>4.0755724784161602</v>
      </c>
      <c r="D3161">
        <v>4.93580937260636E-3</v>
      </c>
      <c r="E3161">
        <v>3.4677304021434097E-2</v>
      </c>
      <c r="F3161" s="4" t="str">
        <f t="shared" si="98"/>
        <v>UP</v>
      </c>
      <c r="H3161" t="s">
        <v>7588</v>
      </c>
      <c r="I3161" t="s">
        <v>13502</v>
      </c>
      <c r="J3161" t="s">
        <v>7292</v>
      </c>
      <c r="K3161" s="1" t="str">
        <f t="shared" si="99"/>
        <v>NO</v>
      </c>
    </row>
    <row r="3162" spans="1:11">
      <c r="A3162" s="16" t="s">
        <v>858</v>
      </c>
      <c r="B3162">
        <v>2.69367048480163</v>
      </c>
      <c r="C3162">
        <v>-1.24298356463172</v>
      </c>
      <c r="D3162" s="3">
        <v>5.7118348509693501E-8</v>
      </c>
      <c r="E3162" s="3">
        <v>2.49197292248055E-6</v>
      </c>
      <c r="F3162" s="4" t="str">
        <f t="shared" si="98"/>
        <v>UP</v>
      </c>
      <c r="H3162" t="s">
        <v>7597</v>
      </c>
      <c r="I3162" t="s">
        <v>13503</v>
      </c>
      <c r="J3162" t="s">
        <v>8761</v>
      </c>
      <c r="K3162" s="1" t="str">
        <f t="shared" si="99"/>
        <v>NO</v>
      </c>
    </row>
    <row r="3163" spans="1:11">
      <c r="A3163" s="16" t="s">
        <v>5526</v>
      </c>
      <c r="B3163">
        <v>0.41551304284872997</v>
      </c>
      <c r="C3163">
        <v>2.85505519698803</v>
      </c>
      <c r="D3163">
        <v>7.1694507961578297E-3</v>
      </c>
      <c r="E3163">
        <v>4.6607657260257E-2</v>
      </c>
      <c r="F3163" s="4" t="str">
        <f t="shared" si="98"/>
        <v>UP</v>
      </c>
      <c r="H3163" t="s">
        <v>7597</v>
      </c>
      <c r="I3163" t="s">
        <v>13504</v>
      </c>
      <c r="J3163" t="s">
        <v>8761</v>
      </c>
      <c r="K3163" s="1" t="str">
        <f t="shared" si="99"/>
        <v>NO</v>
      </c>
    </row>
    <row r="3164" spans="1:11">
      <c r="A3164" s="16" t="s">
        <v>2123</v>
      </c>
      <c r="B3164">
        <v>0.42868287277351402</v>
      </c>
      <c r="C3164">
        <v>8.2609464008699103</v>
      </c>
      <c r="D3164" s="3">
        <v>3.7958285944955002E-5</v>
      </c>
      <c r="E3164">
        <v>6.5395039842047504E-4</v>
      </c>
      <c r="F3164" s="4" t="str">
        <f t="shared" si="98"/>
        <v>UP</v>
      </c>
      <c r="H3164" t="s">
        <v>13505</v>
      </c>
      <c r="I3164" t="s">
        <v>13506</v>
      </c>
      <c r="J3164" t="s">
        <v>7780</v>
      </c>
      <c r="K3164" s="1" t="str">
        <f t="shared" si="99"/>
        <v>NO</v>
      </c>
    </row>
    <row r="3165" spans="1:11">
      <c r="A3165" s="16" t="s">
        <v>776</v>
      </c>
      <c r="B3165">
        <v>2.3754300463549698</v>
      </c>
      <c r="C3165">
        <v>-0.801086064578302</v>
      </c>
      <c r="D3165" s="3">
        <v>2.1149603335457201E-8</v>
      </c>
      <c r="E3165" s="3">
        <v>1.02347670968611E-6</v>
      </c>
      <c r="F3165" s="4" t="str">
        <f t="shared" si="98"/>
        <v>UP</v>
      </c>
      <c r="H3165" t="s">
        <v>7597</v>
      </c>
      <c r="I3165" t="s">
        <v>13507</v>
      </c>
      <c r="J3165" t="s">
        <v>13508</v>
      </c>
      <c r="K3165" s="1" t="str">
        <f t="shared" si="99"/>
        <v>NO</v>
      </c>
    </row>
    <row r="3166" spans="1:11">
      <c r="A3166" s="16" t="s">
        <v>2099</v>
      </c>
      <c r="B3166">
        <v>-0.45512279946538098</v>
      </c>
      <c r="C3166">
        <v>5.0952885526844804</v>
      </c>
      <c r="D3166" s="3">
        <v>3.4686802090987202E-5</v>
      </c>
      <c r="E3166">
        <v>6.0470299235328097E-4</v>
      </c>
      <c r="F3166" s="4" t="str">
        <f t="shared" si="98"/>
        <v>DOWN</v>
      </c>
      <c r="H3166" t="s">
        <v>7597</v>
      </c>
      <c r="I3166" t="s">
        <v>13509</v>
      </c>
      <c r="J3166" t="s">
        <v>8761</v>
      </c>
      <c r="K3166" s="1" t="str">
        <f t="shared" si="99"/>
        <v>NO</v>
      </c>
    </row>
    <row r="3167" spans="1:11">
      <c r="A3167" s="16" t="s">
        <v>355</v>
      </c>
      <c r="B3167">
        <v>-1.7766565013081901</v>
      </c>
      <c r="C3167">
        <v>1.6057548620362601</v>
      </c>
      <c r="D3167" s="3">
        <v>3.0347677634030598E-12</v>
      </c>
      <c r="E3167" s="3">
        <v>3.3623030604992898E-10</v>
      </c>
      <c r="F3167" s="4" t="str">
        <f t="shared" si="98"/>
        <v>DOWN</v>
      </c>
      <c r="H3167" t="s">
        <v>7597</v>
      </c>
      <c r="I3167" t="s">
        <v>13510</v>
      </c>
      <c r="J3167" t="s">
        <v>8761</v>
      </c>
      <c r="K3167" s="1" t="str">
        <f t="shared" si="99"/>
        <v>NO</v>
      </c>
    </row>
    <row r="3168" spans="1:11">
      <c r="A3168" s="16" t="s">
        <v>1429</v>
      </c>
      <c r="B3168">
        <v>0.63980667430415095</v>
      </c>
      <c r="C3168">
        <v>3.14514487850305</v>
      </c>
      <c r="D3168" s="3">
        <v>2.5761261304073402E-6</v>
      </c>
      <c r="E3168" s="3">
        <v>6.6487742680651003E-5</v>
      </c>
      <c r="F3168" s="4" t="str">
        <f t="shared" si="98"/>
        <v>UP</v>
      </c>
      <c r="H3168" t="s">
        <v>13511</v>
      </c>
      <c r="I3168" t="s">
        <v>13512</v>
      </c>
      <c r="J3168" t="s">
        <v>13513</v>
      </c>
      <c r="K3168" s="1" t="str">
        <f t="shared" si="99"/>
        <v>NO</v>
      </c>
    </row>
    <row r="3169" spans="1:11">
      <c r="A3169" s="16" t="s">
        <v>1696</v>
      </c>
      <c r="B3169">
        <v>0.41341410912711601</v>
      </c>
      <c r="C3169">
        <v>6.06924955432358</v>
      </c>
      <c r="D3169" s="3">
        <v>7.7591659019649205E-6</v>
      </c>
      <c r="E3169">
        <v>1.6838689867531E-4</v>
      </c>
      <c r="F3169" s="4" t="str">
        <f t="shared" si="98"/>
        <v>UP</v>
      </c>
      <c r="H3169" t="s">
        <v>11604</v>
      </c>
      <c r="I3169" t="s">
        <v>13514</v>
      </c>
      <c r="J3169" t="s">
        <v>11606</v>
      </c>
      <c r="K3169" s="1" t="str">
        <f t="shared" si="99"/>
        <v>NO</v>
      </c>
    </row>
    <row r="3170" spans="1:11">
      <c r="A3170" s="16" t="s">
        <v>5378</v>
      </c>
      <c r="B3170">
        <v>0.54428022594064895</v>
      </c>
      <c r="C3170">
        <v>1.28225204909281</v>
      </c>
      <c r="D3170">
        <v>6.3804514463129099E-3</v>
      </c>
      <c r="E3170">
        <v>4.2624557042756098E-2</v>
      </c>
      <c r="F3170" s="4" t="str">
        <f t="shared" si="98"/>
        <v>UP</v>
      </c>
      <c r="H3170" t="s">
        <v>13515</v>
      </c>
      <c r="I3170" t="s">
        <v>13516</v>
      </c>
      <c r="J3170" t="s">
        <v>13517</v>
      </c>
      <c r="K3170" s="1" t="str">
        <f t="shared" si="99"/>
        <v>NO</v>
      </c>
    </row>
    <row r="3171" spans="1:11">
      <c r="A3171" s="16" t="s">
        <v>3530</v>
      </c>
      <c r="B3171">
        <v>0.54427881592154104</v>
      </c>
      <c r="C3171">
        <v>2.8076240247279398</v>
      </c>
      <c r="D3171">
        <v>7.2495556242279096E-4</v>
      </c>
      <c r="E3171">
        <v>7.4284235771104401E-3</v>
      </c>
      <c r="F3171" s="4" t="str">
        <f t="shared" si="98"/>
        <v>UP</v>
      </c>
      <c r="H3171" t="s">
        <v>13518</v>
      </c>
      <c r="I3171" t="s">
        <v>13519</v>
      </c>
      <c r="J3171" t="s">
        <v>13520</v>
      </c>
      <c r="K3171" s="1" t="str">
        <f t="shared" si="99"/>
        <v>NO</v>
      </c>
    </row>
    <row r="3172" spans="1:11">
      <c r="A3172" s="16" t="s">
        <v>3633</v>
      </c>
      <c r="B3172">
        <v>0.66678931687957199</v>
      </c>
      <c r="C3172">
        <v>3.17714070758525</v>
      </c>
      <c r="D3172">
        <v>8.5876638307352501E-4</v>
      </c>
      <c r="E3172">
        <v>8.5412074265576194E-3</v>
      </c>
      <c r="F3172" s="4" t="str">
        <f t="shared" si="98"/>
        <v>UP</v>
      </c>
      <c r="H3172" t="s">
        <v>7292</v>
      </c>
      <c r="I3172" t="s">
        <v>13189</v>
      </c>
      <c r="J3172" t="s">
        <v>7292</v>
      </c>
      <c r="K3172" s="1" t="str">
        <f t="shared" si="99"/>
        <v>NO</v>
      </c>
    </row>
    <row r="3173" spans="1:11">
      <c r="A3173" s="16" t="s">
        <v>4465</v>
      </c>
      <c r="B3173">
        <v>0.64119345665389704</v>
      </c>
      <c r="C3173">
        <v>1.6255452984385701</v>
      </c>
      <c r="D3173">
        <v>2.5157381055548999E-3</v>
      </c>
      <c r="E3173">
        <v>2.0313975154410701E-2</v>
      </c>
      <c r="F3173" s="4" t="str">
        <f t="shared" si="98"/>
        <v>UP</v>
      </c>
      <c r="H3173" t="s">
        <v>7292</v>
      </c>
      <c r="I3173" t="s">
        <v>13521</v>
      </c>
      <c r="J3173" t="s">
        <v>7292</v>
      </c>
      <c r="K3173" s="1" t="str">
        <f t="shared" si="99"/>
        <v>NO</v>
      </c>
    </row>
    <row r="3174" spans="1:11">
      <c r="A3174" s="16" t="s">
        <v>1558</v>
      </c>
      <c r="B3174">
        <v>-1.21727620376113</v>
      </c>
      <c r="C3174">
        <v>1.79736230185358</v>
      </c>
      <c r="D3174" s="3">
        <v>4.26462918274195E-6</v>
      </c>
      <c r="E3174">
        <v>1.00868662572986E-4</v>
      </c>
      <c r="F3174" s="4" t="str">
        <f t="shared" si="98"/>
        <v>DOWN</v>
      </c>
      <c r="H3174" t="s">
        <v>13522</v>
      </c>
      <c r="I3174" t="s">
        <v>13523</v>
      </c>
      <c r="J3174" t="s">
        <v>9765</v>
      </c>
      <c r="K3174" s="1" t="str">
        <f t="shared" si="99"/>
        <v>NO</v>
      </c>
    </row>
    <row r="3175" spans="1:11">
      <c r="A3175" s="16" t="s">
        <v>2258</v>
      </c>
      <c r="B3175">
        <v>-1.0491077784332701</v>
      </c>
      <c r="C3175">
        <v>1.3358794184875999</v>
      </c>
      <c r="D3175" s="3">
        <v>5.5184561018943499E-5</v>
      </c>
      <c r="E3175">
        <v>8.9273352530213105E-4</v>
      </c>
      <c r="F3175" s="4" t="str">
        <f t="shared" si="98"/>
        <v>DOWN</v>
      </c>
      <c r="H3175" t="s">
        <v>7281</v>
      </c>
      <c r="I3175" t="s">
        <v>13524</v>
      </c>
      <c r="J3175" t="s">
        <v>9113</v>
      </c>
      <c r="K3175" s="1" t="str">
        <f t="shared" si="99"/>
        <v>NO</v>
      </c>
    </row>
    <row r="3176" spans="1:11">
      <c r="A3176" s="16" t="s">
        <v>2501</v>
      </c>
      <c r="B3176">
        <v>-2.5101759021760301</v>
      </c>
      <c r="C3176">
        <v>-1.41410072866342</v>
      </c>
      <c r="D3176" s="3">
        <v>9.9996465997351705E-5</v>
      </c>
      <c r="E3176">
        <v>1.4548513914716199E-3</v>
      </c>
      <c r="F3176" s="4" t="str">
        <f t="shared" si="98"/>
        <v>DOWN</v>
      </c>
      <c r="H3176" t="s">
        <v>9763</v>
      </c>
      <c r="I3176" t="s">
        <v>13525</v>
      </c>
      <c r="J3176" t="s">
        <v>9765</v>
      </c>
      <c r="K3176" s="1" t="str">
        <f t="shared" si="99"/>
        <v>NO</v>
      </c>
    </row>
    <row r="3177" spans="1:11">
      <c r="A3177" s="16" t="s">
        <v>5172</v>
      </c>
      <c r="B3177">
        <v>-0.26963144938885902</v>
      </c>
      <c r="C3177">
        <v>6.2664446692497604</v>
      </c>
      <c r="D3177">
        <v>5.2311197025657003E-3</v>
      </c>
      <c r="E3177">
        <v>3.63651894122013E-2</v>
      </c>
      <c r="F3177" s="4" t="str">
        <f t="shared" si="98"/>
        <v>DOWN</v>
      </c>
      <c r="H3177" t="s">
        <v>13526</v>
      </c>
      <c r="I3177" t="s">
        <v>13527</v>
      </c>
      <c r="J3177" t="s">
        <v>13528</v>
      </c>
      <c r="K3177" s="1" t="str">
        <f t="shared" si="99"/>
        <v>NO</v>
      </c>
    </row>
    <row r="3178" spans="1:11">
      <c r="A3178" s="16" t="s">
        <v>324</v>
      </c>
      <c r="B3178">
        <v>1.02953803055048</v>
      </c>
      <c r="C3178">
        <v>4.1112825533405601</v>
      </c>
      <c r="D3178" s="3">
        <v>1.18194529307612E-12</v>
      </c>
      <c r="E3178" s="3">
        <v>1.44235867449626E-10</v>
      </c>
      <c r="F3178" s="4" t="str">
        <f t="shared" si="98"/>
        <v>UP</v>
      </c>
      <c r="H3178" t="s">
        <v>13529</v>
      </c>
      <c r="I3178" t="s">
        <v>13530</v>
      </c>
      <c r="J3178" t="s">
        <v>13531</v>
      </c>
      <c r="K3178" s="1" t="str">
        <f t="shared" si="99"/>
        <v>NO</v>
      </c>
    </row>
    <row r="3179" spans="1:11">
      <c r="A3179" s="16" t="s">
        <v>3403</v>
      </c>
      <c r="B3179">
        <v>-0.410301250090573</v>
      </c>
      <c r="C3179">
        <v>4.2320574984538997</v>
      </c>
      <c r="D3179">
        <v>5.9794187795236104E-4</v>
      </c>
      <c r="E3179">
        <v>6.3570960831166303E-3</v>
      </c>
      <c r="F3179" s="4" t="str">
        <f t="shared" si="98"/>
        <v>DOWN</v>
      </c>
      <c r="H3179" t="s">
        <v>7292</v>
      </c>
      <c r="I3179" t="s">
        <v>13532</v>
      </c>
      <c r="J3179" t="s">
        <v>7292</v>
      </c>
      <c r="K3179" s="1" t="str">
        <f t="shared" si="99"/>
        <v>NO</v>
      </c>
    </row>
    <row r="3180" spans="1:11">
      <c r="A3180" s="16" t="s">
        <v>2976</v>
      </c>
      <c r="B3180">
        <v>0.57634609298610595</v>
      </c>
      <c r="C3180">
        <v>2.6761657149070599</v>
      </c>
      <c r="D3180">
        <v>2.8158349438241599E-4</v>
      </c>
      <c r="E3180">
        <v>3.4362368385123798E-3</v>
      </c>
      <c r="F3180" s="4" t="str">
        <f t="shared" si="98"/>
        <v>UP</v>
      </c>
      <c r="H3180" t="s">
        <v>13533</v>
      </c>
      <c r="I3180" t="s">
        <v>13534</v>
      </c>
      <c r="J3180" t="s">
        <v>13535</v>
      </c>
      <c r="K3180" s="1" t="str">
        <f t="shared" si="99"/>
        <v>NO</v>
      </c>
    </row>
    <row r="3181" spans="1:11">
      <c r="A3181" s="16" t="s">
        <v>3340</v>
      </c>
      <c r="B3181">
        <v>0.51780729480649801</v>
      </c>
      <c r="C3181">
        <v>8.6765627965830205</v>
      </c>
      <c r="D3181">
        <v>5.3539221406604797E-4</v>
      </c>
      <c r="E3181">
        <v>5.80571318800984E-3</v>
      </c>
      <c r="F3181" s="4" t="str">
        <f t="shared" si="98"/>
        <v>UP</v>
      </c>
      <c r="H3181" t="s">
        <v>8557</v>
      </c>
      <c r="I3181" t="s">
        <v>13536</v>
      </c>
      <c r="J3181" t="s">
        <v>8559</v>
      </c>
      <c r="K3181" s="1" t="str">
        <f t="shared" si="99"/>
        <v>NO</v>
      </c>
    </row>
    <row r="3182" spans="1:11">
      <c r="A3182" s="16" t="s">
        <v>3650</v>
      </c>
      <c r="B3182">
        <v>0.32576617019616999</v>
      </c>
      <c r="C3182">
        <v>7.7071018982700998</v>
      </c>
      <c r="D3182">
        <v>8.8951216592010401E-4</v>
      </c>
      <c r="E3182">
        <v>8.8043697311721101E-3</v>
      </c>
      <c r="F3182" s="4" t="str">
        <f t="shared" si="98"/>
        <v>UP</v>
      </c>
      <c r="H3182" t="s">
        <v>13537</v>
      </c>
      <c r="I3182" t="s">
        <v>13538</v>
      </c>
      <c r="J3182" t="s">
        <v>13539</v>
      </c>
      <c r="K3182" s="1" t="str">
        <f t="shared" si="99"/>
        <v>NO</v>
      </c>
    </row>
    <row r="3183" spans="1:11">
      <c r="A3183" s="16" t="s">
        <v>4052</v>
      </c>
      <c r="B3183">
        <v>0.48779010228222203</v>
      </c>
      <c r="C3183">
        <v>2.83705170625815</v>
      </c>
      <c r="D3183">
        <v>1.5455433026281E-3</v>
      </c>
      <c r="E3183">
        <v>1.3756724095089099E-2</v>
      </c>
      <c r="F3183" s="4" t="str">
        <f t="shared" si="98"/>
        <v>UP</v>
      </c>
      <c r="H3183" t="s">
        <v>7825</v>
      </c>
      <c r="I3183" t="s">
        <v>13540</v>
      </c>
      <c r="J3183" t="s">
        <v>7292</v>
      </c>
      <c r="K3183" s="1" t="str">
        <f t="shared" si="99"/>
        <v>NO</v>
      </c>
    </row>
    <row r="3184" spans="1:11">
      <c r="A3184" s="16" t="s">
        <v>866</v>
      </c>
      <c r="B3184">
        <v>0.53749078313596999</v>
      </c>
      <c r="C3184">
        <v>7.3191125222603501</v>
      </c>
      <c r="D3184" s="3">
        <v>6.1631289571439496E-8</v>
      </c>
      <c r="E3184" s="3">
        <v>2.6647027779918501E-6</v>
      </c>
      <c r="F3184" s="4" t="str">
        <f t="shared" si="98"/>
        <v>UP</v>
      </c>
      <c r="H3184" t="s">
        <v>8097</v>
      </c>
      <c r="I3184" t="s">
        <v>13541</v>
      </c>
      <c r="J3184" t="s">
        <v>13542</v>
      </c>
      <c r="K3184" s="1" t="str">
        <f t="shared" si="99"/>
        <v>NO</v>
      </c>
    </row>
    <row r="3185" spans="1:12">
      <c r="A3185" s="16" t="s">
        <v>1895</v>
      </c>
      <c r="B3185">
        <v>0.57319919248092099</v>
      </c>
      <c r="C3185">
        <v>3.7469113153698901</v>
      </c>
      <c r="D3185" s="3">
        <v>1.6802694336717499E-5</v>
      </c>
      <c r="E3185">
        <v>3.2562229456558299E-4</v>
      </c>
      <c r="F3185" s="4" t="str">
        <f t="shared" si="98"/>
        <v>UP</v>
      </c>
      <c r="H3185" t="s">
        <v>13543</v>
      </c>
      <c r="I3185" t="s">
        <v>13544</v>
      </c>
      <c r="J3185" t="s">
        <v>13545</v>
      </c>
      <c r="K3185" s="1" t="str">
        <f t="shared" si="99"/>
        <v>NO</v>
      </c>
    </row>
    <row r="3186" spans="1:12">
      <c r="A3186" s="16" t="s">
        <v>2439</v>
      </c>
      <c r="B3186">
        <v>0.61021947870320503</v>
      </c>
      <c r="C3186">
        <v>3.65309321216544</v>
      </c>
      <c r="D3186" s="3">
        <v>8.4096550459545203E-5</v>
      </c>
      <c r="E3186">
        <v>1.2566352777408801E-3</v>
      </c>
      <c r="F3186" s="4" t="str">
        <f t="shared" si="98"/>
        <v>UP</v>
      </c>
      <c r="H3186" t="s">
        <v>13546</v>
      </c>
      <c r="I3186" t="s">
        <v>13547</v>
      </c>
      <c r="J3186" t="s">
        <v>13548</v>
      </c>
      <c r="K3186" s="1" t="str">
        <f t="shared" si="99"/>
        <v>NO</v>
      </c>
    </row>
    <row r="3187" spans="1:12">
      <c r="A3187" s="16" t="s">
        <v>5276</v>
      </c>
      <c r="B3187">
        <v>-0.29969003220543999</v>
      </c>
      <c r="C3187">
        <v>4.8587869451728096</v>
      </c>
      <c r="D3187">
        <v>5.7610395500459696E-3</v>
      </c>
      <c r="E3187">
        <v>3.9239145214377803E-2</v>
      </c>
      <c r="F3187" s="4" t="str">
        <f t="shared" si="98"/>
        <v>DOWN</v>
      </c>
      <c r="H3187" t="s">
        <v>8313</v>
      </c>
      <c r="I3187" t="s">
        <v>13549</v>
      </c>
      <c r="J3187" t="s">
        <v>8315</v>
      </c>
      <c r="K3187" s="1" t="str">
        <f t="shared" si="99"/>
        <v>NO</v>
      </c>
    </row>
    <row r="3188" spans="1:12">
      <c r="A3188" s="16" t="s">
        <v>5357</v>
      </c>
      <c r="B3188">
        <v>0.39897796817745701</v>
      </c>
      <c r="C3188">
        <v>4.6422076808747699</v>
      </c>
      <c r="D3188">
        <v>6.2406290011976003E-3</v>
      </c>
      <c r="E3188">
        <v>4.1870642507835898E-2</v>
      </c>
      <c r="F3188" s="4" t="str">
        <f t="shared" si="98"/>
        <v>UP</v>
      </c>
      <c r="H3188" t="s">
        <v>13550</v>
      </c>
      <c r="I3188" t="s">
        <v>13551</v>
      </c>
      <c r="J3188" t="s">
        <v>13552</v>
      </c>
      <c r="K3188" s="1" t="str">
        <f t="shared" si="99"/>
        <v>NO</v>
      </c>
    </row>
    <row r="3189" spans="1:12">
      <c r="A3189" s="16" t="s">
        <v>4331</v>
      </c>
      <c r="B3189">
        <v>0.37393182859654001</v>
      </c>
      <c r="C3189">
        <v>3.9528722227316502</v>
      </c>
      <c r="D3189">
        <v>2.1624100368096799E-3</v>
      </c>
      <c r="E3189">
        <v>1.8005471557425601E-2</v>
      </c>
      <c r="F3189" s="4" t="str">
        <f t="shared" si="98"/>
        <v>UP</v>
      </c>
      <c r="G3189" s="20" t="s">
        <v>23367</v>
      </c>
      <c r="H3189" t="s">
        <v>12076</v>
      </c>
      <c r="I3189" t="s">
        <v>13553</v>
      </c>
      <c r="J3189" t="s">
        <v>12078</v>
      </c>
      <c r="K3189" s="1" t="str">
        <f t="shared" si="99"/>
        <v>NO</v>
      </c>
    </row>
    <row r="3190" spans="1:12">
      <c r="A3190" s="16" t="s">
        <v>4140</v>
      </c>
      <c r="B3190">
        <v>0.48328579761831097</v>
      </c>
      <c r="C3190">
        <v>5.3276105391961801</v>
      </c>
      <c r="D3190">
        <v>1.7020284511186799E-3</v>
      </c>
      <c r="E3190">
        <v>1.48192598566166E-2</v>
      </c>
      <c r="F3190" s="4" t="str">
        <f t="shared" si="98"/>
        <v>UP</v>
      </c>
      <c r="H3190" t="s">
        <v>7292</v>
      </c>
      <c r="I3190" t="s">
        <v>13554</v>
      </c>
      <c r="J3190" t="s">
        <v>7292</v>
      </c>
      <c r="K3190" s="1" t="str">
        <f t="shared" si="99"/>
        <v>YES</v>
      </c>
      <c r="L3190" t="s">
        <v>4141</v>
      </c>
    </row>
    <row r="3191" spans="1:12">
      <c r="A3191" s="16" t="s">
        <v>2068</v>
      </c>
      <c r="B3191">
        <v>0.74798537430727197</v>
      </c>
      <c r="C3191">
        <v>7.4417184346078198</v>
      </c>
      <c r="D3191" s="3">
        <v>3.0534744598093601E-5</v>
      </c>
      <c r="E3191">
        <v>5.4043128366179204E-4</v>
      </c>
      <c r="F3191" s="4" t="str">
        <f t="shared" si="98"/>
        <v>UP</v>
      </c>
      <c r="H3191" t="s">
        <v>13555</v>
      </c>
      <c r="I3191" t="s">
        <v>13556</v>
      </c>
      <c r="J3191" t="s">
        <v>13557</v>
      </c>
      <c r="K3191" s="1" t="str">
        <f t="shared" si="99"/>
        <v>NO</v>
      </c>
    </row>
    <row r="3192" spans="1:12">
      <c r="A3192" s="16" t="s">
        <v>4904</v>
      </c>
      <c r="B3192">
        <v>0.74806108899743096</v>
      </c>
      <c r="C3192">
        <v>0.39297989061928001</v>
      </c>
      <c r="D3192">
        <v>4.0280958406523999E-3</v>
      </c>
      <c r="E3192">
        <v>2.9570683524196499E-2</v>
      </c>
      <c r="F3192" s="4" t="str">
        <f t="shared" si="98"/>
        <v>UP</v>
      </c>
      <c r="H3192" t="s">
        <v>7292</v>
      </c>
      <c r="I3192" t="s">
        <v>13558</v>
      </c>
      <c r="J3192" t="s">
        <v>13559</v>
      </c>
      <c r="K3192" s="1" t="str">
        <f t="shared" si="99"/>
        <v>NO</v>
      </c>
    </row>
    <row r="3193" spans="1:12">
      <c r="A3193" s="16" t="s">
        <v>3484</v>
      </c>
      <c r="B3193">
        <v>0.37202434629327102</v>
      </c>
      <c r="C3193">
        <v>4.4775901290270497</v>
      </c>
      <c r="D3193">
        <v>6.7128178992015698E-4</v>
      </c>
      <c r="E3193">
        <v>6.97391794148698E-3</v>
      </c>
      <c r="F3193" s="4" t="str">
        <f t="shared" si="98"/>
        <v>UP</v>
      </c>
      <c r="H3193" t="s">
        <v>13560</v>
      </c>
      <c r="I3193" t="s">
        <v>13561</v>
      </c>
      <c r="J3193" t="s">
        <v>13562</v>
      </c>
      <c r="K3193" s="1" t="str">
        <f t="shared" si="99"/>
        <v>NO</v>
      </c>
    </row>
    <row r="3194" spans="1:12">
      <c r="A3194" s="16" t="s">
        <v>3069</v>
      </c>
      <c r="B3194">
        <v>1.06209986979959</v>
      </c>
      <c r="C3194">
        <v>0.73323441396422495</v>
      </c>
      <c r="D3194">
        <v>3.4390078931128599E-4</v>
      </c>
      <c r="E3194">
        <v>4.0641833279976896E-3</v>
      </c>
      <c r="F3194" s="4" t="str">
        <f t="shared" si="98"/>
        <v>UP</v>
      </c>
      <c r="H3194" t="s">
        <v>13563</v>
      </c>
      <c r="I3194" t="s">
        <v>13564</v>
      </c>
      <c r="J3194" t="s">
        <v>11685</v>
      </c>
      <c r="K3194" s="1" t="str">
        <f t="shared" si="99"/>
        <v>NO</v>
      </c>
    </row>
    <row r="3195" spans="1:12">
      <c r="A3195" s="16" t="s">
        <v>610</v>
      </c>
      <c r="B3195">
        <v>-0.69964342870824003</v>
      </c>
      <c r="C3195">
        <v>4.1519433644498402</v>
      </c>
      <c r="D3195" s="3">
        <v>2.5936645046672501E-9</v>
      </c>
      <c r="E3195" s="3">
        <v>1.61772618854996E-7</v>
      </c>
      <c r="F3195" s="4" t="str">
        <f t="shared" si="98"/>
        <v>DOWN</v>
      </c>
      <c r="H3195" t="s">
        <v>8398</v>
      </c>
      <c r="I3195" t="s">
        <v>13565</v>
      </c>
      <c r="J3195" t="s">
        <v>8400</v>
      </c>
      <c r="K3195" s="1" t="str">
        <f t="shared" si="99"/>
        <v>NO</v>
      </c>
    </row>
    <row r="3196" spans="1:12">
      <c r="A3196" s="16" t="s">
        <v>4506</v>
      </c>
      <c r="B3196">
        <v>-0.61915725840826097</v>
      </c>
      <c r="C3196">
        <v>1.36458335480236</v>
      </c>
      <c r="D3196">
        <v>2.6351624603214198E-3</v>
      </c>
      <c r="E3196">
        <v>2.1081925611896798E-2</v>
      </c>
      <c r="F3196" s="4" t="str">
        <f t="shared" si="98"/>
        <v>DOWN</v>
      </c>
      <c r="H3196" t="s">
        <v>7604</v>
      </c>
      <c r="I3196" t="s">
        <v>13566</v>
      </c>
      <c r="J3196" t="s">
        <v>7292</v>
      </c>
      <c r="K3196" s="1" t="str">
        <f t="shared" si="99"/>
        <v>NO</v>
      </c>
    </row>
    <row r="3197" spans="1:12">
      <c r="A3197" s="16" t="s">
        <v>5266</v>
      </c>
      <c r="B3197">
        <v>-1.74804030111544</v>
      </c>
      <c r="C3197">
        <v>-2.17042260535829</v>
      </c>
      <c r="D3197">
        <v>5.7242419171509304E-3</v>
      </c>
      <c r="E3197">
        <v>3.9051689692436803E-2</v>
      </c>
      <c r="F3197" s="4" t="str">
        <f t="shared" si="98"/>
        <v>DOWN</v>
      </c>
      <c r="H3197" t="s">
        <v>13567</v>
      </c>
      <c r="I3197" t="s">
        <v>13568</v>
      </c>
      <c r="J3197" t="s">
        <v>13569</v>
      </c>
      <c r="K3197" s="1" t="str">
        <f t="shared" si="99"/>
        <v>NO</v>
      </c>
    </row>
    <row r="3198" spans="1:12">
      <c r="A3198" s="16" t="s">
        <v>420</v>
      </c>
      <c r="B3198">
        <v>-0.67480138965105596</v>
      </c>
      <c r="C3198">
        <v>5.3055003834936496</v>
      </c>
      <c r="D3198" s="3">
        <v>3.6851396154592901E-11</v>
      </c>
      <c r="E3198" s="3">
        <v>3.37280400511642E-9</v>
      </c>
      <c r="F3198" s="4" t="str">
        <f t="shared" si="98"/>
        <v>DOWN</v>
      </c>
      <c r="H3198" t="s">
        <v>7764</v>
      </c>
      <c r="I3198" t="s">
        <v>13570</v>
      </c>
      <c r="J3198" t="s">
        <v>13571</v>
      </c>
      <c r="K3198" s="1" t="str">
        <f t="shared" si="99"/>
        <v>NO</v>
      </c>
    </row>
    <row r="3199" spans="1:12">
      <c r="A3199" s="16" t="s">
        <v>4182</v>
      </c>
      <c r="B3199">
        <v>0.64231735847904003</v>
      </c>
      <c r="C3199">
        <v>2.51593317422246</v>
      </c>
      <c r="D3199">
        <v>1.8036882315312999E-3</v>
      </c>
      <c r="E3199">
        <v>1.5542995143213501E-2</v>
      </c>
      <c r="F3199" s="4" t="str">
        <f t="shared" si="98"/>
        <v>UP</v>
      </c>
      <c r="H3199" t="s">
        <v>13567</v>
      </c>
      <c r="I3199" t="s">
        <v>13572</v>
      </c>
      <c r="J3199" t="s">
        <v>13573</v>
      </c>
      <c r="K3199" s="1" t="str">
        <f t="shared" si="99"/>
        <v>NO</v>
      </c>
    </row>
    <row r="3200" spans="1:12">
      <c r="A3200" s="16" t="s">
        <v>4144</v>
      </c>
      <c r="B3200">
        <v>-1.09407871205324</v>
      </c>
      <c r="C3200">
        <v>0.85856871620993702</v>
      </c>
      <c r="D3200">
        <v>1.7027563209259301E-3</v>
      </c>
      <c r="E3200">
        <v>1.48192598566166E-2</v>
      </c>
      <c r="F3200" s="4" t="str">
        <f t="shared" si="98"/>
        <v>DOWN</v>
      </c>
      <c r="H3200" t="s">
        <v>7861</v>
      </c>
      <c r="I3200" t="s">
        <v>7292</v>
      </c>
      <c r="J3200" t="s">
        <v>7292</v>
      </c>
      <c r="K3200" s="1" t="str">
        <f t="shared" si="99"/>
        <v>NO</v>
      </c>
    </row>
    <row r="3201" spans="1:12">
      <c r="A3201" s="16" t="s">
        <v>1245</v>
      </c>
      <c r="B3201">
        <v>0.84432880073501304</v>
      </c>
      <c r="C3201">
        <v>4.8383789606040404</v>
      </c>
      <c r="D3201" s="3">
        <v>9.1811056567697101E-7</v>
      </c>
      <c r="E3201" s="3">
        <v>2.7268855346178201E-5</v>
      </c>
      <c r="F3201" s="4" t="str">
        <f t="shared" si="98"/>
        <v>UP</v>
      </c>
      <c r="H3201" t="s">
        <v>8398</v>
      </c>
      <c r="I3201" t="s">
        <v>13574</v>
      </c>
      <c r="J3201" t="s">
        <v>8400</v>
      </c>
      <c r="K3201" s="1" t="str">
        <f t="shared" si="99"/>
        <v>YES</v>
      </c>
      <c r="L3201" t="s">
        <v>1246</v>
      </c>
    </row>
    <row r="3202" spans="1:12">
      <c r="A3202" s="16" t="s">
        <v>5361</v>
      </c>
      <c r="B3202">
        <v>0.44387213965640099</v>
      </c>
      <c r="C3202">
        <v>2.7426086450172802</v>
      </c>
      <c r="D3202">
        <v>6.2780303781534699E-3</v>
      </c>
      <c r="E3202">
        <v>4.2088045614368401E-2</v>
      </c>
      <c r="F3202" s="4" t="str">
        <f t="shared" ref="F3202:F3265" si="100">IF(B3202 &gt; 0, "UP", "DOWN")</f>
        <v>UP</v>
      </c>
      <c r="H3202" t="s">
        <v>7364</v>
      </c>
      <c r="I3202" t="s">
        <v>13575</v>
      </c>
      <c r="J3202" t="s">
        <v>7329</v>
      </c>
      <c r="K3202" s="1" t="str">
        <f t="shared" ref="K3202:K3265" si="101">IF(L3202 &lt;&gt; "", "YES", "NO")</f>
        <v>NO</v>
      </c>
    </row>
    <row r="3203" spans="1:12">
      <c r="A3203" s="16" t="s">
        <v>2204</v>
      </c>
      <c r="B3203">
        <v>0.56575055411906305</v>
      </c>
      <c r="C3203">
        <v>3.5389611696821901</v>
      </c>
      <c r="D3203" s="3">
        <v>4.7284063422753299E-5</v>
      </c>
      <c r="E3203">
        <v>7.8413320538737302E-4</v>
      </c>
      <c r="F3203" s="4" t="str">
        <f t="shared" si="100"/>
        <v>UP</v>
      </c>
      <c r="G3203" s="20" t="s">
        <v>23367</v>
      </c>
      <c r="H3203" t="s">
        <v>12076</v>
      </c>
      <c r="I3203" t="s">
        <v>13576</v>
      </c>
      <c r="J3203" t="s">
        <v>12078</v>
      </c>
      <c r="K3203" s="1" t="str">
        <f t="shared" si="101"/>
        <v>NO</v>
      </c>
    </row>
    <row r="3204" spans="1:12">
      <c r="A3204" s="16" t="s">
        <v>4428</v>
      </c>
      <c r="B3204">
        <v>0.56963267598804201</v>
      </c>
      <c r="C3204">
        <v>3.1627477872952099</v>
      </c>
      <c r="D3204">
        <v>2.43379117199418E-3</v>
      </c>
      <c r="E3204">
        <v>1.98192747736789E-2</v>
      </c>
      <c r="F3204" s="4" t="str">
        <f t="shared" si="100"/>
        <v>UP</v>
      </c>
      <c r="H3204" t="s">
        <v>13577</v>
      </c>
      <c r="I3204" t="s">
        <v>13578</v>
      </c>
      <c r="J3204" t="s">
        <v>11725</v>
      </c>
      <c r="K3204" s="1" t="str">
        <f t="shared" si="101"/>
        <v>NO</v>
      </c>
    </row>
    <row r="3205" spans="1:12">
      <c r="A3205" s="16" t="s">
        <v>799</v>
      </c>
      <c r="B3205">
        <v>0.66239865545042198</v>
      </c>
      <c r="C3205">
        <v>3.9484386178160902</v>
      </c>
      <c r="D3205" s="3">
        <v>2.6805842628713899E-8</v>
      </c>
      <c r="E3205" s="3">
        <v>1.25881889536384E-6</v>
      </c>
      <c r="F3205" s="4" t="str">
        <f t="shared" si="100"/>
        <v>UP</v>
      </c>
      <c r="H3205" t="s">
        <v>13579</v>
      </c>
      <c r="I3205" t="s">
        <v>13580</v>
      </c>
      <c r="J3205" t="s">
        <v>13581</v>
      </c>
      <c r="K3205" s="1" t="str">
        <f t="shared" si="101"/>
        <v>NO</v>
      </c>
    </row>
    <row r="3206" spans="1:12">
      <c r="A3206" s="16" t="s">
        <v>4881</v>
      </c>
      <c r="B3206">
        <v>0.36682042506291102</v>
      </c>
      <c r="C3206">
        <v>5.7844610052891703</v>
      </c>
      <c r="D3206">
        <v>3.9397493445112002E-3</v>
      </c>
      <c r="E3206">
        <v>2.9061475618151901E-2</v>
      </c>
      <c r="F3206" s="4" t="str">
        <f t="shared" si="100"/>
        <v>UP</v>
      </c>
      <c r="H3206" t="s">
        <v>7858</v>
      </c>
      <c r="I3206" t="s">
        <v>13582</v>
      </c>
      <c r="J3206" t="s">
        <v>7860</v>
      </c>
      <c r="K3206" s="1" t="str">
        <f t="shared" si="101"/>
        <v>NO</v>
      </c>
    </row>
    <row r="3207" spans="1:12">
      <c r="A3207" s="16" t="s">
        <v>4917</v>
      </c>
      <c r="B3207">
        <v>0.38536014867611701</v>
      </c>
      <c r="C3207">
        <v>5.0846428144831401</v>
      </c>
      <c r="D3207">
        <v>4.0680778274604897E-3</v>
      </c>
      <c r="E3207">
        <v>2.9779073617053401E-2</v>
      </c>
      <c r="F3207" s="4" t="str">
        <f t="shared" si="100"/>
        <v>UP</v>
      </c>
      <c r="H3207" t="s">
        <v>13583</v>
      </c>
      <c r="I3207" t="s">
        <v>13584</v>
      </c>
      <c r="J3207" t="s">
        <v>8669</v>
      </c>
      <c r="K3207" s="1" t="str">
        <f t="shared" si="101"/>
        <v>NO</v>
      </c>
    </row>
    <row r="3208" spans="1:12">
      <c r="A3208" s="16" t="s">
        <v>4043</v>
      </c>
      <c r="B3208">
        <v>0.30842393690990499</v>
      </c>
      <c r="C3208">
        <v>5.93651430672013</v>
      </c>
      <c r="D3208">
        <v>1.5304509987864501E-3</v>
      </c>
      <c r="E3208">
        <v>1.3654866249040099E-2</v>
      </c>
      <c r="F3208" s="4" t="str">
        <f t="shared" si="100"/>
        <v>UP</v>
      </c>
      <c r="H3208" t="s">
        <v>7617</v>
      </c>
      <c r="I3208" t="s">
        <v>13585</v>
      </c>
      <c r="J3208" t="s">
        <v>13586</v>
      </c>
      <c r="K3208" s="1" t="str">
        <f t="shared" si="101"/>
        <v>NO</v>
      </c>
    </row>
    <row r="3209" spans="1:12">
      <c r="A3209" s="16" t="s">
        <v>279</v>
      </c>
      <c r="B3209">
        <v>-0.74411778505437298</v>
      </c>
      <c r="C3209">
        <v>7.1008787689726898</v>
      </c>
      <c r="D3209" s="3">
        <v>1.8336329126759899E-13</v>
      </c>
      <c r="E3209" s="3">
        <v>2.6280251119932001E-11</v>
      </c>
      <c r="F3209" s="4" t="str">
        <f t="shared" si="100"/>
        <v>DOWN</v>
      </c>
      <c r="H3209" t="s">
        <v>7292</v>
      </c>
      <c r="I3209" t="s">
        <v>13587</v>
      </c>
      <c r="J3209" t="s">
        <v>11318</v>
      </c>
      <c r="K3209" s="1" t="str">
        <f t="shared" si="101"/>
        <v>NO</v>
      </c>
    </row>
    <row r="3210" spans="1:12">
      <c r="A3210" s="16" t="s">
        <v>2699</v>
      </c>
      <c r="B3210">
        <v>-0.57626392346724298</v>
      </c>
      <c r="C3210">
        <v>3.2825879709887502</v>
      </c>
      <c r="D3210">
        <v>1.50477708722086E-4</v>
      </c>
      <c r="E3210">
        <v>2.0281071258377598E-3</v>
      </c>
      <c r="F3210" s="4" t="str">
        <f t="shared" si="100"/>
        <v>DOWN</v>
      </c>
      <c r="H3210" t="s">
        <v>8398</v>
      </c>
      <c r="I3210" t="s">
        <v>13588</v>
      </c>
      <c r="J3210" t="s">
        <v>13589</v>
      </c>
      <c r="K3210" s="1" t="str">
        <f t="shared" si="101"/>
        <v>NO</v>
      </c>
    </row>
    <row r="3211" spans="1:12">
      <c r="A3211" s="16" t="s">
        <v>2121</v>
      </c>
      <c r="B3211">
        <v>-1.03650972891338</v>
      </c>
      <c r="C3211">
        <v>2.3066394678958599</v>
      </c>
      <c r="D3211" s="3">
        <v>3.7805130681814099E-5</v>
      </c>
      <c r="E3211">
        <v>6.5179521155566301E-4</v>
      </c>
      <c r="F3211" s="4" t="str">
        <f t="shared" si="100"/>
        <v>DOWN</v>
      </c>
      <c r="H3211" t="s">
        <v>9253</v>
      </c>
      <c r="I3211" t="s">
        <v>13590</v>
      </c>
      <c r="J3211" t="s">
        <v>13591</v>
      </c>
      <c r="K3211" s="1" t="str">
        <f t="shared" si="101"/>
        <v>NO</v>
      </c>
    </row>
    <row r="3212" spans="1:12">
      <c r="A3212" s="16" t="s">
        <v>819</v>
      </c>
      <c r="B3212">
        <v>0.92912842448737698</v>
      </c>
      <c r="C3212">
        <v>2.4837515948041999</v>
      </c>
      <c r="D3212" s="3">
        <v>3.3013155191460997E-8</v>
      </c>
      <c r="E3212" s="3">
        <v>1.5128109932021699E-6</v>
      </c>
      <c r="F3212" s="4" t="str">
        <f t="shared" si="100"/>
        <v>UP</v>
      </c>
      <c r="H3212" t="s">
        <v>12118</v>
      </c>
      <c r="I3212" t="s">
        <v>13592</v>
      </c>
      <c r="J3212" t="s">
        <v>13593</v>
      </c>
      <c r="K3212" s="1" t="str">
        <f t="shared" si="101"/>
        <v>NO</v>
      </c>
    </row>
    <row r="3213" spans="1:12">
      <c r="A3213" s="16" t="s">
        <v>5102</v>
      </c>
      <c r="B3213">
        <v>0.434393130847676</v>
      </c>
      <c r="C3213">
        <v>3.77588921880327</v>
      </c>
      <c r="D3213">
        <v>4.8357433166787102E-3</v>
      </c>
      <c r="E3213">
        <v>3.4080910368080301E-2</v>
      </c>
      <c r="F3213" s="4" t="str">
        <f t="shared" si="100"/>
        <v>UP</v>
      </c>
      <c r="H3213" t="s">
        <v>7292</v>
      </c>
      <c r="I3213" t="s">
        <v>13594</v>
      </c>
      <c r="J3213" t="s">
        <v>7292</v>
      </c>
      <c r="K3213" s="1" t="str">
        <f t="shared" si="101"/>
        <v>NO</v>
      </c>
    </row>
    <row r="3214" spans="1:12">
      <c r="A3214" s="16" t="s">
        <v>4098</v>
      </c>
      <c r="B3214">
        <v>0.43061579913456299</v>
      </c>
      <c r="C3214">
        <v>3.8854442848904398</v>
      </c>
      <c r="D3214">
        <v>1.62245023284094E-3</v>
      </c>
      <c r="E3214">
        <v>1.42752733261013E-2</v>
      </c>
      <c r="F3214" s="4" t="str">
        <f t="shared" si="100"/>
        <v>UP</v>
      </c>
      <c r="H3214" t="s">
        <v>13595</v>
      </c>
      <c r="I3214" t="s">
        <v>13596</v>
      </c>
      <c r="J3214" t="s">
        <v>13597</v>
      </c>
      <c r="K3214" s="1" t="str">
        <f t="shared" si="101"/>
        <v>NO</v>
      </c>
    </row>
    <row r="3215" spans="1:12">
      <c r="A3215" s="16" t="s">
        <v>3558</v>
      </c>
      <c r="B3215">
        <v>0.312599736088784</v>
      </c>
      <c r="C3215">
        <v>6.4065894650913799</v>
      </c>
      <c r="D3215">
        <v>7.6668605681076197E-4</v>
      </c>
      <c r="E3215">
        <v>7.7943715905352496E-3</v>
      </c>
      <c r="F3215" s="4" t="str">
        <f t="shared" si="100"/>
        <v>UP</v>
      </c>
      <c r="H3215" t="s">
        <v>11878</v>
      </c>
      <c r="I3215" t="s">
        <v>13598</v>
      </c>
      <c r="J3215" t="s">
        <v>13599</v>
      </c>
      <c r="K3215" s="1" t="str">
        <f t="shared" si="101"/>
        <v>NO</v>
      </c>
    </row>
    <row r="3216" spans="1:12">
      <c r="A3216" s="16" t="s">
        <v>797</v>
      </c>
      <c r="B3216">
        <v>0.52685896871678195</v>
      </c>
      <c r="C3216">
        <v>7.80262542557643</v>
      </c>
      <c r="D3216" s="3">
        <v>2.53231045017082E-8</v>
      </c>
      <c r="E3216" s="3">
        <v>1.1928775982126401E-6</v>
      </c>
      <c r="F3216" s="4" t="str">
        <f t="shared" si="100"/>
        <v>UP</v>
      </c>
      <c r="H3216" t="s">
        <v>13600</v>
      </c>
      <c r="I3216" t="s">
        <v>13601</v>
      </c>
      <c r="J3216" t="s">
        <v>8427</v>
      </c>
      <c r="K3216" s="1" t="str">
        <f t="shared" si="101"/>
        <v>NO</v>
      </c>
    </row>
    <row r="3217" spans="1:11">
      <c r="A3217" s="16" t="s">
        <v>3056</v>
      </c>
      <c r="B3217">
        <v>-0.60698163219368295</v>
      </c>
      <c r="C3217">
        <v>3.5997285196201001</v>
      </c>
      <c r="D3217">
        <v>3.37983880505949E-4</v>
      </c>
      <c r="E3217">
        <v>4.0125608316252601E-3</v>
      </c>
      <c r="F3217" s="4" t="str">
        <f t="shared" si="100"/>
        <v>DOWN</v>
      </c>
      <c r="H3217" t="s">
        <v>7395</v>
      </c>
      <c r="I3217" t="s">
        <v>13602</v>
      </c>
      <c r="J3217" t="s">
        <v>13603</v>
      </c>
      <c r="K3217" s="1" t="str">
        <f t="shared" si="101"/>
        <v>NO</v>
      </c>
    </row>
    <row r="3218" spans="1:11">
      <c r="A3218" s="16" t="s">
        <v>3409</v>
      </c>
      <c r="B3218">
        <v>0.37285957325979402</v>
      </c>
      <c r="C3218">
        <v>4.49298048569388</v>
      </c>
      <c r="D3218">
        <v>6.0790683673498595E-4</v>
      </c>
      <c r="E3218">
        <v>6.4528553949168201E-3</v>
      </c>
      <c r="F3218" s="4" t="str">
        <f t="shared" si="100"/>
        <v>UP</v>
      </c>
      <c r="H3218" t="s">
        <v>13604</v>
      </c>
      <c r="I3218" t="s">
        <v>13605</v>
      </c>
      <c r="J3218" t="s">
        <v>11765</v>
      </c>
      <c r="K3218" s="1" t="str">
        <f t="shared" si="101"/>
        <v>NO</v>
      </c>
    </row>
    <row r="3219" spans="1:11">
      <c r="A3219" s="16" t="s">
        <v>951</v>
      </c>
      <c r="B3219">
        <v>0.517273476153712</v>
      </c>
      <c r="C3219">
        <v>6.2376827652328002</v>
      </c>
      <c r="D3219" s="3">
        <v>1.20591186875959E-7</v>
      </c>
      <c r="E3219" s="3">
        <v>4.7393602860783904E-6</v>
      </c>
      <c r="F3219" s="4" t="str">
        <f t="shared" si="100"/>
        <v>UP</v>
      </c>
      <c r="H3219" t="s">
        <v>13606</v>
      </c>
      <c r="I3219" t="s">
        <v>13607</v>
      </c>
      <c r="J3219" t="s">
        <v>13608</v>
      </c>
      <c r="K3219" s="1" t="str">
        <f t="shared" si="101"/>
        <v>NO</v>
      </c>
    </row>
    <row r="3220" spans="1:11">
      <c r="A3220" s="16" t="s">
        <v>265</v>
      </c>
      <c r="B3220">
        <v>-0.88981561574821599</v>
      </c>
      <c r="C3220">
        <v>7.5047086102285903</v>
      </c>
      <c r="D3220" s="3">
        <v>7.7972520306254896E-14</v>
      </c>
      <c r="E3220" s="3">
        <v>1.18296957497071E-11</v>
      </c>
      <c r="F3220" s="4" t="str">
        <f t="shared" si="100"/>
        <v>DOWN</v>
      </c>
      <c r="H3220" t="s">
        <v>13609</v>
      </c>
      <c r="I3220" t="s">
        <v>13610</v>
      </c>
      <c r="J3220" t="s">
        <v>10011</v>
      </c>
      <c r="K3220" s="1" t="str">
        <f t="shared" si="101"/>
        <v>NO</v>
      </c>
    </row>
    <row r="3221" spans="1:11">
      <c r="A3221" s="16" t="s">
        <v>3093</v>
      </c>
      <c r="B3221">
        <v>0.436108065406557</v>
      </c>
      <c r="C3221">
        <v>3.7769556603149401</v>
      </c>
      <c r="D3221">
        <v>3.5809526336959898E-4</v>
      </c>
      <c r="E3221">
        <v>4.1956447642934897E-3</v>
      </c>
      <c r="F3221" s="4" t="str">
        <f t="shared" si="100"/>
        <v>UP</v>
      </c>
      <c r="H3221" t="s">
        <v>7292</v>
      </c>
      <c r="I3221" t="s">
        <v>13611</v>
      </c>
      <c r="J3221" t="s">
        <v>7292</v>
      </c>
      <c r="K3221" s="1" t="str">
        <f t="shared" si="101"/>
        <v>NO</v>
      </c>
    </row>
    <row r="3222" spans="1:11">
      <c r="A3222" s="16" t="s">
        <v>112</v>
      </c>
      <c r="B3222">
        <v>1.6647586754075601</v>
      </c>
      <c r="C3222">
        <v>2.86892087478987</v>
      </c>
      <c r="D3222" s="3">
        <v>3.6228499867339E-21</v>
      </c>
      <c r="E3222" s="3">
        <v>1.4025426483124601E-18</v>
      </c>
      <c r="F3222" s="4" t="str">
        <f t="shared" si="100"/>
        <v>UP</v>
      </c>
      <c r="H3222" t="s">
        <v>7604</v>
      </c>
      <c r="I3222" t="s">
        <v>13612</v>
      </c>
      <c r="J3222" t="s">
        <v>7292</v>
      </c>
      <c r="K3222" s="1" t="str">
        <f t="shared" si="101"/>
        <v>NO</v>
      </c>
    </row>
    <row r="3223" spans="1:11">
      <c r="A3223" s="16" t="s">
        <v>4664</v>
      </c>
      <c r="B3223">
        <v>0.391809251829973</v>
      </c>
      <c r="C3223">
        <v>3.53502966210737</v>
      </c>
      <c r="D3223">
        <v>3.1729473452972601E-3</v>
      </c>
      <c r="E3223">
        <v>2.4488551681245901E-2</v>
      </c>
      <c r="F3223" s="4" t="str">
        <f t="shared" si="100"/>
        <v>UP</v>
      </c>
      <c r="H3223" t="s">
        <v>7364</v>
      </c>
      <c r="I3223" t="s">
        <v>13613</v>
      </c>
      <c r="J3223" t="s">
        <v>7329</v>
      </c>
      <c r="K3223" s="1" t="str">
        <f t="shared" si="101"/>
        <v>NO</v>
      </c>
    </row>
    <row r="3224" spans="1:11">
      <c r="A3224" s="16" t="s">
        <v>182</v>
      </c>
      <c r="B3224">
        <v>1.3346954644837501</v>
      </c>
      <c r="C3224">
        <v>2.8578848710610201</v>
      </c>
      <c r="D3224" s="3">
        <v>2.39287775881634E-16</v>
      </c>
      <c r="E3224" s="3">
        <v>5.4090279056841E-14</v>
      </c>
      <c r="F3224" s="4" t="str">
        <f t="shared" si="100"/>
        <v>UP</v>
      </c>
      <c r="H3224" t="s">
        <v>7292</v>
      </c>
      <c r="I3224" t="s">
        <v>13614</v>
      </c>
      <c r="J3224" t="s">
        <v>7292</v>
      </c>
      <c r="K3224" s="1" t="str">
        <f t="shared" si="101"/>
        <v>NO</v>
      </c>
    </row>
    <row r="3225" spans="1:11">
      <c r="A3225" s="16" t="s">
        <v>157</v>
      </c>
      <c r="B3225">
        <v>1.8863536575236699</v>
      </c>
      <c r="C3225">
        <v>1.5550327037729399</v>
      </c>
      <c r="D3225" s="3">
        <v>5.2507833991356401E-18</v>
      </c>
      <c r="E3225" s="3">
        <v>1.4035844100499E-15</v>
      </c>
      <c r="F3225" s="4" t="str">
        <f t="shared" si="100"/>
        <v>UP</v>
      </c>
      <c r="H3225" t="s">
        <v>13615</v>
      </c>
      <c r="I3225" t="s">
        <v>13616</v>
      </c>
      <c r="J3225" t="s">
        <v>7292</v>
      </c>
      <c r="K3225" s="1" t="str">
        <f t="shared" si="101"/>
        <v>NO</v>
      </c>
    </row>
    <row r="3226" spans="1:11">
      <c r="A3226" s="16" t="s">
        <v>5159</v>
      </c>
      <c r="B3226">
        <v>-0.72575530195350402</v>
      </c>
      <c r="C3226">
        <v>3.6597898479322901</v>
      </c>
      <c r="D3226">
        <v>5.1740908951224502E-3</v>
      </c>
      <c r="E3226">
        <v>3.6050590698928298E-2</v>
      </c>
      <c r="F3226" s="4" t="str">
        <f t="shared" si="100"/>
        <v>DOWN</v>
      </c>
      <c r="H3226" t="s">
        <v>13617</v>
      </c>
      <c r="I3226" t="s">
        <v>13618</v>
      </c>
      <c r="J3226" t="s">
        <v>9207</v>
      </c>
      <c r="K3226" s="1" t="str">
        <f t="shared" si="101"/>
        <v>NO</v>
      </c>
    </row>
    <row r="3227" spans="1:11">
      <c r="A3227" s="16" t="s">
        <v>1563</v>
      </c>
      <c r="B3227">
        <v>0.43486551931398898</v>
      </c>
      <c r="C3227">
        <v>7.8591037974930398</v>
      </c>
      <c r="D3227" s="3">
        <v>4.3558205119902199E-6</v>
      </c>
      <c r="E3227">
        <v>1.02736968252341E-4</v>
      </c>
      <c r="F3227" s="4" t="str">
        <f t="shared" si="100"/>
        <v>UP</v>
      </c>
      <c r="H3227" t="s">
        <v>13619</v>
      </c>
      <c r="I3227" t="s">
        <v>13620</v>
      </c>
      <c r="J3227" t="s">
        <v>8591</v>
      </c>
      <c r="K3227" s="1" t="str">
        <f t="shared" si="101"/>
        <v>NO</v>
      </c>
    </row>
    <row r="3228" spans="1:11">
      <c r="A3228" s="16" t="s">
        <v>2792</v>
      </c>
      <c r="B3228">
        <v>-0.394707431323567</v>
      </c>
      <c r="C3228">
        <v>7.0676641878467601</v>
      </c>
      <c r="D3228">
        <v>1.8471732735265701E-4</v>
      </c>
      <c r="E3228">
        <v>2.4048953624139298E-3</v>
      </c>
      <c r="F3228" s="4" t="str">
        <f t="shared" si="100"/>
        <v>DOWN</v>
      </c>
      <c r="H3228" t="s">
        <v>13621</v>
      </c>
      <c r="I3228" t="s">
        <v>13622</v>
      </c>
      <c r="J3228" t="s">
        <v>7359</v>
      </c>
      <c r="K3228" s="1" t="str">
        <f t="shared" si="101"/>
        <v>NO</v>
      </c>
    </row>
    <row r="3229" spans="1:11">
      <c r="A3229" s="16" t="s">
        <v>972</v>
      </c>
      <c r="B3229">
        <v>0.55767820819931702</v>
      </c>
      <c r="C3229">
        <v>8.1241510186343309</v>
      </c>
      <c r="D3229" s="3">
        <v>1.4929725243973801E-7</v>
      </c>
      <c r="E3229" s="3">
        <v>5.7402748395237702E-6</v>
      </c>
      <c r="F3229" s="4" t="str">
        <f t="shared" si="100"/>
        <v>UP</v>
      </c>
      <c r="H3229" t="s">
        <v>8122</v>
      </c>
      <c r="I3229" t="s">
        <v>13623</v>
      </c>
      <c r="J3229" t="s">
        <v>11785</v>
      </c>
      <c r="K3229" s="1" t="str">
        <f t="shared" si="101"/>
        <v>NO</v>
      </c>
    </row>
    <row r="3230" spans="1:11">
      <c r="A3230" s="16" t="s">
        <v>3732</v>
      </c>
      <c r="B3230">
        <v>0.73758586801522796</v>
      </c>
      <c r="C3230">
        <v>0.90188320790362098</v>
      </c>
      <c r="D3230">
        <v>9.976935507547489E-4</v>
      </c>
      <c r="E3230">
        <v>9.6561254261410094E-3</v>
      </c>
      <c r="F3230" s="4" t="str">
        <f t="shared" si="100"/>
        <v>UP</v>
      </c>
      <c r="H3230" t="s">
        <v>7364</v>
      </c>
      <c r="I3230" t="s">
        <v>13624</v>
      </c>
      <c r="J3230" t="s">
        <v>7329</v>
      </c>
      <c r="K3230" s="1" t="str">
        <f t="shared" si="101"/>
        <v>NO</v>
      </c>
    </row>
    <row r="3231" spans="1:11">
      <c r="A3231" s="16" t="s">
        <v>711</v>
      </c>
      <c r="B3231">
        <v>0.53183044800442103</v>
      </c>
      <c r="C3231">
        <v>5.8790984606943004</v>
      </c>
      <c r="D3231" s="3">
        <v>9.1593150640383599E-9</v>
      </c>
      <c r="E3231" s="3">
        <v>4.8581872546752103E-7</v>
      </c>
      <c r="F3231" s="4" t="str">
        <f t="shared" si="100"/>
        <v>UP</v>
      </c>
      <c r="H3231" t="s">
        <v>13625</v>
      </c>
      <c r="I3231" t="s">
        <v>13626</v>
      </c>
      <c r="J3231" t="s">
        <v>13627</v>
      </c>
      <c r="K3231" s="1" t="str">
        <f t="shared" si="101"/>
        <v>NO</v>
      </c>
    </row>
    <row r="3232" spans="1:11">
      <c r="A3232" s="16" t="s">
        <v>3103</v>
      </c>
      <c r="B3232">
        <v>0.93794260180958899</v>
      </c>
      <c r="C3232">
        <v>1.67082906581644</v>
      </c>
      <c r="D3232">
        <v>3.6237907427460499E-4</v>
      </c>
      <c r="E3232">
        <v>4.2320699031355704E-3</v>
      </c>
      <c r="F3232" s="4" t="str">
        <f t="shared" si="100"/>
        <v>UP</v>
      </c>
      <c r="H3232" t="s">
        <v>7670</v>
      </c>
      <c r="I3232" t="s">
        <v>13628</v>
      </c>
      <c r="J3232" t="s">
        <v>13629</v>
      </c>
      <c r="K3232" s="1" t="str">
        <f t="shared" si="101"/>
        <v>NO</v>
      </c>
    </row>
    <row r="3233" spans="1:11">
      <c r="A3233" s="16" t="s">
        <v>1921</v>
      </c>
      <c r="B3233">
        <v>0.45054028884983</v>
      </c>
      <c r="C3233">
        <v>4.5508730135365898</v>
      </c>
      <c r="D3233" s="3">
        <v>1.8452726005477699E-5</v>
      </c>
      <c r="E3233">
        <v>3.5272773245771601E-4</v>
      </c>
      <c r="F3233" s="4" t="str">
        <f t="shared" si="100"/>
        <v>UP</v>
      </c>
      <c r="H3233" t="s">
        <v>7801</v>
      </c>
      <c r="I3233" t="s">
        <v>13630</v>
      </c>
      <c r="J3233" t="s">
        <v>11850</v>
      </c>
      <c r="K3233" s="1" t="str">
        <f t="shared" si="101"/>
        <v>NO</v>
      </c>
    </row>
    <row r="3234" spans="1:11">
      <c r="A3234" s="16" t="s">
        <v>718</v>
      </c>
      <c r="B3234">
        <v>1.5412520767856599</v>
      </c>
      <c r="C3234">
        <v>3.8180034876698499</v>
      </c>
      <c r="D3234" s="3">
        <v>1.01340156725966E-8</v>
      </c>
      <c r="E3234" s="3">
        <v>5.3248639917117804E-7</v>
      </c>
      <c r="F3234" s="4" t="str">
        <f t="shared" si="100"/>
        <v>UP</v>
      </c>
      <c r="H3234" t="s">
        <v>7670</v>
      </c>
      <c r="I3234" t="s">
        <v>13631</v>
      </c>
      <c r="J3234" t="s">
        <v>13629</v>
      </c>
      <c r="K3234" s="1" t="str">
        <f t="shared" si="101"/>
        <v>NO</v>
      </c>
    </row>
    <row r="3235" spans="1:11">
      <c r="A3235" s="16" t="s">
        <v>1662</v>
      </c>
      <c r="B3235">
        <v>2.6316627074051602</v>
      </c>
      <c r="C3235">
        <v>-1.4123692435956401</v>
      </c>
      <c r="D3235" s="3">
        <v>6.6676512978271899E-6</v>
      </c>
      <c r="E3235">
        <v>1.4774550221191901E-4</v>
      </c>
      <c r="F3235" s="4" t="str">
        <f t="shared" si="100"/>
        <v>UP</v>
      </c>
      <c r="H3235" t="s">
        <v>7292</v>
      </c>
      <c r="I3235" t="s">
        <v>7366</v>
      </c>
      <c r="J3235" t="s">
        <v>7292</v>
      </c>
      <c r="K3235" s="1" t="str">
        <f t="shared" si="101"/>
        <v>NO</v>
      </c>
    </row>
    <row r="3236" spans="1:11">
      <c r="A3236" s="16" t="s">
        <v>5201</v>
      </c>
      <c r="B3236">
        <v>0.263058885334302</v>
      </c>
      <c r="C3236">
        <v>5.7564747397657099</v>
      </c>
      <c r="D3236">
        <v>5.3898077430299604E-3</v>
      </c>
      <c r="E3236">
        <v>3.7245407179522398E-2</v>
      </c>
      <c r="F3236" s="4" t="str">
        <f t="shared" si="100"/>
        <v>UP</v>
      </c>
      <c r="H3236" t="s">
        <v>13632</v>
      </c>
      <c r="I3236" t="s">
        <v>13633</v>
      </c>
      <c r="J3236" t="s">
        <v>13634</v>
      </c>
      <c r="K3236" s="1" t="str">
        <f t="shared" si="101"/>
        <v>NO</v>
      </c>
    </row>
    <row r="3237" spans="1:11">
      <c r="A3237" s="16" t="s">
        <v>3918</v>
      </c>
      <c r="B3237">
        <v>0.98412114083695501</v>
      </c>
      <c r="C3237">
        <v>-0.28547424926602399</v>
      </c>
      <c r="D3237">
        <v>1.2817094351508301E-3</v>
      </c>
      <c r="E3237">
        <v>1.1807964189531599E-2</v>
      </c>
      <c r="F3237" s="4" t="str">
        <f t="shared" si="100"/>
        <v>UP</v>
      </c>
      <c r="H3237" t="s">
        <v>13635</v>
      </c>
      <c r="I3237" t="s">
        <v>13636</v>
      </c>
      <c r="J3237" t="s">
        <v>9645</v>
      </c>
      <c r="K3237" s="1" t="str">
        <f t="shared" si="101"/>
        <v>NO</v>
      </c>
    </row>
    <row r="3238" spans="1:11">
      <c r="A3238" s="16" t="s">
        <v>2380</v>
      </c>
      <c r="B3238">
        <v>0.41410998791201697</v>
      </c>
      <c r="C3238">
        <v>4.6179181340464899</v>
      </c>
      <c r="D3238" s="3">
        <v>7.3167495827289802E-5</v>
      </c>
      <c r="E3238">
        <v>1.12016110316316E-3</v>
      </c>
      <c r="F3238" s="4" t="str">
        <f t="shared" si="100"/>
        <v>UP</v>
      </c>
      <c r="H3238" t="s">
        <v>13637</v>
      </c>
      <c r="I3238" t="s">
        <v>13638</v>
      </c>
      <c r="J3238" t="s">
        <v>13639</v>
      </c>
      <c r="K3238" s="1" t="str">
        <f t="shared" si="101"/>
        <v>NO</v>
      </c>
    </row>
    <row r="3239" spans="1:11">
      <c r="A3239" s="16" t="s">
        <v>1843</v>
      </c>
      <c r="B3239">
        <v>-0.44943654485173501</v>
      </c>
      <c r="C3239">
        <v>8.4728760619282699</v>
      </c>
      <c r="D3239" s="3">
        <v>1.410172364295E-5</v>
      </c>
      <c r="E3239">
        <v>2.81207906464298E-4</v>
      </c>
      <c r="F3239" s="4" t="str">
        <f t="shared" si="100"/>
        <v>DOWN</v>
      </c>
      <c r="H3239" t="s">
        <v>13640</v>
      </c>
      <c r="I3239" t="s">
        <v>13641</v>
      </c>
      <c r="J3239" t="s">
        <v>7760</v>
      </c>
      <c r="K3239" s="1" t="str">
        <f t="shared" si="101"/>
        <v>NO</v>
      </c>
    </row>
    <row r="3240" spans="1:11">
      <c r="A3240" s="16" t="s">
        <v>1660</v>
      </c>
      <c r="B3240">
        <v>0.56955867462964005</v>
      </c>
      <c r="C3240">
        <v>5.9618168070436504</v>
      </c>
      <c r="D3240" s="3">
        <v>6.6669463863892802E-6</v>
      </c>
      <c r="E3240">
        <v>1.4774550221191901E-4</v>
      </c>
      <c r="F3240" s="4" t="str">
        <f t="shared" si="100"/>
        <v>UP</v>
      </c>
      <c r="H3240" t="s">
        <v>7292</v>
      </c>
      <c r="I3240" t="s">
        <v>13642</v>
      </c>
      <c r="J3240" t="s">
        <v>7292</v>
      </c>
      <c r="K3240" s="1" t="str">
        <f t="shared" si="101"/>
        <v>NO</v>
      </c>
    </row>
    <row r="3241" spans="1:11">
      <c r="A3241" s="16" t="s">
        <v>5399</v>
      </c>
      <c r="B3241">
        <v>0.32179070811657601</v>
      </c>
      <c r="C3241">
        <v>5.0431790934324097</v>
      </c>
      <c r="D3241">
        <v>6.4611331531883804E-3</v>
      </c>
      <c r="E3241">
        <v>4.2993147495825501E-2</v>
      </c>
      <c r="F3241" s="4" t="str">
        <f t="shared" si="100"/>
        <v>UP</v>
      </c>
      <c r="H3241" t="s">
        <v>13643</v>
      </c>
      <c r="I3241" t="s">
        <v>13644</v>
      </c>
      <c r="J3241" t="s">
        <v>13645</v>
      </c>
      <c r="K3241" s="1" t="str">
        <f t="shared" si="101"/>
        <v>NO</v>
      </c>
    </row>
    <row r="3242" spans="1:11">
      <c r="A3242" s="16" t="s">
        <v>4447</v>
      </c>
      <c r="B3242">
        <v>0.623328434180763</v>
      </c>
      <c r="C3242">
        <v>1.7972109112708901</v>
      </c>
      <c r="D3242">
        <v>2.46904605544384E-3</v>
      </c>
      <c r="E3242">
        <v>2.0019244148628799E-2</v>
      </c>
      <c r="F3242" s="4" t="str">
        <f t="shared" si="100"/>
        <v>UP</v>
      </c>
      <c r="H3242" t="s">
        <v>13646</v>
      </c>
      <c r="I3242" t="s">
        <v>13647</v>
      </c>
      <c r="J3242" t="s">
        <v>7500</v>
      </c>
      <c r="K3242" s="1" t="str">
        <f t="shared" si="101"/>
        <v>NO</v>
      </c>
    </row>
    <row r="3243" spans="1:11">
      <c r="A3243" s="16" t="s">
        <v>509</v>
      </c>
      <c r="B3243">
        <v>-1.1219046547113301</v>
      </c>
      <c r="C3243">
        <v>3.7058150316109701</v>
      </c>
      <c r="D3243" s="3">
        <v>3.1163497913215803E-10</v>
      </c>
      <c r="E3243" s="3">
        <v>2.3324839404778199E-8</v>
      </c>
      <c r="F3243" s="4" t="str">
        <f t="shared" si="100"/>
        <v>DOWN</v>
      </c>
      <c r="K3243" s="1" t="str">
        <f t="shared" si="101"/>
        <v>NO</v>
      </c>
    </row>
    <row r="3244" spans="1:11">
      <c r="A3244" s="16" t="s">
        <v>4440</v>
      </c>
      <c r="B3244">
        <v>0.41077542241477599</v>
      </c>
      <c r="C3244">
        <v>3.5705754245570702</v>
      </c>
      <c r="D3244">
        <v>2.4521208022690402E-3</v>
      </c>
      <c r="E3244">
        <v>1.9915572881896201E-2</v>
      </c>
      <c r="F3244" s="4" t="str">
        <f t="shared" si="100"/>
        <v>UP</v>
      </c>
      <c r="H3244" t="s">
        <v>7292</v>
      </c>
      <c r="I3244" t="s">
        <v>7366</v>
      </c>
      <c r="J3244" t="s">
        <v>7292</v>
      </c>
      <c r="K3244" s="1" t="str">
        <f t="shared" si="101"/>
        <v>NO</v>
      </c>
    </row>
    <row r="3245" spans="1:11">
      <c r="A3245" s="16" t="s">
        <v>492</v>
      </c>
      <c r="B3245">
        <v>0.67227282891079299</v>
      </c>
      <c r="C3245">
        <v>5.5460839468738801</v>
      </c>
      <c r="D3245" s="3">
        <v>1.73613716676019E-10</v>
      </c>
      <c r="E3245" s="3">
        <v>1.34116596132224E-8</v>
      </c>
      <c r="F3245" s="4" t="str">
        <f t="shared" si="100"/>
        <v>UP</v>
      </c>
      <c r="G3245" s="20" t="s">
        <v>23367</v>
      </c>
      <c r="H3245" t="s">
        <v>8531</v>
      </c>
      <c r="I3245" t="s">
        <v>13648</v>
      </c>
      <c r="J3245" t="s">
        <v>13649</v>
      </c>
      <c r="K3245" s="1" t="str">
        <f t="shared" si="101"/>
        <v>NO</v>
      </c>
    </row>
    <row r="3246" spans="1:11">
      <c r="A3246" s="16" t="s">
        <v>2101</v>
      </c>
      <c r="B3246">
        <v>-0.68800481519013401</v>
      </c>
      <c r="C3246">
        <v>3.4577943233850799</v>
      </c>
      <c r="D3246" s="3">
        <v>3.5107534824471298E-5</v>
      </c>
      <c r="E3246">
        <v>6.1140479856412505E-4</v>
      </c>
      <c r="F3246" s="4" t="str">
        <f t="shared" si="100"/>
        <v>DOWN</v>
      </c>
      <c r="H3246" t="s">
        <v>7861</v>
      </c>
      <c r="I3246" t="s">
        <v>7292</v>
      </c>
      <c r="J3246" t="s">
        <v>7292</v>
      </c>
      <c r="K3246" s="1" t="str">
        <f t="shared" si="101"/>
        <v>NO</v>
      </c>
    </row>
    <row r="3247" spans="1:11">
      <c r="A3247" s="16" t="s">
        <v>1889</v>
      </c>
      <c r="B3247">
        <v>0.93188196684214997</v>
      </c>
      <c r="C3247">
        <v>1.7933457475067001</v>
      </c>
      <c r="D3247" s="3">
        <v>1.6577945786756699E-5</v>
      </c>
      <c r="E3247">
        <v>3.2237978755413001E-4</v>
      </c>
      <c r="F3247" s="4" t="str">
        <f t="shared" si="100"/>
        <v>UP</v>
      </c>
      <c r="H3247" t="s">
        <v>8227</v>
      </c>
      <c r="I3247" t="s">
        <v>13650</v>
      </c>
      <c r="J3247" t="s">
        <v>9342</v>
      </c>
      <c r="K3247" s="1" t="str">
        <f t="shared" si="101"/>
        <v>NO</v>
      </c>
    </row>
    <row r="3248" spans="1:11">
      <c r="A3248" s="16" t="s">
        <v>1826</v>
      </c>
      <c r="B3248">
        <v>0.69199384621348603</v>
      </c>
      <c r="C3248">
        <v>2.9484493611418499</v>
      </c>
      <c r="D3248" s="3">
        <v>1.30157366397743E-5</v>
      </c>
      <c r="E3248">
        <v>2.6203408593200198E-4</v>
      </c>
      <c r="F3248" s="4" t="str">
        <f t="shared" si="100"/>
        <v>UP</v>
      </c>
      <c r="H3248" t="s">
        <v>13651</v>
      </c>
      <c r="I3248" t="s">
        <v>13652</v>
      </c>
      <c r="J3248" t="s">
        <v>13653</v>
      </c>
      <c r="K3248" s="1" t="str">
        <f t="shared" si="101"/>
        <v>NO</v>
      </c>
    </row>
    <row r="3249" spans="1:11">
      <c r="A3249" s="16" t="s">
        <v>3529</v>
      </c>
      <c r="B3249">
        <v>0.54205719291784704</v>
      </c>
      <c r="C3249">
        <v>2.6249492741357399</v>
      </c>
      <c r="D3249">
        <v>7.2094038928021895E-4</v>
      </c>
      <c r="E3249">
        <v>7.3895292913411601E-3</v>
      </c>
      <c r="F3249" s="4" t="str">
        <f t="shared" si="100"/>
        <v>UP</v>
      </c>
      <c r="H3249" t="s">
        <v>13654</v>
      </c>
      <c r="I3249" t="s">
        <v>13655</v>
      </c>
      <c r="J3249" t="s">
        <v>13656</v>
      </c>
      <c r="K3249" s="1" t="str">
        <f t="shared" si="101"/>
        <v>NO</v>
      </c>
    </row>
    <row r="3250" spans="1:11">
      <c r="A3250" s="16" t="s">
        <v>2378</v>
      </c>
      <c r="B3250">
        <v>0.60147281248878004</v>
      </c>
      <c r="C3250">
        <v>4.0051631916877302</v>
      </c>
      <c r="D3250" s="3">
        <v>7.2413634407467395E-5</v>
      </c>
      <c r="E3250">
        <v>1.1096285807451799E-3</v>
      </c>
      <c r="F3250" s="4" t="str">
        <f t="shared" si="100"/>
        <v>UP</v>
      </c>
      <c r="H3250" t="s">
        <v>7292</v>
      </c>
      <c r="I3250" t="s">
        <v>13657</v>
      </c>
      <c r="J3250" t="s">
        <v>13658</v>
      </c>
      <c r="K3250" s="1" t="str">
        <f t="shared" si="101"/>
        <v>NO</v>
      </c>
    </row>
    <row r="3251" spans="1:11">
      <c r="A3251" s="16" t="s">
        <v>4670</v>
      </c>
      <c r="B3251">
        <v>-0.32078044041549097</v>
      </c>
      <c r="C3251">
        <v>4.2958906927697296</v>
      </c>
      <c r="D3251">
        <v>3.22273978709208E-3</v>
      </c>
      <c r="E3251">
        <v>2.48371343692361E-2</v>
      </c>
      <c r="F3251" s="4" t="str">
        <f t="shared" si="100"/>
        <v>DOWN</v>
      </c>
      <c r="H3251" t="s">
        <v>9061</v>
      </c>
      <c r="I3251" t="s">
        <v>13659</v>
      </c>
      <c r="J3251" t="s">
        <v>9063</v>
      </c>
      <c r="K3251" s="1" t="str">
        <f t="shared" si="101"/>
        <v>NO</v>
      </c>
    </row>
    <row r="3252" spans="1:11">
      <c r="A3252" s="16" t="s">
        <v>1860</v>
      </c>
      <c r="B3252">
        <v>-0.43387680218940999</v>
      </c>
      <c r="C3252">
        <v>5.5673892038378696</v>
      </c>
      <c r="D3252" s="3">
        <v>1.4720064189119001E-5</v>
      </c>
      <c r="E3252">
        <v>2.90783860383412E-4</v>
      </c>
      <c r="F3252" s="4" t="str">
        <f t="shared" si="100"/>
        <v>DOWN</v>
      </c>
      <c r="H3252" t="s">
        <v>7828</v>
      </c>
      <c r="I3252" t="s">
        <v>13660</v>
      </c>
      <c r="J3252" t="s">
        <v>7780</v>
      </c>
      <c r="K3252" s="1" t="str">
        <f t="shared" si="101"/>
        <v>NO</v>
      </c>
    </row>
    <row r="3253" spans="1:11">
      <c r="A3253" s="16" t="s">
        <v>2580</v>
      </c>
      <c r="B3253">
        <v>1.6442227834782399</v>
      </c>
      <c r="C3253">
        <v>-0.75506960394238398</v>
      </c>
      <c r="D3253">
        <v>1.19737640728077E-4</v>
      </c>
      <c r="E3253">
        <v>1.68739894450308E-3</v>
      </c>
      <c r="F3253" s="4" t="str">
        <f t="shared" si="100"/>
        <v>UP</v>
      </c>
      <c r="K3253" s="1" t="str">
        <f t="shared" si="101"/>
        <v>NO</v>
      </c>
    </row>
    <row r="3254" spans="1:11">
      <c r="A3254" s="16" t="s">
        <v>666</v>
      </c>
      <c r="B3254">
        <v>0.55133478759177801</v>
      </c>
      <c r="C3254">
        <v>7.23512154013273</v>
      </c>
      <c r="D3254" s="3">
        <v>5.2644506752677701E-9</v>
      </c>
      <c r="E3254" s="3">
        <v>3.0002024229051402E-7</v>
      </c>
      <c r="F3254" s="4" t="str">
        <f t="shared" si="100"/>
        <v>UP</v>
      </c>
      <c r="H3254" t="s">
        <v>13661</v>
      </c>
      <c r="I3254" t="s">
        <v>13662</v>
      </c>
      <c r="J3254" t="s">
        <v>13663</v>
      </c>
      <c r="K3254" s="1" t="str">
        <f t="shared" si="101"/>
        <v>NO</v>
      </c>
    </row>
    <row r="3255" spans="1:11">
      <c r="A3255" s="16" t="s">
        <v>2282</v>
      </c>
      <c r="B3255">
        <v>-0.48785222239847997</v>
      </c>
      <c r="C3255">
        <v>4.3810524847711703</v>
      </c>
      <c r="D3255" s="3">
        <v>5.8299464753553403E-5</v>
      </c>
      <c r="E3255">
        <v>9.3237619770390799E-4</v>
      </c>
      <c r="F3255" s="4" t="str">
        <f t="shared" si="100"/>
        <v>DOWN</v>
      </c>
      <c r="H3255" t="s">
        <v>9437</v>
      </c>
      <c r="I3255" t="s">
        <v>13664</v>
      </c>
      <c r="J3255" t="s">
        <v>9439</v>
      </c>
      <c r="K3255" s="1" t="str">
        <f t="shared" si="101"/>
        <v>NO</v>
      </c>
    </row>
    <row r="3256" spans="1:11">
      <c r="A3256" s="16" t="s">
        <v>5570</v>
      </c>
      <c r="B3256">
        <v>-0.60691928262278105</v>
      </c>
      <c r="C3256">
        <v>1.0754283389886401</v>
      </c>
      <c r="D3256">
        <v>7.4435196762142998E-3</v>
      </c>
      <c r="E3256">
        <v>4.7981853820971102E-2</v>
      </c>
      <c r="F3256" s="4" t="str">
        <f t="shared" si="100"/>
        <v>DOWN</v>
      </c>
      <c r="H3256" t="s">
        <v>13665</v>
      </c>
      <c r="I3256" t="s">
        <v>13666</v>
      </c>
      <c r="J3256" t="s">
        <v>13667</v>
      </c>
      <c r="K3256" s="1" t="str">
        <f t="shared" si="101"/>
        <v>NO</v>
      </c>
    </row>
    <row r="3257" spans="1:11">
      <c r="A3257" s="16" t="s">
        <v>4799</v>
      </c>
      <c r="B3257">
        <v>-1.35939786781421</v>
      </c>
      <c r="C3257">
        <v>-1.4125022096341799</v>
      </c>
      <c r="D3257">
        <v>3.6685377174635E-3</v>
      </c>
      <c r="E3257">
        <v>2.7518935158549699E-2</v>
      </c>
      <c r="F3257" s="4" t="str">
        <f t="shared" si="100"/>
        <v>DOWN</v>
      </c>
      <c r="H3257" t="s">
        <v>10840</v>
      </c>
      <c r="I3257" t="s">
        <v>13668</v>
      </c>
      <c r="J3257" t="s">
        <v>10842</v>
      </c>
      <c r="K3257" s="1" t="str">
        <f t="shared" si="101"/>
        <v>NO</v>
      </c>
    </row>
    <row r="3258" spans="1:11">
      <c r="A3258" s="16" t="s">
        <v>5605</v>
      </c>
      <c r="B3258">
        <v>0.58471699049716097</v>
      </c>
      <c r="C3258">
        <v>1.49200043330652</v>
      </c>
      <c r="D3258">
        <v>7.7611903455484001E-3</v>
      </c>
      <c r="E3258">
        <v>4.9706151745277802E-2</v>
      </c>
      <c r="F3258" s="4" t="str">
        <f t="shared" si="100"/>
        <v>UP</v>
      </c>
      <c r="H3258" t="s">
        <v>8826</v>
      </c>
      <c r="I3258" t="s">
        <v>13669</v>
      </c>
      <c r="J3258" t="s">
        <v>7292</v>
      </c>
      <c r="K3258" s="1" t="str">
        <f t="shared" si="101"/>
        <v>NO</v>
      </c>
    </row>
    <row r="3259" spans="1:11">
      <c r="A3259" s="16" t="s">
        <v>4878</v>
      </c>
      <c r="B3259">
        <v>-0.39181549639118701</v>
      </c>
      <c r="C3259">
        <v>4.0329431426037097</v>
      </c>
      <c r="D3259">
        <v>3.9278351372537598E-3</v>
      </c>
      <c r="E3259">
        <v>2.89899465573016E-2</v>
      </c>
      <c r="F3259" s="4" t="str">
        <f t="shared" si="100"/>
        <v>DOWN</v>
      </c>
      <c r="H3259" t="s">
        <v>13670</v>
      </c>
      <c r="I3259" t="s">
        <v>13671</v>
      </c>
      <c r="J3259" t="s">
        <v>9629</v>
      </c>
      <c r="K3259" s="1" t="str">
        <f t="shared" si="101"/>
        <v>NO</v>
      </c>
    </row>
    <row r="3260" spans="1:11">
      <c r="A3260" s="16" t="s">
        <v>3961</v>
      </c>
      <c r="B3260">
        <v>0.564114867713569</v>
      </c>
      <c r="C3260">
        <v>3.3040856680054498</v>
      </c>
      <c r="D3260">
        <v>1.35734204477679E-3</v>
      </c>
      <c r="E3260">
        <v>1.2365874333277601E-2</v>
      </c>
      <c r="F3260" s="4" t="str">
        <f t="shared" si="100"/>
        <v>UP</v>
      </c>
      <c r="H3260" t="s">
        <v>7997</v>
      </c>
      <c r="I3260" t="s">
        <v>13672</v>
      </c>
      <c r="J3260" t="s">
        <v>7999</v>
      </c>
      <c r="K3260" s="1" t="str">
        <f t="shared" si="101"/>
        <v>NO</v>
      </c>
    </row>
    <row r="3261" spans="1:11">
      <c r="A3261" s="16" t="s">
        <v>3009</v>
      </c>
      <c r="B3261">
        <v>0.50902087316806499</v>
      </c>
      <c r="C3261">
        <v>4.98383071172581</v>
      </c>
      <c r="D3261">
        <v>3.00663350720046E-4</v>
      </c>
      <c r="E3261">
        <v>3.6279847531435401E-3</v>
      </c>
      <c r="F3261" s="4" t="str">
        <f t="shared" si="100"/>
        <v>UP</v>
      </c>
      <c r="H3261" t="s">
        <v>13673</v>
      </c>
      <c r="I3261" t="s">
        <v>13674</v>
      </c>
      <c r="J3261" t="s">
        <v>10214</v>
      </c>
      <c r="K3261" s="1" t="str">
        <f t="shared" si="101"/>
        <v>NO</v>
      </c>
    </row>
    <row r="3262" spans="1:11">
      <c r="A3262" s="16" t="s">
        <v>1524</v>
      </c>
      <c r="B3262">
        <v>-0.50890895485277399</v>
      </c>
      <c r="C3262">
        <v>4.4102702532855496</v>
      </c>
      <c r="D3262" s="3">
        <v>3.7513232250213798E-6</v>
      </c>
      <c r="E3262" s="3">
        <v>9.0702309793212594E-5</v>
      </c>
      <c r="F3262" s="4" t="str">
        <f t="shared" si="100"/>
        <v>DOWN</v>
      </c>
      <c r="H3262" t="s">
        <v>13675</v>
      </c>
      <c r="I3262" t="s">
        <v>13676</v>
      </c>
      <c r="J3262" t="s">
        <v>13677</v>
      </c>
      <c r="K3262" s="1" t="str">
        <f t="shared" si="101"/>
        <v>NO</v>
      </c>
    </row>
    <row r="3263" spans="1:11">
      <c r="A3263" s="16" t="s">
        <v>4210</v>
      </c>
      <c r="B3263">
        <v>0.64918575136246803</v>
      </c>
      <c r="C3263">
        <v>1.1311616609164401</v>
      </c>
      <c r="D3263">
        <v>1.8582767112310899E-3</v>
      </c>
      <c r="E3263">
        <v>1.59137091052566E-2</v>
      </c>
      <c r="F3263" s="4" t="str">
        <f t="shared" si="100"/>
        <v>UP</v>
      </c>
      <c r="H3263" t="s">
        <v>7292</v>
      </c>
      <c r="I3263" t="s">
        <v>7366</v>
      </c>
      <c r="J3263" t="s">
        <v>7292</v>
      </c>
      <c r="K3263" s="1" t="str">
        <f t="shared" si="101"/>
        <v>NO</v>
      </c>
    </row>
    <row r="3264" spans="1:11">
      <c r="A3264" s="16" t="s">
        <v>5226</v>
      </c>
      <c r="B3264">
        <v>0.26421077791349401</v>
      </c>
      <c r="C3264">
        <v>6.0121579587691603</v>
      </c>
      <c r="D3264">
        <v>5.5470290370165003E-3</v>
      </c>
      <c r="E3264">
        <v>3.8140629695768903E-2</v>
      </c>
      <c r="F3264" s="4" t="str">
        <f t="shared" si="100"/>
        <v>UP</v>
      </c>
      <c r="H3264" t="s">
        <v>13678</v>
      </c>
      <c r="I3264" t="s">
        <v>13679</v>
      </c>
      <c r="J3264" t="s">
        <v>13680</v>
      </c>
      <c r="K3264" s="1" t="str">
        <f t="shared" si="101"/>
        <v>NO</v>
      </c>
    </row>
    <row r="3265" spans="1:12">
      <c r="A3265" s="16" t="s">
        <v>660</v>
      </c>
      <c r="B3265">
        <v>0.71474154921654498</v>
      </c>
      <c r="C3265">
        <v>3.8292576238624401</v>
      </c>
      <c r="D3265" s="3">
        <v>4.91329935823087E-9</v>
      </c>
      <c r="E3265" s="3">
        <v>2.82397330519751E-7</v>
      </c>
      <c r="F3265" s="4" t="str">
        <f t="shared" si="100"/>
        <v>UP</v>
      </c>
      <c r="H3265" t="s">
        <v>13681</v>
      </c>
      <c r="I3265" t="s">
        <v>13682</v>
      </c>
      <c r="J3265" t="s">
        <v>13683</v>
      </c>
      <c r="K3265" s="1" t="str">
        <f t="shared" si="101"/>
        <v>NO</v>
      </c>
    </row>
    <row r="3266" spans="1:12">
      <c r="A3266" s="16" t="s">
        <v>2373</v>
      </c>
      <c r="B3266">
        <v>0.41911357250166598</v>
      </c>
      <c r="C3266">
        <v>5.7046198926770497</v>
      </c>
      <c r="D3266" s="3">
        <v>7.1428789063736003E-5</v>
      </c>
      <c r="E3266">
        <v>1.09703285200898E-3</v>
      </c>
      <c r="F3266" s="4" t="str">
        <f t="shared" ref="F3266:F3329" si="102">IF(B3266 &gt; 0, "UP", "DOWN")</f>
        <v>UP</v>
      </c>
      <c r="H3266" t="s">
        <v>13684</v>
      </c>
      <c r="I3266" t="s">
        <v>13685</v>
      </c>
      <c r="J3266" t="s">
        <v>8744</v>
      </c>
      <c r="K3266" s="1" t="str">
        <f t="shared" ref="K3266:K3329" si="103">IF(L3266 &lt;&gt; "", "YES", "NO")</f>
        <v>NO</v>
      </c>
    </row>
    <row r="3267" spans="1:12">
      <c r="A3267" s="16" t="s">
        <v>2832</v>
      </c>
      <c r="B3267">
        <v>-1.19207979122728</v>
      </c>
      <c r="C3267">
        <v>0.89108324854028897</v>
      </c>
      <c r="D3267">
        <v>2.02522313187124E-4</v>
      </c>
      <c r="E3267">
        <v>2.6015080207686899E-3</v>
      </c>
      <c r="F3267" s="4" t="str">
        <f t="shared" si="102"/>
        <v>DOWN</v>
      </c>
      <c r="H3267" t="s">
        <v>9653</v>
      </c>
      <c r="I3267" t="s">
        <v>13686</v>
      </c>
      <c r="J3267" t="s">
        <v>9655</v>
      </c>
      <c r="K3267" s="1" t="str">
        <f t="shared" si="103"/>
        <v>NO</v>
      </c>
    </row>
    <row r="3268" spans="1:12">
      <c r="A3268" s="16" t="s">
        <v>752</v>
      </c>
      <c r="B3268">
        <v>1.2698083944888101</v>
      </c>
      <c r="C3268">
        <v>0.84816290821059104</v>
      </c>
      <c r="D3268" s="3">
        <v>1.6597838510515299E-8</v>
      </c>
      <c r="E3268" s="3">
        <v>8.2942403393570702E-7</v>
      </c>
      <c r="F3268" s="4" t="str">
        <f t="shared" si="102"/>
        <v>UP</v>
      </c>
      <c r="H3268" t="s">
        <v>13687</v>
      </c>
      <c r="I3268" t="s">
        <v>13688</v>
      </c>
      <c r="J3268" t="s">
        <v>7292</v>
      </c>
      <c r="K3268" s="1" t="str">
        <f t="shared" si="103"/>
        <v>NO</v>
      </c>
    </row>
    <row r="3269" spans="1:12">
      <c r="A3269" s="16" t="s">
        <v>601</v>
      </c>
      <c r="B3269">
        <v>1.8980484887015201</v>
      </c>
      <c r="C3269">
        <v>-0.51148413021017602</v>
      </c>
      <c r="D3269" s="3">
        <v>2.34132298659715E-9</v>
      </c>
      <c r="E3269" s="3">
        <v>1.4822951036010999E-7</v>
      </c>
      <c r="F3269" s="4" t="str">
        <f t="shared" si="102"/>
        <v>UP</v>
      </c>
      <c r="H3269" t="s">
        <v>7292</v>
      </c>
      <c r="I3269" t="s">
        <v>13689</v>
      </c>
      <c r="J3269" t="s">
        <v>12964</v>
      </c>
      <c r="K3269" s="1" t="str">
        <f t="shared" si="103"/>
        <v>NO</v>
      </c>
    </row>
    <row r="3270" spans="1:12">
      <c r="A3270" s="16" t="s">
        <v>3150</v>
      </c>
      <c r="B3270">
        <v>0.339303402657883</v>
      </c>
      <c r="C3270">
        <v>5.1396371199715798</v>
      </c>
      <c r="D3270">
        <v>3.86830711729341E-4</v>
      </c>
      <c r="E3270">
        <v>4.44764310182502E-3</v>
      </c>
      <c r="F3270" s="4" t="str">
        <f t="shared" si="102"/>
        <v>UP</v>
      </c>
      <c r="H3270" t="s">
        <v>7825</v>
      </c>
      <c r="I3270" t="s">
        <v>13690</v>
      </c>
      <c r="J3270" t="s">
        <v>7599</v>
      </c>
      <c r="K3270" s="1" t="str">
        <f t="shared" si="103"/>
        <v>NO</v>
      </c>
    </row>
    <row r="3271" spans="1:12">
      <c r="A3271" s="16" t="s">
        <v>1188</v>
      </c>
      <c r="B3271">
        <v>0.47755774890654901</v>
      </c>
      <c r="C3271">
        <v>6.52618403534228</v>
      </c>
      <c r="D3271" s="3">
        <v>7.1913328602146103E-7</v>
      </c>
      <c r="E3271" s="3">
        <v>2.24062240578065E-5</v>
      </c>
      <c r="F3271" s="4" t="str">
        <f t="shared" si="102"/>
        <v>UP</v>
      </c>
      <c r="H3271" t="s">
        <v>8563</v>
      </c>
      <c r="I3271" t="s">
        <v>13691</v>
      </c>
      <c r="J3271" t="s">
        <v>13692</v>
      </c>
      <c r="K3271" s="1" t="str">
        <f t="shared" si="103"/>
        <v>YES</v>
      </c>
      <c r="L3271" t="s">
        <v>1189</v>
      </c>
    </row>
    <row r="3272" spans="1:12">
      <c r="A3272" s="16" t="s">
        <v>309</v>
      </c>
      <c r="B3272">
        <v>0.70157157148138705</v>
      </c>
      <c r="C3272">
        <v>5.9597137357041001</v>
      </c>
      <c r="D3272" s="3">
        <v>7.0360794831471997E-13</v>
      </c>
      <c r="E3272" s="3">
        <v>9.0451218729725605E-11</v>
      </c>
      <c r="F3272" s="4" t="str">
        <f t="shared" si="102"/>
        <v>UP</v>
      </c>
      <c r="H3272" t="s">
        <v>7260</v>
      </c>
      <c r="I3272" t="s">
        <v>13693</v>
      </c>
      <c r="J3272" t="s">
        <v>7262</v>
      </c>
      <c r="K3272" s="1" t="str">
        <f t="shared" si="103"/>
        <v>NO</v>
      </c>
    </row>
    <row r="3273" spans="1:12">
      <c r="A3273" s="16" t="s">
        <v>4164</v>
      </c>
      <c r="B3273">
        <v>0.42479317472985501</v>
      </c>
      <c r="C3273">
        <v>3.4760300120630299</v>
      </c>
      <c r="D3273">
        <v>1.7451479949289E-3</v>
      </c>
      <c r="E3273">
        <v>1.51101104414396E-2</v>
      </c>
      <c r="F3273" s="4" t="str">
        <f t="shared" si="102"/>
        <v>UP</v>
      </c>
      <c r="H3273" t="s">
        <v>13694</v>
      </c>
      <c r="I3273" t="s">
        <v>13695</v>
      </c>
      <c r="J3273" t="s">
        <v>7292</v>
      </c>
      <c r="K3273" s="1" t="str">
        <f t="shared" si="103"/>
        <v>NO</v>
      </c>
    </row>
    <row r="3274" spans="1:12">
      <c r="A3274" s="16" t="s">
        <v>4366</v>
      </c>
      <c r="B3274">
        <v>-0.917200016092515</v>
      </c>
      <c r="C3274">
        <v>-0.17851956244251099</v>
      </c>
      <c r="D3274">
        <v>2.2496530818997798E-3</v>
      </c>
      <c r="E3274">
        <v>1.8580325024881401E-2</v>
      </c>
      <c r="F3274" s="4" t="str">
        <f t="shared" si="102"/>
        <v>DOWN</v>
      </c>
      <c r="H3274" t="s">
        <v>7292</v>
      </c>
      <c r="I3274" t="s">
        <v>13696</v>
      </c>
      <c r="J3274" t="s">
        <v>13697</v>
      </c>
      <c r="K3274" s="1" t="str">
        <f t="shared" si="103"/>
        <v>NO</v>
      </c>
    </row>
    <row r="3275" spans="1:12">
      <c r="A3275" s="16" t="s">
        <v>2182</v>
      </c>
      <c r="B3275">
        <v>-4.04926988812975</v>
      </c>
      <c r="C3275">
        <v>-2.8309253894690398</v>
      </c>
      <c r="D3275" s="3">
        <v>4.4363457925767599E-5</v>
      </c>
      <c r="E3275">
        <v>7.4301622396707003E-4</v>
      </c>
      <c r="F3275" s="4" t="str">
        <f t="shared" si="102"/>
        <v>DOWN</v>
      </c>
      <c r="H3275" t="s">
        <v>7764</v>
      </c>
      <c r="I3275" t="s">
        <v>13698</v>
      </c>
      <c r="J3275" t="s">
        <v>7292</v>
      </c>
      <c r="K3275" s="1" t="str">
        <f t="shared" si="103"/>
        <v>NO</v>
      </c>
    </row>
    <row r="3276" spans="1:12">
      <c r="A3276" s="16" t="s">
        <v>3523</v>
      </c>
      <c r="B3276">
        <v>0.31744727819144702</v>
      </c>
      <c r="C3276">
        <v>6.3569467208488799</v>
      </c>
      <c r="D3276">
        <v>7.1226617068127199E-4</v>
      </c>
      <c r="E3276">
        <v>7.3139746630231399E-3</v>
      </c>
      <c r="F3276" s="4" t="str">
        <f t="shared" si="102"/>
        <v>UP</v>
      </c>
      <c r="G3276" s="20" t="s">
        <v>23367</v>
      </c>
      <c r="H3276" t="s">
        <v>11598</v>
      </c>
      <c r="I3276" t="s">
        <v>13699</v>
      </c>
      <c r="J3276" t="s">
        <v>13700</v>
      </c>
      <c r="K3276" s="1" t="str">
        <f t="shared" si="103"/>
        <v>NO</v>
      </c>
    </row>
    <row r="3277" spans="1:12">
      <c r="A3277" s="16" t="s">
        <v>3063</v>
      </c>
      <c r="B3277">
        <v>0.50645509965687296</v>
      </c>
      <c r="C3277">
        <v>5.2417963968095602</v>
      </c>
      <c r="D3277">
        <v>3.4186291597005302E-4</v>
      </c>
      <c r="E3277">
        <v>4.04862337299133E-3</v>
      </c>
      <c r="F3277" s="4" t="str">
        <f t="shared" si="102"/>
        <v>UP</v>
      </c>
      <c r="H3277" t="s">
        <v>13701</v>
      </c>
      <c r="I3277" t="s">
        <v>13702</v>
      </c>
      <c r="J3277" t="s">
        <v>13703</v>
      </c>
      <c r="K3277" s="1" t="str">
        <f t="shared" si="103"/>
        <v>NO</v>
      </c>
    </row>
    <row r="3278" spans="1:12">
      <c r="A3278" s="16" t="s">
        <v>4572</v>
      </c>
      <c r="B3278">
        <v>-0.50499924096316096</v>
      </c>
      <c r="C3278">
        <v>2.3452788459433398</v>
      </c>
      <c r="D3278">
        <v>2.8589031147423301E-3</v>
      </c>
      <c r="E3278">
        <v>2.2524144048569901E-2</v>
      </c>
      <c r="F3278" s="4" t="str">
        <f t="shared" si="102"/>
        <v>DOWN</v>
      </c>
      <c r="H3278" t="s">
        <v>8260</v>
      </c>
      <c r="I3278" t="s">
        <v>13704</v>
      </c>
      <c r="J3278" t="s">
        <v>7292</v>
      </c>
      <c r="K3278" s="1" t="str">
        <f t="shared" si="103"/>
        <v>NO</v>
      </c>
    </row>
    <row r="3279" spans="1:12">
      <c r="A3279" s="16" t="s">
        <v>592</v>
      </c>
      <c r="B3279">
        <v>-0.74113171344232698</v>
      </c>
      <c r="C3279">
        <v>5.1650824414058203</v>
      </c>
      <c r="D3279" s="3">
        <v>2.04647747806378E-9</v>
      </c>
      <c r="E3279" s="3">
        <v>1.3129030083555399E-7</v>
      </c>
      <c r="F3279" s="4" t="str">
        <f t="shared" si="102"/>
        <v>DOWN</v>
      </c>
      <c r="H3279" t="s">
        <v>8780</v>
      </c>
      <c r="I3279" t="s">
        <v>13705</v>
      </c>
      <c r="J3279" t="s">
        <v>7540</v>
      </c>
      <c r="K3279" s="1" t="str">
        <f t="shared" si="103"/>
        <v>NO</v>
      </c>
    </row>
    <row r="3280" spans="1:12">
      <c r="A3280" s="16" t="s">
        <v>3019</v>
      </c>
      <c r="B3280">
        <v>-0.67395149332118198</v>
      </c>
      <c r="C3280">
        <v>2.9588489378690199</v>
      </c>
      <c r="D3280">
        <v>3.06387114344511E-4</v>
      </c>
      <c r="E3280">
        <v>3.6855087136562401E-3</v>
      </c>
      <c r="F3280" s="4" t="str">
        <f t="shared" si="102"/>
        <v>DOWN</v>
      </c>
      <c r="H3280" t="s">
        <v>8611</v>
      </c>
      <c r="I3280" t="s">
        <v>13706</v>
      </c>
      <c r="J3280" t="s">
        <v>8610</v>
      </c>
      <c r="K3280" s="1" t="str">
        <f t="shared" si="103"/>
        <v>NO</v>
      </c>
    </row>
    <row r="3281" spans="1:12">
      <c r="A3281" s="16" t="s">
        <v>2695</v>
      </c>
      <c r="B3281">
        <v>0.41698851731358699</v>
      </c>
      <c r="C3281">
        <v>5.5985254780203002</v>
      </c>
      <c r="D3281">
        <v>1.4877632789256999E-4</v>
      </c>
      <c r="E3281">
        <v>2.0083909818635801E-3</v>
      </c>
      <c r="F3281" s="4" t="str">
        <f t="shared" si="102"/>
        <v>UP</v>
      </c>
      <c r="H3281" t="s">
        <v>13707</v>
      </c>
      <c r="I3281" t="s">
        <v>13708</v>
      </c>
      <c r="J3281" t="s">
        <v>13709</v>
      </c>
      <c r="K3281" s="1" t="str">
        <f t="shared" si="103"/>
        <v>NO</v>
      </c>
    </row>
    <row r="3282" spans="1:12">
      <c r="A3282" s="16" t="s">
        <v>2491</v>
      </c>
      <c r="B3282">
        <v>0.40684361642806699</v>
      </c>
      <c r="C3282">
        <v>6.81429044213069</v>
      </c>
      <c r="D3282" s="3">
        <v>9.7218095808560606E-5</v>
      </c>
      <c r="E3282">
        <v>1.42056515615103E-3</v>
      </c>
      <c r="F3282" s="4" t="str">
        <f t="shared" si="102"/>
        <v>UP</v>
      </c>
      <c r="H3282" t="s">
        <v>7764</v>
      </c>
      <c r="I3282" t="s">
        <v>13710</v>
      </c>
      <c r="J3282" t="s">
        <v>11595</v>
      </c>
      <c r="K3282" s="1" t="str">
        <f t="shared" si="103"/>
        <v>NO</v>
      </c>
    </row>
    <row r="3283" spans="1:12">
      <c r="A3283" s="16" t="s">
        <v>4063</v>
      </c>
      <c r="B3283">
        <v>0.48107715751924202</v>
      </c>
      <c r="C3283">
        <v>3.8165256673361698</v>
      </c>
      <c r="D3283">
        <v>1.5597137969249799E-3</v>
      </c>
      <c r="E3283">
        <v>1.38426140696259E-2</v>
      </c>
      <c r="F3283" s="4" t="str">
        <f t="shared" si="102"/>
        <v>UP</v>
      </c>
      <c r="H3283" t="s">
        <v>11037</v>
      </c>
      <c r="I3283" t="s">
        <v>13711</v>
      </c>
      <c r="J3283" t="s">
        <v>11039</v>
      </c>
      <c r="K3283" s="1" t="str">
        <f t="shared" si="103"/>
        <v>NO</v>
      </c>
    </row>
    <row r="3284" spans="1:12">
      <c r="A3284" s="16" t="s">
        <v>3894</v>
      </c>
      <c r="B3284">
        <v>-0.84068647276851205</v>
      </c>
      <c r="C3284">
        <v>2.0596474959600699</v>
      </c>
      <c r="D3284">
        <v>1.2407534956233399E-3</v>
      </c>
      <c r="E3284">
        <v>1.15060072924256E-2</v>
      </c>
      <c r="F3284" s="4" t="str">
        <f t="shared" si="102"/>
        <v>DOWN</v>
      </c>
      <c r="H3284" t="s">
        <v>7257</v>
      </c>
      <c r="I3284" t="s">
        <v>13712</v>
      </c>
      <c r="J3284" t="s">
        <v>7292</v>
      </c>
      <c r="K3284" s="1" t="str">
        <f t="shared" si="103"/>
        <v>NO</v>
      </c>
    </row>
    <row r="3285" spans="1:12">
      <c r="A3285" s="16" t="s">
        <v>4982</v>
      </c>
      <c r="B3285">
        <v>0.42974644200839601</v>
      </c>
      <c r="C3285">
        <v>4.8388800406764503</v>
      </c>
      <c r="D3285">
        <v>4.3050517074804803E-3</v>
      </c>
      <c r="E3285">
        <v>3.1095527891839999E-2</v>
      </c>
      <c r="F3285" s="4" t="str">
        <f t="shared" si="102"/>
        <v>UP</v>
      </c>
      <c r="H3285" t="s">
        <v>7828</v>
      </c>
      <c r="I3285" t="s">
        <v>13713</v>
      </c>
      <c r="J3285" t="s">
        <v>7780</v>
      </c>
      <c r="K3285" s="1" t="str">
        <f t="shared" si="103"/>
        <v>NO</v>
      </c>
    </row>
    <row r="3286" spans="1:12">
      <c r="A3286" s="16" t="s">
        <v>1504</v>
      </c>
      <c r="B3286">
        <v>-2.4351061697978902</v>
      </c>
      <c r="C3286">
        <v>-1.4020811093375101</v>
      </c>
      <c r="D3286" s="3">
        <v>3.4000826402999301E-6</v>
      </c>
      <c r="E3286" s="3">
        <v>8.3332356535201096E-5</v>
      </c>
      <c r="F3286" s="4" t="str">
        <f t="shared" si="102"/>
        <v>DOWN</v>
      </c>
      <c r="H3286" t="s">
        <v>7604</v>
      </c>
      <c r="I3286" t="s">
        <v>13714</v>
      </c>
      <c r="J3286" t="s">
        <v>7292</v>
      </c>
      <c r="K3286" s="1" t="str">
        <f t="shared" si="103"/>
        <v>NO</v>
      </c>
    </row>
    <row r="3287" spans="1:12">
      <c r="A3287" s="16" t="s">
        <v>3814</v>
      </c>
      <c r="B3287">
        <v>0.408841047477704</v>
      </c>
      <c r="C3287">
        <v>3.9626928102724701</v>
      </c>
      <c r="D3287">
        <v>1.1331313380085501E-3</v>
      </c>
      <c r="E3287">
        <v>1.0729546414244E-2</v>
      </c>
      <c r="F3287" s="4" t="str">
        <f t="shared" si="102"/>
        <v>UP</v>
      </c>
      <c r="H3287" t="s">
        <v>9137</v>
      </c>
      <c r="I3287" t="s">
        <v>13715</v>
      </c>
      <c r="J3287" t="s">
        <v>9488</v>
      </c>
      <c r="K3287" s="1" t="str">
        <f t="shared" si="103"/>
        <v>NO</v>
      </c>
    </row>
    <row r="3288" spans="1:12">
      <c r="A3288" s="16" t="s">
        <v>525</v>
      </c>
      <c r="B3288">
        <v>1.1921163042684699</v>
      </c>
      <c r="C3288">
        <v>2.6184282233487002</v>
      </c>
      <c r="D3288" s="3">
        <v>3.8404707539489399E-10</v>
      </c>
      <c r="E3288" s="3">
        <v>2.78773481602919E-8</v>
      </c>
      <c r="F3288" s="4" t="str">
        <f t="shared" si="102"/>
        <v>UP</v>
      </c>
      <c r="H3288" t="s">
        <v>7292</v>
      </c>
      <c r="I3288" t="s">
        <v>13716</v>
      </c>
      <c r="J3288" t="s">
        <v>7292</v>
      </c>
      <c r="K3288" s="1" t="str">
        <f t="shared" si="103"/>
        <v>YES</v>
      </c>
      <c r="L3288" t="s">
        <v>526</v>
      </c>
    </row>
    <row r="3289" spans="1:12">
      <c r="A3289" s="16" t="s">
        <v>1053</v>
      </c>
      <c r="B3289">
        <v>0.82040368945213704</v>
      </c>
      <c r="C3289">
        <v>2.8157586657174698</v>
      </c>
      <c r="D3289" s="3">
        <v>2.7800234801387601E-7</v>
      </c>
      <c r="E3289" s="3">
        <v>9.8251805702574497E-6</v>
      </c>
      <c r="F3289" s="4" t="str">
        <f t="shared" si="102"/>
        <v>UP</v>
      </c>
      <c r="H3289" t="s">
        <v>13717</v>
      </c>
      <c r="I3289" t="s">
        <v>13718</v>
      </c>
      <c r="J3289" t="s">
        <v>7800</v>
      </c>
      <c r="K3289" s="1" t="str">
        <f t="shared" si="103"/>
        <v>NO</v>
      </c>
    </row>
    <row r="3290" spans="1:12">
      <c r="A3290" s="16" t="s">
        <v>3560</v>
      </c>
      <c r="B3290">
        <v>0.63927619112770395</v>
      </c>
      <c r="C3290">
        <v>1.84395128415451</v>
      </c>
      <c r="D3290">
        <v>7.6791458210704005E-4</v>
      </c>
      <c r="E3290">
        <v>7.80215114327216E-3</v>
      </c>
      <c r="F3290" s="4" t="str">
        <f t="shared" si="102"/>
        <v>UP</v>
      </c>
      <c r="H3290" t="s">
        <v>9732</v>
      </c>
      <c r="I3290" t="s">
        <v>13719</v>
      </c>
      <c r="J3290" t="s">
        <v>9734</v>
      </c>
      <c r="K3290" s="1" t="str">
        <f t="shared" si="103"/>
        <v>NO</v>
      </c>
    </row>
    <row r="3291" spans="1:12">
      <c r="A3291" s="16" t="s">
        <v>3993</v>
      </c>
      <c r="B3291">
        <v>-0.82681619690184105</v>
      </c>
      <c r="C3291">
        <v>1.01896517343699</v>
      </c>
      <c r="D3291">
        <v>1.42781846459168E-3</v>
      </c>
      <c r="E3291">
        <v>1.2899772989783301E-2</v>
      </c>
      <c r="F3291" s="4" t="str">
        <f t="shared" si="102"/>
        <v>DOWN</v>
      </c>
      <c r="H3291" t="s">
        <v>9031</v>
      </c>
      <c r="I3291" t="s">
        <v>13720</v>
      </c>
      <c r="J3291" t="s">
        <v>13721</v>
      </c>
      <c r="K3291" s="1" t="str">
        <f t="shared" si="103"/>
        <v>NO</v>
      </c>
    </row>
    <row r="3292" spans="1:12">
      <c r="A3292" s="16" t="s">
        <v>2668</v>
      </c>
      <c r="B3292">
        <v>-0.61860248120820405</v>
      </c>
      <c r="C3292">
        <v>4.3927537930821003</v>
      </c>
      <c r="D3292">
        <v>1.4390556250418101E-4</v>
      </c>
      <c r="E3292">
        <v>1.9591282339140401E-3</v>
      </c>
      <c r="F3292" s="4" t="str">
        <f t="shared" si="102"/>
        <v>DOWN</v>
      </c>
      <c r="H3292" t="s">
        <v>13722</v>
      </c>
      <c r="I3292" t="s">
        <v>13723</v>
      </c>
      <c r="J3292" t="s">
        <v>7332</v>
      </c>
      <c r="K3292" s="1" t="str">
        <f t="shared" si="103"/>
        <v>NO</v>
      </c>
    </row>
    <row r="3293" spans="1:12">
      <c r="A3293" s="16" t="s">
        <v>122</v>
      </c>
      <c r="B3293">
        <v>-1.1419457578722001</v>
      </c>
      <c r="C3293">
        <v>3.8559247415120401</v>
      </c>
      <c r="D3293" s="3">
        <v>2.9677251775977401E-20</v>
      </c>
      <c r="E3293" s="3">
        <v>1.03047372893474E-17</v>
      </c>
      <c r="F3293" s="4" t="str">
        <f t="shared" si="102"/>
        <v>DOWN</v>
      </c>
      <c r="H3293" t="s">
        <v>7292</v>
      </c>
      <c r="I3293" t="s">
        <v>7366</v>
      </c>
      <c r="J3293" t="s">
        <v>7292</v>
      </c>
      <c r="K3293" s="1" t="str">
        <f t="shared" si="103"/>
        <v>NO</v>
      </c>
    </row>
    <row r="3294" spans="1:12">
      <c r="A3294" s="16" t="s">
        <v>2335</v>
      </c>
      <c r="B3294">
        <v>-1.23464095342441</v>
      </c>
      <c r="C3294">
        <v>5.7290410313735801E-2</v>
      </c>
      <c r="D3294" s="3">
        <v>6.5623210422941405E-5</v>
      </c>
      <c r="E3294">
        <v>1.0237403197105601E-3</v>
      </c>
      <c r="F3294" s="4" t="str">
        <f t="shared" si="102"/>
        <v>DOWN</v>
      </c>
      <c r="H3294" t="s">
        <v>9031</v>
      </c>
      <c r="I3294" t="s">
        <v>13724</v>
      </c>
      <c r="J3294" t="s">
        <v>10620</v>
      </c>
      <c r="K3294" s="1" t="str">
        <f t="shared" si="103"/>
        <v>NO</v>
      </c>
    </row>
    <row r="3295" spans="1:12">
      <c r="A3295" s="16" t="s">
        <v>2529</v>
      </c>
      <c r="B3295">
        <v>-2.97275024181616</v>
      </c>
      <c r="C3295">
        <v>-2.5372201276373101</v>
      </c>
      <c r="D3295">
        <v>1.0639041026474101E-4</v>
      </c>
      <c r="E3295">
        <v>1.5306857787811799E-3</v>
      </c>
      <c r="F3295" s="4" t="str">
        <f t="shared" si="102"/>
        <v>DOWN</v>
      </c>
      <c r="H3295" t="s">
        <v>9031</v>
      </c>
      <c r="I3295" t="s">
        <v>13725</v>
      </c>
      <c r="J3295" t="s">
        <v>9033</v>
      </c>
      <c r="K3295" s="1" t="str">
        <f t="shared" si="103"/>
        <v>NO</v>
      </c>
    </row>
    <row r="3296" spans="1:12">
      <c r="A3296" s="16" t="s">
        <v>4028</v>
      </c>
      <c r="B3296">
        <v>-0.37893370648316499</v>
      </c>
      <c r="C3296">
        <v>4.3115546708865899</v>
      </c>
      <c r="D3296">
        <v>1.4922088027551699E-3</v>
      </c>
      <c r="E3296">
        <v>1.3366777841914E-2</v>
      </c>
      <c r="F3296" s="4" t="str">
        <f t="shared" si="102"/>
        <v>DOWN</v>
      </c>
      <c r="H3296" t="s">
        <v>7292</v>
      </c>
      <c r="I3296" t="s">
        <v>9216</v>
      </c>
      <c r="J3296" t="s">
        <v>7292</v>
      </c>
      <c r="K3296" s="1" t="str">
        <f t="shared" si="103"/>
        <v>NO</v>
      </c>
    </row>
    <row r="3297" spans="1:12">
      <c r="A3297" s="16" t="s">
        <v>4899</v>
      </c>
      <c r="B3297">
        <v>0.29508731072075201</v>
      </c>
      <c r="C3297">
        <v>5.1181035421376198</v>
      </c>
      <c r="D3297">
        <v>4.0064509745515002E-3</v>
      </c>
      <c r="E3297">
        <v>2.9443496135665399E-2</v>
      </c>
      <c r="F3297" s="4" t="str">
        <f t="shared" si="102"/>
        <v>UP</v>
      </c>
      <c r="H3297" t="s">
        <v>7292</v>
      </c>
      <c r="I3297" t="s">
        <v>13726</v>
      </c>
      <c r="J3297" t="s">
        <v>7292</v>
      </c>
      <c r="K3297" s="1" t="str">
        <f t="shared" si="103"/>
        <v>NO</v>
      </c>
    </row>
    <row r="3298" spans="1:12">
      <c r="A3298" s="16" t="s">
        <v>4558</v>
      </c>
      <c r="B3298">
        <v>-5.5724305431569903</v>
      </c>
      <c r="C3298">
        <v>-2.8804926070377701</v>
      </c>
      <c r="D3298">
        <v>2.7793742336188099E-3</v>
      </c>
      <c r="E3298">
        <v>2.1969515034619899E-2</v>
      </c>
      <c r="F3298" s="4" t="str">
        <f t="shared" si="102"/>
        <v>DOWN</v>
      </c>
      <c r="H3298" t="s">
        <v>7604</v>
      </c>
      <c r="I3298" t="s">
        <v>13727</v>
      </c>
      <c r="J3298" t="s">
        <v>7292</v>
      </c>
      <c r="K3298" s="1" t="str">
        <f t="shared" si="103"/>
        <v>NO</v>
      </c>
    </row>
    <row r="3299" spans="1:12">
      <c r="A3299" s="16" t="s">
        <v>3272</v>
      </c>
      <c r="B3299">
        <v>1.45821905246206</v>
      </c>
      <c r="C3299">
        <v>0.409780390908834</v>
      </c>
      <c r="D3299">
        <v>4.7427619762142501E-4</v>
      </c>
      <c r="E3299">
        <v>5.2477321327487596E-3</v>
      </c>
      <c r="F3299" s="4" t="str">
        <f t="shared" si="102"/>
        <v>UP</v>
      </c>
      <c r="H3299" t="s">
        <v>7292</v>
      </c>
      <c r="I3299" t="s">
        <v>8128</v>
      </c>
      <c r="J3299" t="s">
        <v>7292</v>
      </c>
      <c r="K3299" s="1" t="str">
        <f t="shared" si="103"/>
        <v>YES</v>
      </c>
      <c r="L3299" t="s">
        <v>3273</v>
      </c>
    </row>
    <row r="3300" spans="1:12">
      <c r="A3300" s="16" t="s">
        <v>3136</v>
      </c>
      <c r="B3300">
        <v>0.628427368264315</v>
      </c>
      <c r="C3300">
        <v>2.041946499931</v>
      </c>
      <c r="D3300">
        <v>3.8113923404896598E-4</v>
      </c>
      <c r="E3300">
        <v>4.40382522881757E-3</v>
      </c>
      <c r="F3300" s="4" t="str">
        <f t="shared" si="102"/>
        <v>UP</v>
      </c>
      <c r="H3300" t="s">
        <v>7308</v>
      </c>
      <c r="I3300" t="s">
        <v>13728</v>
      </c>
      <c r="J3300" t="s">
        <v>7329</v>
      </c>
      <c r="K3300" s="1" t="str">
        <f t="shared" si="103"/>
        <v>NO</v>
      </c>
    </row>
    <row r="3301" spans="1:12">
      <c r="A3301" s="16" t="s">
        <v>282</v>
      </c>
      <c r="B3301">
        <v>-0.72251224954056104</v>
      </c>
      <c r="C3301">
        <v>4.9769102655158299</v>
      </c>
      <c r="D3301" s="3">
        <v>1.8925160470828399E-13</v>
      </c>
      <c r="E3301" s="3">
        <v>2.6782282765460999E-11</v>
      </c>
      <c r="F3301" s="4" t="str">
        <f t="shared" si="102"/>
        <v>DOWN</v>
      </c>
      <c r="H3301" t="s">
        <v>7292</v>
      </c>
      <c r="I3301" t="s">
        <v>7362</v>
      </c>
      <c r="J3301" t="s">
        <v>7363</v>
      </c>
      <c r="K3301" s="1" t="str">
        <f t="shared" si="103"/>
        <v>NO</v>
      </c>
    </row>
    <row r="3302" spans="1:12">
      <c r="A3302" s="16" t="s">
        <v>368</v>
      </c>
      <c r="B3302">
        <v>0.89429016784626802</v>
      </c>
      <c r="C3302">
        <v>3.7121149373048601</v>
      </c>
      <c r="D3302" s="3">
        <v>4.5236089411387099E-12</v>
      </c>
      <c r="E3302" s="3">
        <v>4.8062988248104998E-10</v>
      </c>
      <c r="F3302" s="4" t="str">
        <f t="shared" si="102"/>
        <v>UP</v>
      </c>
      <c r="H3302" t="s">
        <v>10367</v>
      </c>
      <c r="I3302" t="s">
        <v>13729</v>
      </c>
      <c r="J3302" t="s">
        <v>13730</v>
      </c>
      <c r="K3302" s="1" t="str">
        <f t="shared" si="103"/>
        <v>NO</v>
      </c>
    </row>
    <row r="3303" spans="1:12">
      <c r="A3303" s="16" t="s">
        <v>2260</v>
      </c>
      <c r="B3303">
        <v>0.51339088823644996</v>
      </c>
      <c r="C3303">
        <v>3.9491333152261001</v>
      </c>
      <c r="D3303" s="3">
        <v>5.5639510098075101E-5</v>
      </c>
      <c r="E3303">
        <v>8.9922952956490796E-4</v>
      </c>
      <c r="F3303" s="4" t="str">
        <f t="shared" si="102"/>
        <v>UP</v>
      </c>
      <c r="H3303" t="s">
        <v>13731</v>
      </c>
      <c r="I3303" t="s">
        <v>13732</v>
      </c>
      <c r="J3303" t="s">
        <v>13733</v>
      </c>
      <c r="K3303" s="1" t="str">
        <f t="shared" si="103"/>
        <v>NO</v>
      </c>
    </row>
    <row r="3304" spans="1:12">
      <c r="A3304" s="16" t="s">
        <v>2301</v>
      </c>
      <c r="B3304">
        <v>0.80305396641564897</v>
      </c>
      <c r="C3304">
        <v>2.1762807946499398</v>
      </c>
      <c r="D3304" s="3">
        <v>6.0533673142594201E-5</v>
      </c>
      <c r="E3304">
        <v>9.5945159770151301E-4</v>
      </c>
      <c r="F3304" s="4" t="str">
        <f t="shared" si="102"/>
        <v>UP</v>
      </c>
      <c r="H3304" t="s">
        <v>10060</v>
      </c>
      <c r="I3304" t="s">
        <v>13734</v>
      </c>
      <c r="J3304" t="s">
        <v>10062</v>
      </c>
      <c r="K3304" s="1" t="str">
        <f t="shared" si="103"/>
        <v>NO</v>
      </c>
    </row>
    <row r="3305" spans="1:12">
      <c r="A3305" s="16" t="s">
        <v>4446</v>
      </c>
      <c r="B3305">
        <v>0.34135213540751402</v>
      </c>
      <c r="C3305">
        <v>4.5940129172309501</v>
      </c>
      <c r="D3305">
        <v>2.4671733203711901E-3</v>
      </c>
      <c r="E3305">
        <v>2.0008876620135299E-2</v>
      </c>
      <c r="F3305" s="4" t="str">
        <f t="shared" si="102"/>
        <v>UP</v>
      </c>
      <c r="H3305" t="s">
        <v>7968</v>
      </c>
      <c r="I3305" t="s">
        <v>13735</v>
      </c>
      <c r="J3305" t="s">
        <v>7341</v>
      </c>
      <c r="K3305" s="1" t="str">
        <f t="shared" si="103"/>
        <v>NO</v>
      </c>
    </row>
    <row r="3306" spans="1:12">
      <c r="A3306" s="16" t="s">
        <v>2875</v>
      </c>
      <c r="B3306">
        <v>0.53085383636345795</v>
      </c>
      <c r="C3306">
        <v>3.92340038627191</v>
      </c>
      <c r="D3306">
        <v>2.1675500152467999E-4</v>
      </c>
      <c r="E3306">
        <v>2.74158194638526E-3</v>
      </c>
      <c r="F3306" s="4" t="str">
        <f t="shared" si="102"/>
        <v>UP</v>
      </c>
      <c r="H3306" t="s">
        <v>13736</v>
      </c>
      <c r="I3306" t="s">
        <v>13737</v>
      </c>
      <c r="J3306" t="s">
        <v>13738</v>
      </c>
      <c r="K3306" s="1" t="str">
        <f t="shared" si="103"/>
        <v>NO</v>
      </c>
    </row>
    <row r="3307" spans="1:12">
      <c r="A3307" s="16" t="s">
        <v>5299</v>
      </c>
      <c r="B3307">
        <v>-0.27518021038032803</v>
      </c>
      <c r="C3307">
        <v>6.9334189444020504</v>
      </c>
      <c r="D3307">
        <v>5.8932865547742996E-3</v>
      </c>
      <c r="E3307">
        <v>3.99701539370425E-2</v>
      </c>
      <c r="F3307" s="4" t="str">
        <f t="shared" si="102"/>
        <v>DOWN</v>
      </c>
      <c r="H3307" t="s">
        <v>13739</v>
      </c>
      <c r="I3307" t="s">
        <v>13740</v>
      </c>
      <c r="J3307" t="s">
        <v>13741</v>
      </c>
      <c r="K3307" s="1" t="str">
        <f t="shared" si="103"/>
        <v>NO</v>
      </c>
    </row>
    <row r="3308" spans="1:12">
      <c r="A3308" s="16" t="s">
        <v>2972</v>
      </c>
      <c r="B3308">
        <v>1.5776648593049001</v>
      </c>
      <c r="C3308">
        <v>3.2261408228882398</v>
      </c>
      <c r="D3308">
        <v>2.78496510568563E-4</v>
      </c>
      <c r="E3308">
        <v>3.4034981757836598E-3</v>
      </c>
      <c r="F3308" s="4" t="str">
        <f t="shared" si="102"/>
        <v>UP</v>
      </c>
      <c r="H3308" t="s">
        <v>7351</v>
      </c>
      <c r="I3308" t="s">
        <v>13742</v>
      </c>
      <c r="J3308" t="s">
        <v>7353</v>
      </c>
      <c r="K3308" s="1" t="str">
        <f t="shared" si="103"/>
        <v>NO</v>
      </c>
    </row>
    <row r="3309" spans="1:12">
      <c r="A3309" s="16" t="s">
        <v>3844</v>
      </c>
      <c r="B3309">
        <v>0.45123794797786698</v>
      </c>
      <c r="C3309">
        <v>3.30756690030961</v>
      </c>
      <c r="D3309">
        <v>1.1661501851193501E-3</v>
      </c>
      <c r="E3309">
        <v>1.09493656263223E-2</v>
      </c>
      <c r="F3309" s="4" t="str">
        <f t="shared" si="102"/>
        <v>UP</v>
      </c>
      <c r="H3309" t="s">
        <v>13743</v>
      </c>
      <c r="I3309" t="s">
        <v>13744</v>
      </c>
      <c r="J3309" t="s">
        <v>13745</v>
      </c>
      <c r="K3309" s="1" t="str">
        <f t="shared" si="103"/>
        <v>NO</v>
      </c>
    </row>
    <row r="3310" spans="1:12">
      <c r="A3310" s="16" t="s">
        <v>2254</v>
      </c>
      <c r="B3310">
        <v>0.582990047406173</v>
      </c>
      <c r="C3310">
        <v>3.4293502153350599</v>
      </c>
      <c r="D3310" s="3">
        <v>5.4877389773376901E-5</v>
      </c>
      <c r="E3310">
        <v>8.8947322663960899E-4</v>
      </c>
      <c r="F3310" s="4" t="str">
        <f t="shared" si="102"/>
        <v>UP</v>
      </c>
      <c r="H3310" t="s">
        <v>13746</v>
      </c>
      <c r="I3310" t="s">
        <v>13747</v>
      </c>
      <c r="J3310" t="s">
        <v>13748</v>
      </c>
      <c r="K3310" s="1" t="str">
        <f t="shared" si="103"/>
        <v>NO</v>
      </c>
    </row>
    <row r="3311" spans="1:12">
      <c r="A3311" s="16" t="s">
        <v>2959</v>
      </c>
      <c r="B3311">
        <v>0.334208177409694</v>
      </c>
      <c r="C3311">
        <v>8.3078985287323697</v>
      </c>
      <c r="D3311">
        <v>2.6648669624067202E-4</v>
      </c>
      <c r="E3311">
        <v>3.27216128912945E-3</v>
      </c>
      <c r="F3311" s="4" t="str">
        <f t="shared" si="102"/>
        <v>UP</v>
      </c>
      <c r="H3311" t="s">
        <v>13749</v>
      </c>
      <c r="I3311" t="s">
        <v>13750</v>
      </c>
      <c r="J3311" t="s">
        <v>10485</v>
      </c>
      <c r="K3311" s="1" t="str">
        <f t="shared" si="103"/>
        <v>NO</v>
      </c>
    </row>
    <row r="3312" spans="1:12">
      <c r="A3312" s="16" t="s">
        <v>5046</v>
      </c>
      <c r="B3312">
        <v>-0.67916610279739997</v>
      </c>
      <c r="C3312">
        <v>6.1845350503166401</v>
      </c>
      <c r="D3312">
        <v>4.6176154250064799E-3</v>
      </c>
      <c r="E3312">
        <v>3.2922503202718702E-2</v>
      </c>
      <c r="F3312" s="4" t="str">
        <f t="shared" si="102"/>
        <v>DOWN</v>
      </c>
      <c r="H3312" t="s">
        <v>13751</v>
      </c>
      <c r="I3312" t="s">
        <v>13752</v>
      </c>
      <c r="J3312" t="s">
        <v>7843</v>
      </c>
      <c r="K3312" s="1" t="str">
        <f t="shared" si="103"/>
        <v>NO</v>
      </c>
    </row>
    <row r="3313" spans="1:11">
      <c r="A3313" s="16" t="s">
        <v>3665</v>
      </c>
      <c r="B3313">
        <v>-0.31298024847974898</v>
      </c>
      <c r="C3313">
        <v>7.2363832562380104</v>
      </c>
      <c r="D3313">
        <v>9.0600538465804097E-4</v>
      </c>
      <c r="E3313">
        <v>8.9328081735769796E-3</v>
      </c>
      <c r="F3313" s="4" t="str">
        <f t="shared" si="102"/>
        <v>DOWN</v>
      </c>
      <c r="H3313" t="s">
        <v>13753</v>
      </c>
      <c r="I3313" t="s">
        <v>13754</v>
      </c>
      <c r="J3313" t="s">
        <v>7292</v>
      </c>
      <c r="K3313" s="1" t="str">
        <f t="shared" si="103"/>
        <v>NO</v>
      </c>
    </row>
    <row r="3314" spans="1:11">
      <c r="A3314" s="16" t="s">
        <v>3840</v>
      </c>
      <c r="B3314">
        <v>0.29058279983243901</v>
      </c>
      <c r="C3314">
        <v>7.6142721166050604</v>
      </c>
      <c r="D3314">
        <v>1.16149169758812E-3</v>
      </c>
      <c r="E3314">
        <v>1.0921329387623E-2</v>
      </c>
      <c r="F3314" s="4" t="str">
        <f t="shared" si="102"/>
        <v>UP</v>
      </c>
      <c r="H3314" t="s">
        <v>13755</v>
      </c>
      <c r="I3314" t="s">
        <v>13756</v>
      </c>
      <c r="J3314" t="s">
        <v>13757</v>
      </c>
      <c r="K3314" s="1" t="str">
        <f t="shared" si="103"/>
        <v>NO</v>
      </c>
    </row>
    <row r="3315" spans="1:11">
      <c r="A3315" s="16" t="s">
        <v>942</v>
      </c>
      <c r="B3315">
        <v>1.0355915137098199</v>
      </c>
      <c r="C3315">
        <v>2.36765300532837</v>
      </c>
      <c r="D3315" s="3">
        <v>1.13707890248564E-7</v>
      </c>
      <c r="E3315" s="3">
        <v>4.5109487060799596E-6</v>
      </c>
      <c r="F3315" s="4" t="str">
        <f t="shared" si="102"/>
        <v>UP</v>
      </c>
      <c r="H3315" t="s">
        <v>13758</v>
      </c>
      <c r="I3315" t="s">
        <v>13759</v>
      </c>
      <c r="J3315" t="s">
        <v>13760</v>
      </c>
      <c r="K3315" s="1" t="str">
        <f t="shared" si="103"/>
        <v>NO</v>
      </c>
    </row>
    <row r="3316" spans="1:11">
      <c r="A3316" s="16" t="s">
        <v>2483</v>
      </c>
      <c r="B3316">
        <v>-0.67428773932909303</v>
      </c>
      <c r="C3316">
        <v>2.5645185254626801</v>
      </c>
      <c r="D3316" s="3">
        <v>9.5406504776658895E-5</v>
      </c>
      <c r="E3316">
        <v>1.39894927617878E-3</v>
      </c>
      <c r="F3316" s="4" t="str">
        <f t="shared" si="102"/>
        <v>DOWN</v>
      </c>
      <c r="H3316" t="s">
        <v>8945</v>
      </c>
      <c r="I3316" t="s">
        <v>13761</v>
      </c>
      <c r="J3316" t="s">
        <v>7599</v>
      </c>
      <c r="K3316" s="1" t="str">
        <f t="shared" si="103"/>
        <v>NO</v>
      </c>
    </row>
    <row r="3317" spans="1:11">
      <c r="A3317" s="16" t="s">
        <v>1277</v>
      </c>
      <c r="B3317">
        <v>0.89318390387573898</v>
      </c>
      <c r="C3317">
        <v>2.5945543811644001</v>
      </c>
      <c r="D3317" s="3">
        <v>1.1987768788501799E-6</v>
      </c>
      <c r="E3317" s="3">
        <v>3.4657514211633502E-5</v>
      </c>
      <c r="F3317" s="4" t="str">
        <f t="shared" si="102"/>
        <v>UP</v>
      </c>
      <c r="H3317" t="s">
        <v>7292</v>
      </c>
      <c r="I3317" t="s">
        <v>13762</v>
      </c>
      <c r="J3317" t="s">
        <v>7292</v>
      </c>
      <c r="K3317" s="1" t="str">
        <f t="shared" si="103"/>
        <v>NO</v>
      </c>
    </row>
    <row r="3318" spans="1:11">
      <c r="A3318" s="16" t="s">
        <v>4469</v>
      </c>
      <c r="B3318">
        <v>0.33659494204775497</v>
      </c>
      <c r="C3318">
        <v>4.8886897941193697</v>
      </c>
      <c r="D3318">
        <v>2.5271062576471899E-3</v>
      </c>
      <c r="E3318">
        <v>2.03848276209803E-2</v>
      </c>
      <c r="F3318" s="4" t="str">
        <f t="shared" si="102"/>
        <v>UP</v>
      </c>
      <c r="G3318" s="20" t="s">
        <v>23367</v>
      </c>
      <c r="H3318" t="s">
        <v>5641</v>
      </c>
      <c r="I3318" t="s">
        <v>13763</v>
      </c>
      <c r="J3318" t="s">
        <v>8300</v>
      </c>
      <c r="K3318" s="1" t="str">
        <f t="shared" si="103"/>
        <v>NO</v>
      </c>
    </row>
    <row r="3319" spans="1:11">
      <c r="A3319" s="16" t="s">
        <v>4867</v>
      </c>
      <c r="B3319">
        <v>-0.33303637320210899</v>
      </c>
      <c r="C3319">
        <v>4.5535908632946001</v>
      </c>
      <c r="D3319">
        <v>3.8920703197603099E-3</v>
      </c>
      <c r="E3319">
        <v>2.8791746198077599E-2</v>
      </c>
      <c r="F3319" s="4" t="str">
        <f t="shared" si="102"/>
        <v>DOWN</v>
      </c>
      <c r="H3319" t="s">
        <v>13764</v>
      </c>
      <c r="I3319" t="s">
        <v>13765</v>
      </c>
      <c r="J3319" t="s">
        <v>13766</v>
      </c>
      <c r="K3319" s="1" t="str">
        <f t="shared" si="103"/>
        <v>NO</v>
      </c>
    </row>
    <row r="3320" spans="1:11">
      <c r="A3320" s="16" t="s">
        <v>4729</v>
      </c>
      <c r="B3320">
        <v>-0.27289496880890202</v>
      </c>
      <c r="C3320">
        <v>7.9218741037600404</v>
      </c>
      <c r="D3320">
        <v>3.42342139108318E-3</v>
      </c>
      <c r="E3320">
        <v>2.6046329599251499E-2</v>
      </c>
      <c r="F3320" s="4" t="str">
        <f t="shared" si="102"/>
        <v>DOWN</v>
      </c>
      <c r="H3320" t="s">
        <v>7292</v>
      </c>
      <c r="I3320" t="s">
        <v>13767</v>
      </c>
      <c r="J3320" t="s">
        <v>7292</v>
      </c>
      <c r="K3320" s="1" t="str">
        <f t="shared" si="103"/>
        <v>NO</v>
      </c>
    </row>
    <row r="3321" spans="1:11">
      <c r="A3321" s="16" t="s">
        <v>814</v>
      </c>
      <c r="B3321">
        <v>0.62326425968074595</v>
      </c>
      <c r="C3321">
        <v>5.0127277970446897</v>
      </c>
      <c r="D3321" s="3">
        <v>3.2337818986462402E-8</v>
      </c>
      <c r="E3321" s="3">
        <v>1.48759520509827E-6</v>
      </c>
      <c r="F3321" s="4" t="str">
        <f t="shared" si="102"/>
        <v>UP</v>
      </c>
      <c r="H3321" t="s">
        <v>7690</v>
      </c>
      <c r="I3321" t="s">
        <v>13768</v>
      </c>
      <c r="J3321" t="s">
        <v>13769</v>
      </c>
      <c r="K3321" s="1" t="str">
        <f t="shared" si="103"/>
        <v>NO</v>
      </c>
    </row>
    <row r="3322" spans="1:11">
      <c r="A3322" s="16" t="s">
        <v>1878</v>
      </c>
      <c r="B3322">
        <v>-0.72937726268915304</v>
      </c>
      <c r="C3322">
        <v>2.9117728930895002</v>
      </c>
      <c r="D3322" s="3">
        <v>1.5700360179660401E-5</v>
      </c>
      <c r="E3322">
        <v>3.0726544521275E-4</v>
      </c>
      <c r="F3322" s="4" t="str">
        <f t="shared" si="102"/>
        <v>DOWN</v>
      </c>
      <c r="H3322" t="s">
        <v>7382</v>
      </c>
      <c r="I3322" t="s">
        <v>13770</v>
      </c>
      <c r="J3322" t="s">
        <v>7384</v>
      </c>
      <c r="K3322" s="1" t="str">
        <f t="shared" si="103"/>
        <v>NO</v>
      </c>
    </row>
    <row r="3323" spans="1:11">
      <c r="A3323" s="16" t="s">
        <v>4082</v>
      </c>
      <c r="B3323">
        <v>0.42918558323603501</v>
      </c>
      <c r="C3323">
        <v>3.6740251699228099</v>
      </c>
      <c r="D3323">
        <v>1.59961330769718E-3</v>
      </c>
      <c r="E3323">
        <v>1.41297077934825E-2</v>
      </c>
      <c r="F3323" s="4" t="str">
        <f t="shared" si="102"/>
        <v>UP</v>
      </c>
      <c r="G3323" s="20" t="s">
        <v>23367</v>
      </c>
      <c r="H3323" t="s">
        <v>12000</v>
      </c>
      <c r="I3323" t="s">
        <v>13771</v>
      </c>
      <c r="J3323" t="s">
        <v>13772</v>
      </c>
      <c r="K3323" s="1" t="str">
        <f t="shared" si="103"/>
        <v>NO</v>
      </c>
    </row>
    <row r="3324" spans="1:11">
      <c r="A3324" s="16" t="s">
        <v>1157</v>
      </c>
      <c r="B3324">
        <v>-1.7810761010117899</v>
      </c>
      <c r="C3324">
        <v>0.52381937527944</v>
      </c>
      <c r="D3324" s="3">
        <v>6.0473328396843896E-7</v>
      </c>
      <c r="E3324" s="3">
        <v>1.93564228376013E-5</v>
      </c>
      <c r="F3324" s="4" t="str">
        <f t="shared" si="102"/>
        <v>DOWN</v>
      </c>
      <c r="H3324" t="s">
        <v>7281</v>
      </c>
      <c r="I3324" t="s">
        <v>13773</v>
      </c>
      <c r="J3324" t="s">
        <v>7655</v>
      </c>
      <c r="K3324" s="1" t="str">
        <f t="shared" si="103"/>
        <v>NO</v>
      </c>
    </row>
    <row r="3325" spans="1:11">
      <c r="A3325" s="16" t="s">
        <v>4594</v>
      </c>
      <c r="B3325">
        <v>-0.34388752019866897</v>
      </c>
      <c r="C3325">
        <v>4.3242602614670202</v>
      </c>
      <c r="D3325">
        <v>2.9236020411843901E-3</v>
      </c>
      <c r="E3325">
        <v>2.2915950744503501E-2</v>
      </c>
      <c r="F3325" s="4" t="str">
        <f t="shared" si="102"/>
        <v>DOWN</v>
      </c>
      <c r="H3325" t="s">
        <v>7292</v>
      </c>
      <c r="I3325" t="s">
        <v>13774</v>
      </c>
      <c r="J3325" t="s">
        <v>7292</v>
      </c>
      <c r="K3325" s="1" t="str">
        <f t="shared" si="103"/>
        <v>NO</v>
      </c>
    </row>
    <row r="3326" spans="1:11">
      <c r="A3326" s="16" t="s">
        <v>3164</v>
      </c>
      <c r="B3326">
        <v>-0.323889314575659</v>
      </c>
      <c r="C3326">
        <v>5.9985966431048698</v>
      </c>
      <c r="D3326">
        <v>3.9219229904726002E-4</v>
      </c>
      <c r="E3326">
        <v>4.4937795936641498E-3</v>
      </c>
      <c r="F3326" s="4" t="str">
        <f t="shared" si="102"/>
        <v>DOWN</v>
      </c>
      <c r="H3326" t="s">
        <v>13775</v>
      </c>
      <c r="I3326" t="s">
        <v>13776</v>
      </c>
      <c r="J3326" t="s">
        <v>13777</v>
      </c>
      <c r="K3326" s="1" t="str">
        <f t="shared" si="103"/>
        <v>NO</v>
      </c>
    </row>
    <row r="3327" spans="1:11">
      <c r="A3327" s="16" t="s">
        <v>17</v>
      </c>
      <c r="B3327">
        <v>-3.4752858914977098</v>
      </c>
      <c r="C3327">
        <v>3.2001091066651202</v>
      </c>
      <c r="D3327" s="3">
        <v>3.5582965638652499E-62</v>
      </c>
      <c r="E3327" s="3">
        <v>1.99744977612576E-58</v>
      </c>
      <c r="F3327" s="4" t="str">
        <f t="shared" si="102"/>
        <v>DOWN</v>
      </c>
      <c r="H3327" t="s">
        <v>7883</v>
      </c>
      <c r="I3327" t="s">
        <v>13778</v>
      </c>
      <c r="J3327" t="s">
        <v>7292</v>
      </c>
      <c r="K3327" s="1" t="str">
        <f t="shared" si="103"/>
        <v>NO</v>
      </c>
    </row>
    <row r="3328" spans="1:11">
      <c r="A3328" s="16" t="s">
        <v>4045</v>
      </c>
      <c r="B3328">
        <v>0.29115958100984202</v>
      </c>
      <c r="C3328">
        <v>7.5808514042174</v>
      </c>
      <c r="D3328">
        <v>1.53176171115769E-3</v>
      </c>
      <c r="E3328">
        <v>1.3659323853190901E-2</v>
      </c>
      <c r="F3328" s="4" t="str">
        <f t="shared" si="102"/>
        <v>UP</v>
      </c>
      <c r="H3328" t="s">
        <v>10091</v>
      </c>
      <c r="I3328" t="s">
        <v>13779</v>
      </c>
      <c r="J3328" t="s">
        <v>12695</v>
      </c>
      <c r="K3328" s="1" t="str">
        <f t="shared" si="103"/>
        <v>NO</v>
      </c>
    </row>
    <row r="3329" spans="1:11">
      <c r="A3329" s="16" t="s">
        <v>4343</v>
      </c>
      <c r="B3329">
        <v>-0.27506130915305299</v>
      </c>
      <c r="C3329">
        <v>9.9604772077457593</v>
      </c>
      <c r="D3329">
        <v>2.20354691658773E-3</v>
      </c>
      <c r="E3329">
        <v>1.82982405566053E-2</v>
      </c>
      <c r="F3329" s="4" t="str">
        <f t="shared" si="102"/>
        <v>DOWN</v>
      </c>
      <c r="H3329" t="s">
        <v>13780</v>
      </c>
      <c r="I3329" t="s">
        <v>13781</v>
      </c>
      <c r="J3329" t="s">
        <v>13782</v>
      </c>
      <c r="K3329" s="1" t="str">
        <f t="shared" si="103"/>
        <v>NO</v>
      </c>
    </row>
    <row r="3330" spans="1:11">
      <c r="A3330" s="16" t="s">
        <v>2022</v>
      </c>
      <c r="B3330">
        <v>-0.79143994694827502</v>
      </c>
      <c r="C3330">
        <v>2.4542994193159502</v>
      </c>
      <c r="D3330" s="3">
        <v>2.5417084313728299E-5</v>
      </c>
      <c r="E3330">
        <v>4.59958975050978E-4</v>
      </c>
      <c r="F3330" s="4" t="str">
        <f t="shared" ref="F3330:F3393" si="104">IF(B3330 &gt; 0, "UP", "DOWN")</f>
        <v>DOWN</v>
      </c>
      <c r="H3330" t="s">
        <v>13783</v>
      </c>
      <c r="I3330" t="s">
        <v>13784</v>
      </c>
      <c r="J3330" t="s">
        <v>13785</v>
      </c>
      <c r="K3330" s="1" t="str">
        <f t="shared" ref="K3330:K3393" si="105">IF(L3330 &lt;&gt; "", "YES", "NO")</f>
        <v>NO</v>
      </c>
    </row>
    <row r="3331" spans="1:11">
      <c r="A3331" s="16" t="s">
        <v>3749</v>
      </c>
      <c r="B3331">
        <v>-1.0988437493426799</v>
      </c>
      <c r="C3331">
        <v>6.0082158213316097</v>
      </c>
      <c r="D3331">
        <v>1.02069110402962E-3</v>
      </c>
      <c r="E3331">
        <v>9.8334945866194508E-3</v>
      </c>
      <c r="F3331" s="4" t="str">
        <f t="shared" si="104"/>
        <v>DOWN</v>
      </c>
      <c r="H3331" t="s">
        <v>13786</v>
      </c>
      <c r="I3331" t="s">
        <v>13787</v>
      </c>
      <c r="J3331" t="s">
        <v>11792</v>
      </c>
      <c r="K3331" s="1" t="str">
        <f t="shared" si="105"/>
        <v>NO</v>
      </c>
    </row>
    <row r="3332" spans="1:11">
      <c r="A3332" s="16" t="s">
        <v>1805</v>
      </c>
      <c r="B3332">
        <v>-0.53741965612368403</v>
      </c>
      <c r="C3332">
        <v>4.4236879854186304</v>
      </c>
      <c r="D3332" s="3">
        <v>1.2273983181894799E-5</v>
      </c>
      <c r="E3332">
        <v>2.5009076076793602E-4</v>
      </c>
      <c r="F3332" s="4" t="str">
        <f t="shared" si="104"/>
        <v>DOWN</v>
      </c>
      <c r="H3332" t="s">
        <v>13788</v>
      </c>
      <c r="I3332" t="s">
        <v>13789</v>
      </c>
      <c r="J3332" t="s">
        <v>13790</v>
      </c>
      <c r="K3332" s="1" t="str">
        <f t="shared" si="105"/>
        <v>NO</v>
      </c>
    </row>
    <row r="3333" spans="1:11">
      <c r="A3333" s="16" t="s">
        <v>4773</v>
      </c>
      <c r="B3333">
        <v>0.28656864832685303</v>
      </c>
      <c r="C3333">
        <v>5.8852310412704298</v>
      </c>
      <c r="D3333">
        <v>3.56956333476327E-3</v>
      </c>
      <c r="E3333">
        <v>2.69100932669901E-2</v>
      </c>
      <c r="F3333" s="4" t="str">
        <f t="shared" si="104"/>
        <v>UP</v>
      </c>
      <c r="G3333" s="20" t="s">
        <v>23367</v>
      </c>
      <c r="H3333" t="s">
        <v>13791</v>
      </c>
      <c r="I3333" t="s">
        <v>13792</v>
      </c>
      <c r="J3333" t="s">
        <v>13793</v>
      </c>
      <c r="K3333" s="1" t="str">
        <f t="shared" si="105"/>
        <v>NO</v>
      </c>
    </row>
    <row r="3334" spans="1:11">
      <c r="A3334" s="16" t="s">
        <v>3899</v>
      </c>
      <c r="B3334">
        <v>-0.56023885816266905</v>
      </c>
      <c r="C3334">
        <v>1.8760096943023401</v>
      </c>
      <c r="D3334">
        <v>1.2489860003834501E-3</v>
      </c>
      <c r="E3334">
        <v>1.15664276818573E-2</v>
      </c>
      <c r="F3334" s="4" t="str">
        <f t="shared" si="104"/>
        <v>DOWN</v>
      </c>
      <c r="H3334" t="s">
        <v>9055</v>
      </c>
      <c r="I3334" t="s">
        <v>13794</v>
      </c>
      <c r="J3334" t="s">
        <v>12127</v>
      </c>
      <c r="K3334" s="1" t="str">
        <f t="shared" si="105"/>
        <v>NO</v>
      </c>
    </row>
    <row r="3335" spans="1:11">
      <c r="A3335" s="16" t="s">
        <v>539</v>
      </c>
      <c r="B3335">
        <v>2.7939153713018801</v>
      </c>
      <c r="C3335">
        <v>-0.84831777961221599</v>
      </c>
      <c r="D3335" s="3">
        <v>5.6925530901659201E-10</v>
      </c>
      <c r="E3335" s="3">
        <v>4.0279596770982899E-8</v>
      </c>
      <c r="F3335" s="4" t="str">
        <f t="shared" si="104"/>
        <v>UP</v>
      </c>
      <c r="H3335" t="s">
        <v>9055</v>
      </c>
      <c r="I3335" t="s">
        <v>13795</v>
      </c>
      <c r="J3335" t="s">
        <v>12127</v>
      </c>
      <c r="K3335" s="1" t="str">
        <f t="shared" si="105"/>
        <v>NO</v>
      </c>
    </row>
    <row r="3336" spans="1:11">
      <c r="A3336" s="16" t="s">
        <v>1222</v>
      </c>
      <c r="B3336">
        <v>1.39114406508332</v>
      </c>
      <c r="C3336">
        <v>0.48434536031820302</v>
      </c>
      <c r="D3336" s="3">
        <v>8.4212656566673401E-7</v>
      </c>
      <c r="E3336" s="3">
        <v>2.55068928581127E-5</v>
      </c>
      <c r="F3336" s="4" t="str">
        <f t="shared" si="104"/>
        <v>UP</v>
      </c>
      <c r="H3336" t="s">
        <v>9055</v>
      </c>
      <c r="I3336" t="s">
        <v>13796</v>
      </c>
      <c r="J3336" t="s">
        <v>12127</v>
      </c>
      <c r="K3336" s="1" t="str">
        <f t="shared" si="105"/>
        <v>NO</v>
      </c>
    </row>
    <row r="3337" spans="1:11">
      <c r="A3337" s="16" t="s">
        <v>5551</v>
      </c>
      <c r="B3337">
        <v>-1.7590551993411501</v>
      </c>
      <c r="C3337">
        <v>-2.084519817106</v>
      </c>
      <c r="D3337">
        <v>7.2937729177089301E-3</v>
      </c>
      <c r="E3337">
        <v>4.7188160899222897E-2</v>
      </c>
      <c r="F3337" s="4" t="str">
        <f t="shared" si="104"/>
        <v>DOWN</v>
      </c>
      <c r="H3337" t="s">
        <v>9055</v>
      </c>
      <c r="I3337" t="s">
        <v>13797</v>
      </c>
      <c r="J3337" t="s">
        <v>12127</v>
      </c>
      <c r="K3337" s="1" t="str">
        <f t="shared" si="105"/>
        <v>NO</v>
      </c>
    </row>
    <row r="3338" spans="1:11">
      <c r="A3338" s="16" t="s">
        <v>3434</v>
      </c>
      <c r="B3338">
        <v>0.67050389149508405</v>
      </c>
      <c r="C3338">
        <v>5.7805074070573896</v>
      </c>
      <c r="D3338">
        <v>6.2858435369218899E-4</v>
      </c>
      <c r="E3338">
        <v>6.6221968072366303E-3</v>
      </c>
      <c r="F3338" s="4" t="str">
        <f t="shared" si="104"/>
        <v>UP</v>
      </c>
      <c r="H3338" t="s">
        <v>13798</v>
      </c>
      <c r="I3338" t="s">
        <v>13799</v>
      </c>
      <c r="J3338" t="s">
        <v>11662</v>
      </c>
      <c r="K3338" s="1" t="str">
        <f t="shared" si="105"/>
        <v>NO</v>
      </c>
    </row>
    <row r="3339" spans="1:11">
      <c r="A3339" s="16" t="s">
        <v>1002</v>
      </c>
      <c r="B3339">
        <v>0.475209871653338</v>
      </c>
      <c r="C3339">
        <v>7.8605218554534098</v>
      </c>
      <c r="D3339" s="3">
        <v>1.87267044523915E-7</v>
      </c>
      <c r="E3339" s="3">
        <v>6.9694379299557704E-6</v>
      </c>
      <c r="F3339" s="4" t="str">
        <f t="shared" si="104"/>
        <v>UP</v>
      </c>
      <c r="H3339" t="s">
        <v>13800</v>
      </c>
      <c r="I3339" t="s">
        <v>13801</v>
      </c>
      <c r="J3339" t="s">
        <v>13802</v>
      </c>
      <c r="K3339" s="1" t="str">
        <f t="shared" si="105"/>
        <v>NO</v>
      </c>
    </row>
    <row r="3340" spans="1:11">
      <c r="A3340" s="16" t="s">
        <v>5517</v>
      </c>
      <c r="B3340">
        <v>-1.3457177466171599</v>
      </c>
      <c r="C3340">
        <v>-1.5558720471701399</v>
      </c>
      <c r="D3340">
        <v>7.09505305957993E-3</v>
      </c>
      <c r="E3340">
        <v>4.6195337734334402E-2</v>
      </c>
      <c r="F3340" s="4" t="str">
        <f t="shared" si="104"/>
        <v>DOWN</v>
      </c>
      <c r="H3340" t="s">
        <v>7861</v>
      </c>
      <c r="I3340" t="s">
        <v>7292</v>
      </c>
      <c r="J3340" t="s">
        <v>7292</v>
      </c>
      <c r="K3340" s="1" t="str">
        <f t="shared" si="105"/>
        <v>NO</v>
      </c>
    </row>
    <row r="3341" spans="1:11">
      <c r="A3341" s="16" t="s">
        <v>414</v>
      </c>
      <c r="B3341">
        <v>-1.1618149754990501</v>
      </c>
      <c r="C3341">
        <v>3.3858982386286498</v>
      </c>
      <c r="D3341" s="3">
        <v>2.8917123383134601E-11</v>
      </c>
      <c r="E3341" s="3">
        <v>2.6904906979761199E-9</v>
      </c>
      <c r="F3341" s="4" t="str">
        <f t="shared" si="104"/>
        <v>DOWN</v>
      </c>
      <c r="H3341" t="s">
        <v>9650</v>
      </c>
      <c r="I3341" t="s">
        <v>13803</v>
      </c>
      <c r="J3341" t="s">
        <v>7292</v>
      </c>
      <c r="K3341" s="1" t="str">
        <f t="shared" si="105"/>
        <v>NO</v>
      </c>
    </row>
    <row r="3342" spans="1:11">
      <c r="A3342" s="16" t="s">
        <v>358</v>
      </c>
      <c r="B3342">
        <v>7.7495591370389203</v>
      </c>
      <c r="C3342">
        <v>-2.0882297815298898</v>
      </c>
      <c r="D3342" s="3">
        <v>3.4610495556643901E-12</v>
      </c>
      <c r="E3342" s="3">
        <v>3.7971208496525201E-10</v>
      </c>
      <c r="F3342" s="4" t="str">
        <f t="shared" si="104"/>
        <v>UP</v>
      </c>
      <c r="H3342" t="s">
        <v>7604</v>
      </c>
      <c r="I3342" t="s">
        <v>13804</v>
      </c>
      <c r="J3342" t="s">
        <v>7292</v>
      </c>
      <c r="K3342" s="1" t="str">
        <f t="shared" si="105"/>
        <v>NO</v>
      </c>
    </row>
    <row r="3343" spans="1:11">
      <c r="A3343" s="16" t="s">
        <v>569</v>
      </c>
      <c r="B3343">
        <v>6.9922511431410799</v>
      </c>
      <c r="C3343">
        <v>-2.63047584036996</v>
      </c>
      <c r="D3343" s="3">
        <v>1.3610771450914701E-9</v>
      </c>
      <c r="E3343" s="3">
        <v>9.1138050345577996E-8</v>
      </c>
      <c r="F3343" s="4" t="str">
        <f t="shared" si="104"/>
        <v>UP</v>
      </c>
      <c r="H3343" t="s">
        <v>7604</v>
      </c>
      <c r="I3343" t="s">
        <v>9656</v>
      </c>
      <c r="J3343" t="s">
        <v>7292</v>
      </c>
      <c r="K3343" s="1" t="str">
        <f t="shared" si="105"/>
        <v>NO</v>
      </c>
    </row>
    <row r="3344" spans="1:11">
      <c r="A3344" s="16" t="s">
        <v>3713</v>
      </c>
      <c r="B3344">
        <v>-0.33765022406915002</v>
      </c>
      <c r="C3344">
        <v>6.6038007166177399</v>
      </c>
      <c r="D3344">
        <v>9.7229688270634399E-4</v>
      </c>
      <c r="E3344">
        <v>9.4619853529131406E-3</v>
      </c>
      <c r="F3344" s="4" t="str">
        <f t="shared" si="104"/>
        <v>DOWN</v>
      </c>
      <c r="H3344" t="s">
        <v>7914</v>
      </c>
      <c r="I3344" t="s">
        <v>13805</v>
      </c>
      <c r="J3344" t="s">
        <v>7916</v>
      </c>
      <c r="K3344" s="1" t="str">
        <f t="shared" si="105"/>
        <v>NO</v>
      </c>
    </row>
    <row r="3345" spans="1:11">
      <c r="A3345" s="16" t="s">
        <v>5018</v>
      </c>
      <c r="B3345">
        <v>0.68601269880951399</v>
      </c>
      <c r="C3345">
        <v>0.79651189069971096</v>
      </c>
      <c r="D3345">
        <v>4.4774025346358496E-3</v>
      </c>
      <c r="E3345">
        <v>3.20994880308791E-2</v>
      </c>
      <c r="F3345" s="4" t="str">
        <f t="shared" si="104"/>
        <v>UP</v>
      </c>
      <c r="H3345" t="s">
        <v>7292</v>
      </c>
      <c r="I3345" t="s">
        <v>7366</v>
      </c>
      <c r="J3345" t="s">
        <v>7292</v>
      </c>
      <c r="K3345" s="1" t="str">
        <f t="shared" si="105"/>
        <v>NO</v>
      </c>
    </row>
    <row r="3346" spans="1:11">
      <c r="A3346" s="16" t="s">
        <v>5049</v>
      </c>
      <c r="B3346">
        <v>0.36024778797217999</v>
      </c>
      <c r="C3346">
        <v>3.6807871463797102</v>
      </c>
      <c r="D3346">
        <v>4.6502892291257602E-3</v>
      </c>
      <c r="E3346">
        <v>3.3133829938799403E-2</v>
      </c>
      <c r="F3346" s="4" t="str">
        <f t="shared" si="104"/>
        <v>UP</v>
      </c>
      <c r="H3346" t="s">
        <v>11460</v>
      </c>
      <c r="I3346" t="s">
        <v>13806</v>
      </c>
      <c r="J3346" t="s">
        <v>11462</v>
      </c>
      <c r="K3346" s="1" t="str">
        <f t="shared" si="105"/>
        <v>NO</v>
      </c>
    </row>
    <row r="3347" spans="1:11">
      <c r="A3347" s="16" t="s">
        <v>5567</v>
      </c>
      <c r="B3347">
        <v>-0.27214112239100902</v>
      </c>
      <c r="C3347">
        <v>5.3058220074191302</v>
      </c>
      <c r="D3347">
        <v>7.3959037625826504E-3</v>
      </c>
      <c r="E3347">
        <v>4.7702304601215301E-2</v>
      </c>
      <c r="F3347" s="4" t="str">
        <f t="shared" si="104"/>
        <v>DOWN</v>
      </c>
      <c r="H3347" t="s">
        <v>13807</v>
      </c>
      <c r="I3347" t="s">
        <v>13808</v>
      </c>
      <c r="J3347" t="s">
        <v>13809</v>
      </c>
      <c r="K3347" s="1" t="str">
        <f t="shared" si="105"/>
        <v>NO</v>
      </c>
    </row>
    <row r="3348" spans="1:11">
      <c r="A3348" s="16" t="s">
        <v>4334</v>
      </c>
      <c r="B3348">
        <v>-0.29996811686675401</v>
      </c>
      <c r="C3348">
        <v>5.00222748520049</v>
      </c>
      <c r="D3348">
        <v>2.1695602009961699E-3</v>
      </c>
      <c r="E3348">
        <v>1.8056080338461102E-2</v>
      </c>
      <c r="F3348" s="4" t="str">
        <f t="shared" si="104"/>
        <v>DOWN</v>
      </c>
      <c r="H3348" t="s">
        <v>13810</v>
      </c>
      <c r="I3348" t="s">
        <v>13811</v>
      </c>
      <c r="J3348" t="s">
        <v>13812</v>
      </c>
      <c r="K3348" s="1" t="str">
        <f t="shared" si="105"/>
        <v>NO</v>
      </c>
    </row>
    <row r="3349" spans="1:11">
      <c r="A3349" s="16" t="s">
        <v>5169</v>
      </c>
      <c r="B3349">
        <v>-0.67293980372412399</v>
      </c>
      <c r="C3349">
        <v>2.3126074056305099</v>
      </c>
      <c r="D3349">
        <v>5.2140103663476803E-3</v>
      </c>
      <c r="E3349">
        <v>3.6261218903356603E-2</v>
      </c>
      <c r="F3349" s="4" t="str">
        <f t="shared" si="104"/>
        <v>DOWN</v>
      </c>
      <c r="K3349" s="1" t="str">
        <f t="shared" si="105"/>
        <v>NO</v>
      </c>
    </row>
    <row r="3350" spans="1:11">
      <c r="A3350" s="16" t="s">
        <v>2560</v>
      </c>
      <c r="B3350">
        <v>-1.12377431162562</v>
      </c>
      <c r="C3350">
        <v>8.4919569655789895E-2</v>
      </c>
      <c r="D3350">
        <v>1.14655963257762E-4</v>
      </c>
      <c r="E3350">
        <v>1.6280470061065199E-3</v>
      </c>
      <c r="F3350" s="4" t="str">
        <f t="shared" si="104"/>
        <v>DOWN</v>
      </c>
      <c r="H3350" t="s">
        <v>13813</v>
      </c>
      <c r="I3350" t="s">
        <v>13814</v>
      </c>
      <c r="J3350" t="s">
        <v>11509</v>
      </c>
      <c r="K3350" s="1" t="str">
        <f t="shared" si="105"/>
        <v>NO</v>
      </c>
    </row>
    <row r="3351" spans="1:11">
      <c r="A3351" s="16" t="s">
        <v>3615</v>
      </c>
      <c r="B3351">
        <v>-0.74715263875147198</v>
      </c>
      <c r="C3351">
        <v>3.70316619939585</v>
      </c>
      <c r="D3351">
        <v>8.2706944965831399E-4</v>
      </c>
      <c r="E3351">
        <v>8.2684850501459402E-3</v>
      </c>
      <c r="F3351" s="4" t="str">
        <f t="shared" si="104"/>
        <v>DOWN</v>
      </c>
      <c r="H3351" t="s">
        <v>13815</v>
      </c>
      <c r="I3351" t="s">
        <v>13816</v>
      </c>
      <c r="J3351" t="s">
        <v>13817</v>
      </c>
      <c r="K3351" s="1" t="str">
        <f t="shared" si="105"/>
        <v>NO</v>
      </c>
    </row>
    <row r="3352" spans="1:11">
      <c r="A3352" s="16" t="s">
        <v>3365</v>
      </c>
      <c r="B3352">
        <v>-0.96207537739939197</v>
      </c>
      <c r="C3352">
        <v>4.9508424692907296</v>
      </c>
      <c r="D3352">
        <v>5.6191863004531205E-4</v>
      </c>
      <c r="E3352">
        <v>6.0447082013912997E-3</v>
      </c>
      <c r="F3352" s="4" t="str">
        <f t="shared" si="104"/>
        <v>DOWN</v>
      </c>
      <c r="H3352" t="s">
        <v>13818</v>
      </c>
      <c r="I3352" t="s">
        <v>13819</v>
      </c>
      <c r="J3352" t="s">
        <v>9422</v>
      </c>
      <c r="K3352" s="1" t="str">
        <f t="shared" si="105"/>
        <v>NO</v>
      </c>
    </row>
    <row r="3353" spans="1:11">
      <c r="A3353" s="16" t="s">
        <v>3805</v>
      </c>
      <c r="B3353">
        <v>-0.373528356040561</v>
      </c>
      <c r="C3353">
        <v>4.9498070773562803</v>
      </c>
      <c r="D3353">
        <v>1.1059443199566E-3</v>
      </c>
      <c r="E3353">
        <v>1.04986783090356E-2</v>
      </c>
      <c r="F3353" s="4" t="str">
        <f t="shared" si="104"/>
        <v>DOWN</v>
      </c>
      <c r="H3353" t="s">
        <v>11598</v>
      </c>
      <c r="I3353" t="s">
        <v>13820</v>
      </c>
      <c r="J3353" t="s">
        <v>13821</v>
      </c>
      <c r="K3353" s="1" t="str">
        <f t="shared" si="105"/>
        <v>NO</v>
      </c>
    </row>
    <row r="3354" spans="1:11">
      <c r="A3354" s="16" t="s">
        <v>4012</v>
      </c>
      <c r="B3354">
        <v>-0.57522591879949903</v>
      </c>
      <c r="C3354">
        <v>3.2291939666454099</v>
      </c>
      <c r="D3354">
        <v>1.46482879633173E-3</v>
      </c>
      <c r="E3354">
        <v>1.3170554909036E-2</v>
      </c>
      <c r="F3354" s="4" t="str">
        <f t="shared" si="104"/>
        <v>DOWN</v>
      </c>
      <c r="H3354" t="s">
        <v>7733</v>
      </c>
      <c r="I3354" t="s">
        <v>13822</v>
      </c>
      <c r="J3354" t="s">
        <v>7292</v>
      </c>
      <c r="K3354" s="1" t="str">
        <f t="shared" si="105"/>
        <v>NO</v>
      </c>
    </row>
    <row r="3355" spans="1:11">
      <c r="A3355" s="16" t="s">
        <v>530</v>
      </c>
      <c r="B3355">
        <v>-4.5188173044119901</v>
      </c>
      <c r="C3355">
        <v>-1.8080659459782</v>
      </c>
      <c r="D3355" s="3">
        <v>4.7544703374180501E-10</v>
      </c>
      <c r="E3355" s="3">
        <v>3.4216947742431103E-8</v>
      </c>
      <c r="F3355" s="4" t="str">
        <f t="shared" si="104"/>
        <v>DOWN</v>
      </c>
      <c r="H3355" t="s">
        <v>7733</v>
      </c>
      <c r="I3355" t="s">
        <v>13823</v>
      </c>
      <c r="J3355" t="s">
        <v>7292</v>
      </c>
      <c r="K3355" s="1" t="str">
        <f t="shared" si="105"/>
        <v>NO</v>
      </c>
    </row>
    <row r="3356" spans="1:11">
      <c r="A3356" s="16" t="s">
        <v>694</v>
      </c>
      <c r="B3356">
        <v>-0.96983134522662895</v>
      </c>
      <c r="C3356">
        <v>7.3088495335078196</v>
      </c>
      <c r="D3356" s="3">
        <v>7.8070211471826106E-9</v>
      </c>
      <c r="E3356" s="3">
        <v>4.2548265252145202E-7</v>
      </c>
      <c r="F3356" s="4" t="str">
        <f t="shared" si="104"/>
        <v>DOWN</v>
      </c>
      <c r="H3356" t="s">
        <v>13824</v>
      </c>
      <c r="I3356" t="s">
        <v>13825</v>
      </c>
      <c r="J3356" t="s">
        <v>13826</v>
      </c>
      <c r="K3356" s="1" t="str">
        <f t="shared" si="105"/>
        <v>NO</v>
      </c>
    </row>
    <row r="3357" spans="1:11">
      <c r="A3357" s="16" t="s">
        <v>5469</v>
      </c>
      <c r="B3357">
        <v>-0.94065202901035405</v>
      </c>
      <c r="C3357">
        <v>-0.41604653128951902</v>
      </c>
      <c r="D3357">
        <v>6.7807237239249103E-3</v>
      </c>
      <c r="E3357">
        <v>4.4544871415157901E-2</v>
      </c>
      <c r="F3357" s="4" t="str">
        <f t="shared" si="104"/>
        <v>DOWN</v>
      </c>
      <c r="H3357" t="s">
        <v>13827</v>
      </c>
      <c r="I3357" t="s">
        <v>13828</v>
      </c>
      <c r="J3357" t="s">
        <v>11174</v>
      </c>
      <c r="K3357" s="1" t="str">
        <f t="shared" si="105"/>
        <v>NO</v>
      </c>
    </row>
    <row r="3358" spans="1:11">
      <c r="A3358" s="16" t="s">
        <v>2955</v>
      </c>
      <c r="B3358">
        <v>0.34160975467760901</v>
      </c>
      <c r="C3358">
        <v>5.57613982925138</v>
      </c>
      <c r="D3358">
        <v>2.6443765336744897E-4</v>
      </c>
      <c r="E3358">
        <v>3.2517431920661001E-3</v>
      </c>
      <c r="F3358" s="4" t="str">
        <f t="shared" si="104"/>
        <v>UP</v>
      </c>
      <c r="H3358" t="s">
        <v>9416</v>
      </c>
      <c r="I3358" t="s">
        <v>13829</v>
      </c>
      <c r="J3358" t="s">
        <v>13830</v>
      </c>
      <c r="K3358" s="1" t="str">
        <f t="shared" si="105"/>
        <v>NO</v>
      </c>
    </row>
    <row r="3359" spans="1:11">
      <c r="A3359" s="16" t="s">
        <v>3897</v>
      </c>
      <c r="B3359">
        <v>0.60250332119846295</v>
      </c>
      <c r="C3359">
        <v>2.1208554534390398</v>
      </c>
      <c r="D3359">
        <v>1.2476661593145001E-3</v>
      </c>
      <c r="E3359">
        <v>1.15605622866222E-2</v>
      </c>
      <c r="F3359" s="4" t="str">
        <f t="shared" si="104"/>
        <v>UP</v>
      </c>
      <c r="H3359" t="s">
        <v>8563</v>
      </c>
      <c r="I3359" t="s">
        <v>13831</v>
      </c>
      <c r="J3359" t="s">
        <v>13832</v>
      </c>
      <c r="K3359" s="1" t="str">
        <f t="shared" si="105"/>
        <v>NO</v>
      </c>
    </row>
    <row r="3360" spans="1:11">
      <c r="A3360" s="16" t="s">
        <v>4845</v>
      </c>
      <c r="B3360">
        <v>-0.47774837396612502</v>
      </c>
      <c r="C3360">
        <v>3.4220463117940501</v>
      </c>
      <c r="D3360">
        <v>3.8384444853400502E-3</v>
      </c>
      <c r="E3360">
        <v>2.8520328416222901E-2</v>
      </c>
      <c r="F3360" s="4" t="str">
        <f t="shared" si="104"/>
        <v>DOWN</v>
      </c>
      <c r="H3360" t="s">
        <v>13833</v>
      </c>
      <c r="I3360" t="s">
        <v>13834</v>
      </c>
      <c r="J3360" t="s">
        <v>13835</v>
      </c>
      <c r="K3360" s="1" t="str">
        <f t="shared" si="105"/>
        <v>NO</v>
      </c>
    </row>
    <row r="3361" spans="1:12">
      <c r="A3361" s="16" t="s">
        <v>5412</v>
      </c>
      <c r="B3361">
        <v>-4.6263225017560297</v>
      </c>
      <c r="C3361">
        <v>-3.5761441447559799</v>
      </c>
      <c r="D3361">
        <v>6.5397799901945998E-3</v>
      </c>
      <c r="E3361">
        <v>4.3418142351081997E-2</v>
      </c>
      <c r="F3361" s="4" t="str">
        <f t="shared" si="104"/>
        <v>DOWN</v>
      </c>
      <c r="H3361" t="s">
        <v>7292</v>
      </c>
      <c r="I3361" t="s">
        <v>13836</v>
      </c>
      <c r="J3361" t="s">
        <v>7292</v>
      </c>
      <c r="K3361" s="1" t="str">
        <f t="shared" si="105"/>
        <v>NO</v>
      </c>
    </row>
    <row r="3362" spans="1:12">
      <c r="A3362" s="16" t="s">
        <v>2837</v>
      </c>
      <c r="B3362">
        <v>-0.48133561058256702</v>
      </c>
      <c r="C3362">
        <v>3.7154915840234</v>
      </c>
      <c r="D3362">
        <v>2.0332219339782399E-4</v>
      </c>
      <c r="E3362">
        <v>2.6068118750788398E-3</v>
      </c>
      <c r="F3362" s="4" t="str">
        <f t="shared" si="104"/>
        <v>DOWN</v>
      </c>
      <c r="H3362" t="s">
        <v>13837</v>
      </c>
      <c r="I3362" t="s">
        <v>13838</v>
      </c>
      <c r="J3362" t="s">
        <v>12127</v>
      </c>
      <c r="K3362" s="1" t="str">
        <f t="shared" si="105"/>
        <v>NO</v>
      </c>
    </row>
    <row r="3363" spans="1:12">
      <c r="A3363" s="16" t="s">
        <v>5075</v>
      </c>
      <c r="B3363">
        <v>0.39963795083847098</v>
      </c>
      <c r="C3363">
        <v>7.6987612125342997</v>
      </c>
      <c r="D3363">
        <v>4.7209769673909503E-3</v>
      </c>
      <c r="E3363">
        <v>3.34611164222842E-2</v>
      </c>
      <c r="F3363" s="4" t="str">
        <f t="shared" si="104"/>
        <v>UP</v>
      </c>
      <c r="H3363" t="s">
        <v>8267</v>
      </c>
      <c r="I3363" t="s">
        <v>13839</v>
      </c>
      <c r="J3363" t="s">
        <v>13840</v>
      </c>
      <c r="K3363" s="1" t="str">
        <f t="shared" si="105"/>
        <v>NO</v>
      </c>
    </row>
    <row r="3364" spans="1:12">
      <c r="A3364" s="16" t="s">
        <v>1589</v>
      </c>
      <c r="B3364">
        <v>-1.32807351048902</v>
      </c>
      <c r="C3364">
        <v>1.54366999907665</v>
      </c>
      <c r="D3364" s="3">
        <v>4.9345304162348798E-6</v>
      </c>
      <c r="E3364">
        <v>1.1446275409725001E-4</v>
      </c>
      <c r="F3364" s="4" t="str">
        <f t="shared" si="104"/>
        <v>DOWN</v>
      </c>
      <c r="H3364" t="s">
        <v>13841</v>
      </c>
      <c r="I3364" t="s">
        <v>13842</v>
      </c>
      <c r="J3364" t="s">
        <v>13843</v>
      </c>
      <c r="K3364" s="1" t="str">
        <f t="shared" si="105"/>
        <v>NO</v>
      </c>
    </row>
    <row r="3365" spans="1:12">
      <c r="A3365" s="16" t="s">
        <v>2320</v>
      </c>
      <c r="B3365">
        <v>0.81739407709172596</v>
      </c>
      <c r="C3365">
        <v>2.03143504969086</v>
      </c>
      <c r="D3365" s="3">
        <v>6.29692954109318E-5</v>
      </c>
      <c r="E3365">
        <v>9.8911182195316394E-4</v>
      </c>
      <c r="F3365" s="4" t="str">
        <f t="shared" si="104"/>
        <v>UP</v>
      </c>
      <c r="H3365" t="s">
        <v>7733</v>
      </c>
      <c r="I3365" t="s">
        <v>13844</v>
      </c>
      <c r="J3365" t="s">
        <v>13843</v>
      </c>
      <c r="K3365" s="1" t="str">
        <f t="shared" si="105"/>
        <v>NO</v>
      </c>
    </row>
    <row r="3366" spans="1:12">
      <c r="A3366" s="16" t="s">
        <v>467</v>
      </c>
      <c r="B3366">
        <v>-2.2858077292178902</v>
      </c>
      <c r="C3366">
        <v>-3.3108801717665602E-3</v>
      </c>
      <c r="D3366" s="3">
        <v>1.06860998017459E-10</v>
      </c>
      <c r="E3366" s="3">
        <v>8.7147343201599304E-9</v>
      </c>
      <c r="F3366" s="4" t="str">
        <f t="shared" si="104"/>
        <v>DOWN</v>
      </c>
      <c r="H3366" t="s">
        <v>13845</v>
      </c>
      <c r="I3366" t="s">
        <v>13846</v>
      </c>
      <c r="J3366" t="s">
        <v>13843</v>
      </c>
      <c r="K3366" s="1" t="str">
        <f t="shared" si="105"/>
        <v>NO</v>
      </c>
    </row>
    <row r="3367" spans="1:12">
      <c r="A3367" s="16" t="s">
        <v>2981</v>
      </c>
      <c r="B3367">
        <v>-1.5409478304625099</v>
      </c>
      <c r="C3367">
        <v>-1.13661333705942</v>
      </c>
      <c r="D3367">
        <v>2.8371172982026999E-4</v>
      </c>
      <c r="E3367">
        <v>3.4559474763386998E-3</v>
      </c>
      <c r="F3367" s="4" t="str">
        <f t="shared" si="104"/>
        <v>DOWN</v>
      </c>
      <c r="H3367" t="s">
        <v>7828</v>
      </c>
      <c r="I3367" t="s">
        <v>13847</v>
      </c>
      <c r="J3367" t="s">
        <v>7292</v>
      </c>
      <c r="K3367" s="1" t="str">
        <f t="shared" si="105"/>
        <v>NO</v>
      </c>
    </row>
    <row r="3368" spans="1:12">
      <c r="A3368" s="16" t="s">
        <v>5348</v>
      </c>
      <c r="B3368">
        <v>0.48341807283597499</v>
      </c>
      <c r="C3368">
        <v>2.78079552959775</v>
      </c>
      <c r="D3368">
        <v>6.1928458595544699E-3</v>
      </c>
      <c r="E3368">
        <v>4.1624673996338901E-2</v>
      </c>
      <c r="F3368" s="4" t="str">
        <f t="shared" si="104"/>
        <v>UP</v>
      </c>
      <c r="H3368" t="s">
        <v>13848</v>
      </c>
      <c r="I3368" t="s">
        <v>13849</v>
      </c>
      <c r="J3368" t="s">
        <v>9342</v>
      </c>
      <c r="K3368" s="1" t="str">
        <f t="shared" si="105"/>
        <v>NO</v>
      </c>
    </row>
    <row r="3369" spans="1:12">
      <c r="A3369" s="16" t="s">
        <v>3325</v>
      </c>
      <c r="B3369">
        <v>0.524838664896631</v>
      </c>
      <c r="C3369">
        <v>3.3191321559481501</v>
      </c>
      <c r="D3369">
        <v>5.2304835120603097E-4</v>
      </c>
      <c r="E3369">
        <v>5.6938563403265401E-3</v>
      </c>
      <c r="F3369" s="4" t="str">
        <f t="shared" si="104"/>
        <v>UP</v>
      </c>
      <c r="H3369" t="s">
        <v>13850</v>
      </c>
      <c r="I3369" t="s">
        <v>13851</v>
      </c>
      <c r="J3369" t="s">
        <v>13852</v>
      </c>
      <c r="K3369" s="1" t="str">
        <f t="shared" si="105"/>
        <v>YES</v>
      </c>
      <c r="L3369" t="s">
        <v>3326</v>
      </c>
    </row>
    <row r="3370" spans="1:12">
      <c r="A3370" s="16" t="s">
        <v>4643</v>
      </c>
      <c r="B3370">
        <v>0.49718909764167901</v>
      </c>
      <c r="C3370">
        <v>2.9334089135527299</v>
      </c>
      <c r="D3370">
        <v>3.0994938846624501E-3</v>
      </c>
      <c r="E3370">
        <v>2.4037313729982999E-2</v>
      </c>
      <c r="F3370" s="4" t="str">
        <f t="shared" si="104"/>
        <v>UP</v>
      </c>
      <c r="H3370" t="s">
        <v>7367</v>
      </c>
      <c r="I3370" t="s">
        <v>13853</v>
      </c>
      <c r="J3370" t="s">
        <v>7855</v>
      </c>
      <c r="K3370" s="1" t="str">
        <f t="shared" si="105"/>
        <v>NO</v>
      </c>
    </row>
    <row r="3371" spans="1:12">
      <c r="A3371" s="16" t="s">
        <v>2921</v>
      </c>
      <c r="B3371">
        <v>0.603032308382626</v>
      </c>
      <c r="C3371">
        <v>2.56176965939042</v>
      </c>
      <c r="D3371">
        <v>2.4301168663126501E-4</v>
      </c>
      <c r="E3371">
        <v>3.0258323909159498E-3</v>
      </c>
      <c r="F3371" s="4" t="str">
        <f t="shared" si="104"/>
        <v>UP</v>
      </c>
      <c r="H3371" t="s">
        <v>13854</v>
      </c>
      <c r="I3371" t="s">
        <v>13855</v>
      </c>
      <c r="J3371" t="s">
        <v>13856</v>
      </c>
      <c r="K3371" s="1" t="str">
        <f t="shared" si="105"/>
        <v>NO</v>
      </c>
    </row>
    <row r="3372" spans="1:12">
      <c r="A3372" s="16" t="s">
        <v>3878</v>
      </c>
      <c r="B3372">
        <v>0.38292242277071997</v>
      </c>
      <c r="C3372">
        <v>3.92463234119404</v>
      </c>
      <c r="D3372">
        <v>1.2134800453709601E-3</v>
      </c>
      <c r="E3372">
        <v>1.1299757093762601E-2</v>
      </c>
      <c r="F3372" s="4" t="str">
        <f t="shared" si="104"/>
        <v>UP</v>
      </c>
      <c r="H3372" t="s">
        <v>8945</v>
      </c>
      <c r="I3372" t="s">
        <v>13857</v>
      </c>
      <c r="J3372" t="s">
        <v>13858</v>
      </c>
      <c r="K3372" s="1" t="str">
        <f t="shared" si="105"/>
        <v>NO</v>
      </c>
    </row>
    <row r="3373" spans="1:12">
      <c r="A3373" s="16" t="s">
        <v>3519</v>
      </c>
      <c r="B3373">
        <v>-3.5328200551095201</v>
      </c>
      <c r="C3373">
        <v>-2.9039391940254302</v>
      </c>
      <c r="D3373">
        <v>7.1195302713535297E-4</v>
      </c>
      <c r="E3373">
        <v>7.3139746630231399E-3</v>
      </c>
      <c r="F3373" s="4" t="str">
        <f t="shared" si="104"/>
        <v>DOWN</v>
      </c>
      <c r="H3373" t="s">
        <v>8945</v>
      </c>
      <c r="I3373" t="s">
        <v>13859</v>
      </c>
      <c r="J3373" t="s">
        <v>7599</v>
      </c>
      <c r="K3373" s="1" t="str">
        <f t="shared" si="105"/>
        <v>NO</v>
      </c>
    </row>
    <row r="3374" spans="1:12">
      <c r="A3374" s="16" t="s">
        <v>4707</v>
      </c>
      <c r="B3374">
        <v>0.40145258636255798</v>
      </c>
      <c r="C3374">
        <v>3.1397489291310801</v>
      </c>
      <c r="D3374">
        <v>3.3454985573887499E-3</v>
      </c>
      <c r="E3374">
        <v>2.55857713241168E-2</v>
      </c>
      <c r="F3374" s="4" t="str">
        <f t="shared" si="104"/>
        <v>UP</v>
      </c>
      <c r="H3374" t="s">
        <v>13860</v>
      </c>
      <c r="I3374" t="s">
        <v>13861</v>
      </c>
      <c r="J3374" t="s">
        <v>13862</v>
      </c>
      <c r="K3374" s="1" t="str">
        <f t="shared" si="105"/>
        <v>NO</v>
      </c>
    </row>
    <row r="3375" spans="1:12">
      <c r="A3375" s="16" t="s">
        <v>706</v>
      </c>
      <c r="B3375">
        <v>-0.97740750478820304</v>
      </c>
      <c r="C3375">
        <v>2.5827311383437599</v>
      </c>
      <c r="D3375" s="3">
        <v>8.8956219057189292E-9</v>
      </c>
      <c r="E3375" s="3">
        <v>4.7557689112145899E-7</v>
      </c>
      <c r="F3375" s="4" t="str">
        <f t="shared" si="104"/>
        <v>DOWN</v>
      </c>
      <c r="H3375" t="s">
        <v>7292</v>
      </c>
      <c r="I3375" t="s">
        <v>13863</v>
      </c>
      <c r="J3375" t="s">
        <v>13864</v>
      </c>
      <c r="K3375" s="1" t="str">
        <f t="shared" si="105"/>
        <v>NO</v>
      </c>
    </row>
    <row r="3376" spans="1:12">
      <c r="A3376" s="16" t="s">
        <v>4394</v>
      </c>
      <c r="B3376">
        <v>0.49240343812377302</v>
      </c>
      <c r="C3376">
        <v>3.6159465713396002</v>
      </c>
      <c r="D3376">
        <v>2.3237919423610598E-3</v>
      </c>
      <c r="E3376">
        <v>1.90622798240161E-2</v>
      </c>
      <c r="F3376" s="4" t="str">
        <f t="shared" si="104"/>
        <v>UP</v>
      </c>
      <c r="H3376" t="s">
        <v>7292</v>
      </c>
      <c r="I3376" t="s">
        <v>8128</v>
      </c>
      <c r="J3376" t="s">
        <v>7292</v>
      </c>
      <c r="K3376" s="1" t="str">
        <f t="shared" si="105"/>
        <v>NO</v>
      </c>
    </row>
    <row r="3377" spans="1:12">
      <c r="A3377" s="16" t="s">
        <v>1385</v>
      </c>
      <c r="B3377">
        <v>-1.23535959359289</v>
      </c>
      <c r="C3377">
        <v>1.6180920583068401</v>
      </c>
      <c r="D3377" s="3">
        <v>2.05481329510996E-6</v>
      </c>
      <c r="E3377" s="3">
        <v>5.4666798256397E-5</v>
      </c>
      <c r="F3377" s="4" t="str">
        <f t="shared" si="104"/>
        <v>DOWN</v>
      </c>
      <c r="H3377" t="s">
        <v>7861</v>
      </c>
      <c r="I3377" t="s">
        <v>7292</v>
      </c>
      <c r="J3377" t="s">
        <v>7292</v>
      </c>
      <c r="K3377" s="1" t="str">
        <f t="shared" si="105"/>
        <v>NO</v>
      </c>
    </row>
    <row r="3378" spans="1:12">
      <c r="A3378" s="16" t="s">
        <v>1229</v>
      </c>
      <c r="B3378">
        <v>-1.7628746544985401</v>
      </c>
      <c r="C3378">
        <v>1.16653225790965</v>
      </c>
      <c r="D3378" s="3">
        <v>8.5567124750808404E-7</v>
      </c>
      <c r="E3378" s="3">
        <v>2.5755016342555601E-5</v>
      </c>
      <c r="F3378" s="4" t="str">
        <f t="shared" si="104"/>
        <v>DOWN</v>
      </c>
      <c r="H3378" t="s">
        <v>13865</v>
      </c>
      <c r="I3378" t="s">
        <v>13866</v>
      </c>
      <c r="J3378" t="s">
        <v>13867</v>
      </c>
      <c r="K3378" s="1" t="str">
        <f t="shared" si="105"/>
        <v>NO</v>
      </c>
    </row>
    <row r="3379" spans="1:12">
      <c r="A3379" s="16" t="s">
        <v>2253</v>
      </c>
      <c r="B3379">
        <v>5.6243596746276197</v>
      </c>
      <c r="C3379">
        <v>-2.9091570650799201</v>
      </c>
      <c r="D3379" s="3">
        <v>5.4630392090270201E-5</v>
      </c>
      <c r="E3379">
        <v>8.8589611747346699E-4</v>
      </c>
      <c r="F3379" s="4" t="str">
        <f t="shared" si="104"/>
        <v>UP</v>
      </c>
      <c r="H3379" t="s">
        <v>7604</v>
      </c>
      <c r="I3379" t="s">
        <v>13868</v>
      </c>
      <c r="J3379" t="s">
        <v>7292</v>
      </c>
      <c r="K3379" s="1" t="str">
        <f t="shared" si="105"/>
        <v>NO</v>
      </c>
    </row>
    <row r="3380" spans="1:12">
      <c r="A3380" s="16" t="s">
        <v>5126</v>
      </c>
      <c r="B3380">
        <v>2.75878580933988</v>
      </c>
      <c r="C3380">
        <v>-2.9243019986786098</v>
      </c>
      <c r="D3380">
        <v>5.0030124422431503E-3</v>
      </c>
      <c r="E3380">
        <v>3.5083585689608898E-2</v>
      </c>
      <c r="F3380" s="4" t="str">
        <f t="shared" si="104"/>
        <v>UP</v>
      </c>
      <c r="H3380" t="s">
        <v>7604</v>
      </c>
      <c r="I3380" t="s">
        <v>13869</v>
      </c>
      <c r="J3380" t="s">
        <v>7292</v>
      </c>
      <c r="K3380" s="1" t="str">
        <f t="shared" si="105"/>
        <v>YES</v>
      </c>
      <c r="L3380" t="s">
        <v>5127</v>
      </c>
    </row>
    <row r="3381" spans="1:12">
      <c r="A3381" s="16" t="s">
        <v>2144</v>
      </c>
      <c r="B3381">
        <v>-0.48912916293175601</v>
      </c>
      <c r="C3381">
        <v>4.5188451244443604</v>
      </c>
      <c r="D3381" s="3">
        <v>3.9956302642278E-5</v>
      </c>
      <c r="E3381">
        <v>6.8105679620170405E-4</v>
      </c>
      <c r="F3381" s="4" t="str">
        <f t="shared" si="104"/>
        <v>DOWN</v>
      </c>
      <c r="H3381" t="s">
        <v>7861</v>
      </c>
      <c r="I3381" t="s">
        <v>7292</v>
      </c>
      <c r="J3381" t="s">
        <v>7292</v>
      </c>
      <c r="K3381" s="1" t="str">
        <f t="shared" si="105"/>
        <v>NO</v>
      </c>
    </row>
    <row r="3382" spans="1:12">
      <c r="A3382" s="16" t="s">
        <v>1175</v>
      </c>
      <c r="B3382">
        <v>-0.62763271004682797</v>
      </c>
      <c r="C3382">
        <v>4.5892951165279801</v>
      </c>
      <c r="D3382" s="3">
        <v>6.7003884359821799E-7</v>
      </c>
      <c r="E3382" s="3">
        <v>2.1091194664702399E-5</v>
      </c>
      <c r="F3382" s="4" t="str">
        <f t="shared" si="104"/>
        <v>DOWN</v>
      </c>
      <c r="H3382" t="s">
        <v>7604</v>
      </c>
      <c r="I3382" t="s">
        <v>13870</v>
      </c>
      <c r="J3382" t="s">
        <v>7292</v>
      </c>
      <c r="K3382" s="1" t="str">
        <f t="shared" si="105"/>
        <v>NO</v>
      </c>
    </row>
    <row r="3383" spans="1:12">
      <c r="A3383" s="16" t="s">
        <v>475</v>
      </c>
      <c r="B3383">
        <v>1.53660388449532</v>
      </c>
      <c r="C3383">
        <v>1.9260209013387599</v>
      </c>
      <c r="D3383" s="3">
        <v>1.1903453991179699E-10</v>
      </c>
      <c r="E3383" s="3">
        <v>9.5685020018358608E-9</v>
      </c>
      <c r="F3383" s="4" t="str">
        <f t="shared" si="104"/>
        <v>UP</v>
      </c>
      <c r="H3383" t="s">
        <v>7604</v>
      </c>
      <c r="I3383" t="s">
        <v>13871</v>
      </c>
      <c r="J3383" t="s">
        <v>7292</v>
      </c>
      <c r="K3383" s="1" t="str">
        <f t="shared" si="105"/>
        <v>NO</v>
      </c>
    </row>
    <row r="3384" spans="1:12">
      <c r="A3384" s="16" t="s">
        <v>4619</v>
      </c>
      <c r="B3384">
        <v>-0.47168597360201597</v>
      </c>
      <c r="C3384">
        <v>3.0771806396775698</v>
      </c>
      <c r="D3384">
        <v>2.9885958835628701E-3</v>
      </c>
      <c r="E3384">
        <v>2.3300670822750301E-2</v>
      </c>
      <c r="F3384" s="4" t="str">
        <f t="shared" si="104"/>
        <v>DOWN</v>
      </c>
      <c r="H3384" t="s">
        <v>7292</v>
      </c>
      <c r="I3384" t="s">
        <v>7366</v>
      </c>
      <c r="J3384" t="s">
        <v>7292</v>
      </c>
      <c r="K3384" s="1" t="str">
        <f t="shared" si="105"/>
        <v>YES</v>
      </c>
      <c r="L3384" t="s">
        <v>4620</v>
      </c>
    </row>
    <row r="3385" spans="1:12">
      <c r="A3385" s="16" t="s">
        <v>3553</v>
      </c>
      <c r="B3385">
        <v>-1.60900412649299</v>
      </c>
      <c r="C3385">
        <v>-1.37773068646652</v>
      </c>
      <c r="D3385">
        <v>7.55302486897271E-4</v>
      </c>
      <c r="E3385">
        <v>7.6879247691710399E-3</v>
      </c>
      <c r="F3385" s="4" t="str">
        <f t="shared" si="104"/>
        <v>DOWN</v>
      </c>
      <c r="H3385" t="s">
        <v>7656</v>
      </c>
      <c r="I3385" t="s">
        <v>13872</v>
      </c>
      <c r="J3385" t="s">
        <v>7658</v>
      </c>
      <c r="K3385" s="1" t="str">
        <f t="shared" si="105"/>
        <v>NO</v>
      </c>
    </row>
    <row r="3386" spans="1:12">
      <c r="A3386" s="16" t="s">
        <v>3082</v>
      </c>
      <c r="B3386">
        <v>-0.59590547329419097</v>
      </c>
      <c r="C3386">
        <v>5.8487100939811496</v>
      </c>
      <c r="D3386">
        <v>3.5210098502113198E-4</v>
      </c>
      <c r="E3386">
        <v>4.14219814058566E-3</v>
      </c>
      <c r="F3386" s="4" t="str">
        <f t="shared" si="104"/>
        <v>DOWN</v>
      </c>
      <c r="H3386" t="s">
        <v>13873</v>
      </c>
      <c r="I3386" t="s">
        <v>13874</v>
      </c>
      <c r="J3386" t="s">
        <v>13875</v>
      </c>
      <c r="K3386" s="1" t="str">
        <f t="shared" si="105"/>
        <v>NO</v>
      </c>
    </row>
    <row r="3387" spans="1:12">
      <c r="A3387" s="16" t="s">
        <v>3628</v>
      </c>
      <c r="B3387">
        <v>-1.12383610498845</v>
      </c>
      <c r="C3387">
        <v>1.76252959856636</v>
      </c>
      <c r="D3387">
        <v>8.4838262870863502E-4</v>
      </c>
      <c r="E3387">
        <v>8.4514567635420104E-3</v>
      </c>
      <c r="F3387" s="4" t="str">
        <f t="shared" si="104"/>
        <v>DOWN</v>
      </c>
      <c r="H3387" t="s">
        <v>10812</v>
      </c>
      <c r="I3387" t="s">
        <v>13876</v>
      </c>
      <c r="J3387" t="s">
        <v>10814</v>
      </c>
      <c r="K3387" s="1" t="str">
        <f t="shared" si="105"/>
        <v>NO</v>
      </c>
    </row>
    <row r="3388" spans="1:12">
      <c r="A3388" s="16" t="s">
        <v>4995</v>
      </c>
      <c r="B3388">
        <v>0.29409669125301202</v>
      </c>
      <c r="C3388">
        <v>5.6074192870445803</v>
      </c>
      <c r="D3388">
        <v>4.3502021514092801E-3</v>
      </c>
      <c r="E3388">
        <v>3.1340996505158501E-2</v>
      </c>
      <c r="F3388" s="4" t="str">
        <f t="shared" si="104"/>
        <v>UP</v>
      </c>
      <c r="H3388" t="s">
        <v>10074</v>
      </c>
      <c r="I3388" t="s">
        <v>13877</v>
      </c>
      <c r="J3388" t="s">
        <v>13878</v>
      </c>
      <c r="K3388" s="1" t="str">
        <f t="shared" si="105"/>
        <v>NO</v>
      </c>
    </row>
    <row r="3389" spans="1:12">
      <c r="A3389" s="16" t="s">
        <v>235</v>
      </c>
      <c r="B3389">
        <v>-0.87109316592726305</v>
      </c>
      <c r="C3389">
        <v>4.4328775249504702</v>
      </c>
      <c r="D3389" s="3">
        <v>1.52968655141657E-14</v>
      </c>
      <c r="E3389" s="3">
        <v>2.6421216788852001E-12</v>
      </c>
      <c r="F3389" s="4" t="str">
        <f t="shared" si="104"/>
        <v>DOWN</v>
      </c>
      <c r="H3389" t="s">
        <v>13879</v>
      </c>
      <c r="I3389" t="s">
        <v>13880</v>
      </c>
      <c r="J3389" t="s">
        <v>7500</v>
      </c>
      <c r="K3389" s="1" t="str">
        <f t="shared" si="105"/>
        <v>NO</v>
      </c>
    </row>
    <row r="3390" spans="1:12">
      <c r="A3390" s="16" t="s">
        <v>3728</v>
      </c>
      <c r="B3390">
        <v>0.36866321285326997</v>
      </c>
      <c r="C3390">
        <v>4.5229441913107298</v>
      </c>
      <c r="D3390">
        <v>9.9212782237453304E-4</v>
      </c>
      <c r="E3390">
        <v>9.6133075907355193E-3</v>
      </c>
      <c r="F3390" s="4" t="str">
        <f t="shared" si="104"/>
        <v>UP</v>
      </c>
      <c r="H3390" t="s">
        <v>13881</v>
      </c>
      <c r="I3390" t="s">
        <v>13882</v>
      </c>
      <c r="J3390" t="s">
        <v>13883</v>
      </c>
      <c r="K3390" s="1" t="str">
        <f t="shared" si="105"/>
        <v>NO</v>
      </c>
    </row>
    <row r="3391" spans="1:12">
      <c r="A3391" s="16" t="s">
        <v>4411</v>
      </c>
      <c r="B3391">
        <v>-1.8285561541758499</v>
      </c>
      <c r="C3391">
        <v>1.03946418103778</v>
      </c>
      <c r="D3391">
        <v>2.3774427823612201E-3</v>
      </c>
      <c r="E3391">
        <v>1.9430878513154198E-2</v>
      </c>
      <c r="F3391" s="4" t="str">
        <f t="shared" si="104"/>
        <v>DOWN</v>
      </c>
      <c r="H3391" t="s">
        <v>7292</v>
      </c>
      <c r="I3391" t="s">
        <v>10299</v>
      </c>
      <c r="J3391" t="s">
        <v>7292</v>
      </c>
      <c r="K3391" s="1" t="str">
        <f t="shared" si="105"/>
        <v>NO</v>
      </c>
    </row>
    <row r="3392" spans="1:12">
      <c r="A3392" s="16" t="s">
        <v>1615</v>
      </c>
      <c r="B3392">
        <v>-0.687256121228215</v>
      </c>
      <c r="C3392">
        <v>3.6397333185322198</v>
      </c>
      <c r="D3392" s="3">
        <v>5.53999089354465E-6</v>
      </c>
      <c r="E3392">
        <v>1.2636592290723501E-4</v>
      </c>
      <c r="F3392" s="4" t="str">
        <f t="shared" si="104"/>
        <v>DOWN</v>
      </c>
      <c r="H3392" t="s">
        <v>7515</v>
      </c>
      <c r="I3392" t="s">
        <v>13884</v>
      </c>
      <c r="J3392" t="s">
        <v>7517</v>
      </c>
      <c r="K3392" s="1" t="str">
        <f t="shared" si="105"/>
        <v>NO</v>
      </c>
    </row>
    <row r="3393" spans="1:12">
      <c r="A3393" s="16" t="s">
        <v>2729</v>
      </c>
      <c r="B3393">
        <v>-0.76161397094511796</v>
      </c>
      <c r="C3393">
        <v>5.5073802097452296</v>
      </c>
      <c r="D3393">
        <v>1.6271575203888599E-4</v>
      </c>
      <c r="E3393">
        <v>2.1670341021833598E-3</v>
      </c>
      <c r="F3393" s="4" t="str">
        <f t="shared" si="104"/>
        <v>DOWN</v>
      </c>
      <c r="H3393" t="s">
        <v>13885</v>
      </c>
      <c r="I3393" t="s">
        <v>13886</v>
      </c>
      <c r="J3393" t="s">
        <v>13887</v>
      </c>
      <c r="K3393" s="1" t="str">
        <f t="shared" si="105"/>
        <v>YES</v>
      </c>
      <c r="L3393" t="s">
        <v>2730</v>
      </c>
    </row>
    <row r="3394" spans="1:12">
      <c r="A3394" s="16" t="s">
        <v>356</v>
      </c>
      <c r="B3394">
        <v>-0.79880943066356302</v>
      </c>
      <c r="C3394">
        <v>6.3904092566834203</v>
      </c>
      <c r="D3394" s="3">
        <v>3.1213425957756399E-12</v>
      </c>
      <c r="E3394" s="3">
        <v>3.4468832776498201E-10</v>
      </c>
      <c r="F3394" s="4" t="str">
        <f t="shared" ref="F3394:F3457" si="106">IF(B3394 &gt; 0, "UP", "DOWN")</f>
        <v>DOWN</v>
      </c>
      <c r="H3394" t="s">
        <v>13888</v>
      </c>
      <c r="I3394" t="s">
        <v>13889</v>
      </c>
      <c r="J3394" t="s">
        <v>13890</v>
      </c>
      <c r="K3394" s="1" t="str">
        <f t="shared" ref="K3394:K3457" si="107">IF(L3394 &lt;&gt; "", "YES", "NO")</f>
        <v>NO</v>
      </c>
    </row>
    <row r="3395" spans="1:12">
      <c r="A3395" s="16" t="s">
        <v>4061</v>
      </c>
      <c r="B3395">
        <v>-0.55083288222042803</v>
      </c>
      <c r="C3395">
        <v>1.9265853560706201</v>
      </c>
      <c r="D3395">
        <v>1.5586708890966399E-3</v>
      </c>
      <c r="E3395">
        <v>1.3840652311010801E-2</v>
      </c>
      <c r="F3395" s="4" t="str">
        <f t="shared" si="106"/>
        <v>DOWN</v>
      </c>
      <c r="H3395" t="s">
        <v>7576</v>
      </c>
      <c r="I3395" t="s">
        <v>13891</v>
      </c>
      <c r="J3395" t="s">
        <v>7578</v>
      </c>
      <c r="K3395" s="1" t="str">
        <f t="shared" si="107"/>
        <v>NO</v>
      </c>
    </row>
    <row r="3396" spans="1:12">
      <c r="A3396" s="16" t="s">
        <v>3287</v>
      </c>
      <c r="B3396">
        <v>0.32892919213067501</v>
      </c>
      <c r="C3396">
        <v>6.2947820862119297</v>
      </c>
      <c r="D3396">
        <v>4.9406242393598904E-4</v>
      </c>
      <c r="E3396">
        <v>5.4416339112452698E-3</v>
      </c>
      <c r="F3396" s="4" t="str">
        <f t="shared" si="106"/>
        <v>UP</v>
      </c>
      <c r="H3396" t="s">
        <v>13892</v>
      </c>
      <c r="I3396" t="s">
        <v>13893</v>
      </c>
      <c r="J3396" t="s">
        <v>7599</v>
      </c>
      <c r="K3396" s="1" t="str">
        <f t="shared" si="107"/>
        <v>NO</v>
      </c>
    </row>
    <row r="3397" spans="1:12">
      <c r="A3397" s="16" t="s">
        <v>427</v>
      </c>
      <c r="B3397">
        <v>-0.62416832344568596</v>
      </c>
      <c r="C3397">
        <v>8.3661427253290501</v>
      </c>
      <c r="D3397" s="3">
        <v>4.7058889450466698E-11</v>
      </c>
      <c r="E3397" s="3">
        <v>4.2266412148831201E-9</v>
      </c>
      <c r="F3397" s="4" t="str">
        <f t="shared" si="106"/>
        <v>DOWN</v>
      </c>
      <c r="H3397" t="s">
        <v>13894</v>
      </c>
      <c r="I3397" t="s">
        <v>13895</v>
      </c>
      <c r="J3397" t="s">
        <v>7292</v>
      </c>
      <c r="K3397" s="1" t="str">
        <f t="shared" si="107"/>
        <v>NO</v>
      </c>
    </row>
    <row r="3398" spans="1:12">
      <c r="A3398" s="16" t="s">
        <v>2264</v>
      </c>
      <c r="B3398">
        <v>0.386950262193473</v>
      </c>
      <c r="C3398">
        <v>7.5615141500634904</v>
      </c>
      <c r="D3398" s="3">
        <v>5.6097549038431698E-5</v>
      </c>
      <c r="E3398">
        <v>9.04895377951828E-4</v>
      </c>
      <c r="F3398" s="4" t="str">
        <f t="shared" si="106"/>
        <v>UP</v>
      </c>
      <c r="H3398" t="s">
        <v>13896</v>
      </c>
      <c r="I3398" t="s">
        <v>13897</v>
      </c>
      <c r="J3398" t="s">
        <v>7292</v>
      </c>
      <c r="K3398" s="1" t="str">
        <f t="shared" si="107"/>
        <v>NO</v>
      </c>
    </row>
    <row r="3399" spans="1:12">
      <c r="A3399" s="16" t="s">
        <v>1969</v>
      </c>
      <c r="B3399">
        <v>-0.52619741120419805</v>
      </c>
      <c r="C3399">
        <v>4.8141046551901896</v>
      </c>
      <c r="D3399" s="3">
        <v>2.1611947881547501E-5</v>
      </c>
      <c r="E3399">
        <v>4.02161335137238E-4</v>
      </c>
      <c r="F3399" s="4" t="str">
        <f t="shared" si="106"/>
        <v>DOWN</v>
      </c>
      <c r="H3399" t="s">
        <v>8161</v>
      </c>
      <c r="I3399" t="s">
        <v>13898</v>
      </c>
      <c r="J3399" t="s">
        <v>8163</v>
      </c>
      <c r="K3399" s="1" t="str">
        <f t="shared" si="107"/>
        <v>NO</v>
      </c>
    </row>
    <row r="3400" spans="1:12">
      <c r="A3400" s="16" t="s">
        <v>1743</v>
      </c>
      <c r="B3400">
        <v>-0.917736666876104</v>
      </c>
      <c r="C3400">
        <v>1.32912539874918</v>
      </c>
      <c r="D3400" s="3">
        <v>9.39629168193594E-6</v>
      </c>
      <c r="E3400">
        <v>1.9841786842588399E-4</v>
      </c>
      <c r="F3400" s="4" t="str">
        <f t="shared" si="106"/>
        <v>DOWN</v>
      </c>
      <c r="K3400" s="1" t="str">
        <f t="shared" si="107"/>
        <v>NO</v>
      </c>
    </row>
    <row r="3401" spans="1:12">
      <c r="A3401" s="16" t="s">
        <v>3582</v>
      </c>
      <c r="B3401">
        <v>-3.6276916898005198</v>
      </c>
      <c r="C3401">
        <v>-3.0660952570888602</v>
      </c>
      <c r="D3401">
        <v>7.8867803038243595E-4</v>
      </c>
      <c r="E3401">
        <v>7.9626692869636806E-3</v>
      </c>
      <c r="F3401" s="4" t="str">
        <f t="shared" si="106"/>
        <v>DOWN</v>
      </c>
      <c r="K3401" s="1" t="str">
        <f t="shared" si="107"/>
        <v>NO</v>
      </c>
    </row>
    <row r="3402" spans="1:12">
      <c r="A3402" s="16" t="s">
        <v>4249</v>
      </c>
      <c r="B3402">
        <v>0.72334670651488098</v>
      </c>
      <c r="C3402">
        <v>0.62972597022844801</v>
      </c>
      <c r="D3402">
        <v>1.9418687810100299E-3</v>
      </c>
      <c r="E3402">
        <v>1.6474579952946801E-2</v>
      </c>
      <c r="F3402" s="4" t="str">
        <f t="shared" si="106"/>
        <v>UP</v>
      </c>
      <c r="H3402" t="s">
        <v>7579</v>
      </c>
      <c r="I3402" t="s">
        <v>13899</v>
      </c>
      <c r="J3402" t="s">
        <v>13900</v>
      </c>
      <c r="K3402" s="1" t="str">
        <f t="shared" si="107"/>
        <v>NO</v>
      </c>
    </row>
    <row r="3403" spans="1:12">
      <c r="A3403" s="16" t="s">
        <v>508</v>
      </c>
      <c r="B3403">
        <v>0.65100742482841301</v>
      </c>
      <c r="C3403">
        <v>5.1786783619031498</v>
      </c>
      <c r="D3403" s="3">
        <v>2.8645427283110901E-10</v>
      </c>
      <c r="E3403" s="3">
        <v>2.14878983590748E-8</v>
      </c>
      <c r="F3403" s="4" t="str">
        <f t="shared" si="106"/>
        <v>UP</v>
      </c>
      <c r="H3403" t="s">
        <v>13901</v>
      </c>
      <c r="I3403" t="s">
        <v>13902</v>
      </c>
      <c r="J3403" t="s">
        <v>7793</v>
      </c>
      <c r="K3403" s="1" t="str">
        <f t="shared" si="107"/>
        <v>NO</v>
      </c>
    </row>
    <row r="3404" spans="1:12">
      <c r="A3404" s="16" t="s">
        <v>2266</v>
      </c>
      <c r="B3404">
        <v>0.43677731705019901</v>
      </c>
      <c r="C3404">
        <v>5.5582424667002996</v>
      </c>
      <c r="D3404" s="3">
        <v>5.6363324425224602E-5</v>
      </c>
      <c r="E3404">
        <v>9.0831250237607204E-4</v>
      </c>
      <c r="F3404" s="4" t="str">
        <f t="shared" si="106"/>
        <v>UP</v>
      </c>
      <c r="H3404" t="s">
        <v>13903</v>
      </c>
      <c r="I3404" t="s">
        <v>13904</v>
      </c>
      <c r="J3404" t="s">
        <v>7949</v>
      </c>
      <c r="K3404" s="1" t="str">
        <f t="shared" si="107"/>
        <v>NO</v>
      </c>
    </row>
    <row r="3405" spans="1:12">
      <c r="A3405" s="16" t="s">
        <v>4239</v>
      </c>
      <c r="B3405">
        <v>-0.43171448085189701</v>
      </c>
      <c r="C3405">
        <v>4.63440988470599</v>
      </c>
      <c r="D3405">
        <v>1.9159005171313301E-3</v>
      </c>
      <c r="E3405">
        <v>1.6287862136753602E-2</v>
      </c>
      <c r="F3405" s="4" t="str">
        <f t="shared" si="106"/>
        <v>DOWN</v>
      </c>
      <c r="H3405" t="s">
        <v>7281</v>
      </c>
      <c r="I3405" t="s">
        <v>13905</v>
      </c>
      <c r="J3405" t="s">
        <v>9113</v>
      </c>
      <c r="K3405" s="1" t="str">
        <f t="shared" si="107"/>
        <v>NO</v>
      </c>
    </row>
    <row r="3406" spans="1:12">
      <c r="A3406" s="16" t="s">
        <v>3245</v>
      </c>
      <c r="B3406">
        <v>-0.39703112296739501</v>
      </c>
      <c r="C3406">
        <v>4.44705695617807</v>
      </c>
      <c r="D3406">
        <v>4.55887017162389E-4</v>
      </c>
      <c r="E3406">
        <v>5.0894035880167197E-3</v>
      </c>
      <c r="F3406" s="4" t="str">
        <f t="shared" si="106"/>
        <v>DOWN</v>
      </c>
      <c r="H3406" t="s">
        <v>13906</v>
      </c>
      <c r="I3406" t="s">
        <v>13907</v>
      </c>
      <c r="J3406" t="s">
        <v>13908</v>
      </c>
      <c r="K3406" s="1" t="str">
        <f t="shared" si="107"/>
        <v>NO</v>
      </c>
    </row>
    <row r="3407" spans="1:12">
      <c r="A3407" s="16" t="s">
        <v>3733</v>
      </c>
      <c r="B3407">
        <v>-0.424440583996613</v>
      </c>
      <c r="C3407">
        <v>4.0492491548834604</v>
      </c>
      <c r="D3407">
        <v>9.9838495788457694E-4</v>
      </c>
      <c r="E3407">
        <v>9.6600413003477201E-3</v>
      </c>
      <c r="F3407" s="4" t="str">
        <f t="shared" si="106"/>
        <v>DOWN</v>
      </c>
      <c r="H3407" t="s">
        <v>13909</v>
      </c>
      <c r="I3407" t="s">
        <v>13910</v>
      </c>
      <c r="J3407" t="s">
        <v>13911</v>
      </c>
      <c r="K3407" s="1" t="str">
        <f t="shared" si="107"/>
        <v>NO</v>
      </c>
    </row>
    <row r="3408" spans="1:12">
      <c r="A3408" s="16" t="s">
        <v>1917</v>
      </c>
      <c r="B3408">
        <v>0.63341935242245395</v>
      </c>
      <c r="C3408">
        <v>3.16532386932617</v>
      </c>
      <c r="D3408" s="3">
        <v>1.7988136970454999E-5</v>
      </c>
      <c r="E3408">
        <v>3.4443345156446502E-4</v>
      </c>
      <c r="F3408" s="4" t="str">
        <f t="shared" si="106"/>
        <v>UP</v>
      </c>
      <c r="H3408" t="s">
        <v>13912</v>
      </c>
      <c r="I3408" t="s">
        <v>13913</v>
      </c>
      <c r="J3408" t="s">
        <v>13914</v>
      </c>
      <c r="K3408" s="1" t="str">
        <f t="shared" si="107"/>
        <v>NO</v>
      </c>
    </row>
    <row r="3409" spans="1:11">
      <c r="A3409" s="16" t="s">
        <v>5394</v>
      </c>
      <c r="B3409">
        <v>-0.78963714156474296</v>
      </c>
      <c r="C3409">
        <v>6.1699967169645697</v>
      </c>
      <c r="D3409">
        <v>6.4466832930038399E-3</v>
      </c>
      <c r="E3409">
        <v>4.2937936843974497E-2</v>
      </c>
      <c r="F3409" s="4" t="str">
        <f t="shared" si="106"/>
        <v>DOWN</v>
      </c>
      <c r="H3409" t="s">
        <v>13915</v>
      </c>
      <c r="I3409" t="s">
        <v>13916</v>
      </c>
      <c r="J3409" t="s">
        <v>13917</v>
      </c>
      <c r="K3409" s="1" t="str">
        <f t="shared" si="107"/>
        <v>NO</v>
      </c>
    </row>
    <row r="3410" spans="1:11">
      <c r="A3410" s="16" t="s">
        <v>2643</v>
      </c>
      <c r="B3410">
        <v>0.56769408538486299</v>
      </c>
      <c r="C3410">
        <v>3.1030735720823399</v>
      </c>
      <c r="D3410">
        <v>1.3607861254984701E-4</v>
      </c>
      <c r="E3410">
        <v>1.8714837685959199E-3</v>
      </c>
      <c r="F3410" s="4" t="str">
        <f t="shared" si="106"/>
        <v>UP</v>
      </c>
      <c r="H3410" t="s">
        <v>7250</v>
      </c>
      <c r="I3410" t="s">
        <v>13918</v>
      </c>
      <c r="J3410" t="s">
        <v>13919</v>
      </c>
      <c r="K3410" s="1" t="str">
        <f t="shared" si="107"/>
        <v>NO</v>
      </c>
    </row>
    <row r="3411" spans="1:11">
      <c r="A3411" s="16" t="s">
        <v>5426</v>
      </c>
      <c r="B3411">
        <v>1.76500853538255</v>
      </c>
      <c r="C3411">
        <v>0.14605815924534399</v>
      </c>
      <c r="D3411">
        <v>6.61190646619449E-3</v>
      </c>
      <c r="E3411">
        <v>4.3769384960720498E-2</v>
      </c>
      <c r="F3411" s="4" t="str">
        <f t="shared" si="106"/>
        <v>UP</v>
      </c>
      <c r="H3411" t="s">
        <v>13920</v>
      </c>
      <c r="I3411" t="s">
        <v>13921</v>
      </c>
      <c r="J3411" t="s">
        <v>7584</v>
      </c>
      <c r="K3411" s="1" t="str">
        <f t="shared" si="107"/>
        <v>NO</v>
      </c>
    </row>
    <row r="3412" spans="1:11">
      <c r="A3412" s="16" t="s">
        <v>188</v>
      </c>
      <c r="B3412">
        <v>7.4917897062938401</v>
      </c>
      <c r="C3412">
        <v>-1.48243308481165</v>
      </c>
      <c r="D3412" s="3">
        <v>5.1516985937548098E-16</v>
      </c>
      <c r="E3412" s="3">
        <v>1.11944748604036E-13</v>
      </c>
      <c r="F3412" s="4" t="str">
        <f t="shared" si="106"/>
        <v>UP</v>
      </c>
      <c r="H3412" t="s">
        <v>8262</v>
      </c>
      <c r="I3412" t="s">
        <v>13922</v>
      </c>
      <c r="J3412" t="s">
        <v>13923</v>
      </c>
      <c r="K3412" s="1" t="str">
        <f t="shared" si="107"/>
        <v>NO</v>
      </c>
    </row>
    <row r="3413" spans="1:11">
      <c r="A3413" s="16" t="s">
        <v>490</v>
      </c>
      <c r="B3413">
        <v>2.5558524597035199</v>
      </c>
      <c r="C3413">
        <v>-1.0964261412862</v>
      </c>
      <c r="D3413" s="3">
        <v>1.683597959814E-10</v>
      </c>
      <c r="E3413" s="3">
        <v>1.30657287752293E-8</v>
      </c>
      <c r="F3413" s="4" t="str">
        <f t="shared" si="106"/>
        <v>UP</v>
      </c>
      <c r="H3413" t="s">
        <v>8267</v>
      </c>
      <c r="I3413" t="s">
        <v>13924</v>
      </c>
      <c r="J3413" t="s">
        <v>13840</v>
      </c>
      <c r="K3413" s="1" t="str">
        <f t="shared" si="107"/>
        <v>NO</v>
      </c>
    </row>
    <row r="3414" spans="1:11">
      <c r="A3414" s="16" t="s">
        <v>2452</v>
      </c>
      <c r="B3414">
        <v>-0.37095964862201602</v>
      </c>
      <c r="C3414">
        <v>6.3265966188136096</v>
      </c>
      <c r="D3414" s="3">
        <v>8.8017478373940105E-5</v>
      </c>
      <c r="E3414">
        <v>1.3076827036227099E-3</v>
      </c>
      <c r="F3414" s="4" t="str">
        <f t="shared" si="106"/>
        <v>DOWN</v>
      </c>
      <c r="H3414" t="s">
        <v>11133</v>
      </c>
      <c r="I3414" t="s">
        <v>13925</v>
      </c>
      <c r="J3414" t="s">
        <v>11111</v>
      </c>
      <c r="K3414" s="1" t="str">
        <f t="shared" si="107"/>
        <v>NO</v>
      </c>
    </row>
    <row r="3415" spans="1:11">
      <c r="A3415" s="16" t="s">
        <v>980</v>
      </c>
      <c r="B3415">
        <v>0.74673077469038396</v>
      </c>
      <c r="C3415">
        <v>3.2512876753653401</v>
      </c>
      <c r="D3415" s="3">
        <v>1.5608530240585401E-7</v>
      </c>
      <c r="E3415" s="3">
        <v>5.9469559619135299E-6</v>
      </c>
      <c r="F3415" s="4" t="str">
        <f t="shared" si="106"/>
        <v>UP</v>
      </c>
      <c r="H3415" t="s">
        <v>8759</v>
      </c>
      <c r="I3415" t="s">
        <v>13926</v>
      </c>
      <c r="J3415" t="s">
        <v>8761</v>
      </c>
      <c r="K3415" s="1" t="str">
        <f t="shared" si="107"/>
        <v>NO</v>
      </c>
    </row>
    <row r="3416" spans="1:11">
      <c r="A3416" s="16" t="s">
        <v>365</v>
      </c>
      <c r="B3416">
        <v>7.1404843347446398</v>
      </c>
      <c r="C3416">
        <v>-1.62082179598531</v>
      </c>
      <c r="D3416" s="3">
        <v>4.1590192910725597E-12</v>
      </c>
      <c r="E3416" s="3">
        <v>4.4611442274718098E-10</v>
      </c>
      <c r="F3416" s="4" t="str">
        <f t="shared" si="106"/>
        <v>UP</v>
      </c>
      <c r="H3416" t="s">
        <v>7386</v>
      </c>
      <c r="I3416" t="s">
        <v>13927</v>
      </c>
      <c r="J3416" t="s">
        <v>7292</v>
      </c>
      <c r="K3416" s="1" t="str">
        <f t="shared" si="107"/>
        <v>NO</v>
      </c>
    </row>
    <row r="3417" spans="1:11">
      <c r="A3417" s="16" t="s">
        <v>985</v>
      </c>
      <c r="B3417">
        <v>6.2624721638405196</v>
      </c>
      <c r="C3417">
        <v>-2.6158011397201202</v>
      </c>
      <c r="D3417" s="3">
        <v>1.6183360598034001E-7</v>
      </c>
      <c r="E3417" s="3">
        <v>6.1312909820290403E-6</v>
      </c>
      <c r="F3417" s="4" t="str">
        <f t="shared" si="106"/>
        <v>UP</v>
      </c>
      <c r="K3417" s="1" t="str">
        <f t="shared" si="107"/>
        <v>NO</v>
      </c>
    </row>
    <row r="3418" spans="1:11">
      <c r="A3418" s="16" t="s">
        <v>130</v>
      </c>
      <c r="B3418">
        <v>1.72314705714841</v>
      </c>
      <c r="C3418">
        <v>2.0108260984371298</v>
      </c>
      <c r="D3418" s="3">
        <v>8.8242712008669097E-20</v>
      </c>
      <c r="E3418" s="3">
        <v>2.8855366826834801E-17</v>
      </c>
      <c r="F3418" s="4" t="str">
        <f t="shared" si="106"/>
        <v>UP</v>
      </c>
      <c r="H3418" t="s">
        <v>13928</v>
      </c>
      <c r="I3418" t="s">
        <v>13929</v>
      </c>
      <c r="J3418" t="s">
        <v>7292</v>
      </c>
      <c r="K3418" s="1" t="str">
        <f t="shared" si="107"/>
        <v>NO</v>
      </c>
    </row>
    <row r="3419" spans="1:11">
      <c r="A3419" s="16" t="s">
        <v>2221</v>
      </c>
      <c r="B3419">
        <v>0.51093467715731</v>
      </c>
      <c r="C3419">
        <v>4.6325842177784997</v>
      </c>
      <c r="D3419" s="3">
        <v>5.0162714753551598E-5</v>
      </c>
      <c r="E3419">
        <v>8.2577243187408197E-4</v>
      </c>
      <c r="F3419" s="4" t="str">
        <f t="shared" si="106"/>
        <v>UP</v>
      </c>
      <c r="H3419" t="s">
        <v>8792</v>
      </c>
      <c r="I3419" t="s">
        <v>13930</v>
      </c>
      <c r="J3419" t="s">
        <v>8794</v>
      </c>
      <c r="K3419" s="1" t="str">
        <f t="shared" si="107"/>
        <v>NO</v>
      </c>
    </row>
    <row r="3420" spans="1:11">
      <c r="A3420" s="16" t="s">
        <v>1748</v>
      </c>
      <c r="B3420">
        <v>0.44784260747717602</v>
      </c>
      <c r="C3420">
        <v>6.3075457725832704</v>
      </c>
      <c r="D3420" s="3">
        <v>9.7458822208168494E-6</v>
      </c>
      <c r="E3420">
        <v>2.0509499802959401E-4</v>
      </c>
      <c r="F3420" s="4" t="str">
        <f t="shared" si="106"/>
        <v>UP</v>
      </c>
      <c r="H3420" t="s">
        <v>12257</v>
      </c>
      <c r="I3420" t="s">
        <v>13931</v>
      </c>
      <c r="J3420" t="s">
        <v>12259</v>
      </c>
      <c r="K3420" s="1" t="str">
        <f t="shared" si="107"/>
        <v>NO</v>
      </c>
    </row>
    <row r="3421" spans="1:11">
      <c r="A3421" s="16" t="s">
        <v>1526</v>
      </c>
      <c r="B3421">
        <v>-2.6221628415726399</v>
      </c>
      <c r="C3421">
        <v>-1.3851014593578399</v>
      </c>
      <c r="D3421" s="3">
        <v>3.7612617060017399E-6</v>
      </c>
      <c r="E3421" s="3">
        <v>9.0812226179100104E-5</v>
      </c>
      <c r="F3421" s="4" t="str">
        <f t="shared" si="106"/>
        <v>DOWN</v>
      </c>
      <c r="H3421" t="s">
        <v>7604</v>
      </c>
      <c r="I3421" t="s">
        <v>13932</v>
      </c>
      <c r="J3421" t="s">
        <v>7292</v>
      </c>
      <c r="K3421" s="1" t="str">
        <f t="shared" si="107"/>
        <v>NO</v>
      </c>
    </row>
    <row r="3422" spans="1:11">
      <c r="A3422" s="16" t="s">
        <v>3426</v>
      </c>
      <c r="B3422">
        <v>0.58602689394560803</v>
      </c>
      <c r="C3422">
        <v>2.7116171843399002</v>
      </c>
      <c r="D3422">
        <v>6.1860404729630698E-4</v>
      </c>
      <c r="E3422">
        <v>6.5334596792056797E-3</v>
      </c>
      <c r="F3422" s="4" t="str">
        <f t="shared" si="106"/>
        <v>UP</v>
      </c>
      <c r="H3422" t="s">
        <v>7464</v>
      </c>
      <c r="I3422" t="s">
        <v>13933</v>
      </c>
      <c r="J3422" t="s">
        <v>7713</v>
      </c>
      <c r="K3422" s="1" t="str">
        <f t="shared" si="107"/>
        <v>NO</v>
      </c>
    </row>
    <row r="3423" spans="1:11">
      <c r="A3423" s="16" t="s">
        <v>369</v>
      </c>
      <c r="B3423">
        <v>-4.2325572538986798</v>
      </c>
      <c r="C3423">
        <v>-1.48970920100941</v>
      </c>
      <c r="D3423" s="3">
        <v>4.7088835181941098E-12</v>
      </c>
      <c r="E3423" s="3">
        <v>4.9874184206382401E-10</v>
      </c>
      <c r="F3423" s="4" t="str">
        <f t="shared" si="106"/>
        <v>DOWN</v>
      </c>
      <c r="H3423" t="s">
        <v>13934</v>
      </c>
      <c r="I3423" t="s">
        <v>13935</v>
      </c>
      <c r="J3423" t="s">
        <v>7599</v>
      </c>
      <c r="K3423" s="1" t="str">
        <f t="shared" si="107"/>
        <v>NO</v>
      </c>
    </row>
    <row r="3424" spans="1:11">
      <c r="A3424" s="16" t="s">
        <v>3611</v>
      </c>
      <c r="B3424">
        <v>0.37046365899372202</v>
      </c>
      <c r="C3424">
        <v>4.42984924537837</v>
      </c>
      <c r="D3424">
        <v>8.2350041657775603E-4</v>
      </c>
      <c r="E3424">
        <v>8.2425906480699598E-3</v>
      </c>
      <c r="F3424" s="4" t="str">
        <f t="shared" si="106"/>
        <v>UP</v>
      </c>
      <c r="H3424" t="s">
        <v>13936</v>
      </c>
      <c r="I3424" t="s">
        <v>13937</v>
      </c>
      <c r="J3424" t="s">
        <v>13938</v>
      </c>
      <c r="K3424" s="1" t="str">
        <f t="shared" si="107"/>
        <v>NO</v>
      </c>
    </row>
    <row r="3425" spans="1:11">
      <c r="A3425" s="16" t="s">
        <v>719</v>
      </c>
      <c r="B3425">
        <v>-0.63670575757366898</v>
      </c>
      <c r="C3425">
        <v>5.6026345181630299</v>
      </c>
      <c r="D3425" s="3">
        <v>1.0221303320623001E-8</v>
      </c>
      <c r="E3425" s="3">
        <v>5.36236319535676E-7</v>
      </c>
      <c r="F3425" s="4" t="str">
        <f t="shared" si="106"/>
        <v>DOWN</v>
      </c>
      <c r="H3425" t="s">
        <v>13939</v>
      </c>
      <c r="I3425" t="s">
        <v>13940</v>
      </c>
      <c r="J3425" t="s">
        <v>13941</v>
      </c>
      <c r="K3425" s="1" t="str">
        <f t="shared" si="107"/>
        <v>NO</v>
      </c>
    </row>
    <row r="3426" spans="1:11">
      <c r="A3426" s="16" t="s">
        <v>261</v>
      </c>
      <c r="B3426">
        <v>1.19650233074645</v>
      </c>
      <c r="C3426">
        <v>3.32671758579548</v>
      </c>
      <c r="D3426" s="3">
        <v>6.3561047563448297E-14</v>
      </c>
      <c r="E3426" s="3">
        <v>9.8201818485527697E-12</v>
      </c>
      <c r="F3426" s="4" t="str">
        <f t="shared" si="106"/>
        <v>UP</v>
      </c>
      <c r="H3426" t="s">
        <v>7292</v>
      </c>
      <c r="I3426" t="s">
        <v>7366</v>
      </c>
      <c r="J3426" t="s">
        <v>7292</v>
      </c>
      <c r="K3426" s="1" t="str">
        <f t="shared" si="107"/>
        <v>NO</v>
      </c>
    </row>
    <row r="3427" spans="1:11">
      <c r="A3427" s="16" t="s">
        <v>2067</v>
      </c>
      <c r="B3427">
        <v>0.52227205437798896</v>
      </c>
      <c r="C3427">
        <v>4.3963925006411797</v>
      </c>
      <c r="D3427" s="3">
        <v>3.0475989569967499E-5</v>
      </c>
      <c r="E3427">
        <v>5.3967497618615998E-4</v>
      </c>
      <c r="F3427" s="4" t="str">
        <f t="shared" si="106"/>
        <v>UP</v>
      </c>
      <c r="H3427" t="s">
        <v>9838</v>
      </c>
      <c r="I3427" t="s">
        <v>13942</v>
      </c>
      <c r="J3427" t="s">
        <v>7599</v>
      </c>
      <c r="K3427" s="1" t="str">
        <f t="shared" si="107"/>
        <v>NO</v>
      </c>
    </row>
    <row r="3428" spans="1:11">
      <c r="A3428" s="16" t="s">
        <v>1933</v>
      </c>
      <c r="B3428">
        <v>0.454366040159844</v>
      </c>
      <c r="C3428">
        <v>4.6314594065657904</v>
      </c>
      <c r="D3428" s="3">
        <v>1.9318036994424201E-5</v>
      </c>
      <c r="E3428">
        <v>3.6658909936542302E-4</v>
      </c>
      <c r="F3428" s="4" t="str">
        <f t="shared" si="106"/>
        <v>UP</v>
      </c>
      <c r="H3428" t="s">
        <v>7292</v>
      </c>
      <c r="I3428" t="s">
        <v>13943</v>
      </c>
      <c r="J3428" t="s">
        <v>7292</v>
      </c>
      <c r="K3428" s="1" t="str">
        <f t="shared" si="107"/>
        <v>NO</v>
      </c>
    </row>
    <row r="3429" spans="1:11">
      <c r="A3429" s="16" t="s">
        <v>5331</v>
      </c>
      <c r="B3429">
        <v>-0.61014836542902295</v>
      </c>
      <c r="C3429">
        <v>2.12670220056444</v>
      </c>
      <c r="D3429">
        <v>6.0813422112473998E-3</v>
      </c>
      <c r="E3429">
        <v>4.0997935752006297E-2</v>
      </c>
      <c r="F3429" s="4" t="str">
        <f t="shared" si="106"/>
        <v>DOWN</v>
      </c>
      <c r="H3429" t="s">
        <v>13944</v>
      </c>
      <c r="I3429" t="s">
        <v>13945</v>
      </c>
      <c r="J3429" t="s">
        <v>13946</v>
      </c>
      <c r="K3429" s="1" t="str">
        <f t="shared" si="107"/>
        <v>NO</v>
      </c>
    </row>
    <row r="3430" spans="1:11">
      <c r="A3430" s="16" t="s">
        <v>3001</v>
      </c>
      <c r="B3430">
        <v>0.58152124615758405</v>
      </c>
      <c r="C3430">
        <v>2.7404317847992301</v>
      </c>
      <c r="D3430">
        <v>2.96358858668697E-4</v>
      </c>
      <c r="E3430">
        <v>3.5879449025235E-3</v>
      </c>
      <c r="F3430" s="4" t="str">
        <f t="shared" si="106"/>
        <v>UP</v>
      </c>
      <c r="H3430" t="s">
        <v>13947</v>
      </c>
      <c r="I3430" t="s">
        <v>13948</v>
      </c>
      <c r="J3430" t="s">
        <v>12518</v>
      </c>
      <c r="K3430" s="1" t="str">
        <f t="shared" si="107"/>
        <v>NO</v>
      </c>
    </row>
    <row r="3431" spans="1:11">
      <c r="A3431" s="16" t="s">
        <v>982</v>
      </c>
      <c r="B3431">
        <v>1.01910573830377</v>
      </c>
      <c r="C3431">
        <v>2.79634076623518</v>
      </c>
      <c r="D3431" s="3">
        <v>1.58464806209652E-7</v>
      </c>
      <c r="E3431" s="3">
        <v>6.0239877403468298E-6</v>
      </c>
      <c r="F3431" s="4" t="str">
        <f t="shared" si="106"/>
        <v>UP</v>
      </c>
      <c r="H3431" t="s">
        <v>13949</v>
      </c>
      <c r="I3431" t="s">
        <v>13950</v>
      </c>
      <c r="J3431" t="s">
        <v>8309</v>
      </c>
      <c r="K3431" s="1" t="str">
        <f t="shared" si="107"/>
        <v>NO</v>
      </c>
    </row>
    <row r="3432" spans="1:11">
      <c r="A3432" s="16" t="s">
        <v>3931</v>
      </c>
      <c r="B3432">
        <v>-0.36137257622468499</v>
      </c>
      <c r="C3432">
        <v>5.2659739981995397</v>
      </c>
      <c r="D3432">
        <v>1.3046690121949001E-3</v>
      </c>
      <c r="E3432">
        <v>1.19799773717929E-2</v>
      </c>
      <c r="F3432" s="4" t="str">
        <f t="shared" si="106"/>
        <v>DOWN</v>
      </c>
      <c r="H3432" t="s">
        <v>8437</v>
      </c>
      <c r="I3432" t="s">
        <v>13951</v>
      </c>
      <c r="J3432" t="s">
        <v>13952</v>
      </c>
      <c r="K3432" s="1" t="str">
        <f t="shared" si="107"/>
        <v>NO</v>
      </c>
    </row>
    <row r="3433" spans="1:11">
      <c r="A3433" s="16" t="s">
        <v>4520</v>
      </c>
      <c r="B3433">
        <v>0.29317240302290698</v>
      </c>
      <c r="C3433">
        <v>5.9803355886202301</v>
      </c>
      <c r="D3433">
        <v>2.6708068290229202E-3</v>
      </c>
      <c r="E3433">
        <v>2.1296270077727501E-2</v>
      </c>
      <c r="F3433" s="4" t="str">
        <f t="shared" si="106"/>
        <v>UP</v>
      </c>
      <c r="H3433" t="s">
        <v>13953</v>
      </c>
      <c r="I3433" t="s">
        <v>13954</v>
      </c>
      <c r="J3433" t="s">
        <v>9500</v>
      </c>
      <c r="K3433" s="1" t="str">
        <f t="shared" si="107"/>
        <v>NO</v>
      </c>
    </row>
    <row r="3434" spans="1:11">
      <c r="A3434" s="16" t="s">
        <v>4876</v>
      </c>
      <c r="B3434">
        <v>0.79399149926083501</v>
      </c>
      <c r="C3434">
        <v>7.1488898906587203E-2</v>
      </c>
      <c r="D3434">
        <v>3.9182739268069401E-3</v>
      </c>
      <c r="E3434">
        <v>2.89347476712968E-2</v>
      </c>
      <c r="F3434" s="4" t="str">
        <f t="shared" si="106"/>
        <v>UP</v>
      </c>
      <c r="H3434" t="s">
        <v>13955</v>
      </c>
      <c r="I3434" t="s">
        <v>13956</v>
      </c>
      <c r="J3434" t="s">
        <v>13957</v>
      </c>
      <c r="K3434" s="1" t="str">
        <f t="shared" si="107"/>
        <v>NO</v>
      </c>
    </row>
    <row r="3435" spans="1:11">
      <c r="A3435" s="16" t="s">
        <v>5354</v>
      </c>
      <c r="B3435">
        <v>0.36474839712340001</v>
      </c>
      <c r="C3435">
        <v>5.4241603931174502</v>
      </c>
      <c r="D3435">
        <v>6.2270208142908897E-3</v>
      </c>
      <c r="E3435">
        <v>4.1804159266527897E-2</v>
      </c>
      <c r="F3435" s="4" t="str">
        <f t="shared" si="106"/>
        <v>UP</v>
      </c>
      <c r="H3435" t="s">
        <v>7620</v>
      </c>
      <c r="I3435" t="s">
        <v>13958</v>
      </c>
      <c r="J3435" t="s">
        <v>13959</v>
      </c>
      <c r="K3435" s="1" t="str">
        <f t="shared" si="107"/>
        <v>NO</v>
      </c>
    </row>
    <row r="3436" spans="1:11">
      <c r="A3436" s="16" t="s">
        <v>3610</v>
      </c>
      <c r="B3436">
        <v>-1.0051928327744299</v>
      </c>
      <c r="C3436">
        <v>-0.22647683522273299</v>
      </c>
      <c r="D3436">
        <v>8.2245740464231896E-4</v>
      </c>
      <c r="E3436">
        <v>8.2345980516521904E-3</v>
      </c>
      <c r="F3436" s="4" t="str">
        <f t="shared" si="106"/>
        <v>DOWN</v>
      </c>
      <c r="H3436" t="s">
        <v>13960</v>
      </c>
      <c r="I3436" t="s">
        <v>13961</v>
      </c>
      <c r="J3436" t="s">
        <v>8021</v>
      </c>
      <c r="K3436" s="1" t="str">
        <f t="shared" si="107"/>
        <v>NO</v>
      </c>
    </row>
    <row r="3437" spans="1:11">
      <c r="A3437" s="16" t="s">
        <v>5187</v>
      </c>
      <c r="B3437">
        <v>2.4970860175780198</v>
      </c>
      <c r="C3437">
        <v>-2.9263746061339702</v>
      </c>
      <c r="D3437">
        <v>5.2928461305688504E-3</v>
      </c>
      <c r="E3437">
        <v>3.6680730560429899E-2</v>
      </c>
      <c r="F3437" s="4" t="str">
        <f t="shared" si="106"/>
        <v>UP</v>
      </c>
      <c r="H3437" t="s">
        <v>13962</v>
      </c>
      <c r="I3437" t="s">
        <v>13963</v>
      </c>
      <c r="J3437" t="s">
        <v>7292</v>
      </c>
      <c r="K3437" s="1" t="str">
        <f t="shared" si="107"/>
        <v>NO</v>
      </c>
    </row>
    <row r="3438" spans="1:11">
      <c r="A3438" s="16" t="s">
        <v>4051</v>
      </c>
      <c r="B3438">
        <v>0.312278946658817</v>
      </c>
      <c r="C3438">
        <v>7.2552072216024799</v>
      </c>
      <c r="D3438">
        <v>1.5448271805083599E-3</v>
      </c>
      <c r="E3438">
        <v>1.3753984738752801E-2</v>
      </c>
      <c r="F3438" s="4" t="str">
        <f t="shared" si="106"/>
        <v>UP</v>
      </c>
      <c r="H3438" t="s">
        <v>13964</v>
      </c>
      <c r="I3438" t="s">
        <v>13965</v>
      </c>
      <c r="J3438" t="s">
        <v>13966</v>
      </c>
      <c r="K3438" s="1" t="str">
        <f t="shared" si="107"/>
        <v>NO</v>
      </c>
    </row>
    <row r="3439" spans="1:11">
      <c r="A3439" s="16" t="s">
        <v>169</v>
      </c>
      <c r="B3439">
        <v>-2.2743452488670699</v>
      </c>
      <c r="C3439">
        <v>1.2202505067779901</v>
      </c>
      <c r="D3439" s="3">
        <v>4.3223258467618002E-17</v>
      </c>
      <c r="E3439" s="3">
        <v>1.0704430650351801E-14</v>
      </c>
      <c r="F3439" s="4" t="str">
        <f t="shared" si="106"/>
        <v>DOWN</v>
      </c>
      <c r="H3439" t="s">
        <v>9794</v>
      </c>
      <c r="I3439" t="s">
        <v>13967</v>
      </c>
      <c r="J3439" t="s">
        <v>9796</v>
      </c>
      <c r="K3439" s="1" t="str">
        <f t="shared" si="107"/>
        <v>NO</v>
      </c>
    </row>
    <row r="3440" spans="1:11">
      <c r="A3440" s="16" t="s">
        <v>2805</v>
      </c>
      <c r="B3440">
        <v>-0.81677968895808495</v>
      </c>
      <c r="C3440">
        <v>1.79075195664017</v>
      </c>
      <c r="D3440">
        <v>1.91318295961136E-4</v>
      </c>
      <c r="E3440">
        <v>2.4802892710804499E-3</v>
      </c>
      <c r="F3440" s="4" t="str">
        <f t="shared" si="106"/>
        <v>DOWN</v>
      </c>
      <c r="H3440" t="s">
        <v>13968</v>
      </c>
      <c r="I3440" t="s">
        <v>13969</v>
      </c>
      <c r="J3440" t="s">
        <v>13970</v>
      </c>
      <c r="K3440" s="1" t="str">
        <f t="shared" si="107"/>
        <v>NO</v>
      </c>
    </row>
    <row r="3441" spans="1:12">
      <c r="A3441" s="16" t="s">
        <v>2239</v>
      </c>
      <c r="B3441">
        <v>-0.380681468051774</v>
      </c>
      <c r="C3441">
        <v>7.7016374087369899</v>
      </c>
      <c r="D3441" s="3">
        <v>5.22743188710845E-5</v>
      </c>
      <c r="E3441">
        <v>8.5330610920445198E-4</v>
      </c>
      <c r="F3441" s="4" t="str">
        <f t="shared" si="106"/>
        <v>DOWN</v>
      </c>
      <c r="H3441" t="s">
        <v>9253</v>
      </c>
      <c r="I3441" t="s">
        <v>13971</v>
      </c>
      <c r="J3441" t="s">
        <v>10162</v>
      </c>
      <c r="K3441" s="1" t="str">
        <f t="shared" si="107"/>
        <v>NO</v>
      </c>
    </row>
    <row r="3442" spans="1:12">
      <c r="A3442" s="16" t="s">
        <v>3568</v>
      </c>
      <c r="B3442">
        <v>-0.465125737618309</v>
      </c>
      <c r="C3442">
        <v>6.3844490400540703</v>
      </c>
      <c r="D3442">
        <v>7.7552629152062601E-4</v>
      </c>
      <c r="E3442">
        <v>7.8628841133974101E-3</v>
      </c>
      <c r="F3442" s="4" t="str">
        <f t="shared" si="106"/>
        <v>DOWN</v>
      </c>
      <c r="H3442" t="s">
        <v>13972</v>
      </c>
      <c r="I3442" t="s">
        <v>13973</v>
      </c>
      <c r="J3442" t="s">
        <v>13974</v>
      </c>
      <c r="K3442" s="1" t="str">
        <f t="shared" si="107"/>
        <v>NO</v>
      </c>
    </row>
    <row r="3443" spans="1:12">
      <c r="A3443" s="16" t="s">
        <v>3698</v>
      </c>
      <c r="B3443">
        <v>0.41547663849684802</v>
      </c>
      <c r="C3443">
        <v>4.2340836465730796</v>
      </c>
      <c r="D3443">
        <v>9.4479805417057195E-4</v>
      </c>
      <c r="E3443">
        <v>9.2312865743689292E-3</v>
      </c>
      <c r="F3443" s="4" t="str">
        <f t="shared" si="106"/>
        <v>UP</v>
      </c>
      <c r="H3443" t="s">
        <v>13975</v>
      </c>
      <c r="I3443" t="s">
        <v>13976</v>
      </c>
      <c r="J3443" t="s">
        <v>13977</v>
      </c>
      <c r="K3443" s="1" t="str">
        <f t="shared" si="107"/>
        <v>NO</v>
      </c>
    </row>
    <row r="3444" spans="1:12">
      <c r="A3444" s="16" t="s">
        <v>3495</v>
      </c>
      <c r="B3444">
        <v>-1.4497393729629</v>
      </c>
      <c r="C3444">
        <v>-0.94049647566476402</v>
      </c>
      <c r="D3444">
        <v>6.8391041614637802E-4</v>
      </c>
      <c r="E3444">
        <v>7.0810902939520901E-3</v>
      </c>
      <c r="F3444" s="4" t="str">
        <f t="shared" si="106"/>
        <v>DOWN</v>
      </c>
      <c r="H3444" t="s">
        <v>13978</v>
      </c>
      <c r="I3444" t="s">
        <v>13979</v>
      </c>
      <c r="J3444" t="s">
        <v>13980</v>
      </c>
      <c r="K3444" s="1" t="str">
        <f t="shared" si="107"/>
        <v>NO</v>
      </c>
    </row>
    <row r="3445" spans="1:12">
      <c r="A3445" s="16" t="s">
        <v>313</v>
      </c>
      <c r="B3445">
        <v>-0.92605874420378298</v>
      </c>
      <c r="C3445">
        <v>6.2200950614242601</v>
      </c>
      <c r="D3445" s="3">
        <v>8.3183456107286899E-13</v>
      </c>
      <c r="E3445" s="3">
        <v>1.05327142298854E-10</v>
      </c>
      <c r="F3445" s="4" t="str">
        <f t="shared" si="106"/>
        <v>DOWN</v>
      </c>
      <c r="H3445" t="s">
        <v>13981</v>
      </c>
      <c r="I3445" t="s">
        <v>13982</v>
      </c>
      <c r="J3445" t="s">
        <v>13667</v>
      </c>
      <c r="K3445" s="1" t="str">
        <f t="shared" si="107"/>
        <v>NO</v>
      </c>
    </row>
    <row r="3446" spans="1:12">
      <c r="A3446" s="16" t="s">
        <v>4858</v>
      </c>
      <c r="B3446">
        <v>-1.75334317176757</v>
      </c>
      <c r="C3446">
        <v>-0.36960624636053002</v>
      </c>
      <c r="D3446">
        <v>3.8709664382425399E-3</v>
      </c>
      <c r="E3446">
        <v>2.8686033136732E-2</v>
      </c>
      <c r="F3446" s="4" t="str">
        <f t="shared" si="106"/>
        <v>DOWN</v>
      </c>
      <c r="H3446" t="s">
        <v>7764</v>
      </c>
      <c r="I3446" t="s">
        <v>13983</v>
      </c>
      <c r="J3446" t="s">
        <v>9012</v>
      </c>
      <c r="K3446" s="1" t="str">
        <f t="shared" si="107"/>
        <v>NO</v>
      </c>
    </row>
    <row r="3447" spans="1:12">
      <c r="A3447" s="16" t="s">
        <v>4629</v>
      </c>
      <c r="B3447">
        <v>-0.59921225488088103</v>
      </c>
      <c r="C3447">
        <v>1.2694524791081101</v>
      </c>
      <c r="D3447">
        <v>3.03897409506894E-3</v>
      </c>
      <c r="E3447">
        <v>2.3644187224767101E-2</v>
      </c>
      <c r="F3447" s="4" t="str">
        <f t="shared" si="106"/>
        <v>DOWN</v>
      </c>
      <c r="H3447" t="s">
        <v>7292</v>
      </c>
      <c r="I3447" t="s">
        <v>13984</v>
      </c>
      <c r="J3447" t="s">
        <v>13985</v>
      </c>
      <c r="K3447" s="1" t="str">
        <f t="shared" si="107"/>
        <v>NO</v>
      </c>
    </row>
    <row r="3448" spans="1:12">
      <c r="A3448" s="16" t="s">
        <v>58</v>
      </c>
      <c r="B3448">
        <v>-1.05404666862981</v>
      </c>
      <c r="C3448">
        <v>5.9626560134229303</v>
      </c>
      <c r="D3448" s="3">
        <v>7.8630173883247402E-30</v>
      </c>
      <c r="E3448" s="3">
        <v>6.3055783013372697E-27</v>
      </c>
      <c r="F3448" s="4" t="str">
        <f t="shared" si="106"/>
        <v>DOWN</v>
      </c>
      <c r="H3448" t="s">
        <v>13986</v>
      </c>
      <c r="I3448" t="s">
        <v>13987</v>
      </c>
      <c r="J3448" t="s">
        <v>7292</v>
      </c>
      <c r="K3448" s="1" t="str">
        <f t="shared" si="107"/>
        <v>NO</v>
      </c>
    </row>
    <row r="3449" spans="1:12">
      <c r="A3449" s="16" t="s">
        <v>3831</v>
      </c>
      <c r="B3449">
        <v>0.46492052791589</v>
      </c>
      <c r="C3449">
        <v>3.59840286324954</v>
      </c>
      <c r="D3449">
        <v>1.15030902395495E-3</v>
      </c>
      <c r="E3449">
        <v>1.0839583665245499E-2</v>
      </c>
      <c r="F3449" s="4" t="str">
        <f t="shared" si="106"/>
        <v>UP</v>
      </c>
      <c r="H3449" t="s">
        <v>13988</v>
      </c>
      <c r="I3449" t="s">
        <v>13989</v>
      </c>
      <c r="J3449" t="s">
        <v>9240</v>
      </c>
      <c r="K3449" s="1" t="str">
        <f t="shared" si="107"/>
        <v>NO</v>
      </c>
    </row>
    <row r="3450" spans="1:12">
      <c r="A3450" s="16" t="s">
        <v>1954</v>
      </c>
      <c r="B3450">
        <v>-0.84832259919632602</v>
      </c>
      <c r="C3450">
        <v>2.2328424334938601</v>
      </c>
      <c r="D3450" s="3">
        <v>2.08393315125489E-5</v>
      </c>
      <c r="E3450">
        <v>3.9102480483240099E-4</v>
      </c>
      <c r="F3450" s="4" t="str">
        <f t="shared" si="106"/>
        <v>DOWN</v>
      </c>
      <c r="H3450" t="s">
        <v>13990</v>
      </c>
      <c r="I3450" t="s">
        <v>13991</v>
      </c>
      <c r="J3450" t="s">
        <v>13992</v>
      </c>
      <c r="K3450" s="1" t="str">
        <f t="shared" si="107"/>
        <v>NO</v>
      </c>
    </row>
    <row r="3451" spans="1:12">
      <c r="A3451" s="16" t="s">
        <v>5442</v>
      </c>
      <c r="B3451">
        <v>0.74890092204043701</v>
      </c>
      <c r="C3451">
        <v>1.1990433343335201</v>
      </c>
      <c r="D3451">
        <v>6.6700094345349698E-3</v>
      </c>
      <c r="E3451">
        <v>4.4032259459931902E-2</v>
      </c>
      <c r="F3451" s="4" t="str">
        <f t="shared" si="106"/>
        <v>UP</v>
      </c>
      <c r="H3451" t="s">
        <v>8694</v>
      </c>
      <c r="I3451" t="s">
        <v>13993</v>
      </c>
      <c r="J3451" t="s">
        <v>13994</v>
      </c>
      <c r="K3451" s="1" t="str">
        <f t="shared" si="107"/>
        <v>NO</v>
      </c>
    </row>
    <row r="3452" spans="1:12">
      <c r="A3452" s="16" t="s">
        <v>5163</v>
      </c>
      <c r="B3452">
        <v>-0.66798225695791702</v>
      </c>
      <c r="C3452">
        <v>3.7011866996005001</v>
      </c>
      <c r="D3452">
        <v>5.19467069890519E-3</v>
      </c>
      <c r="E3452">
        <v>3.6164056182270699E-2</v>
      </c>
      <c r="F3452" s="4" t="str">
        <f t="shared" si="106"/>
        <v>DOWN</v>
      </c>
      <c r="H3452" t="s">
        <v>12965</v>
      </c>
      <c r="I3452" t="s">
        <v>13995</v>
      </c>
      <c r="J3452" t="s">
        <v>12967</v>
      </c>
      <c r="K3452" s="1" t="str">
        <f t="shared" si="107"/>
        <v>YES</v>
      </c>
      <c r="L3452" t="s">
        <v>5164</v>
      </c>
    </row>
    <row r="3453" spans="1:12">
      <c r="A3453" s="16" t="s">
        <v>5440</v>
      </c>
      <c r="B3453">
        <v>-1.7358884229279701</v>
      </c>
      <c r="C3453">
        <v>-2.2015354591478</v>
      </c>
      <c r="D3453">
        <v>6.6676653347517599E-3</v>
      </c>
      <c r="E3453">
        <v>4.40254138678247E-2</v>
      </c>
      <c r="F3453" s="4" t="str">
        <f t="shared" si="106"/>
        <v>DOWN</v>
      </c>
      <c r="H3453" t="s">
        <v>13996</v>
      </c>
      <c r="I3453" t="s">
        <v>13997</v>
      </c>
      <c r="J3453" t="s">
        <v>8562</v>
      </c>
      <c r="K3453" s="1" t="str">
        <f t="shared" si="107"/>
        <v>YES</v>
      </c>
      <c r="L3453" t="s">
        <v>5441</v>
      </c>
    </row>
    <row r="3454" spans="1:12">
      <c r="A3454" s="16" t="s">
        <v>3644</v>
      </c>
      <c r="B3454">
        <v>-1.1591028534085299</v>
      </c>
      <c r="C3454">
        <v>1.8358124042911299</v>
      </c>
      <c r="D3454">
        <v>8.7011990562716E-4</v>
      </c>
      <c r="E3454">
        <v>8.6297139403499305E-3</v>
      </c>
      <c r="F3454" s="4" t="str">
        <f t="shared" si="106"/>
        <v>DOWN</v>
      </c>
      <c r="H3454" t="s">
        <v>13998</v>
      </c>
      <c r="I3454" t="s">
        <v>13999</v>
      </c>
      <c r="J3454" t="s">
        <v>9439</v>
      </c>
      <c r="K3454" s="1" t="str">
        <f t="shared" si="107"/>
        <v>NO</v>
      </c>
    </row>
    <row r="3455" spans="1:12">
      <c r="A3455" s="16" t="s">
        <v>3429</v>
      </c>
      <c r="B3455">
        <v>0.37767242655059002</v>
      </c>
      <c r="C3455">
        <v>5.1102623864657701</v>
      </c>
      <c r="D3455">
        <v>6.2010054044457804E-4</v>
      </c>
      <c r="E3455">
        <v>6.54310974395797E-3</v>
      </c>
      <c r="F3455" s="4" t="str">
        <f t="shared" si="106"/>
        <v>UP</v>
      </c>
      <c r="H3455" t="s">
        <v>14000</v>
      </c>
      <c r="I3455" t="s">
        <v>14001</v>
      </c>
      <c r="J3455" t="s">
        <v>14002</v>
      </c>
      <c r="K3455" s="1" t="str">
        <f t="shared" si="107"/>
        <v>NO</v>
      </c>
    </row>
    <row r="3456" spans="1:12">
      <c r="A3456" s="16" t="s">
        <v>451</v>
      </c>
      <c r="B3456">
        <v>0.92118562418515504</v>
      </c>
      <c r="C3456">
        <v>5.0262386219383597</v>
      </c>
      <c r="D3456" s="3">
        <v>7.8302840047325305E-11</v>
      </c>
      <c r="E3456" s="3">
        <v>6.6264270242059398E-9</v>
      </c>
      <c r="F3456" s="4" t="str">
        <f t="shared" si="106"/>
        <v>UP</v>
      </c>
      <c r="H3456" t="s">
        <v>8122</v>
      </c>
      <c r="I3456" t="s">
        <v>14003</v>
      </c>
      <c r="J3456" t="s">
        <v>14004</v>
      </c>
      <c r="K3456" s="1" t="str">
        <f t="shared" si="107"/>
        <v>NO</v>
      </c>
    </row>
    <row r="3457" spans="1:11">
      <c r="A3457" s="16" t="s">
        <v>1527</v>
      </c>
      <c r="B3457">
        <v>0.97089711926397304</v>
      </c>
      <c r="C3457">
        <v>1.4644637569146299</v>
      </c>
      <c r="D3457" s="3">
        <v>3.7674875441009499E-6</v>
      </c>
      <c r="E3457" s="3">
        <v>9.0897383934716505E-5</v>
      </c>
      <c r="F3457" s="4" t="str">
        <f t="shared" si="106"/>
        <v>UP</v>
      </c>
      <c r="H3457" t="s">
        <v>14005</v>
      </c>
      <c r="I3457" t="s">
        <v>14006</v>
      </c>
      <c r="J3457" t="s">
        <v>14007</v>
      </c>
      <c r="K3457" s="1" t="str">
        <f t="shared" si="107"/>
        <v>NO</v>
      </c>
    </row>
    <row r="3458" spans="1:11">
      <c r="A3458" s="16" t="s">
        <v>92</v>
      </c>
      <c r="B3458">
        <v>-2.0399030193474901</v>
      </c>
      <c r="C3458">
        <v>2.98488268266038</v>
      </c>
      <c r="D3458" s="3">
        <v>2.57199087852526E-24</v>
      </c>
      <c r="E3458" s="3">
        <v>1.2375317825658499E-21</v>
      </c>
      <c r="F3458" s="4" t="str">
        <f t="shared" ref="F3458:F3521" si="108">IF(B3458 &gt; 0, "UP", "DOWN")</f>
        <v>DOWN</v>
      </c>
      <c r="H3458" t="s">
        <v>7292</v>
      </c>
      <c r="I3458" t="s">
        <v>14008</v>
      </c>
      <c r="J3458" t="s">
        <v>7292</v>
      </c>
      <c r="K3458" s="1" t="str">
        <f t="shared" ref="K3458:K3521" si="109">IF(L3458 &lt;&gt; "", "YES", "NO")</f>
        <v>NO</v>
      </c>
    </row>
    <row r="3459" spans="1:11">
      <c r="A3459" s="16" t="s">
        <v>2640</v>
      </c>
      <c r="B3459">
        <v>0.43631081567708102</v>
      </c>
      <c r="C3459">
        <v>4.1931158671417803</v>
      </c>
      <c r="D3459">
        <v>1.3476003121150299E-4</v>
      </c>
      <c r="E3459">
        <v>1.85562249028398E-3</v>
      </c>
      <c r="F3459" s="4" t="str">
        <f t="shared" si="108"/>
        <v>UP</v>
      </c>
      <c r="H3459" t="s">
        <v>7292</v>
      </c>
      <c r="I3459" t="s">
        <v>14009</v>
      </c>
      <c r="J3459" t="s">
        <v>7292</v>
      </c>
      <c r="K3459" s="1" t="str">
        <f t="shared" si="109"/>
        <v>NO</v>
      </c>
    </row>
    <row r="3460" spans="1:11">
      <c r="A3460" s="16" t="s">
        <v>2315</v>
      </c>
      <c r="B3460">
        <v>0.61660929977546197</v>
      </c>
      <c r="C3460">
        <v>3.28710950305127</v>
      </c>
      <c r="D3460" s="3">
        <v>6.2114026487623803E-5</v>
      </c>
      <c r="E3460">
        <v>9.7805634695168607E-4</v>
      </c>
      <c r="F3460" s="4" t="str">
        <f t="shared" si="108"/>
        <v>UP</v>
      </c>
      <c r="H3460" t="s">
        <v>14010</v>
      </c>
      <c r="I3460" t="s">
        <v>14011</v>
      </c>
      <c r="J3460" t="s">
        <v>14012</v>
      </c>
      <c r="K3460" s="1" t="str">
        <f t="shared" si="109"/>
        <v>NO</v>
      </c>
    </row>
    <row r="3461" spans="1:11">
      <c r="A3461" s="16" t="s">
        <v>5017</v>
      </c>
      <c r="B3461">
        <v>0.35064824416790003</v>
      </c>
      <c r="C3461">
        <v>3.9763855524612599</v>
      </c>
      <c r="D3461">
        <v>4.4745044617923602E-3</v>
      </c>
      <c r="E3461">
        <v>3.2085540723361401E-2</v>
      </c>
      <c r="F3461" s="4" t="str">
        <f t="shared" si="108"/>
        <v>UP</v>
      </c>
      <c r="H3461" t="s">
        <v>7292</v>
      </c>
      <c r="I3461" t="s">
        <v>7366</v>
      </c>
      <c r="J3461" t="s">
        <v>14013</v>
      </c>
      <c r="K3461" s="1" t="str">
        <f t="shared" si="109"/>
        <v>NO</v>
      </c>
    </row>
    <row r="3462" spans="1:11">
      <c r="A3462" s="16" t="s">
        <v>2505</v>
      </c>
      <c r="B3462">
        <v>0.41450645901233102</v>
      </c>
      <c r="C3462">
        <v>5.6296469785455896</v>
      </c>
      <c r="D3462">
        <v>1.01066432414342E-4</v>
      </c>
      <c r="E3462">
        <v>1.46788206560908E-3</v>
      </c>
      <c r="F3462" s="4" t="str">
        <f t="shared" si="108"/>
        <v>UP</v>
      </c>
      <c r="H3462" t="s">
        <v>7464</v>
      </c>
      <c r="I3462" t="s">
        <v>14014</v>
      </c>
      <c r="J3462" t="s">
        <v>14015</v>
      </c>
      <c r="K3462" s="1" t="str">
        <f t="shared" si="109"/>
        <v>NO</v>
      </c>
    </row>
    <row r="3463" spans="1:11">
      <c r="A3463" s="16" t="s">
        <v>5434</v>
      </c>
      <c r="B3463">
        <v>-0.25504982033179402</v>
      </c>
      <c r="C3463">
        <v>11.6264947855652</v>
      </c>
      <c r="D3463">
        <v>6.6379792576516496E-3</v>
      </c>
      <c r="E3463">
        <v>4.3881016560738999E-2</v>
      </c>
      <c r="F3463" s="4" t="str">
        <f t="shared" si="108"/>
        <v>DOWN</v>
      </c>
      <c r="H3463" t="s">
        <v>14016</v>
      </c>
      <c r="I3463" t="s">
        <v>14017</v>
      </c>
      <c r="J3463" t="s">
        <v>7292</v>
      </c>
      <c r="K3463" s="1" t="str">
        <f t="shared" si="109"/>
        <v>NO</v>
      </c>
    </row>
    <row r="3464" spans="1:11">
      <c r="A3464" s="16" t="s">
        <v>373</v>
      </c>
      <c r="B3464">
        <v>-0.98106572272244696</v>
      </c>
      <c r="C3464">
        <v>3.32384212360631</v>
      </c>
      <c r="D3464" s="3">
        <v>5.5772160193379904E-12</v>
      </c>
      <c r="E3464" s="3">
        <v>5.8337333151342502E-10</v>
      </c>
      <c r="F3464" s="4" t="str">
        <f t="shared" si="108"/>
        <v>DOWN</v>
      </c>
      <c r="H3464" t="s">
        <v>7861</v>
      </c>
      <c r="I3464" t="s">
        <v>7292</v>
      </c>
      <c r="J3464" t="s">
        <v>7292</v>
      </c>
      <c r="K3464" s="1" t="str">
        <f t="shared" si="109"/>
        <v>NO</v>
      </c>
    </row>
    <row r="3465" spans="1:11">
      <c r="A3465" s="16" t="s">
        <v>1780</v>
      </c>
      <c r="B3465">
        <v>-0.65338159156101805</v>
      </c>
      <c r="C3465">
        <v>3.3814299840217599</v>
      </c>
      <c r="D3465" s="3">
        <v>1.090866565439E-5</v>
      </c>
      <c r="E3465">
        <v>2.2540783307086501E-4</v>
      </c>
      <c r="F3465" s="4" t="str">
        <f t="shared" si="108"/>
        <v>DOWN</v>
      </c>
      <c r="H3465" t="s">
        <v>7292</v>
      </c>
      <c r="I3465" t="s">
        <v>14018</v>
      </c>
      <c r="J3465" t="s">
        <v>7292</v>
      </c>
      <c r="K3465" s="1" t="str">
        <f t="shared" si="109"/>
        <v>NO</v>
      </c>
    </row>
    <row r="3466" spans="1:11">
      <c r="A3466" s="16" t="s">
        <v>3684</v>
      </c>
      <c r="B3466">
        <v>-0.38481336087542101</v>
      </c>
      <c r="C3466">
        <v>4.3009855322844697</v>
      </c>
      <c r="D3466">
        <v>9.2368723058967905E-4</v>
      </c>
      <c r="E3466">
        <v>9.0648920785230108E-3</v>
      </c>
      <c r="F3466" s="4" t="str">
        <f t="shared" si="108"/>
        <v>DOWN</v>
      </c>
      <c r="H3466" t="s">
        <v>10052</v>
      </c>
      <c r="I3466" t="s">
        <v>14019</v>
      </c>
      <c r="J3466" t="s">
        <v>9173</v>
      </c>
      <c r="K3466" s="1" t="str">
        <f t="shared" si="109"/>
        <v>NO</v>
      </c>
    </row>
    <row r="3467" spans="1:11">
      <c r="A3467" s="16" t="s">
        <v>464</v>
      </c>
      <c r="B3467">
        <v>0.63176025994463703</v>
      </c>
      <c r="C3467">
        <v>5.097106877711</v>
      </c>
      <c r="D3467" s="3">
        <v>1.01902465788289E-10</v>
      </c>
      <c r="E3467" s="3">
        <v>8.3711632932081806E-9</v>
      </c>
      <c r="F3467" s="4" t="str">
        <f t="shared" si="108"/>
        <v>UP</v>
      </c>
      <c r="H3467" t="s">
        <v>11834</v>
      </c>
      <c r="I3467" t="s">
        <v>14020</v>
      </c>
      <c r="J3467" t="s">
        <v>12052</v>
      </c>
      <c r="K3467" s="1" t="str">
        <f t="shared" si="109"/>
        <v>NO</v>
      </c>
    </row>
    <row r="3468" spans="1:11">
      <c r="A3468" s="16" t="s">
        <v>3022</v>
      </c>
      <c r="B3468">
        <v>-5.3370966808137297</v>
      </c>
      <c r="C3468">
        <v>-3.1705084827970702</v>
      </c>
      <c r="D3468">
        <v>3.1023590671826E-4</v>
      </c>
      <c r="E3468">
        <v>3.72781147847938E-3</v>
      </c>
      <c r="F3468" s="4" t="str">
        <f t="shared" si="108"/>
        <v>DOWN</v>
      </c>
      <c r="H3468" t="s">
        <v>7292</v>
      </c>
      <c r="I3468" t="s">
        <v>14021</v>
      </c>
      <c r="J3468" t="s">
        <v>7292</v>
      </c>
      <c r="K3468" s="1" t="str">
        <f t="shared" si="109"/>
        <v>NO</v>
      </c>
    </row>
    <row r="3469" spans="1:11">
      <c r="A3469" s="16" t="s">
        <v>3099</v>
      </c>
      <c r="B3469">
        <v>-0.51432015728174396</v>
      </c>
      <c r="C3469">
        <v>6.8720856091427001</v>
      </c>
      <c r="D3469">
        <v>3.60479618619959E-4</v>
      </c>
      <c r="E3469">
        <v>4.2157340398398802E-3</v>
      </c>
      <c r="F3469" s="4" t="str">
        <f t="shared" si="108"/>
        <v>DOWN</v>
      </c>
      <c r="H3469" t="s">
        <v>7281</v>
      </c>
      <c r="I3469" t="s">
        <v>14022</v>
      </c>
      <c r="J3469" t="s">
        <v>9113</v>
      </c>
      <c r="K3469" s="1" t="str">
        <f t="shared" si="109"/>
        <v>NO</v>
      </c>
    </row>
    <row r="3470" spans="1:11">
      <c r="A3470" s="16" t="s">
        <v>4111</v>
      </c>
      <c r="B3470">
        <v>0.80713726354895898</v>
      </c>
      <c r="C3470">
        <v>1.8898586233753401</v>
      </c>
      <c r="D3470">
        <v>1.6450733048304E-3</v>
      </c>
      <c r="E3470">
        <v>1.44235537990748E-2</v>
      </c>
      <c r="F3470" s="4" t="str">
        <f t="shared" si="108"/>
        <v>UP</v>
      </c>
      <c r="H3470" t="s">
        <v>14023</v>
      </c>
      <c r="I3470" t="s">
        <v>14024</v>
      </c>
      <c r="J3470" t="s">
        <v>7292</v>
      </c>
      <c r="K3470" s="1" t="str">
        <f t="shared" si="109"/>
        <v>NO</v>
      </c>
    </row>
    <row r="3471" spans="1:11">
      <c r="A3471" s="16" t="s">
        <v>3147</v>
      </c>
      <c r="B3471">
        <v>-0.43801071998327701</v>
      </c>
      <c r="C3471">
        <v>5.6538889984632803</v>
      </c>
      <c r="D3471">
        <v>3.8629003113906199E-4</v>
      </c>
      <c r="E3471">
        <v>4.4447463797178599E-3</v>
      </c>
      <c r="F3471" s="4" t="str">
        <f t="shared" si="108"/>
        <v>DOWN</v>
      </c>
      <c r="H3471" t="s">
        <v>14025</v>
      </c>
      <c r="I3471" t="s">
        <v>14026</v>
      </c>
      <c r="J3471" t="s">
        <v>11354</v>
      </c>
      <c r="K3471" s="1" t="str">
        <f t="shared" si="109"/>
        <v>NO</v>
      </c>
    </row>
    <row r="3472" spans="1:11">
      <c r="A3472" s="16" t="s">
        <v>611</v>
      </c>
      <c r="B3472">
        <v>-2.9462367699318399</v>
      </c>
      <c r="C3472">
        <v>0.79215949300329003</v>
      </c>
      <c r="D3472" s="3">
        <v>2.6437861459009301E-9</v>
      </c>
      <c r="E3472" s="3">
        <v>1.6459401327188399E-7</v>
      </c>
      <c r="F3472" s="4" t="str">
        <f t="shared" si="108"/>
        <v>DOWN</v>
      </c>
      <c r="H3472" t="s">
        <v>14027</v>
      </c>
      <c r="I3472" t="s">
        <v>14028</v>
      </c>
      <c r="J3472" t="s">
        <v>9782</v>
      </c>
      <c r="K3472" s="1" t="str">
        <f t="shared" si="109"/>
        <v>NO</v>
      </c>
    </row>
    <row r="3473" spans="1:12">
      <c r="A3473" s="16" t="s">
        <v>3116</v>
      </c>
      <c r="B3473">
        <v>-0.36263419129525898</v>
      </c>
      <c r="C3473">
        <v>5.3716600861806496</v>
      </c>
      <c r="D3473">
        <v>3.70836849880397E-4</v>
      </c>
      <c r="E3473">
        <v>4.3114104041496902E-3</v>
      </c>
      <c r="F3473" s="4" t="str">
        <f t="shared" si="108"/>
        <v>DOWN</v>
      </c>
      <c r="H3473" t="s">
        <v>14029</v>
      </c>
      <c r="I3473" t="s">
        <v>14030</v>
      </c>
      <c r="J3473" t="s">
        <v>14031</v>
      </c>
      <c r="K3473" s="1" t="str">
        <f t="shared" si="109"/>
        <v>NO</v>
      </c>
    </row>
    <row r="3474" spans="1:12">
      <c r="A3474" s="16" t="s">
        <v>5413</v>
      </c>
      <c r="B3474">
        <v>-0.49706387346784903</v>
      </c>
      <c r="C3474">
        <v>3.3421682789411302</v>
      </c>
      <c r="D3474">
        <v>6.54088816511951E-3</v>
      </c>
      <c r="E3474">
        <v>4.3418142351081997E-2</v>
      </c>
      <c r="F3474" s="4" t="str">
        <f t="shared" si="108"/>
        <v>DOWN</v>
      </c>
      <c r="H3474" t="s">
        <v>14032</v>
      </c>
      <c r="I3474" t="s">
        <v>7292</v>
      </c>
      <c r="J3474" t="s">
        <v>7292</v>
      </c>
      <c r="K3474" s="1" t="str">
        <f t="shared" si="109"/>
        <v>NO</v>
      </c>
    </row>
    <row r="3475" spans="1:12">
      <c r="A3475" s="16" t="s">
        <v>2890</v>
      </c>
      <c r="B3475">
        <v>0.76757031555281097</v>
      </c>
      <c r="C3475">
        <v>1.7495899265163299</v>
      </c>
      <c r="D3475">
        <v>2.2980679689282599E-4</v>
      </c>
      <c r="E3475">
        <v>2.8924225434033102E-3</v>
      </c>
      <c r="F3475" s="4" t="str">
        <f t="shared" si="108"/>
        <v>UP</v>
      </c>
      <c r="H3475" t="s">
        <v>14033</v>
      </c>
      <c r="I3475" t="s">
        <v>7292</v>
      </c>
      <c r="J3475" t="s">
        <v>7292</v>
      </c>
      <c r="K3475" s="1" t="str">
        <f t="shared" si="109"/>
        <v>NO</v>
      </c>
    </row>
    <row r="3476" spans="1:12">
      <c r="A3476" s="16" t="s">
        <v>5078</v>
      </c>
      <c r="B3476">
        <v>-0.312004709295222</v>
      </c>
      <c r="C3476">
        <v>8.1875021044273595</v>
      </c>
      <c r="D3476">
        <v>4.7261882736234903E-3</v>
      </c>
      <c r="E3476">
        <v>3.3470604569993199E-2</v>
      </c>
      <c r="F3476" s="4" t="str">
        <f t="shared" si="108"/>
        <v>DOWN</v>
      </c>
      <c r="H3476" t="s">
        <v>7861</v>
      </c>
      <c r="I3476" t="s">
        <v>7292</v>
      </c>
      <c r="J3476" t="s">
        <v>7292</v>
      </c>
      <c r="K3476" s="1" t="str">
        <f t="shared" si="109"/>
        <v>NO</v>
      </c>
    </row>
    <row r="3477" spans="1:12">
      <c r="A3477" s="16" t="s">
        <v>4834</v>
      </c>
      <c r="B3477">
        <v>-0.29676477638364901</v>
      </c>
      <c r="C3477">
        <v>5.9573826588507899</v>
      </c>
      <c r="D3477">
        <v>3.7992133451723101E-3</v>
      </c>
      <c r="E3477">
        <v>2.8297502140369E-2</v>
      </c>
      <c r="F3477" s="4" t="str">
        <f t="shared" si="108"/>
        <v>DOWN</v>
      </c>
      <c r="H3477" t="s">
        <v>7292</v>
      </c>
      <c r="I3477" t="s">
        <v>14034</v>
      </c>
      <c r="J3477" t="s">
        <v>7292</v>
      </c>
      <c r="K3477" s="1" t="str">
        <f t="shared" si="109"/>
        <v>NO</v>
      </c>
    </row>
    <row r="3478" spans="1:12">
      <c r="A3478" s="16" t="s">
        <v>1011</v>
      </c>
      <c r="B3478">
        <v>0.77035509296229498</v>
      </c>
      <c r="C3478">
        <v>4.0321335959510298</v>
      </c>
      <c r="D3478" s="3">
        <v>1.9997473554861499E-7</v>
      </c>
      <c r="E3478" s="3">
        <v>7.3771621774511397E-6</v>
      </c>
      <c r="F3478" s="4" t="str">
        <f t="shared" si="108"/>
        <v>UP</v>
      </c>
      <c r="H3478" t="s">
        <v>7292</v>
      </c>
      <c r="I3478" t="s">
        <v>14035</v>
      </c>
      <c r="J3478" t="s">
        <v>7292</v>
      </c>
      <c r="K3478" s="1" t="str">
        <f t="shared" si="109"/>
        <v>NO</v>
      </c>
    </row>
    <row r="3479" spans="1:12">
      <c r="A3479" s="16" t="s">
        <v>1790</v>
      </c>
      <c r="B3479">
        <v>-0.47165568256517998</v>
      </c>
      <c r="C3479">
        <v>5.5600797352146296</v>
      </c>
      <c r="D3479" s="3">
        <v>1.14504371293117E-5</v>
      </c>
      <c r="E3479">
        <v>2.3515986155630899E-4</v>
      </c>
      <c r="F3479" s="4" t="str">
        <f t="shared" si="108"/>
        <v>DOWN</v>
      </c>
      <c r="H3479" t="s">
        <v>14036</v>
      </c>
      <c r="I3479" t="s">
        <v>14037</v>
      </c>
      <c r="J3479" t="s">
        <v>14038</v>
      </c>
      <c r="K3479" s="1" t="str">
        <f t="shared" si="109"/>
        <v>NO</v>
      </c>
    </row>
    <row r="3480" spans="1:12">
      <c r="A3480" s="16" t="s">
        <v>246</v>
      </c>
      <c r="B3480">
        <v>-1.08161339607234</v>
      </c>
      <c r="C3480">
        <v>5.5962392078874696</v>
      </c>
      <c r="D3480" s="3">
        <v>3.5771145202952199E-14</v>
      </c>
      <c r="E3480" s="3">
        <v>5.8771119101494303E-12</v>
      </c>
      <c r="F3480" s="4" t="str">
        <f t="shared" si="108"/>
        <v>DOWN</v>
      </c>
      <c r="H3480" t="s">
        <v>7292</v>
      </c>
      <c r="I3480" t="s">
        <v>8051</v>
      </c>
      <c r="J3480" t="s">
        <v>7292</v>
      </c>
      <c r="K3480" s="1" t="str">
        <f t="shared" si="109"/>
        <v>YES</v>
      </c>
      <c r="L3480" t="s">
        <v>247</v>
      </c>
    </row>
    <row r="3481" spans="1:12">
      <c r="A3481" s="16" t="s">
        <v>1090</v>
      </c>
      <c r="B3481">
        <v>-1.28125183365763</v>
      </c>
      <c r="C3481">
        <v>1.8330072734828899</v>
      </c>
      <c r="D3481" s="3">
        <v>3.58207223425378E-7</v>
      </c>
      <c r="E3481" s="3">
        <v>1.22113132512046E-5</v>
      </c>
      <c r="F3481" s="4" t="str">
        <f t="shared" si="108"/>
        <v>DOWN</v>
      </c>
      <c r="K3481" s="1" t="str">
        <f t="shared" si="109"/>
        <v>NO</v>
      </c>
    </row>
    <row r="3482" spans="1:12">
      <c r="A3482" s="16" t="s">
        <v>5174</v>
      </c>
      <c r="B3482">
        <v>0.31785457173440501</v>
      </c>
      <c r="C3482">
        <v>4.3375346588096697</v>
      </c>
      <c r="D3482">
        <v>5.2424249384774501E-3</v>
      </c>
      <c r="E3482">
        <v>3.6422984407054299E-2</v>
      </c>
      <c r="F3482" s="4" t="str">
        <f t="shared" si="108"/>
        <v>UP</v>
      </c>
      <c r="H3482" t="s">
        <v>14039</v>
      </c>
      <c r="I3482" t="s">
        <v>14040</v>
      </c>
      <c r="J3482" t="s">
        <v>14041</v>
      </c>
      <c r="K3482" s="1" t="str">
        <f t="shared" si="109"/>
        <v>NO</v>
      </c>
    </row>
    <row r="3483" spans="1:12">
      <c r="A3483" s="16" t="s">
        <v>2591</v>
      </c>
      <c r="B3483">
        <v>0.35609246757705998</v>
      </c>
      <c r="C3483">
        <v>6.52486852024792</v>
      </c>
      <c r="D3483">
        <v>1.23024067259921E-4</v>
      </c>
      <c r="E3483">
        <v>1.72576993310346E-3</v>
      </c>
      <c r="F3483" s="4" t="str">
        <f t="shared" si="108"/>
        <v>UP</v>
      </c>
      <c r="H3483" t="s">
        <v>14042</v>
      </c>
      <c r="I3483" t="s">
        <v>14043</v>
      </c>
      <c r="J3483" t="s">
        <v>14044</v>
      </c>
      <c r="K3483" s="1" t="str">
        <f t="shared" si="109"/>
        <v>YES</v>
      </c>
      <c r="L3483" t="s">
        <v>2592</v>
      </c>
    </row>
    <row r="3484" spans="1:12">
      <c r="A3484" s="16" t="s">
        <v>1108</v>
      </c>
      <c r="B3484">
        <v>-0.55927818188489598</v>
      </c>
      <c r="C3484">
        <v>4.5729542172089301</v>
      </c>
      <c r="D3484" s="3">
        <v>4.1013957712115E-7</v>
      </c>
      <c r="E3484" s="3">
        <v>1.3758875594638901E-5</v>
      </c>
      <c r="F3484" s="4" t="str">
        <f t="shared" si="108"/>
        <v>DOWN</v>
      </c>
      <c r="H3484" t="s">
        <v>14045</v>
      </c>
      <c r="I3484" t="s">
        <v>14046</v>
      </c>
      <c r="J3484" t="s">
        <v>8190</v>
      </c>
      <c r="K3484" s="1" t="str">
        <f t="shared" si="109"/>
        <v>NO</v>
      </c>
    </row>
    <row r="3485" spans="1:12">
      <c r="A3485" s="16" t="s">
        <v>1253</v>
      </c>
      <c r="B3485">
        <v>-2.1060487646086701</v>
      </c>
      <c r="C3485">
        <v>-0.96428321524323002</v>
      </c>
      <c r="D3485" s="3">
        <v>9.3004241517032002E-7</v>
      </c>
      <c r="E3485" s="3">
        <v>2.74537761484238E-5</v>
      </c>
      <c r="F3485" s="4" t="str">
        <f t="shared" si="108"/>
        <v>DOWN</v>
      </c>
      <c r="H3485" t="s">
        <v>7386</v>
      </c>
      <c r="I3485" t="s">
        <v>14047</v>
      </c>
      <c r="J3485" t="s">
        <v>8190</v>
      </c>
      <c r="K3485" s="1" t="str">
        <f t="shared" si="109"/>
        <v>NO</v>
      </c>
    </row>
    <row r="3486" spans="1:12">
      <c r="A3486" s="16" t="s">
        <v>479</v>
      </c>
      <c r="B3486">
        <v>0.65356859360849695</v>
      </c>
      <c r="C3486">
        <v>6.1997911304714703</v>
      </c>
      <c r="D3486" s="3">
        <v>1.35138709621482E-10</v>
      </c>
      <c r="E3486" s="3">
        <v>1.07602999497899E-8</v>
      </c>
      <c r="F3486" s="4" t="str">
        <f t="shared" si="108"/>
        <v>UP</v>
      </c>
      <c r="H3486" t="s">
        <v>14048</v>
      </c>
      <c r="I3486" t="s">
        <v>14049</v>
      </c>
      <c r="J3486" t="s">
        <v>7650</v>
      </c>
      <c r="K3486" s="1" t="str">
        <f t="shared" si="109"/>
        <v>NO</v>
      </c>
    </row>
    <row r="3487" spans="1:12">
      <c r="A3487" s="16" t="s">
        <v>5328</v>
      </c>
      <c r="B3487">
        <v>-4.6233824172557796</v>
      </c>
      <c r="C3487">
        <v>-3.5378416926706402</v>
      </c>
      <c r="D3487">
        <v>6.0670902421437103E-3</v>
      </c>
      <c r="E3487">
        <v>4.09264302915366E-2</v>
      </c>
      <c r="F3487" s="4" t="str">
        <f t="shared" si="108"/>
        <v>DOWN</v>
      </c>
      <c r="H3487" t="s">
        <v>14050</v>
      </c>
      <c r="I3487" t="s">
        <v>14051</v>
      </c>
      <c r="J3487" t="s">
        <v>8190</v>
      </c>
      <c r="K3487" s="1" t="str">
        <f t="shared" si="109"/>
        <v>NO</v>
      </c>
    </row>
    <row r="3488" spans="1:12">
      <c r="A3488" s="16" t="s">
        <v>2606</v>
      </c>
      <c r="B3488">
        <v>-0.71765057498892504</v>
      </c>
      <c r="C3488">
        <v>4.2428770147665302</v>
      </c>
      <c r="D3488">
        <v>1.2652173271854501E-4</v>
      </c>
      <c r="E3488">
        <v>1.7637886566538501E-3</v>
      </c>
      <c r="F3488" s="4" t="str">
        <f t="shared" si="108"/>
        <v>DOWN</v>
      </c>
      <c r="H3488" t="s">
        <v>7292</v>
      </c>
      <c r="I3488" t="s">
        <v>14052</v>
      </c>
      <c r="J3488" t="s">
        <v>7292</v>
      </c>
      <c r="K3488" s="1" t="str">
        <f t="shared" si="109"/>
        <v>YES</v>
      </c>
      <c r="L3488" t="s">
        <v>2607</v>
      </c>
    </row>
    <row r="3489" spans="1:12">
      <c r="A3489" s="16" t="s">
        <v>3559</v>
      </c>
      <c r="B3489">
        <v>-0.91620955867286902</v>
      </c>
      <c r="C3489">
        <v>1.97802754636296</v>
      </c>
      <c r="D3489">
        <v>7.6705579978394805E-4</v>
      </c>
      <c r="E3489">
        <v>7.79577742683258E-3</v>
      </c>
      <c r="F3489" s="4" t="str">
        <f t="shared" si="108"/>
        <v>DOWN</v>
      </c>
      <c r="K3489" s="1" t="str">
        <f t="shared" si="109"/>
        <v>NO</v>
      </c>
    </row>
    <row r="3490" spans="1:12">
      <c r="A3490" s="16" t="s">
        <v>5559</v>
      </c>
      <c r="B3490">
        <v>0.62378627589029501</v>
      </c>
      <c r="C3490">
        <v>0.92330071711251105</v>
      </c>
      <c r="D3490">
        <v>7.3512043703206596E-3</v>
      </c>
      <c r="E3490">
        <v>4.7484341822984298E-2</v>
      </c>
      <c r="F3490" s="4" t="str">
        <f t="shared" si="108"/>
        <v>UP</v>
      </c>
      <c r="H3490" t="s">
        <v>7364</v>
      </c>
      <c r="I3490" t="s">
        <v>14053</v>
      </c>
      <c r="J3490" t="s">
        <v>7310</v>
      </c>
      <c r="K3490" s="1" t="str">
        <f t="shared" si="109"/>
        <v>NO</v>
      </c>
    </row>
    <row r="3491" spans="1:12">
      <c r="A3491" s="16" t="s">
        <v>5249</v>
      </c>
      <c r="B3491">
        <v>0.32400240894997701</v>
      </c>
      <c r="C3491">
        <v>4.3714896518197799</v>
      </c>
      <c r="D3491">
        <v>5.6486946621123199E-3</v>
      </c>
      <c r="E3491">
        <v>3.8661590106605401E-2</v>
      </c>
      <c r="F3491" s="4" t="str">
        <f t="shared" si="108"/>
        <v>UP</v>
      </c>
      <c r="H3491" t="s">
        <v>14054</v>
      </c>
      <c r="I3491" t="s">
        <v>14055</v>
      </c>
      <c r="J3491" t="s">
        <v>14056</v>
      </c>
      <c r="K3491" s="1" t="str">
        <f t="shared" si="109"/>
        <v>NO</v>
      </c>
    </row>
    <row r="3492" spans="1:12">
      <c r="A3492" s="16" t="s">
        <v>3634</v>
      </c>
      <c r="B3492">
        <v>-0.91817950573901297</v>
      </c>
      <c r="C3492">
        <v>1.5502708946412</v>
      </c>
      <c r="D3492">
        <v>8.58913617581148E-4</v>
      </c>
      <c r="E3492">
        <v>8.5412074265576194E-3</v>
      </c>
      <c r="F3492" s="4" t="str">
        <f t="shared" si="108"/>
        <v>DOWN</v>
      </c>
      <c r="H3492" t="s">
        <v>14057</v>
      </c>
      <c r="I3492" t="s">
        <v>14058</v>
      </c>
      <c r="J3492" t="s">
        <v>14059</v>
      </c>
      <c r="K3492" s="1" t="str">
        <f t="shared" si="109"/>
        <v>NO</v>
      </c>
    </row>
    <row r="3493" spans="1:12">
      <c r="A3493" s="16" t="s">
        <v>2151</v>
      </c>
      <c r="B3493">
        <v>0.74157244334621397</v>
      </c>
      <c r="C3493">
        <v>1.90490103099488</v>
      </c>
      <c r="D3493" s="3">
        <v>4.0624130343611002E-5</v>
      </c>
      <c r="E3493">
        <v>6.8999562990578096E-4</v>
      </c>
      <c r="F3493" s="4" t="str">
        <f t="shared" si="108"/>
        <v>UP</v>
      </c>
      <c r="H3493" t="s">
        <v>14060</v>
      </c>
      <c r="I3493" t="s">
        <v>14061</v>
      </c>
      <c r="J3493" t="s">
        <v>12725</v>
      </c>
      <c r="K3493" s="1" t="str">
        <f t="shared" si="109"/>
        <v>NO</v>
      </c>
    </row>
    <row r="3494" spans="1:12">
      <c r="A3494" s="16" t="s">
        <v>1707</v>
      </c>
      <c r="B3494">
        <v>1.14430856276339</v>
      </c>
      <c r="C3494">
        <v>0.45886846103115703</v>
      </c>
      <c r="D3494" s="3">
        <v>8.1991199597970403E-6</v>
      </c>
      <c r="E3494">
        <v>1.7679549255180801E-4</v>
      </c>
      <c r="F3494" s="4" t="str">
        <f t="shared" si="108"/>
        <v>UP</v>
      </c>
      <c r="H3494" t="s">
        <v>14062</v>
      </c>
      <c r="I3494" t="s">
        <v>14063</v>
      </c>
      <c r="J3494" t="s">
        <v>7292</v>
      </c>
      <c r="K3494" s="1" t="str">
        <f t="shared" si="109"/>
        <v>NO</v>
      </c>
    </row>
    <row r="3495" spans="1:12">
      <c r="A3495" s="16" t="s">
        <v>5509</v>
      </c>
      <c r="B3495">
        <v>0.44434609917297901</v>
      </c>
      <c r="C3495">
        <v>2.8948773270760602</v>
      </c>
      <c r="D3495">
        <v>7.0217242252891901E-3</v>
      </c>
      <c r="E3495">
        <v>4.5788711254978701E-2</v>
      </c>
      <c r="F3495" s="4" t="str">
        <f t="shared" si="108"/>
        <v>UP</v>
      </c>
      <c r="H3495" t="s">
        <v>7364</v>
      </c>
      <c r="I3495" t="s">
        <v>7364</v>
      </c>
      <c r="J3495" t="s">
        <v>7292</v>
      </c>
      <c r="K3495" s="1" t="str">
        <f t="shared" si="109"/>
        <v>NO</v>
      </c>
    </row>
    <row r="3496" spans="1:12">
      <c r="A3496" s="16" t="s">
        <v>4192</v>
      </c>
      <c r="B3496">
        <v>-0.35873369015145601</v>
      </c>
      <c r="C3496">
        <v>4.6971670890877899</v>
      </c>
      <c r="D3496">
        <v>1.81339825338543E-3</v>
      </c>
      <c r="E3496">
        <v>1.55925055320204E-2</v>
      </c>
      <c r="F3496" s="4" t="str">
        <f t="shared" si="108"/>
        <v>DOWN</v>
      </c>
      <c r="H3496" t="s">
        <v>14064</v>
      </c>
      <c r="I3496" t="s">
        <v>14065</v>
      </c>
      <c r="J3496" t="s">
        <v>14066</v>
      </c>
      <c r="K3496" s="1" t="str">
        <f t="shared" si="109"/>
        <v>NO</v>
      </c>
    </row>
    <row r="3497" spans="1:12">
      <c r="A3497" s="16" t="s">
        <v>1779</v>
      </c>
      <c r="B3497">
        <v>0.74905907863565202</v>
      </c>
      <c r="C3497">
        <v>3.2362055660956699</v>
      </c>
      <c r="D3497" s="3">
        <v>1.08831080402436E-5</v>
      </c>
      <c r="E3497">
        <v>2.25017778946252E-4</v>
      </c>
      <c r="F3497" s="4" t="str">
        <f t="shared" si="108"/>
        <v>UP</v>
      </c>
      <c r="H3497" t="s">
        <v>7367</v>
      </c>
      <c r="I3497" t="s">
        <v>14067</v>
      </c>
      <c r="J3497" t="s">
        <v>14068</v>
      </c>
      <c r="K3497" s="1" t="str">
        <f t="shared" si="109"/>
        <v>NO</v>
      </c>
    </row>
    <row r="3498" spans="1:12">
      <c r="A3498" s="16" t="s">
        <v>1518</v>
      </c>
      <c r="B3498">
        <v>0.43306273623161501</v>
      </c>
      <c r="C3498">
        <v>6.2561916136400404</v>
      </c>
      <c r="D3498" s="3">
        <v>3.6663339793156101E-6</v>
      </c>
      <c r="E3498" s="3">
        <v>8.8988694197934497E-5</v>
      </c>
      <c r="F3498" s="4" t="str">
        <f t="shared" si="108"/>
        <v>UP</v>
      </c>
      <c r="H3498" t="s">
        <v>8097</v>
      </c>
      <c r="I3498" t="s">
        <v>14069</v>
      </c>
      <c r="J3498" t="s">
        <v>12709</v>
      </c>
      <c r="K3498" s="1" t="str">
        <f t="shared" si="109"/>
        <v>NO</v>
      </c>
    </row>
    <row r="3499" spans="1:12">
      <c r="A3499" s="16" t="s">
        <v>2135</v>
      </c>
      <c r="B3499">
        <v>0.84216683823830796</v>
      </c>
      <c r="C3499">
        <v>1.95567759980751</v>
      </c>
      <c r="D3499" s="3">
        <v>3.9195716332102102E-5</v>
      </c>
      <c r="E3499">
        <v>6.7114942642680696E-4</v>
      </c>
      <c r="F3499" s="4" t="str">
        <f t="shared" si="108"/>
        <v>UP</v>
      </c>
      <c r="H3499" t="s">
        <v>7464</v>
      </c>
      <c r="I3499" t="s">
        <v>14070</v>
      </c>
      <c r="J3499" t="s">
        <v>9914</v>
      </c>
      <c r="K3499" s="1" t="str">
        <f t="shared" si="109"/>
        <v>NO</v>
      </c>
    </row>
    <row r="3500" spans="1:12">
      <c r="A3500" s="16" t="s">
        <v>90</v>
      </c>
      <c r="B3500">
        <v>-4.1173965155621497</v>
      </c>
      <c r="C3500">
        <v>1.9999798400753599</v>
      </c>
      <c r="D3500" s="3">
        <v>1.53332032809247E-24</v>
      </c>
      <c r="E3500" s="3">
        <v>7.5946708780121303E-22</v>
      </c>
      <c r="F3500" s="4" t="str">
        <f t="shared" si="108"/>
        <v>DOWN</v>
      </c>
      <c r="H3500" t="s">
        <v>13837</v>
      </c>
      <c r="I3500" t="s">
        <v>14071</v>
      </c>
      <c r="J3500" t="s">
        <v>12127</v>
      </c>
      <c r="K3500" s="1" t="str">
        <f t="shared" si="109"/>
        <v>NO</v>
      </c>
    </row>
    <row r="3501" spans="1:12">
      <c r="A3501" s="16" t="s">
        <v>4095</v>
      </c>
      <c r="B3501">
        <v>0.30167748117044002</v>
      </c>
      <c r="C3501">
        <v>5.4730644759464901</v>
      </c>
      <c r="D3501">
        <v>1.61668076424887E-3</v>
      </c>
      <c r="E3501">
        <v>1.4235666619781999E-2</v>
      </c>
      <c r="F3501" s="4" t="str">
        <f t="shared" si="108"/>
        <v>UP</v>
      </c>
      <c r="H3501" t="s">
        <v>7828</v>
      </c>
      <c r="I3501" t="s">
        <v>14072</v>
      </c>
      <c r="J3501" t="s">
        <v>7780</v>
      </c>
      <c r="K3501" s="1" t="str">
        <f t="shared" si="109"/>
        <v>NO</v>
      </c>
    </row>
    <row r="3502" spans="1:12">
      <c r="A3502" s="16" t="s">
        <v>2786</v>
      </c>
      <c r="B3502">
        <v>0.37011185443720701</v>
      </c>
      <c r="C3502">
        <v>5.1201785747826598</v>
      </c>
      <c r="D3502">
        <v>1.82813773508287E-4</v>
      </c>
      <c r="E3502">
        <v>2.38472141964857E-3</v>
      </c>
      <c r="F3502" s="4" t="str">
        <f t="shared" si="108"/>
        <v>UP</v>
      </c>
      <c r="H3502" t="s">
        <v>14073</v>
      </c>
      <c r="I3502" t="s">
        <v>14074</v>
      </c>
      <c r="J3502" t="s">
        <v>14075</v>
      </c>
      <c r="K3502" s="1" t="str">
        <f t="shared" si="109"/>
        <v>NO</v>
      </c>
    </row>
    <row r="3503" spans="1:12">
      <c r="A3503" s="16" t="s">
        <v>28</v>
      </c>
      <c r="B3503">
        <v>1.47870701300823</v>
      </c>
      <c r="C3503">
        <v>7.0325084175620898</v>
      </c>
      <c r="D3503" s="3">
        <v>1.1563606957834E-44</v>
      </c>
      <c r="E3503" s="3">
        <v>2.4342115371675402E-41</v>
      </c>
      <c r="F3503" s="4" t="str">
        <f t="shared" si="108"/>
        <v>UP</v>
      </c>
      <c r="H3503" t="s">
        <v>7330</v>
      </c>
      <c r="I3503" t="s">
        <v>14076</v>
      </c>
      <c r="J3503" t="s">
        <v>9263</v>
      </c>
      <c r="K3503" s="1" t="str">
        <f t="shared" si="109"/>
        <v>YES</v>
      </c>
      <c r="L3503" t="s">
        <v>29</v>
      </c>
    </row>
    <row r="3504" spans="1:12">
      <c r="A3504" s="16" t="s">
        <v>460</v>
      </c>
      <c r="B3504">
        <v>-1.5887419185890601</v>
      </c>
      <c r="C3504">
        <v>0.76129590293165905</v>
      </c>
      <c r="D3504" s="3">
        <v>9.4277301796327806E-11</v>
      </c>
      <c r="E3504" s="3">
        <v>7.8050475875006406E-9</v>
      </c>
      <c r="F3504" s="4" t="str">
        <f t="shared" si="108"/>
        <v>DOWN</v>
      </c>
      <c r="H3504" t="s">
        <v>7861</v>
      </c>
      <c r="I3504" t="s">
        <v>7292</v>
      </c>
      <c r="J3504" t="s">
        <v>7292</v>
      </c>
      <c r="K3504" s="1" t="str">
        <f t="shared" si="109"/>
        <v>NO</v>
      </c>
    </row>
    <row r="3505" spans="1:12">
      <c r="A3505" s="16" t="s">
        <v>4992</v>
      </c>
      <c r="B3505">
        <v>-0.44779033918328098</v>
      </c>
      <c r="C3505">
        <v>4.4030318482414996</v>
      </c>
      <c r="D3505">
        <v>4.3410915698247404E-3</v>
      </c>
      <c r="E3505">
        <v>3.1295442029808801E-2</v>
      </c>
      <c r="F3505" s="4" t="str">
        <f t="shared" si="108"/>
        <v>DOWN</v>
      </c>
      <c r="H3505" t="s">
        <v>14077</v>
      </c>
      <c r="I3505" t="s">
        <v>14078</v>
      </c>
      <c r="J3505" t="s">
        <v>8114</v>
      </c>
      <c r="K3505" s="1" t="str">
        <f t="shared" si="109"/>
        <v>NO</v>
      </c>
    </row>
    <row r="3506" spans="1:12">
      <c r="A3506" s="16" t="s">
        <v>275</v>
      </c>
      <c r="B3506">
        <v>-1.9726803233562999</v>
      </c>
      <c r="C3506">
        <v>0.29324485267561001</v>
      </c>
      <c r="D3506" s="3">
        <v>1.4165310172639001E-13</v>
      </c>
      <c r="E3506" s="3">
        <v>2.0564733272614299E-11</v>
      </c>
      <c r="F3506" s="4" t="str">
        <f t="shared" si="108"/>
        <v>DOWN</v>
      </c>
      <c r="H3506" t="s">
        <v>7292</v>
      </c>
      <c r="I3506" t="s">
        <v>14079</v>
      </c>
      <c r="J3506" t="s">
        <v>7292</v>
      </c>
      <c r="K3506" s="1" t="str">
        <f t="shared" si="109"/>
        <v>YES</v>
      </c>
      <c r="L3506" t="s">
        <v>276</v>
      </c>
    </row>
    <row r="3507" spans="1:12">
      <c r="A3507" s="16" t="s">
        <v>1326</v>
      </c>
      <c r="B3507">
        <v>0.61938918668735699</v>
      </c>
      <c r="C3507">
        <v>4.9201511515919103</v>
      </c>
      <c r="D3507" s="3">
        <v>1.54855228970912E-6</v>
      </c>
      <c r="E3507" s="3">
        <v>4.3033654842980899E-5</v>
      </c>
      <c r="F3507" s="4" t="str">
        <f t="shared" si="108"/>
        <v>UP</v>
      </c>
      <c r="H3507" t="s">
        <v>10661</v>
      </c>
      <c r="I3507" t="s">
        <v>11405</v>
      </c>
      <c r="J3507" t="s">
        <v>10663</v>
      </c>
      <c r="K3507" s="1" t="str">
        <f t="shared" si="109"/>
        <v>NO</v>
      </c>
    </row>
    <row r="3508" spans="1:12">
      <c r="A3508" s="16" t="s">
        <v>887</v>
      </c>
      <c r="B3508">
        <v>0.93005855237002499</v>
      </c>
      <c r="C3508">
        <v>2.5660752180224899</v>
      </c>
      <c r="D3508" s="3">
        <v>7.1077861783986507E-8</v>
      </c>
      <c r="E3508" s="3">
        <v>2.9999667452962998E-6</v>
      </c>
      <c r="F3508" s="4" t="str">
        <f t="shared" si="108"/>
        <v>UP</v>
      </c>
      <c r="H3508" t="s">
        <v>14080</v>
      </c>
      <c r="I3508" t="s">
        <v>14081</v>
      </c>
      <c r="J3508" t="s">
        <v>14082</v>
      </c>
      <c r="K3508" s="1" t="str">
        <f t="shared" si="109"/>
        <v>NO</v>
      </c>
    </row>
    <row r="3509" spans="1:12">
      <c r="A3509" s="16" t="s">
        <v>925</v>
      </c>
      <c r="B3509">
        <v>0.80383428968187198</v>
      </c>
      <c r="C3509">
        <v>3.9303565460079</v>
      </c>
      <c r="D3509" s="3">
        <v>9.4357604090710594E-8</v>
      </c>
      <c r="E3509" s="3">
        <v>3.8151962345488901E-6</v>
      </c>
      <c r="F3509" s="4" t="str">
        <f t="shared" si="108"/>
        <v>UP</v>
      </c>
      <c r="H3509" t="s">
        <v>14083</v>
      </c>
      <c r="I3509" t="s">
        <v>14084</v>
      </c>
      <c r="J3509" t="s">
        <v>12685</v>
      </c>
      <c r="K3509" s="1" t="str">
        <f t="shared" si="109"/>
        <v>NO</v>
      </c>
    </row>
    <row r="3510" spans="1:12">
      <c r="A3510" s="16" t="s">
        <v>2183</v>
      </c>
      <c r="B3510">
        <v>0.89931181938302696</v>
      </c>
      <c r="C3510">
        <v>1.4621120392084099</v>
      </c>
      <c r="D3510" s="3">
        <v>4.4388270057142897E-5</v>
      </c>
      <c r="E3510">
        <v>7.4306228816830504E-4</v>
      </c>
      <c r="F3510" s="4" t="str">
        <f t="shared" si="108"/>
        <v>UP</v>
      </c>
      <c r="H3510" t="s">
        <v>7364</v>
      </c>
      <c r="I3510" t="s">
        <v>12411</v>
      </c>
      <c r="J3510" t="s">
        <v>7329</v>
      </c>
      <c r="K3510" s="1" t="str">
        <f t="shared" si="109"/>
        <v>NO</v>
      </c>
    </row>
    <row r="3511" spans="1:12">
      <c r="A3511" s="16" t="s">
        <v>2236</v>
      </c>
      <c r="B3511">
        <v>0.41490056793604901</v>
      </c>
      <c r="C3511">
        <v>8.5185311621075197</v>
      </c>
      <c r="D3511" s="3">
        <v>5.1873034919369801E-5</v>
      </c>
      <c r="E3511">
        <v>8.4812412093169696E-4</v>
      </c>
      <c r="F3511" s="4" t="str">
        <f t="shared" si="108"/>
        <v>UP</v>
      </c>
      <c r="H3511" t="s">
        <v>11290</v>
      </c>
      <c r="I3511" t="s">
        <v>14085</v>
      </c>
      <c r="J3511" t="s">
        <v>7476</v>
      </c>
      <c r="K3511" s="1" t="str">
        <f t="shared" si="109"/>
        <v>NO</v>
      </c>
    </row>
    <row r="3512" spans="1:12">
      <c r="A3512" s="16" t="s">
        <v>513</v>
      </c>
      <c r="B3512">
        <v>1.1639288149719</v>
      </c>
      <c r="C3512">
        <v>2.1824183376652102</v>
      </c>
      <c r="D3512" s="3">
        <v>3.32535708199485E-10</v>
      </c>
      <c r="E3512" s="3">
        <v>2.4669901294860901E-8</v>
      </c>
      <c r="F3512" s="4" t="str">
        <f t="shared" si="108"/>
        <v>UP</v>
      </c>
      <c r="H3512" t="s">
        <v>7292</v>
      </c>
      <c r="I3512" t="s">
        <v>14086</v>
      </c>
      <c r="J3512" t="s">
        <v>14087</v>
      </c>
      <c r="K3512" s="1" t="str">
        <f t="shared" si="109"/>
        <v>YES</v>
      </c>
      <c r="L3512" t="s">
        <v>514</v>
      </c>
    </row>
    <row r="3513" spans="1:12">
      <c r="A3513" s="16" t="s">
        <v>1424</v>
      </c>
      <c r="B3513">
        <v>0.461175552300854</v>
      </c>
      <c r="C3513">
        <v>7.09659016037324</v>
      </c>
      <c r="D3513" s="3">
        <v>2.51315117043136E-6</v>
      </c>
      <c r="E3513" s="3">
        <v>6.5061832875710097E-5</v>
      </c>
      <c r="F3513" s="4" t="str">
        <f t="shared" si="108"/>
        <v>UP</v>
      </c>
      <c r="H3513" t="s">
        <v>11112</v>
      </c>
      <c r="I3513" t="s">
        <v>14088</v>
      </c>
      <c r="J3513" t="s">
        <v>11114</v>
      </c>
      <c r="K3513" s="1" t="str">
        <f t="shared" si="109"/>
        <v>NO</v>
      </c>
    </row>
    <row r="3514" spans="1:12">
      <c r="A3514" s="16" t="s">
        <v>1319</v>
      </c>
      <c r="B3514">
        <v>-0.78137902274888604</v>
      </c>
      <c r="C3514">
        <v>2.9167225900857199</v>
      </c>
      <c r="D3514" s="3">
        <v>1.4717220221681101E-6</v>
      </c>
      <c r="E3514" s="3">
        <v>4.1136157202194201E-5</v>
      </c>
      <c r="F3514" s="4" t="str">
        <f t="shared" si="108"/>
        <v>DOWN</v>
      </c>
      <c r="H3514" t="s">
        <v>14089</v>
      </c>
      <c r="I3514" t="s">
        <v>14090</v>
      </c>
      <c r="J3514" t="s">
        <v>14091</v>
      </c>
      <c r="K3514" s="1" t="str">
        <f t="shared" si="109"/>
        <v>NO</v>
      </c>
    </row>
    <row r="3515" spans="1:12">
      <c r="A3515" s="16" t="s">
        <v>2861</v>
      </c>
      <c r="B3515">
        <v>0.78098315086097803</v>
      </c>
      <c r="C3515">
        <v>2.2739840127573201</v>
      </c>
      <c r="D3515">
        <v>2.1005606182472001E-4</v>
      </c>
      <c r="E3515">
        <v>2.6707807543670799E-3</v>
      </c>
      <c r="F3515" s="4" t="str">
        <f t="shared" si="108"/>
        <v>UP</v>
      </c>
      <c r="H3515" t="s">
        <v>7292</v>
      </c>
      <c r="I3515" t="s">
        <v>7366</v>
      </c>
      <c r="J3515" t="s">
        <v>7292</v>
      </c>
      <c r="K3515" s="1" t="str">
        <f t="shared" si="109"/>
        <v>YES</v>
      </c>
      <c r="L3515" t="s">
        <v>2862</v>
      </c>
    </row>
    <row r="3516" spans="1:12">
      <c r="A3516" s="16" t="s">
        <v>1252</v>
      </c>
      <c r="B3516">
        <v>0.83258415917096296</v>
      </c>
      <c r="C3516">
        <v>3.42343156273474</v>
      </c>
      <c r="D3516" s="3">
        <v>9.2577416994637995E-7</v>
      </c>
      <c r="E3516" s="3">
        <v>2.73517542262842E-5</v>
      </c>
      <c r="F3516" s="4" t="str">
        <f t="shared" si="108"/>
        <v>UP</v>
      </c>
      <c r="H3516" t="s">
        <v>14092</v>
      </c>
      <c r="I3516" t="s">
        <v>14093</v>
      </c>
      <c r="J3516" t="s">
        <v>14094</v>
      </c>
      <c r="K3516" s="1" t="str">
        <f t="shared" si="109"/>
        <v>NO</v>
      </c>
    </row>
    <row r="3517" spans="1:12">
      <c r="A3517" s="16" t="s">
        <v>3051</v>
      </c>
      <c r="B3517">
        <v>0.72696227417101</v>
      </c>
      <c r="C3517">
        <v>2.2640992903804902</v>
      </c>
      <c r="D3517">
        <v>3.3212900544660499E-4</v>
      </c>
      <c r="E3517">
        <v>3.9500130764290597E-3</v>
      </c>
      <c r="F3517" s="4" t="str">
        <f t="shared" si="108"/>
        <v>UP</v>
      </c>
      <c r="H3517" t="s">
        <v>14095</v>
      </c>
      <c r="I3517" t="s">
        <v>14096</v>
      </c>
      <c r="J3517" t="s">
        <v>7292</v>
      </c>
      <c r="K3517" s="1" t="str">
        <f t="shared" si="109"/>
        <v>NO</v>
      </c>
    </row>
    <row r="3518" spans="1:12">
      <c r="A3518" s="16" t="s">
        <v>3180</v>
      </c>
      <c r="B3518">
        <v>0.97597263736783602</v>
      </c>
      <c r="C3518">
        <v>0.91389784772201199</v>
      </c>
      <c r="D3518">
        <v>4.02719476959106E-4</v>
      </c>
      <c r="E3518">
        <v>4.5901843328120598E-3</v>
      </c>
      <c r="F3518" s="4" t="str">
        <f t="shared" si="108"/>
        <v>UP</v>
      </c>
      <c r="H3518" t="s">
        <v>14095</v>
      </c>
      <c r="I3518" t="s">
        <v>14097</v>
      </c>
      <c r="J3518" t="s">
        <v>7292</v>
      </c>
      <c r="K3518" s="1" t="str">
        <f t="shared" si="109"/>
        <v>YES</v>
      </c>
      <c r="L3518" t="s">
        <v>3181</v>
      </c>
    </row>
    <row r="3519" spans="1:12">
      <c r="A3519" s="16" t="s">
        <v>3730</v>
      </c>
      <c r="B3519">
        <v>-1.3549930125916001</v>
      </c>
      <c r="C3519">
        <v>2.3220350361503899</v>
      </c>
      <c r="D3519">
        <v>9.9552936359501194E-4</v>
      </c>
      <c r="E3519">
        <v>9.6407200963897592E-3</v>
      </c>
      <c r="F3519" s="4" t="str">
        <f t="shared" si="108"/>
        <v>DOWN</v>
      </c>
      <c r="H3519" t="s">
        <v>12647</v>
      </c>
      <c r="I3519" t="s">
        <v>14098</v>
      </c>
      <c r="J3519" t="s">
        <v>9698</v>
      </c>
      <c r="K3519" s="1" t="str">
        <f t="shared" si="109"/>
        <v>NO</v>
      </c>
    </row>
    <row r="3520" spans="1:12">
      <c r="A3520" s="16" t="s">
        <v>5129</v>
      </c>
      <c r="B3520">
        <v>-0.91086128556604595</v>
      </c>
      <c r="C3520">
        <v>3.1406458268823498</v>
      </c>
      <c r="D3520">
        <v>5.0079863789541197E-3</v>
      </c>
      <c r="E3520">
        <v>3.5103847914579302E-2</v>
      </c>
      <c r="F3520" s="4" t="str">
        <f t="shared" si="108"/>
        <v>DOWN</v>
      </c>
      <c r="H3520" t="s">
        <v>10122</v>
      </c>
      <c r="I3520" t="s">
        <v>14099</v>
      </c>
      <c r="J3520" t="s">
        <v>10124</v>
      </c>
      <c r="K3520" s="1" t="str">
        <f t="shared" si="109"/>
        <v>NO</v>
      </c>
    </row>
    <row r="3521" spans="1:12">
      <c r="A3521" s="16" t="s">
        <v>489</v>
      </c>
      <c r="B3521">
        <v>-3.8334136230594602</v>
      </c>
      <c r="C3521">
        <v>-1.27140930842162</v>
      </c>
      <c r="D3521" s="3">
        <v>1.53946095774467E-10</v>
      </c>
      <c r="E3521" s="3">
        <v>1.19747308355192E-8</v>
      </c>
      <c r="F3521" s="4" t="str">
        <f t="shared" si="108"/>
        <v>DOWN</v>
      </c>
      <c r="H3521" t="s">
        <v>14100</v>
      </c>
      <c r="I3521" t="s">
        <v>14101</v>
      </c>
      <c r="J3521" t="s">
        <v>14102</v>
      </c>
      <c r="K3521" s="1" t="str">
        <f t="shared" si="109"/>
        <v>NO</v>
      </c>
    </row>
    <row r="3522" spans="1:12">
      <c r="A3522" s="16" t="s">
        <v>3234</v>
      </c>
      <c r="B3522">
        <v>-0.33900547453540603</v>
      </c>
      <c r="C3522">
        <v>5.2050519003563398</v>
      </c>
      <c r="D3522">
        <v>4.4577823150471798E-4</v>
      </c>
      <c r="E3522">
        <v>4.9931016346226797E-3</v>
      </c>
      <c r="F3522" s="4" t="str">
        <f t="shared" ref="F3522:F3585" si="110">IF(B3522 &gt; 0, "UP", "DOWN")</f>
        <v>DOWN</v>
      </c>
      <c r="H3522" t="s">
        <v>10945</v>
      </c>
      <c r="I3522" t="s">
        <v>14103</v>
      </c>
      <c r="J3522" t="s">
        <v>10947</v>
      </c>
      <c r="K3522" s="1" t="str">
        <f t="shared" ref="K3522:K3585" si="111">IF(L3522 &lt;&gt; "", "YES", "NO")</f>
        <v>NO</v>
      </c>
    </row>
    <row r="3523" spans="1:12">
      <c r="A3523" s="16" t="s">
        <v>3414</v>
      </c>
      <c r="B3523">
        <v>-0.459461439755111</v>
      </c>
      <c r="C3523">
        <v>7.7122345347224899</v>
      </c>
      <c r="D3523">
        <v>6.1154172023377502E-4</v>
      </c>
      <c r="E3523">
        <v>6.48122614197413E-3</v>
      </c>
      <c r="F3523" s="4" t="str">
        <f t="shared" si="110"/>
        <v>DOWN</v>
      </c>
      <c r="H3523" t="s">
        <v>14104</v>
      </c>
      <c r="I3523" t="s">
        <v>14105</v>
      </c>
      <c r="J3523" t="s">
        <v>14106</v>
      </c>
      <c r="K3523" s="1" t="str">
        <f t="shared" si="111"/>
        <v>NO</v>
      </c>
    </row>
    <row r="3524" spans="1:12">
      <c r="A3524" s="16" t="s">
        <v>523</v>
      </c>
      <c r="B3524">
        <v>-0.78448779872251195</v>
      </c>
      <c r="C3524">
        <v>6.12461864606896</v>
      </c>
      <c r="D3524" s="3">
        <v>3.7660665854570002E-10</v>
      </c>
      <c r="E3524" s="3">
        <v>2.7455603607094699E-8</v>
      </c>
      <c r="F3524" s="4" t="str">
        <f t="shared" si="110"/>
        <v>DOWN</v>
      </c>
      <c r="H3524" t="s">
        <v>14107</v>
      </c>
      <c r="I3524" t="s">
        <v>14108</v>
      </c>
      <c r="J3524" t="s">
        <v>7259</v>
      </c>
      <c r="K3524" s="1" t="str">
        <f t="shared" si="111"/>
        <v>NO</v>
      </c>
    </row>
    <row r="3525" spans="1:12">
      <c r="A3525" s="16" t="s">
        <v>5244</v>
      </c>
      <c r="B3525">
        <v>-0.42407897148400697</v>
      </c>
      <c r="C3525">
        <v>6.3246020772197804</v>
      </c>
      <c r="D3525">
        <v>5.6324381166548499E-3</v>
      </c>
      <c r="E3525">
        <v>3.8589533809408501E-2</v>
      </c>
      <c r="F3525" s="4" t="str">
        <f t="shared" si="110"/>
        <v>DOWN</v>
      </c>
      <c r="H3525" t="s">
        <v>14109</v>
      </c>
      <c r="I3525" t="s">
        <v>14110</v>
      </c>
      <c r="J3525" t="s">
        <v>7540</v>
      </c>
      <c r="K3525" s="1" t="str">
        <f t="shared" si="111"/>
        <v>NO</v>
      </c>
    </row>
    <row r="3526" spans="1:12">
      <c r="A3526" s="16" t="s">
        <v>5377</v>
      </c>
      <c r="B3526">
        <v>0.395939563126117</v>
      </c>
      <c r="C3526">
        <v>3.8487758935191798</v>
      </c>
      <c r="D3526">
        <v>6.3762051932212101E-3</v>
      </c>
      <c r="E3526">
        <v>4.2610509347794298E-2</v>
      </c>
      <c r="F3526" s="4" t="str">
        <f t="shared" si="110"/>
        <v>UP</v>
      </c>
      <c r="H3526" t="s">
        <v>7464</v>
      </c>
      <c r="I3526" t="s">
        <v>14111</v>
      </c>
      <c r="J3526" t="s">
        <v>14112</v>
      </c>
      <c r="K3526" s="1" t="str">
        <f t="shared" si="111"/>
        <v>NO</v>
      </c>
    </row>
    <row r="3527" spans="1:12">
      <c r="A3527" s="16" t="s">
        <v>4274</v>
      </c>
      <c r="B3527">
        <v>-0.32158176503728603</v>
      </c>
      <c r="C3527">
        <v>5.0979800887569597</v>
      </c>
      <c r="D3527">
        <v>2.0129646966371901E-3</v>
      </c>
      <c r="E3527">
        <v>1.6979379901687301E-2</v>
      </c>
      <c r="F3527" s="4" t="str">
        <f t="shared" si="110"/>
        <v>DOWN</v>
      </c>
      <c r="H3527" t="s">
        <v>12702</v>
      </c>
      <c r="I3527" t="s">
        <v>14113</v>
      </c>
      <c r="J3527" t="s">
        <v>14114</v>
      </c>
      <c r="K3527" s="1" t="str">
        <f t="shared" si="111"/>
        <v>NO</v>
      </c>
    </row>
    <row r="3528" spans="1:12">
      <c r="A3528" s="16" t="s">
        <v>258</v>
      </c>
      <c r="B3528">
        <v>1.0599848996660901</v>
      </c>
      <c r="C3528">
        <v>3.3975297863510399</v>
      </c>
      <c r="D3528" s="3">
        <v>5.5304027203460003E-14</v>
      </c>
      <c r="E3528" s="3">
        <v>8.6636973964639007E-12</v>
      </c>
      <c r="F3528" s="4" t="str">
        <f t="shared" si="110"/>
        <v>UP</v>
      </c>
      <c r="H3528" t="s">
        <v>7292</v>
      </c>
      <c r="I3528" t="s">
        <v>14115</v>
      </c>
      <c r="J3528" t="s">
        <v>7292</v>
      </c>
      <c r="K3528" s="1" t="str">
        <f t="shared" si="111"/>
        <v>NO</v>
      </c>
    </row>
    <row r="3529" spans="1:12">
      <c r="A3529" s="16" t="s">
        <v>3692</v>
      </c>
      <c r="B3529">
        <v>1.1865610600832901</v>
      </c>
      <c r="C3529">
        <v>1.7776772167613299</v>
      </c>
      <c r="D3529">
        <v>9.3757560921998398E-4</v>
      </c>
      <c r="E3529">
        <v>9.1797918878309005E-3</v>
      </c>
      <c r="F3529" s="4" t="str">
        <f t="shared" si="110"/>
        <v>UP</v>
      </c>
      <c r="H3529" t="s">
        <v>7292</v>
      </c>
      <c r="I3529" t="s">
        <v>7366</v>
      </c>
      <c r="J3529" t="s">
        <v>7292</v>
      </c>
      <c r="K3529" s="1" t="str">
        <f t="shared" si="111"/>
        <v>NO</v>
      </c>
    </row>
    <row r="3530" spans="1:12">
      <c r="A3530" s="16" t="s">
        <v>4100</v>
      </c>
      <c r="B3530">
        <v>-0.51636209986527704</v>
      </c>
      <c r="C3530">
        <v>3.1772016927391999</v>
      </c>
      <c r="D3530">
        <v>1.62658997749791E-3</v>
      </c>
      <c r="E3530">
        <v>1.4304223768174199E-2</v>
      </c>
      <c r="F3530" s="4" t="str">
        <f t="shared" si="110"/>
        <v>DOWN</v>
      </c>
      <c r="H3530" t="s">
        <v>8464</v>
      </c>
      <c r="I3530" t="s">
        <v>14116</v>
      </c>
      <c r="J3530" t="s">
        <v>14117</v>
      </c>
      <c r="K3530" s="1" t="str">
        <f t="shared" si="111"/>
        <v>YES</v>
      </c>
      <c r="L3530" t="s">
        <v>4101</v>
      </c>
    </row>
    <row r="3531" spans="1:12">
      <c r="A3531" s="16" t="s">
        <v>1747</v>
      </c>
      <c r="B3531">
        <v>0.63825006211929802</v>
      </c>
      <c r="C3531">
        <v>4.14511781401223</v>
      </c>
      <c r="D3531" s="3">
        <v>9.6823786358944595E-6</v>
      </c>
      <c r="E3531">
        <v>2.0394758901536001E-4</v>
      </c>
      <c r="F3531" s="4" t="str">
        <f t="shared" si="110"/>
        <v>UP</v>
      </c>
      <c r="H3531" t="s">
        <v>14118</v>
      </c>
      <c r="I3531" t="s">
        <v>14119</v>
      </c>
      <c r="J3531" t="s">
        <v>14120</v>
      </c>
      <c r="K3531" s="1" t="str">
        <f t="shared" si="111"/>
        <v>NO</v>
      </c>
    </row>
    <row r="3532" spans="1:12">
      <c r="A3532" s="16" t="s">
        <v>4603</v>
      </c>
      <c r="B3532">
        <v>0.29915637426036301</v>
      </c>
      <c r="C3532">
        <v>5.5151650528749103</v>
      </c>
      <c r="D3532">
        <v>2.9402980946619602E-3</v>
      </c>
      <c r="E3532">
        <v>2.30039907378187E-2</v>
      </c>
      <c r="F3532" s="4" t="str">
        <f t="shared" si="110"/>
        <v>UP</v>
      </c>
      <c r="H3532" t="s">
        <v>14121</v>
      </c>
      <c r="I3532" t="s">
        <v>14122</v>
      </c>
      <c r="J3532" t="s">
        <v>14123</v>
      </c>
      <c r="K3532" s="1" t="str">
        <f t="shared" si="111"/>
        <v>YES</v>
      </c>
      <c r="L3532" t="s">
        <v>4604</v>
      </c>
    </row>
    <row r="3533" spans="1:12">
      <c r="A3533" s="16" t="s">
        <v>5116</v>
      </c>
      <c r="B3533">
        <v>0.51559172542740594</v>
      </c>
      <c r="C3533">
        <v>1.95317550585691</v>
      </c>
      <c r="D3533">
        <v>4.9353302659863197E-3</v>
      </c>
      <c r="E3533">
        <v>3.4677304021434097E-2</v>
      </c>
      <c r="F3533" s="4" t="str">
        <f t="shared" si="110"/>
        <v>UP</v>
      </c>
      <c r="H3533" t="s">
        <v>7968</v>
      </c>
      <c r="I3533" t="s">
        <v>14124</v>
      </c>
      <c r="J3533" t="s">
        <v>12515</v>
      </c>
      <c r="K3533" s="1" t="str">
        <f t="shared" si="111"/>
        <v>NO</v>
      </c>
    </row>
    <row r="3534" spans="1:12">
      <c r="A3534" s="16" t="s">
        <v>3542</v>
      </c>
      <c r="B3534">
        <v>0.75567768759999998</v>
      </c>
      <c r="C3534">
        <v>2.2532132585554598</v>
      </c>
      <c r="D3534">
        <v>7.4373877797620502E-4</v>
      </c>
      <c r="E3534">
        <v>7.5931693789077197E-3</v>
      </c>
      <c r="F3534" s="4" t="str">
        <f t="shared" si="110"/>
        <v>UP</v>
      </c>
      <c r="H3534" t="s">
        <v>14125</v>
      </c>
      <c r="I3534" t="s">
        <v>14126</v>
      </c>
      <c r="J3534" t="s">
        <v>14127</v>
      </c>
      <c r="K3534" s="1" t="str">
        <f t="shared" si="111"/>
        <v>YES</v>
      </c>
      <c r="L3534" t="s">
        <v>3543</v>
      </c>
    </row>
    <row r="3535" spans="1:12">
      <c r="A3535" s="16" t="s">
        <v>1664</v>
      </c>
      <c r="B3535">
        <v>0.90868307505430701</v>
      </c>
      <c r="C3535">
        <v>2.2079026396645598</v>
      </c>
      <c r="D3535" s="3">
        <v>6.8190097716622504E-6</v>
      </c>
      <c r="E3535">
        <v>1.50900833192744E-4</v>
      </c>
      <c r="F3535" s="4" t="str">
        <f t="shared" si="110"/>
        <v>UP</v>
      </c>
      <c r="H3535" t="s">
        <v>10832</v>
      </c>
      <c r="I3535" t="s">
        <v>14128</v>
      </c>
      <c r="J3535" t="s">
        <v>14129</v>
      </c>
      <c r="K3535" s="1" t="str">
        <f t="shared" si="111"/>
        <v>YES</v>
      </c>
      <c r="L3535" t="s">
        <v>1665</v>
      </c>
    </row>
    <row r="3536" spans="1:12">
      <c r="A3536" s="16" t="s">
        <v>2996</v>
      </c>
      <c r="B3536">
        <v>0.35466416773814302</v>
      </c>
      <c r="C3536">
        <v>6.1660263148791703</v>
      </c>
      <c r="D3536">
        <v>2.9416991284129501E-4</v>
      </c>
      <c r="E3536">
        <v>3.5652885334320501E-3</v>
      </c>
      <c r="F3536" s="4" t="str">
        <f t="shared" si="110"/>
        <v>UP</v>
      </c>
      <c r="G3536" s="20" t="s">
        <v>23367</v>
      </c>
      <c r="H3536" t="s">
        <v>14130</v>
      </c>
      <c r="I3536" t="s">
        <v>14131</v>
      </c>
      <c r="J3536" t="s">
        <v>7855</v>
      </c>
      <c r="K3536" s="1" t="str">
        <f t="shared" si="111"/>
        <v>NO</v>
      </c>
    </row>
    <row r="3537" spans="1:12">
      <c r="A3537" s="16" t="s">
        <v>4466</v>
      </c>
      <c r="B3537">
        <v>0.59447081726739104</v>
      </c>
      <c r="C3537">
        <v>3.23360634516232</v>
      </c>
      <c r="D3537">
        <v>2.5166188915748101E-3</v>
      </c>
      <c r="E3537">
        <v>2.0313975154410701E-2</v>
      </c>
      <c r="F3537" s="4" t="str">
        <f t="shared" si="110"/>
        <v>UP</v>
      </c>
      <c r="H3537" t="s">
        <v>7292</v>
      </c>
      <c r="I3537" t="s">
        <v>8051</v>
      </c>
      <c r="J3537" t="s">
        <v>7292</v>
      </c>
      <c r="K3537" s="1" t="str">
        <f t="shared" si="111"/>
        <v>NO</v>
      </c>
    </row>
    <row r="3538" spans="1:12">
      <c r="A3538" s="16" t="s">
        <v>1808</v>
      </c>
      <c r="B3538">
        <v>-0.54837146310278795</v>
      </c>
      <c r="C3538">
        <v>4.1592866510904196</v>
      </c>
      <c r="D3538" s="3">
        <v>1.24404622673053E-5</v>
      </c>
      <c r="E3538">
        <v>2.53023677309849E-4</v>
      </c>
      <c r="F3538" s="4" t="str">
        <f t="shared" si="110"/>
        <v>DOWN</v>
      </c>
      <c r="H3538" t="s">
        <v>7292</v>
      </c>
      <c r="I3538" t="s">
        <v>14132</v>
      </c>
      <c r="J3538" t="s">
        <v>7292</v>
      </c>
      <c r="K3538" s="1" t="str">
        <f t="shared" si="111"/>
        <v>NO</v>
      </c>
    </row>
    <row r="3539" spans="1:12">
      <c r="A3539" s="16" t="s">
        <v>1330</v>
      </c>
      <c r="B3539">
        <v>0.64078553796347903</v>
      </c>
      <c r="C3539">
        <v>4.1630778626095104</v>
      </c>
      <c r="D3539" s="3">
        <v>1.5803138925987E-6</v>
      </c>
      <c r="E3539" s="3">
        <v>4.3740165143867099E-5</v>
      </c>
      <c r="F3539" s="4" t="str">
        <f t="shared" si="110"/>
        <v>UP</v>
      </c>
      <c r="H3539" t="s">
        <v>11700</v>
      </c>
      <c r="I3539" t="s">
        <v>14133</v>
      </c>
      <c r="J3539" t="s">
        <v>12748</v>
      </c>
      <c r="K3539" s="1" t="str">
        <f t="shared" si="111"/>
        <v>YES</v>
      </c>
      <c r="L3539" t="s">
        <v>1331</v>
      </c>
    </row>
    <row r="3540" spans="1:12">
      <c r="A3540" s="16" t="s">
        <v>1557</v>
      </c>
      <c r="B3540">
        <v>-2.68444328717244</v>
      </c>
      <c r="C3540">
        <v>-1.6989137052248999</v>
      </c>
      <c r="D3540" s="3">
        <v>4.2534365186231303E-6</v>
      </c>
      <c r="E3540">
        <v>1.00674627817109E-4</v>
      </c>
      <c r="F3540" s="4" t="str">
        <f t="shared" si="110"/>
        <v>DOWN</v>
      </c>
      <c r="H3540" t="s">
        <v>7386</v>
      </c>
      <c r="I3540" t="s">
        <v>14134</v>
      </c>
      <c r="J3540" t="s">
        <v>12695</v>
      </c>
      <c r="K3540" s="1" t="str">
        <f t="shared" si="111"/>
        <v>NO</v>
      </c>
    </row>
    <row r="3541" spans="1:12">
      <c r="A3541" s="16" t="s">
        <v>3799</v>
      </c>
      <c r="B3541">
        <v>0.400503393940913</v>
      </c>
      <c r="C3541">
        <v>4.2453857913881601</v>
      </c>
      <c r="D3541">
        <v>1.09985645147386E-3</v>
      </c>
      <c r="E3541">
        <v>1.04519290637655E-2</v>
      </c>
      <c r="F3541" s="4" t="str">
        <f t="shared" si="110"/>
        <v>UP</v>
      </c>
      <c r="H3541" t="s">
        <v>14135</v>
      </c>
      <c r="I3541" t="s">
        <v>14136</v>
      </c>
      <c r="J3541" t="s">
        <v>14137</v>
      </c>
      <c r="K3541" s="1" t="str">
        <f t="shared" si="111"/>
        <v>NO</v>
      </c>
    </row>
    <row r="3542" spans="1:12">
      <c r="A3542" s="16" t="s">
        <v>5381</v>
      </c>
      <c r="B3542">
        <v>0.27104901045751301</v>
      </c>
      <c r="C3542">
        <v>5.6491265539877604</v>
      </c>
      <c r="D3542">
        <v>6.3998198733497599E-3</v>
      </c>
      <c r="E3542">
        <v>4.27344038767433E-2</v>
      </c>
      <c r="F3542" s="4" t="str">
        <f t="shared" si="110"/>
        <v>UP</v>
      </c>
      <c r="H3542" t="s">
        <v>7292</v>
      </c>
      <c r="I3542" t="s">
        <v>14138</v>
      </c>
      <c r="J3542" t="s">
        <v>14139</v>
      </c>
      <c r="K3542" s="1" t="str">
        <f t="shared" si="111"/>
        <v>NO</v>
      </c>
    </row>
    <row r="3543" spans="1:12">
      <c r="A3543" s="16" t="s">
        <v>3597</v>
      </c>
      <c r="B3543">
        <v>0.47770288865791299</v>
      </c>
      <c r="C3543">
        <v>4.3917079197182698</v>
      </c>
      <c r="D3543">
        <v>8.0380098246411204E-4</v>
      </c>
      <c r="E3543">
        <v>8.0790274217767098E-3</v>
      </c>
      <c r="F3543" s="4" t="str">
        <f t="shared" si="110"/>
        <v>UP</v>
      </c>
      <c r="H3543" t="s">
        <v>14140</v>
      </c>
      <c r="I3543" t="s">
        <v>14141</v>
      </c>
      <c r="J3543" t="s">
        <v>7735</v>
      </c>
      <c r="K3543" s="1" t="str">
        <f t="shared" si="111"/>
        <v>NO</v>
      </c>
    </row>
    <row r="3544" spans="1:12">
      <c r="A3544" s="16" t="s">
        <v>4220</v>
      </c>
      <c r="B3544">
        <v>1.10135674484547</v>
      </c>
      <c r="C3544">
        <v>-0.70514450015769503</v>
      </c>
      <c r="D3544">
        <v>1.89204201873735E-3</v>
      </c>
      <c r="E3544">
        <v>1.6165871951571001E-2</v>
      </c>
      <c r="F3544" s="4" t="str">
        <f t="shared" si="110"/>
        <v>UP</v>
      </c>
      <c r="H3544" t="s">
        <v>8042</v>
      </c>
      <c r="I3544" t="s">
        <v>14142</v>
      </c>
      <c r="J3544" t="s">
        <v>9602</v>
      </c>
      <c r="K3544" s="1" t="str">
        <f t="shared" si="111"/>
        <v>NO</v>
      </c>
    </row>
    <row r="3545" spans="1:12">
      <c r="A3545" s="16" t="s">
        <v>703</v>
      </c>
      <c r="B3545">
        <v>0.886401691112224</v>
      </c>
      <c r="C3545">
        <v>3.9806433402446602</v>
      </c>
      <c r="D3545" s="3">
        <v>8.4805563030704092E-9</v>
      </c>
      <c r="E3545" s="3">
        <v>4.55556007725223E-7</v>
      </c>
      <c r="F3545" s="4" t="str">
        <f t="shared" si="110"/>
        <v>UP</v>
      </c>
      <c r="H3545" t="s">
        <v>8742</v>
      </c>
      <c r="I3545" t="s">
        <v>14143</v>
      </c>
      <c r="J3545" t="s">
        <v>8744</v>
      </c>
      <c r="K3545" s="1" t="str">
        <f t="shared" si="111"/>
        <v>NO</v>
      </c>
    </row>
    <row r="3546" spans="1:12">
      <c r="A3546" s="16" t="s">
        <v>4861</v>
      </c>
      <c r="B3546">
        <v>0.34776028775657303</v>
      </c>
      <c r="C3546">
        <v>3.9934664021019102</v>
      </c>
      <c r="D3546">
        <v>3.87574679399147E-3</v>
      </c>
      <c r="E3546">
        <v>2.87025127019408E-2</v>
      </c>
      <c r="F3546" s="4" t="str">
        <f t="shared" si="110"/>
        <v>UP</v>
      </c>
      <c r="H3546" t="s">
        <v>7292</v>
      </c>
      <c r="I3546" t="s">
        <v>8128</v>
      </c>
      <c r="J3546" t="s">
        <v>7292</v>
      </c>
      <c r="K3546" s="1" t="str">
        <f t="shared" si="111"/>
        <v>NO</v>
      </c>
    </row>
    <row r="3547" spans="1:12">
      <c r="A3547" s="16" t="s">
        <v>380</v>
      </c>
      <c r="B3547">
        <v>1.49730943966445</v>
      </c>
      <c r="C3547">
        <v>1.06003548948576</v>
      </c>
      <c r="D3547" s="3">
        <v>7.7197751764133694E-12</v>
      </c>
      <c r="E3547" s="3">
        <v>7.9030318454947998E-10</v>
      </c>
      <c r="F3547" s="4" t="str">
        <f t="shared" si="110"/>
        <v>UP</v>
      </c>
      <c r="H3547" t="s">
        <v>14144</v>
      </c>
      <c r="I3547" t="s">
        <v>14145</v>
      </c>
      <c r="J3547" t="s">
        <v>14146</v>
      </c>
      <c r="K3547" s="1" t="str">
        <f t="shared" si="111"/>
        <v>NO</v>
      </c>
    </row>
    <row r="3548" spans="1:12">
      <c r="A3548" s="16" t="s">
        <v>1533</v>
      </c>
      <c r="B3548">
        <v>0.44080383309962701</v>
      </c>
      <c r="C3548">
        <v>7.3123405530505403</v>
      </c>
      <c r="D3548" s="3">
        <v>3.8606702765625801E-6</v>
      </c>
      <c r="E3548" s="3">
        <v>9.2726163911647296E-5</v>
      </c>
      <c r="F3548" s="4" t="str">
        <f t="shared" si="110"/>
        <v>UP</v>
      </c>
      <c r="H3548" t="s">
        <v>14147</v>
      </c>
      <c r="I3548" t="s">
        <v>14148</v>
      </c>
      <c r="J3548" t="s">
        <v>14149</v>
      </c>
      <c r="K3548" s="1" t="str">
        <f t="shared" si="111"/>
        <v>NO</v>
      </c>
    </row>
    <row r="3549" spans="1:12">
      <c r="A3549" s="16" t="s">
        <v>2985</v>
      </c>
      <c r="B3549">
        <v>-0.55034187259131295</v>
      </c>
      <c r="C3549">
        <v>3.4965972507386698</v>
      </c>
      <c r="D3549">
        <v>2.8677019354331098E-4</v>
      </c>
      <c r="E3549">
        <v>3.4881570562413401E-3</v>
      </c>
      <c r="F3549" s="4" t="str">
        <f t="shared" si="110"/>
        <v>DOWN</v>
      </c>
      <c r="H3549" t="s">
        <v>7382</v>
      </c>
      <c r="I3549" t="s">
        <v>14150</v>
      </c>
      <c r="J3549" t="s">
        <v>7292</v>
      </c>
      <c r="K3549" s="1" t="str">
        <f t="shared" si="111"/>
        <v>YES</v>
      </c>
      <c r="L3549" t="s">
        <v>2986</v>
      </c>
    </row>
    <row r="3550" spans="1:12">
      <c r="A3550" s="16" t="s">
        <v>4349</v>
      </c>
      <c r="B3550">
        <v>1.2264342587675701</v>
      </c>
      <c r="C3550">
        <v>0.163731809887077</v>
      </c>
      <c r="D3550">
        <v>2.2176134604315299E-3</v>
      </c>
      <c r="E3550">
        <v>1.8387848094730298E-2</v>
      </c>
      <c r="F3550" s="4" t="str">
        <f t="shared" si="110"/>
        <v>UP</v>
      </c>
      <c r="H3550" t="s">
        <v>7292</v>
      </c>
      <c r="I3550" t="s">
        <v>14151</v>
      </c>
      <c r="J3550" t="s">
        <v>7292</v>
      </c>
      <c r="K3550" s="1" t="str">
        <f t="shared" si="111"/>
        <v>NO</v>
      </c>
    </row>
    <row r="3551" spans="1:12">
      <c r="A3551" s="16" t="s">
        <v>3619</v>
      </c>
      <c r="B3551">
        <v>-0.73530511312860403</v>
      </c>
      <c r="C3551">
        <v>1.3615321498417501</v>
      </c>
      <c r="D3551">
        <v>8.3528604983351001E-4</v>
      </c>
      <c r="E3551">
        <v>8.3407261916520793E-3</v>
      </c>
      <c r="F3551" s="4" t="str">
        <f t="shared" si="110"/>
        <v>DOWN</v>
      </c>
      <c r="H3551" t="s">
        <v>7292</v>
      </c>
      <c r="I3551" t="s">
        <v>14152</v>
      </c>
      <c r="J3551" t="s">
        <v>7292</v>
      </c>
      <c r="K3551" s="1" t="str">
        <f t="shared" si="111"/>
        <v>NO</v>
      </c>
    </row>
    <row r="3552" spans="1:12">
      <c r="A3552" s="16" t="s">
        <v>119</v>
      </c>
      <c r="B3552">
        <v>1.35131936094206</v>
      </c>
      <c r="C3552">
        <v>3.75843686850112</v>
      </c>
      <c r="D3552" s="3">
        <v>1.6346344069113199E-20</v>
      </c>
      <c r="E3552" s="3">
        <v>5.8570341977851198E-18</v>
      </c>
      <c r="F3552" s="4" t="str">
        <f t="shared" si="110"/>
        <v>UP</v>
      </c>
      <c r="K3552" s="1" t="str">
        <f t="shared" si="111"/>
        <v>NO</v>
      </c>
    </row>
    <row r="3553" spans="1:12">
      <c r="A3553" s="16" t="s">
        <v>2226</v>
      </c>
      <c r="B3553">
        <v>-0.445140162572566</v>
      </c>
      <c r="C3553">
        <v>6.9052182480601196</v>
      </c>
      <c r="D3553" s="3">
        <v>5.0836467051039498E-5</v>
      </c>
      <c r="E3553">
        <v>8.3482352352319002E-4</v>
      </c>
      <c r="F3553" s="4" t="str">
        <f t="shared" si="110"/>
        <v>DOWN</v>
      </c>
      <c r="H3553" t="s">
        <v>9293</v>
      </c>
      <c r="I3553" t="s">
        <v>14153</v>
      </c>
      <c r="J3553" t="s">
        <v>9295</v>
      </c>
      <c r="K3553" s="1" t="str">
        <f t="shared" si="111"/>
        <v>NO</v>
      </c>
    </row>
    <row r="3554" spans="1:12">
      <c r="A3554" s="16" t="s">
        <v>2737</v>
      </c>
      <c r="B3554">
        <v>0.43567081412824399</v>
      </c>
      <c r="C3554">
        <v>6.5715342716181704</v>
      </c>
      <c r="D3554">
        <v>1.6419156490534901E-4</v>
      </c>
      <c r="E3554">
        <v>2.1798684684887202E-3</v>
      </c>
      <c r="F3554" s="4" t="str">
        <f t="shared" si="110"/>
        <v>UP</v>
      </c>
      <c r="H3554" t="s">
        <v>7604</v>
      </c>
      <c r="I3554" t="s">
        <v>14154</v>
      </c>
      <c r="J3554" t="s">
        <v>14155</v>
      </c>
      <c r="K3554" s="1" t="str">
        <f t="shared" si="111"/>
        <v>NO</v>
      </c>
    </row>
    <row r="3555" spans="1:12">
      <c r="A3555" s="16" t="s">
        <v>939</v>
      </c>
      <c r="B3555">
        <v>-0.59106637708977605</v>
      </c>
      <c r="C3555">
        <v>5.1825157055557902</v>
      </c>
      <c r="D3555" s="3">
        <v>1.0800954478103E-7</v>
      </c>
      <c r="E3555" s="3">
        <v>4.3000821250234704E-6</v>
      </c>
      <c r="F3555" s="4" t="str">
        <f t="shared" si="110"/>
        <v>DOWN</v>
      </c>
      <c r="H3555" t="s">
        <v>7386</v>
      </c>
      <c r="I3555" t="s">
        <v>14156</v>
      </c>
      <c r="J3555" t="s">
        <v>14157</v>
      </c>
      <c r="K3555" s="1" t="str">
        <f t="shared" si="111"/>
        <v>NO</v>
      </c>
    </row>
    <row r="3556" spans="1:12">
      <c r="A3556" s="16" t="s">
        <v>4223</v>
      </c>
      <c r="B3556">
        <v>0.89512646320317901</v>
      </c>
      <c r="C3556">
        <v>0.82610377980121197</v>
      </c>
      <c r="D3556">
        <v>1.89693555953036E-3</v>
      </c>
      <c r="E3556">
        <v>1.61928509188859E-2</v>
      </c>
      <c r="F3556" s="4" t="str">
        <f t="shared" si="110"/>
        <v>UP</v>
      </c>
      <c r="H3556" t="s">
        <v>9293</v>
      </c>
      <c r="I3556" t="s">
        <v>14158</v>
      </c>
      <c r="J3556" t="s">
        <v>9295</v>
      </c>
      <c r="K3556" s="1" t="str">
        <f t="shared" si="111"/>
        <v>NO</v>
      </c>
    </row>
    <row r="3557" spans="1:12">
      <c r="A3557" s="16" t="s">
        <v>3911</v>
      </c>
      <c r="B3557">
        <v>-0.45355415575057001</v>
      </c>
      <c r="C3557">
        <v>3.5819591397686401</v>
      </c>
      <c r="D3557">
        <v>1.2735681253622699E-3</v>
      </c>
      <c r="E3557">
        <v>1.17585109732255E-2</v>
      </c>
      <c r="F3557" s="4" t="str">
        <f t="shared" si="110"/>
        <v>DOWN</v>
      </c>
      <c r="H3557" t="s">
        <v>9293</v>
      </c>
      <c r="I3557" t="s">
        <v>14159</v>
      </c>
      <c r="J3557" t="s">
        <v>9295</v>
      </c>
      <c r="K3557" s="1" t="str">
        <f t="shared" si="111"/>
        <v>NO</v>
      </c>
    </row>
    <row r="3558" spans="1:12">
      <c r="A3558" s="16" t="s">
        <v>5148</v>
      </c>
      <c r="B3558">
        <v>0.76015103709673704</v>
      </c>
      <c r="C3558">
        <v>2.9673622260100898</v>
      </c>
      <c r="D3558">
        <v>5.1402940087211697E-3</v>
      </c>
      <c r="E3558">
        <v>3.5889353753677002E-2</v>
      </c>
      <c r="F3558" s="4" t="str">
        <f t="shared" si="110"/>
        <v>UP</v>
      </c>
      <c r="H3558" t="s">
        <v>14160</v>
      </c>
      <c r="I3558" t="s">
        <v>14161</v>
      </c>
      <c r="J3558" t="s">
        <v>14162</v>
      </c>
      <c r="K3558" s="1" t="str">
        <f t="shared" si="111"/>
        <v>NO</v>
      </c>
    </row>
    <row r="3559" spans="1:12">
      <c r="A3559" s="16" t="s">
        <v>2089</v>
      </c>
      <c r="B3559">
        <v>-0.41051359451337199</v>
      </c>
      <c r="C3559">
        <v>5.7802552278777197</v>
      </c>
      <c r="D3559" s="3">
        <v>3.3505783812678802E-5</v>
      </c>
      <c r="E3559">
        <v>5.8684779230100599E-4</v>
      </c>
      <c r="F3559" s="4" t="str">
        <f t="shared" si="110"/>
        <v>DOWN</v>
      </c>
      <c r="H3559" t="s">
        <v>14163</v>
      </c>
      <c r="I3559" t="s">
        <v>14164</v>
      </c>
      <c r="J3559" t="s">
        <v>14165</v>
      </c>
      <c r="K3559" s="1" t="str">
        <f t="shared" si="111"/>
        <v>NO</v>
      </c>
    </row>
    <row r="3560" spans="1:12">
      <c r="A3560" s="16" t="s">
        <v>1086</v>
      </c>
      <c r="B3560">
        <v>-0.73315263166851097</v>
      </c>
      <c r="C3560">
        <v>5.4654493280323004</v>
      </c>
      <c r="D3560" s="3">
        <v>3.5022816036506599E-7</v>
      </c>
      <c r="E3560" s="3">
        <v>1.1987840111032299E-5</v>
      </c>
      <c r="F3560" s="4" t="str">
        <f t="shared" si="110"/>
        <v>DOWN</v>
      </c>
      <c r="H3560" t="s">
        <v>14166</v>
      </c>
      <c r="I3560" t="s">
        <v>14167</v>
      </c>
      <c r="J3560" t="s">
        <v>11117</v>
      </c>
      <c r="K3560" s="1" t="str">
        <f t="shared" si="111"/>
        <v>NO</v>
      </c>
    </row>
    <row r="3561" spans="1:12">
      <c r="A3561" s="16" t="s">
        <v>35</v>
      </c>
      <c r="B3561">
        <v>-3.11780159326204</v>
      </c>
      <c r="C3561">
        <v>1.2726689157956299</v>
      </c>
      <c r="D3561" s="3">
        <v>7.2468516421571301E-39</v>
      </c>
      <c r="E3561" s="3">
        <v>1.10946004617952E-35</v>
      </c>
      <c r="F3561" s="4" t="str">
        <f t="shared" si="110"/>
        <v>DOWN</v>
      </c>
      <c r="H3561" t="s">
        <v>7861</v>
      </c>
      <c r="I3561" t="s">
        <v>7292</v>
      </c>
      <c r="J3561" t="s">
        <v>7292</v>
      </c>
      <c r="K3561" s="1" t="str">
        <f t="shared" si="111"/>
        <v>YES</v>
      </c>
      <c r="L3561" t="s">
        <v>36</v>
      </c>
    </row>
    <row r="3562" spans="1:12">
      <c r="A3562" s="16" t="s">
        <v>1547</v>
      </c>
      <c r="B3562">
        <v>0.71244316766256599</v>
      </c>
      <c r="C3562">
        <v>3.3649336410019401</v>
      </c>
      <c r="D3562" s="3">
        <v>4.0657924912620102E-6</v>
      </c>
      <c r="E3562" s="3">
        <v>9.6845796957705597E-5</v>
      </c>
      <c r="F3562" s="4" t="str">
        <f t="shared" si="110"/>
        <v>UP</v>
      </c>
      <c r="H3562" t="s">
        <v>7292</v>
      </c>
      <c r="I3562" t="s">
        <v>14168</v>
      </c>
      <c r="J3562" t="s">
        <v>7292</v>
      </c>
      <c r="K3562" s="1" t="str">
        <f t="shared" si="111"/>
        <v>YES</v>
      </c>
      <c r="L3562" t="s">
        <v>1548</v>
      </c>
    </row>
    <row r="3563" spans="1:12">
      <c r="A3563" s="16" t="s">
        <v>1242</v>
      </c>
      <c r="B3563">
        <v>-0.59086876348497896</v>
      </c>
      <c r="C3563">
        <v>7.0017609516348003</v>
      </c>
      <c r="D3563" s="3">
        <v>9.1054878944329698E-7</v>
      </c>
      <c r="E3563" s="3">
        <v>2.71159980346947E-5</v>
      </c>
      <c r="F3563" s="4" t="str">
        <f t="shared" si="110"/>
        <v>DOWN</v>
      </c>
      <c r="H3563" t="s">
        <v>14169</v>
      </c>
      <c r="I3563" t="s">
        <v>14170</v>
      </c>
      <c r="J3563" t="s">
        <v>7286</v>
      </c>
      <c r="K3563" s="1" t="str">
        <f t="shared" si="111"/>
        <v>NO</v>
      </c>
    </row>
    <row r="3564" spans="1:12">
      <c r="A3564" s="16" t="s">
        <v>310</v>
      </c>
      <c r="B3564">
        <v>0.68350399380081395</v>
      </c>
      <c r="C3564">
        <v>7.2837384413860198</v>
      </c>
      <c r="D3564" s="3">
        <v>7.1741745928487804E-13</v>
      </c>
      <c r="E3564" s="3">
        <v>9.1875807780129196E-11</v>
      </c>
      <c r="F3564" s="4" t="str">
        <f t="shared" si="110"/>
        <v>UP</v>
      </c>
      <c r="H3564" t="s">
        <v>14147</v>
      </c>
      <c r="I3564" t="s">
        <v>14171</v>
      </c>
      <c r="J3564" t="s">
        <v>14149</v>
      </c>
      <c r="K3564" s="1" t="str">
        <f t="shared" si="111"/>
        <v>NO</v>
      </c>
    </row>
    <row r="3565" spans="1:12">
      <c r="A3565" s="16" t="s">
        <v>3330</v>
      </c>
      <c r="B3565">
        <v>0.42902128821197</v>
      </c>
      <c r="C3565">
        <v>3.6059163314117799</v>
      </c>
      <c r="D3565">
        <v>5.2776842119098201E-4</v>
      </c>
      <c r="E3565">
        <v>5.7363305646713396E-3</v>
      </c>
      <c r="F3565" s="4" t="str">
        <f t="shared" si="110"/>
        <v>UP</v>
      </c>
      <c r="H3565" t="s">
        <v>14172</v>
      </c>
      <c r="I3565" t="s">
        <v>14173</v>
      </c>
      <c r="J3565" t="s">
        <v>14174</v>
      </c>
      <c r="K3565" s="1" t="str">
        <f t="shared" si="111"/>
        <v>NO</v>
      </c>
    </row>
    <row r="3566" spans="1:12">
      <c r="A3566" s="16" t="s">
        <v>4703</v>
      </c>
      <c r="B3566">
        <v>0.51587049872489799</v>
      </c>
      <c r="C3566">
        <v>2.3552009985648001</v>
      </c>
      <c r="D3566">
        <v>3.3145642785570202E-3</v>
      </c>
      <c r="E3566">
        <v>2.5372236242290701E-2</v>
      </c>
      <c r="F3566" s="4" t="str">
        <f t="shared" si="110"/>
        <v>UP</v>
      </c>
      <c r="H3566" t="s">
        <v>14175</v>
      </c>
      <c r="I3566" t="s">
        <v>14176</v>
      </c>
      <c r="J3566" t="s">
        <v>14177</v>
      </c>
      <c r="K3566" s="1" t="str">
        <f t="shared" si="111"/>
        <v>NO</v>
      </c>
    </row>
    <row r="3567" spans="1:12">
      <c r="A3567" s="16" t="s">
        <v>716</v>
      </c>
      <c r="B3567">
        <v>-2.0904833662613398</v>
      </c>
      <c r="C3567">
        <v>0.74915483704302799</v>
      </c>
      <c r="D3567" s="3">
        <v>9.9677993950746995E-9</v>
      </c>
      <c r="E3567" s="3">
        <v>5.2533893171016804E-7</v>
      </c>
      <c r="F3567" s="4" t="str">
        <f t="shared" si="110"/>
        <v>DOWN</v>
      </c>
      <c r="H3567" t="s">
        <v>7336</v>
      </c>
      <c r="I3567" t="s">
        <v>14178</v>
      </c>
      <c r="J3567" t="s">
        <v>14179</v>
      </c>
      <c r="K3567" s="1" t="str">
        <f t="shared" si="111"/>
        <v>NO</v>
      </c>
    </row>
    <row r="3568" spans="1:12">
      <c r="A3568" s="16" t="s">
        <v>4276</v>
      </c>
      <c r="B3568">
        <v>0.29299133809619099</v>
      </c>
      <c r="C3568">
        <v>6.8900116151509696</v>
      </c>
      <c r="D3568">
        <v>2.0207992822651498E-3</v>
      </c>
      <c r="E3568">
        <v>1.7036931320643899E-2</v>
      </c>
      <c r="F3568" s="4" t="str">
        <f t="shared" si="110"/>
        <v>UP</v>
      </c>
      <c r="H3568" t="s">
        <v>14180</v>
      </c>
      <c r="I3568" t="s">
        <v>14181</v>
      </c>
      <c r="J3568" t="s">
        <v>14182</v>
      </c>
      <c r="K3568" s="1" t="str">
        <f t="shared" si="111"/>
        <v>NO</v>
      </c>
    </row>
    <row r="3569" spans="1:11">
      <c r="A3569" s="16" t="s">
        <v>2589</v>
      </c>
      <c r="B3569">
        <v>0.48427532778613502</v>
      </c>
      <c r="C3569">
        <v>3.8353715665575501</v>
      </c>
      <c r="D3569">
        <v>1.22559272257933E-4</v>
      </c>
      <c r="E3569">
        <v>1.7206831383574199E-3</v>
      </c>
      <c r="F3569" s="4" t="str">
        <f t="shared" si="110"/>
        <v>UP</v>
      </c>
      <c r="H3569" t="s">
        <v>7292</v>
      </c>
      <c r="I3569" t="s">
        <v>7366</v>
      </c>
      <c r="J3569" t="s">
        <v>7292</v>
      </c>
      <c r="K3569" s="1" t="str">
        <f t="shared" si="111"/>
        <v>NO</v>
      </c>
    </row>
    <row r="3570" spans="1:11">
      <c r="A3570" s="16" t="s">
        <v>2106</v>
      </c>
      <c r="B3570">
        <v>0.63139428457826297</v>
      </c>
      <c r="C3570">
        <v>3.56300733554647</v>
      </c>
      <c r="D3570" s="3">
        <v>3.56649410861296E-5</v>
      </c>
      <c r="E3570">
        <v>6.1951051094478202E-4</v>
      </c>
      <c r="F3570" s="4" t="str">
        <f t="shared" si="110"/>
        <v>UP</v>
      </c>
      <c r="H3570" t="s">
        <v>14183</v>
      </c>
      <c r="I3570" t="s">
        <v>14184</v>
      </c>
      <c r="J3570" t="s">
        <v>14185</v>
      </c>
      <c r="K3570" s="1" t="str">
        <f t="shared" si="111"/>
        <v>NO</v>
      </c>
    </row>
    <row r="3571" spans="1:11">
      <c r="A3571" s="16" t="s">
        <v>2272</v>
      </c>
      <c r="B3571">
        <v>0.383509503732125</v>
      </c>
      <c r="C3571">
        <v>5.8949262415413601</v>
      </c>
      <c r="D3571" s="3">
        <v>5.7002662699020999E-5</v>
      </c>
      <c r="E3571">
        <v>9.1598601257906695E-4</v>
      </c>
      <c r="F3571" s="4" t="str">
        <f t="shared" si="110"/>
        <v>UP</v>
      </c>
      <c r="H3571" t="s">
        <v>14186</v>
      </c>
      <c r="I3571" t="s">
        <v>14187</v>
      </c>
      <c r="J3571" t="s">
        <v>14188</v>
      </c>
      <c r="K3571" s="1" t="str">
        <f t="shared" si="111"/>
        <v>NO</v>
      </c>
    </row>
    <row r="3572" spans="1:11">
      <c r="A3572" s="16" t="s">
        <v>2454</v>
      </c>
      <c r="B3572">
        <v>0.56458179736228198</v>
      </c>
      <c r="C3572">
        <v>3.0816000392002598</v>
      </c>
      <c r="D3572" s="3">
        <v>8.8406404387591305E-5</v>
      </c>
      <c r="E3572">
        <v>1.3123032640716E-3</v>
      </c>
      <c r="F3572" s="4" t="str">
        <f t="shared" si="110"/>
        <v>UP</v>
      </c>
      <c r="H3572" t="s">
        <v>14189</v>
      </c>
      <c r="I3572" t="s">
        <v>14190</v>
      </c>
      <c r="J3572" t="s">
        <v>11891</v>
      </c>
      <c r="K3572" s="1" t="str">
        <f t="shared" si="111"/>
        <v>NO</v>
      </c>
    </row>
    <row r="3573" spans="1:11">
      <c r="A3573" s="16" t="s">
        <v>4053</v>
      </c>
      <c r="B3573">
        <v>-0.35562336156026397</v>
      </c>
      <c r="C3573">
        <v>7.4896130186714398</v>
      </c>
      <c r="D3573">
        <v>1.5479466314443099E-3</v>
      </c>
      <c r="E3573">
        <v>1.37744756918562E-2</v>
      </c>
      <c r="F3573" s="4" t="str">
        <f t="shared" si="110"/>
        <v>DOWN</v>
      </c>
      <c r="H3573" t="s">
        <v>7292</v>
      </c>
      <c r="I3573" t="s">
        <v>14191</v>
      </c>
      <c r="J3573" t="s">
        <v>10666</v>
      </c>
      <c r="K3573" s="1" t="str">
        <f t="shared" si="111"/>
        <v>NO</v>
      </c>
    </row>
    <row r="3574" spans="1:11">
      <c r="A3574" s="16" t="s">
        <v>5419</v>
      </c>
      <c r="B3574">
        <v>-0.36549729276876403</v>
      </c>
      <c r="C3574">
        <v>4.1752223836892197</v>
      </c>
      <c r="D3574">
        <v>6.5552444491608396E-3</v>
      </c>
      <c r="E3574">
        <v>4.3462044939406801E-2</v>
      </c>
      <c r="F3574" s="4" t="str">
        <f t="shared" si="110"/>
        <v>DOWN</v>
      </c>
      <c r="H3574" t="s">
        <v>14192</v>
      </c>
      <c r="I3574" t="s">
        <v>14193</v>
      </c>
      <c r="J3574" t="s">
        <v>7857</v>
      </c>
      <c r="K3574" s="1" t="str">
        <f t="shared" si="111"/>
        <v>NO</v>
      </c>
    </row>
    <row r="3575" spans="1:11">
      <c r="A3575" s="16" t="s">
        <v>635</v>
      </c>
      <c r="B3575">
        <v>0.80131600163467598</v>
      </c>
      <c r="C3575">
        <v>4.1298134777490603</v>
      </c>
      <c r="D3575" s="3">
        <v>3.8079842398046301E-9</v>
      </c>
      <c r="E3575" s="3">
        <v>2.28214799254199E-7</v>
      </c>
      <c r="F3575" s="4" t="str">
        <f t="shared" si="110"/>
        <v>UP</v>
      </c>
      <c r="H3575" t="s">
        <v>14194</v>
      </c>
      <c r="I3575" t="s">
        <v>14195</v>
      </c>
      <c r="J3575" t="s">
        <v>14196</v>
      </c>
      <c r="K3575" s="1" t="str">
        <f t="shared" si="111"/>
        <v>NO</v>
      </c>
    </row>
    <row r="3576" spans="1:11">
      <c r="A3576" s="16" t="s">
        <v>2129</v>
      </c>
      <c r="B3576">
        <v>0.412714753385722</v>
      </c>
      <c r="C3576">
        <v>5.4884746434042899</v>
      </c>
      <c r="D3576" s="3">
        <v>3.8602716963287399E-5</v>
      </c>
      <c r="E3576">
        <v>6.6301790415118904E-4</v>
      </c>
      <c r="F3576" s="4" t="str">
        <f t="shared" si="110"/>
        <v>UP</v>
      </c>
      <c r="H3576" t="s">
        <v>7308</v>
      </c>
      <c r="I3576" t="s">
        <v>14197</v>
      </c>
      <c r="J3576" t="s">
        <v>7436</v>
      </c>
      <c r="K3576" s="1" t="str">
        <f t="shared" si="111"/>
        <v>NO</v>
      </c>
    </row>
    <row r="3577" spans="1:11">
      <c r="A3577" s="16" t="s">
        <v>484</v>
      </c>
      <c r="B3577">
        <v>0.64369608317945604</v>
      </c>
      <c r="C3577">
        <v>7.3210530223059198</v>
      </c>
      <c r="D3577" s="3">
        <v>1.4368409876792301E-10</v>
      </c>
      <c r="E3577" s="3">
        <v>1.12974677044763E-8</v>
      </c>
      <c r="F3577" s="4" t="str">
        <f t="shared" si="110"/>
        <v>UP</v>
      </c>
      <c r="H3577" t="s">
        <v>14198</v>
      </c>
      <c r="I3577" t="s">
        <v>14199</v>
      </c>
      <c r="J3577" t="s">
        <v>14200</v>
      </c>
      <c r="K3577" s="1" t="str">
        <f t="shared" si="111"/>
        <v>NO</v>
      </c>
    </row>
    <row r="3578" spans="1:11">
      <c r="A3578" s="16" t="s">
        <v>1883</v>
      </c>
      <c r="B3578">
        <v>0.84346939578721103</v>
      </c>
      <c r="C3578">
        <v>2.7640746125853299</v>
      </c>
      <c r="D3578" s="3">
        <v>1.6059599333197102E-5</v>
      </c>
      <c r="E3578">
        <v>3.1338549544693501E-4</v>
      </c>
      <c r="F3578" s="4" t="str">
        <f t="shared" si="110"/>
        <v>UP</v>
      </c>
      <c r="H3578" t="s">
        <v>14201</v>
      </c>
      <c r="I3578" t="s">
        <v>14202</v>
      </c>
      <c r="J3578" t="s">
        <v>11768</v>
      </c>
      <c r="K3578" s="1" t="str">
        <f t="shared" si="111"/>
        <v>NO</v>
      </c>
    </row>
    <row r="3579" spans="1:11">
      <c r="A3579" s="16" t="s">
        <v>807</v>
      </c>
      <c r="B3579">
        <v>-0.77883800546666704</v>
      </c>
      <c r="C3579">
        <v>3.9573351347050201</v>
      </c>
      <c r="D3579" s="3">
        <v>2.9677314987191601E-8</v>
      </c>
      <c r="E3579" s="3">
        <v>1.3787057187360001E-6</v>
      </c>
      <c r="F3579" s="4" t="str">
        <f t="shared" si="110"/>
        <v>DOWN</v>
      </c>
      <c r="H3579" t="s">
        <v>14203</v>
      </c>
      <c r="I3579" t="s">
        <v>14204</v>
      </c>
      <c r="J3579" t="s">
        <v>7292</v>
      </c>
      <c r="K3579" s="1" t="str">
        <f t="shared" si="111"/>
        <v>NO</v>
      </c>
    </row>
    <row r="3580" spans="1:11">
      <c r="A3580" s="16" t="s">
        <v>3708</v>
      </c>
      <c r="B3580">
        <v>-0.50866251207834701</v>
      </c>
      <c r="C3580">
        <v>2.79724744962189</v>
      </c>
      <c r="D3580">
        <v>9.6193538784011899E-4</v>
      </c>
      <c r="E3580">
        <v>9.3746949646536602E-3</v>
      </c>
      <c r="F3580" s="4" t="str">
        <f t="shared" si="110"/>
        <v>DOWN</v>
      </c>
      <c r="H3580" t="s">
        <v>14205</v>
      </c>
      <c r="I3580" t="s">
        <v>14206</v>
      </c>
      <c r="J3580" t="s">
        <v>14207</v>
      </c>
      <c r="K3580" s="1" t="str">
        <f t="shared" si="111"/>
        <v>NO</v>
      </c>
    </row>
    <row r="3581" spans="1:11">
      <c r="A3581" s="16" t="s">
        <v>4553</v>
      </c>
      <c r="B3581">
        <v>-0.28715104523545798</v>
      </c>
      <c r="C3581">
        <v>5.5553660575361601</v>
      </c>
      <c r="D3581">
        <v>2.76758003372918E-3</v>
      </c>
      <c r="E3581">
        <v>2.1901988514105401E-2</v>
      </c>
      <c r="F3581" s="4" t="str">
        <f t="shared" si="110"/>
        <v>DOWN</v>
      </c>
      <c r="H3581" t="s">
        <v>14208</v>
      </c>
      <c r="I3581" t="s">
        <v>14209</v>
      </c>
      <c r="J3581" t="s">
        <v>14210</v>
      </c>
      <c r="K3581" s="1" t="str">
        <f t="shared" si="111"/>
        <v>NO</v>
      </c>
    </row>
    <row r="3582" spans="1:11">
      <c r="A3582" s="16" t="s">
        <v>5561</v>
      </c>
      <c r="B3582">
        <v>0.42062302032823401</v>
      </c>
      <c r="C3582">
        <v>2.8997879957339898</v>
      </c>
      <c r="D3582">
        <v>7.3696758860368498E-3</v>
      </c>
      <c r="E3582">
        <v>4.7587817008743698E-2</v>
      </c>
      <c r="F3582" s="4" t="str">
        <f t="shared" si="110"/>
        <v>UP</v>
      </c>
      <c r="H3582" t="s">
        <v>7292</v>
      </c>
      <c r="I3582" t="s">
        <v>9898</v>
      </c>
      <c r="J3582" t="s">
        <v>7292</v>
      </c>
      <c r="K3582" s="1" t="str">
        <f t="shared" si="111"/>
        <v>NO</v>
      </c>
    </row>
    <row r="3583" spans="1:11">
      <c r="A3583" s="16" t="s">
        <v>616</v>
      </c>
      <c r="B3583">
        <v>0.73744160438126205</v>
      </c>
      <c r="C3583">
        <v>5.2101788748626801</v>
      </c>
      <c r="D3583" s="3">
        <v>2.76960322434883E-9</v>
      </c>
      <c r="E3583" s="3">
        <v>1.7116147926475801E-7</v>
      </c>
      <c r="F3583" s="4" t="str">
        <f t="shared" si="110"/>
        <v>UP</v>
      </c>
      <c r="H3583" t="s">
        <v>14211</v>
      </c>
      <c r="I3583" t="s">
        <v>14212</v>
      </c>
      <c r="J3583" t="s">
        <v>14213</v>
      </c>
      <c r="K3583" s="1" t="str">
        <f t="shared" si="111"/>
        <v>NO</v>
      </c>
    </row>
    <row r="3584" spans="1:11">
      <c r="A3584" s="16" t="s">
        <v>4397</v>
      </c>
      <c r="B3584">
        <v>0.36862507026158198</v>
      </c>
      <c r="C3584">
        <v>4.1719614700515004</v>
      </c>
      <c r="D3584">
        <v>2.3371166785754898E-3</v>
      </c>
      <c r="E3584">
        <v>1.91617397398006E-2</v>
      </c>
      <c r="F3584" s="4" t="str">
        <f t="shared" si="110"/>
        <v>UP</v>
      </c>
      <c r="G3584" s="20" t="s">
        <v>23367</v>
      </c>
      <c r="H3584" t="s">
        <v>8766</v>
      </c>
      <c r="I3584" t="s">
        <v>14214</v>
      </c>
      <c r="J3584" t="s">
        <v>14215</v>
      </c>
      <c r="K3584" s="1" t="str">
        <f t="shared" si="111"/>
        <v>NO</v>
      </c>
    </row>
    <row r="3585" spans="1:11">
      <c r="A3585" s="16" t="s">
        <v>3256</v>
      </c>
      <c r="B3585">
        <v>0.80659097605802099</v>
      </c>
      <c r="C3585">
        <v>0.86005182620071996</v>
      </c>
      <c r="D3585">
        <v>4.6112516438080698E-4</v>
      </c>
      <c r="E3585">
        <v>5.1291798750032801E-3</v>
      </c>
      <c r="F3585" s="4" t="str">
        <f t="shared" si="110"/>
        <v>UP</v>
      </c>
      <c r="H3585" t="s">
        <v>14216</v>
      </c>
      <c r="I3585" t="s">
        <v>14217</v>
      </c>
      <c r="J3585" t="s">
        <v>7292</v>
      </c>
      <c r="K3585" s="1" t="str">
        <f t="shared" si="111"/>
        <v>NO</v>
      </c>
    </row>
    <row r="3586" spans="1:11">
      <c r="A3586" s="16" t="s">
        <v>2977</v>
      </c>
      <c r="B3586">
        <v>1.5480180499131999</v>
      </c>
      <c r="C3586">
        <v>1.9554925100001199</v>
      </c>
      <c r="D3586">
        <v>2.8183201590036E-4</v>
      </c>
      <c r="E3586">
        <v>3.4380239505758898E-3</v>
      </c>
      <c r="F3586" s="4" t="str">
        <f t="shared" ref="F3586:F3649" si="112">IF(B3586 &gt; 0, "UP", "DOWN")</f>
        <v>UP</v>
      </c>
      <c r="H3586" t="s">
        <v>14218</v>
      </c>
      <c r="I3586" t="s">
        <v>14219</v>
      </c>
      <c r="J3586" t="s">
        <v>14220</v>
      </c>
      <c r="K3586" s="1" t="str">
        <f t="shared" ref="K3586:K3649" si="113">IF(L3586 &lt;&gt; "", "YES", "NO")</f>
        <v>NO</v>
      </c>
    </row>
    <row r="3587" spans="1:11">
      <c r="A3587" s="16" t="s">
        <v>1807</v>
      </c>
      <c r="B3587">
        <v>0.49890217691650901</v>
      </c>
      <c r="C3587">
        <v>5.84285851988008</v>
      </c>
      <c r="D3587" s="3">
        <v>1.24174080284383E-5</v>
      </c>
      <c r="E3587">
        <v>2.5270738356847702E-4</v>
      </c>
      <c r="F3587" s="4" t="str">
        <f t="shared" si="112"/>
        <v>UP</v>
      </c>
      <c r="H3587" t="s">
        <v>7386</v>
      </c>
      <c r="I3587" t="s">
        <v>14221</v>
      </c>
      <c r="J3587" t="s">
        <v>14222</v>
      </c>
      <c r="K3587" s="1" t="str">
        <f t="shared" si="113"/>
        <v>NO</v>
      </c>
    </row>
    <row r="3588" spans="1:11">
      <c r="A3588" s="16" t="s">
        <v>1577</v>
      </c>
      <c r="B3588">
        <v>0.48382687312463801</v>
      </c>
      <c r="C3588">
        <v>7.0310902078466402</v>
      </c>
      <c r="D3588" s="3">
        <v>4.6884042336181599E-6</v>
      </c>
      <c r="E3588">
        <v>1.09659821522565E-4</v>
      </c>
      <c r="F3588" s="4" t="str">
        <f t="shared" si="112"/>
        <v>UP</v>
      </c>
      <c r="H3588" t="s">
        <v>14223</v>
      </c>
      <c r="I3588" t="s">
        <v>14224</v>
      </c>
      <c r="J3588" t="s">
        <v>11578</v>
      </c>
      <c r="K3588" s="1" t="str">
        <f t="shared" si="113"/>
        <v>NO</v>
      </c>
    </row>
    <row r="3589" spans="1:11">
      <c r="A3589" s="16" t="s">
        <v>2692</v>
      </c>
      <c r="B3589">
        <v>-0.543287113226115</v>
      </c>
      <c r="C3589">
        <v>4.9479645433603698</v>
      </c>
      <c r="D3589">
        <v>1.4749816742080601E-4</v>
      </c>
      <c r="E3589">
        <v>1.9931201071167002E-3</v>
      </c>
      <c r="F3589" s="4" t="str">
        <f t="shared" si="112"/>
        <v>DOWN</v>
      </c>
      <c r="H3589" t="s">
        <v>7560</v>
      </c>
      <c r="I3589" t="s">
        <v>14225</v>
      </c>
      <c r="J3589" t="s">
        <v>14226</v>
      </c>
      <c r="K3589" s="1" t="str">
        <f t="shared" si="113"/>
        <v>NO</v>
      </c>
    </row>
    <row r="3590" spans="1:11">
      <c r="A3590" s="16" t="s">
        <v>2046</v>
      </c>
      <c r="B3590">
        <v>0.94774292843190799</v>
      </c>
      <c r="C3590">
        <v>1.2928582923636001</v>
      </c>
      <c r="D3590" s="3">
        <v>2.9048318616117201E-5</v>
      </c>
      <c r="E3590">
        <v>5.1930807818972597E-4</v>
      </c>
      <c r="F3590" s="4" t="str">
        <f t="shared" si="112"/>
        <v>UP</v>
      </c>
      <c r="H3590" t="s">
        <v>9836</v>
      </c>
      <c r="I3590" t="s">
        <v>14227</v>
      </c>
      <c r="J3590" t="s">
        <v>7329</v>
      </c>
      <c r="K3590" s="1" t="str">
        <f t="shared" si="113"/>
        <v>NO</v>
      </c>
    </row>
    <row r="3591" spans="1:11">
      <c r="A3591" s="16" t="s">
        <v>1888</v>
      </c>
      <c r="B3591">
        <v>0.58897493802908896</v>
      </c>
      <c r="C3591">
        <v>4.4862313352963401</v>
      </c>
      <c r="D3591" s="3">
        <v>1.6571685639830699E-5</v>
      </c>
      <c r="E3591">
        <v>3.2237978755413001E-4</v>
      </c>
      <c r="F3591" s="4" t="str">
        <f t="shared" si="112"/>
        <v>UP</v>
      </c>
      <c r="H3591" t="s">
        <v>14228</v>
      </c>
      <c r="I3591" t="s">
        <v>14229</v>
      </c>
      <c r="J3591" t="s">
        <v>11891</v>
      </c>
      <c r="K3591" s="1" t="str">
        <f t="shared" si="113"/>
        <v>NO</v>
      </c>
    </row>
    <row r="3592" spans="1:11">
      <c r="A3592" s="16" t="s">
        <v>1726</v>
      </c>
      <c r="B3592">
        <v>2.6781170848220102</v>
      </c>
      <c r="C3592">
        <v>-1.5250667604180499</v>
      </c>
      <c r="D3592" s="3">
        <v>8.7668125846733196E-6</v>
      </c>
      <c r="E3592">
        <v>1.8707988199642101E-4</v>
      </c>
      <c r="F3592" s="4" t="str">
        <f t="shared" si="112"/>
        <v>UP</v>
      </c>
      <c r="H3592" t="s">
        <v>7367</v>
      </c>
      <c r="I3592" t="s">
        <v>14230</v>
      </c>
      <c r="J3592" t="s">
        <v>7855</v>
      </c>
      <c r="K3592" s="1" t="str">
        <f t="shared" si="113"/>
        <v>NO</v>
      </c>
    </row>
    <row r="3593" spans="1:11">
      <c r="A3593" s="16" t="s">
        <v>4524</v>
      </c>
      <c r="B3593">
        <v>0.31926073953293899</v>
      </c>
      <c r="C3593">
        <v>4.7036119182194298</v>
      </c>
      <c r="D3593">
        <v>2.68578671297061E-3</v>
      </c>
      <c r="E3593">
        <v>2.1395454654579701E-2</v>
      </c>
      <c r="F3593" s="4" t="str">
        <f t="shared" si="112"/>
        <v>UP</v>
      </c>
      <c r="H3593" t="s">
        <v>7367</v>
      </c>
      <c r="I3593" t="s">
        <v>14231</v>
      </c>
      <c r="J3593" t="s">
        <v>7855</v>
      </c>
      <c r="K3593" s="1" t="str">
        <f t="shared" si="113"/>
        <v>NO</v>
      </c>
    </row>
    <row r="3594" spans="1:11">
      <c r="A3594" s="16" t="s">
        <v>4943</v>
      </c>
      <c r="B3594">
        <v>-0.29579769815782397</v>
      </c>
      <c r="C3594">
        <v>4.7639455709647196</v>
      </c>
      <c r="D3594">
        <v>4.1799668059091903E-3</v>
      </c>
      <c r="E3594">
        <v>3.0433519669223402E-2</v>
      </c>
      <c r="F3594" s="4" t="str">
        <f t="shared" si="112"/>
        <v>DOWN</v>
      </c>
      <c r="H3594" t="s">
        <v>7364</v>
      </c>
      <c r="I3594" t="s">
        <v>14232</v>
      </c>
      <c r="J3594" t="s">
        <v>7310</v>
      </c>
      <c r="K3594" s="1" t="str">
        <f t="shared" si="113"/>
        <v>NO</v>
      </c>
    </row>
    <row r="3595" spans="1:11">
      <c r="A3595" s="16" t="s">
        <v>2005</v>
      </c>
      <c r="B3595">
        <v>0.46334171838134702</v>
      </c>
      <c r="C3595">
        <v>4.3027422083945099</v>
      </c>
      <c r="D3595" s="3">
        <v>2.40170885747552E-5</v>
      </c>
      <c r="E3595">
        <v>4.38438786063051E-4</v>
      </c>
      <c r="F3595" s="4" t="str">
        <f t="shared" si="112"/>
        <v>UP</v>
      </c>
      <c r="H3595" t="s">
        <v>14233</v>
      </c>
      <c r="I3595" t="s">
        <v>14234</v>
      </c>
      <c r="J3595" t="s">
        <v>14235</v>
      </c>
      <c r="K3595" s="1" t="str">
        <f t="shared" si="113"/>
        <v>NO</v>
      </c>
    </row>
    <row r="3596" spans="1:11">
      <c r="A3596" s="16" t="s">
        <v>3676</v>
      </c>
      <c r="B3596">
        <v>-0.72093159737757595</v>
      </c>
      <c r="C3596">
        <v>1.2828345440228399</v>
      </c>
      <c r="D3596">
        <v>9.2065271040565801E-4</v>
      </c>
      <c r="E3596">
        <v>9.0481173657955202E-3</v>
      </c>
      <c r="F3596" s="4" t="str">
        <f t="shared" si="112"/>
        <v>DOWN</v>
      </c>
      <c r="H3596" t="s">
        <v>14236</v>
      </c>
      <c r="I3596" t="s">
        <v>14237</v>
      </c>
      <c r="J3596" t="s">
        <v>14238</v>
      </c>
      <c r="K3596" s="1" t="str">
        <f t="shared" si="113"/>
        <v>NO</v>
      </c>
    </row>
    <row r="3597" spans="1:11">
      <c r="A3597" s="16" t="s">
        <v>381</v>
      </c>
      <c r="B3597">
        <v>-0.78097247284504401</v>
      </c>
      <c r="C3597">
        <v>4.5344124681364004</v>
      </c>
      <c r="D3597" s="3">
        <v>8.4715209207896999E-12</v>
      </c>
      <c r="E3597" s="3">
        <v>8.64634230706418E-10</v>
      </c>
      <c r="F3597" s="4" t="str">
        <f t="shared" si="112"/>
        <v>DOWN</v>
      </c>
      <c r="H3597" t="s">
        <v>14239</v>
      </c>
      <c r="I3597" t="s">
        <v>14240</v>
      </c>
      <c r="J3597" t="s">
        <v>14241</v>
      </c>
      <c r="K3597" s="1" t="str">
        <f t="shared" si="113"/>
        <v>NO</v>
      </c>
    </row>
    <row r="3598" spans="1:11">
      <c r="A3598" s="16" t="s">
        <v>1765</v>
      </c>
      <c r="B3598">
        <v>1.2258200028512101</v>
      </c>
      <c r="C3598">
        <v>0.58476053480747703</v>
      </c>
      <c r="D3598" s="3">
        <v>1.04346132704543E-5</v>
      </c>
      <c r="E3598">
        <v>2.17345831516493E-4</v>
      </c>
      <c r="F3598" s="4" t="str">
        <f t="shared" si="112"/>
        <v>UP</v>
      </c>
      <c r="H3598" t="s">
        <v>14242</v>
      </c>
      <c r="I3598" t="s">
        <v>14243</v>
      </c>
      <c r="J3598" t="s">
        <v>14244</v>
      </c>
      <c r="K3598" s="1" t="str">
        <f t="shared" si="113"/>
        <v>NO</v>
      </c>
    </row>
    <row r="3599" spans="1:11">
      <c r="A3599" s="16" t="s">
        <v>189</v>
      </c>
      <c r="B3599">
        <v>0.85883520353208098</v>
      </c>
      <c r="C3599">
        <v>4.68070452341333</v>
      </c>
      <c r="D3599" s="3">
        <v>5.9369373546453495E-16</v>
      </c>
      <c r="E3599" s="3">
        <v>1.2818076092423699E-13</v>
      </c>
      <c r="F3599" s="4" t="str">
        <f t="shared" si="112"/>
        <v>UP</v>
      </c>
      <c r="H3599" t="s">
        <v>9055</v>
      </c>
      <c r="I3599" t="s">
        <v>14245</v>
      </c>
      <c r="J3599" t="s">
        <v>9057</v>
      </c>
      <c r="K3599" s="1" t="str">
        <f t="shared" si="113"/>
        <v>NO</v>
      </c>
    </row>
    <row r="3600" spans="1:11">
      <c r="A3600" s="16" t="s">
        <v>5543</v>
      </c>
      <c r="B3600">
        <v>-0.33181615345348497</v>
      </c>
      <c r="C3600">
        <v>8.6991593298327299</v>
      </c>
      <c r="D3600">
        <v>7.25523731092433E-3</v>
      </c>
      <c r="E3600">
        <v>4.7011090394236697E-2</v>
      </c>
      <c r="F3600" s="4" t="str">
        <f t="shared" si="112"/>
        <v>DOWN</v>
      </c>
      <c r="H3600" t="s">
        <v>14246</v>
      </c>
      <c r="I3600" t="s">
        <v>14247</v>
      </c>
      <c r="J3600" t="s">
        <v>14248</v>
      </c>
      <c r="K3600" s="1" t="str">
        <f t="shared" si="113"/>
        <v>NO</v>
      </c>
    </row>
    <row r="3601" spans="1:12">
      <c r="A3601" s="16" t="s">
        <v>5023</v>
      </c>
      <c r="B3601">
        <v>0.29238676089410398</v>
      </c>
      <c r="C3601">
        <v>5.0130723045061503</v>
      </c>
      <c r="D3601">
        <v>4.5172239763219902E-3</v>
      </c>
      <c r="E3601">
        <v>3.2347620648013303E-2</v>
      </c>
      <c r="F3601" s="4" t="str">
        <f t="shared" si="112"/>
        <v>UP</v>
      </c>
      <c r="H3601" t="s">
        <v>3518</v>
      </c>
      <c r="I3601" t="s">
        <v>14249</v>
      </c>
      <c r="J3601" t="s">
        <v>14250</v>
      </c>
      <c r="K3601" s="1" t="str">
        <f t="shared" si="113"/>
        <v>NO</v>
      </c>
    </row>
    <row r="3602" spans="1:12">
      <c r="A3602" s="16" t="s">
        <v>4998</v>
      </c>
      <c r="B3602">
        <v>0.55556228486180403</v>
      </c>
      <c r="C3602">
        <v>2.7458588972260198</v>
      </c>
      <c r="D3602">
        <v>4.3695059233528396E-3</v>
      </c>
      <c r="E3602">
        <v>3.1459882215572298E-2</v>
      </c>
      <c r="F3602" s="4" t="str">
        <f t="shared" si="112"/>
        <v>UP</v>
      </c>
      <c r="H3602" t="s">
        <v>14251</v>
      </c>
      <c r="I3602" t="s">
        <v>14252</v>
      </c>
      <c r="J3602" t="s">
        <v>14253</v>
      </c>
      <c r="K3602" s="1" t="str">
        <f t="shared" si="113"/>
        <v>NO</v>
      </c>
    </row>
    <row r="3603" spans="1:12">
      <c r="A3603" s="16" t="s">
        <v>4952</v>
      </c>
      <c r="B3603">
        <v>-0.36784300788704499</v>
      </c>
      <c r="C3603">
        <v>5.9913864115934601</v>
      </c>
      <c r="D3603">
        <v>4.20054032034896E-3</v>
      </c>
      <c r="E3603">
        <v>3.05305132778751E-2</v>
      </c>
      <c r="F3603" s="4" t="str">
        <f t="shared" si="112"/>
        <v>DOWN</v>
      </c>
      <c r="H3603" t="s">
        <v>12118</v>
      </c>
      <c r="I3603" t="s">
        <v>14254</v>
      </c>
      <c r="J3603" t="s">
        <v>14255</v>
      </c>
      <c r="K3603" s="1" t="str">
        <f t="shared" si="113"/>
        <v>NO</v>
      </c>
    </row>
    <row r="3604" spans="1:12">
      <c r="A3604" s="16" t="s">
        <v>1026</v>
      </c>
      <c r="B3604">
        <v>0.95195772481501695</v>
      </c>
      <c r="C3604">
        <v>2.1209827987766201</v>
      </c>
      <c r="D3604" s="3">
        <v>2.21628777898593E-7</v>
      </c>
      <c r="E3604" s="3">
        <v>8.0525122636488904E-6</v>
      </c>
      <c r="F3604" s="4" t="str">
        <f t="shared" si="112"/>
        <v>UP</v>
      </c>
      <c r="H3604" t="s">
        <v>14256</v>
      </c>
      <c r="I3604" t="s">
        <v>14257</v>
      </c>
      <c r="J3604" t="s">
        <v>7292</v>
      </c>
      <c r="K3604" s="1" t="str">
        <f t="shared" si="113"/>
        <v>NO</v>
      </c>
    </row>
    <row r="3605" spans="1:12">
      <c r="A3605" s="16" t="s">
        <v>4807</v>
      </c>
      <c r="B3605">
        <v>2.9492443197177698</v>
      </c>
      <c r="C3605">
        <v>1.96764120037711</v>
      </c>
      <c r="D3605">
        <v>3.6867313330079198E-3</v>
      </c>
      <c r="E3605">
        <v>2.7612363359359501E-2</v>
      </c>
      <c r="F3605" s="4" t="str">
        <f t="shared" si="112"/>
        <v>UP</v>
      </c>
      <c r="H3605" t="s">
        <v>14258</v>
      </c>
      <c r="I3605" t="s">
        <v>14259</v>
      </c>
      <c r="J3605" t="s">
        <v>14260</v>
      </c>
      <c r="K3605" s="1" t="str">
        <f t="shared" si="113"/>
        <v>NO</v>
      </c>
    </row>
    <row r="3606" spans="1:12">
      <c r="A3606" s="16" t="s">
        <v>1496</v>
      </c>
      <c r="B3606">
        <v>-1.13347279953059</v>
      </c>
      <c r="C3606">
        <v>3.2994733556589302</v>
      </c>
      <c r="D3606" s="3">
        <v>3.3067847595448202E-6</v>
      </c>
      <c r="E3606" s="3">
        <v>8.15940054844168E-5</v>
      </c>
      <c r="F3606" s="4" t="str">
        <f t="shared" si="112"/>
        <v>DOWN</v>
      </c>
      <c r="H3606" t="s">
        <v>14261</v>
      </c>
      <c r="I3606" t="s">
        <v>14262</v>
      </c>
      <c r="J3606" t="s">
        <v>14263</v>
      </c>
      <c r="K3606" s="1" t="str">
        <f t="shared" si="113"/>
        <v>NO</v>
      </c>
    </row>
    <row r="3607" spans="1:12">
      <c r="A3607" s="16" t="s">
        <v>3011</v>
      </c>
      <c r="B3607">
        <v>0.61438292771747505</v>
      </c>
      <c r="C3607">
        <v>2.9634561390775498</v>
      </c>
      <c r="D3607">
        <v>3.0074325081727902E-4</v>
      </c>
      <c r="E3607">
        <v>3.6279847531435401E-3</v>
      </c>
      <c r="F3607" s="4" t="str">
        <f t="shared" si="112"/>
        <v>UP</v>
      </c>
      <c r="H3607" t="s">
        <v>8557</v>
      </c>
      <c r="I3607" t="s">
        <v>14264</v>
      </c>
      <c r="J3607" t="s">
        <v>8559</v>
      </c>
      <c r="K3607" s="1" t="str">
        <f t="shared" si="113"/>
        <v>NO</v>
      </c>
    </row>
    <row r="3608" spans="1:12">
      <c r="A3608" s="16" t="s">
        <v>2961</v>
      </c>
      <c r="B3608">
        <v>-0.61949948046358605</v>
      </c>
      <c r="C3608">
        <v>5.3205133634479296</v>
      </c>
      <c r="D3608">
        <v>2.6825719968208103E-4</v>
      </c>
      <c r="E3608">
        <v>3.2915011812357699E-3</v>
      </c>
      <c r="F3608" s="4" t="str">
        <f t="shared" si="112"/>
        <v>DOWN</v>
      </c>
      <c r="H3608" t="s">
        <v>10057</v>
      </c>
      <c r="I3608" t="s">
        <v>14265</v>
      </c>
      <c r="J3608" t="s">
        <v>14266</v>
      </c>
      <c r="K3608" s="1" t="str">
        <f t="shared" si="113"/>
        <v>NO</v>
      </c>
    </row>
    <row r="3609" spans="1:12">
      <c r="A3609" s="16" t="s">
        <v>1698</v>
      </c>
      <c r="B3609">
        <v>0.70707798261933597</v>
      </c>
      <c r="C3609">
        <v>2.9181271593220299</v>
      </c>
      <c r="D3609" s="3">
        <v>7.8920646701898795E-6</v>
      </c>
      <c r="E3609">
        <v>1.7105059855641299E-4</v>
      </c>
      <c r="F3609" s="4" t="str">
        <f t="shared" si="112"/>
        <v>UP</v>
      </c>
      <c r="H3609" t="s">
        <v>9836</v>
      </c>
      <c r="I3609" t="s">
        <v>14267</v>
      </c>
      <c r="J3609" t="s">
        <v>7329</v>
      </c>
      <c r="K3609" s="1" t="str">
        <f t="shared" si="113"/>
        <v>NO</v>
      </c>
    </row>
    <row r="3610" spans="1:12">
      <c r="A3610" s="16" t="s">
        <v>466</v>
      </c>
      <c r="B3610">
        <v>0.86752894066504505</v>
      </c>
      <c r="C3610">
        <v>4.1497975396843199</v>
      </c>
      <c r="D3610" s="3">
        <v>1.04546252932855E-10</v>
      </c>
      <c r="E3610" s="3">
        <v>8.5466561772608794E-9</v>
      </c>
      <c r="F3610" s="4" t="str">
        <f t="shared" si="112"/>
        <v>UP</v>
      </c>
      <c r="H3610" t="s">
        <v>7292</v>
      </c>
      <c r="I3610" t="s">
        <v>14268</v>
      </c>
      <c r="J3610" t="s">
        <v>7292</v>
      </c>
      <c r="K3610" s="1" t="str">
        <f t="shared" si="113"/>
        <v>NO</v>
      </c>
    </row>
    <row r="3611" spans="1:12">
      <c r="A3611" s="16" t="s">
        <v>2946</v>
      </c>
      <c r="B3611">
        <v>-0.51212965830051804</v>
      </c>
      <c r="C3611">
        <v>3.74795893568115</v>
      </c>
      <c r="D3611">
        <v>2.5824261094171101E-4</v>
      </c>
      <c r="E3611">
        <v>3.1860327396072401E-3</v>
      </c>
      <c r="F3611" s="4" t="str">
        <f t="shared" si="112"/>
        <v>DOWN</v>
      </c>
      <c r="H3611" t="s">
        <v>14269</v>
      </c>
      <c r="I3611" t="s">
        <v>14270</v>
      </c>
      <c r="J3611" t="s">
        <v>14271</v>
      </c>
      <c r="K3611" s="1" t="str">
        <f t="shared" si="113"/>
        <v>NO</v>
      </c>
    </row>
    <row r="3612" spans="1:12">
      <c r="A3612" s="16" t="s">
        <v>5104</v>
      </c>
      <c r="B3612">
        <v>0.73226775026422497</v>
      </c>
      <c r="C3612">
        <v>0.83309008256384598</v>
      </c>
      <c r="D3612">
        <v>4.8599768550097204E-3</v>
      </c>
      <c r="E3612">
        <v>3.4237373029404397E-2</v>
      </c>
      <c r="F3612" s="4" t="str">
        <f t="shared" si="112"/>
        <v>UP</v>
      </c>
      <c r="H3612" t="s">
        <v>14272</v>
      </c>
      <c r="I3612" t="s">
        <v>14273</v>
      </c>
      <c r="J3612" t="s">
        <v>7292</v>
      </c>
      <c r="K3612" s="1" t="str">
        <f t="shared" si="113"/>
        <v>NO</v>
      </c>
    </row>
    <row r="3613" spans="1:12">
      <c r="A3613" s="16" t="s">
        <v>4199</v>
      </c>
      <c r="B3613">
        <v>-0.43681904290062501</v>
      </c>
      <c r="C3613">
        <v>7.90785495867188</v>
      </c>
      <c r="D3613">
        <v>1.8221388660575001E-3</v>
      </c>
      <c r="E3613">
        <v>1.5640025266993499E-2</v>
      </c>
      <c r="F3613" s="4" t="str">
        <f t="shared" si="112"/>
        <v>DOWN</v>
      </c>
      <c r="H3613" t="s">
        <v>14274</v>
      </c>
      <c r="I3613" t="s">
        <v>14275</v>
      </c>
      <c r="J3613" t="s">
        <v>14276</v>
      </c>
      <c r="K3613" s="1" t="str">
        <f t="shared" si="113"/>
        <v>YES</v>
      </c>
      <c r="L3613" t="s">
        <v>4200</v>
      </c>
    </row>
    <row r="3614" spans="1:12">
      <c r="A3614" s="16" t="s">
        <v>2834</v>
      </c>
      <c r="B3614">
        <v>0.38434550492545899</v>
      </c>
      <c r="C3614">
        <v>4.5135006113758402</v>
      </c>
      <c r="D3614">
        <v>2.0293627399628201E-4</v>
      </c>
      <c r="E3614">
        <v>2.6048386602396298E-3</v>
      </c>
      <c r="F3614" s="4" t="str">
        <f t="shared" si="112"/>
        <v>UP</v>
      </c>
      <c r="H3614" t="s">
        <v>14277</v>
      </c>
      <c r="I3614" t="s">
        <v>14278</v>
      </c>
      <c r="J3614" t="s">
        <v>14279</v>
      </c>
      <c r="K3614" s="1" t="str">
        <f t="shared" si="113"/>
        <v>NO</v>
      </c>
    </row>
    <row r="3615" spans="1:12">
      <c r="A3615" s="16" t="s">
        <v>73</v>
      </c>
      <c r="B3615">
        <v>1.2205017202724899</v>
      </c>
      <c r="C3615">
        <v>5.4004981658244402</v>
      </c>
      <c r="D3615" s="3">
        <v>4.3328164163286502E-27</v>
      </c>
      <c r="E3615" s="3">
        <v>2.80641518689164E-24</v>
      </c>
      <c r="F3615" s="4" t="str">
        <f t="shared" si="112"/>
        <v>UP</v>
      </c>
      <c r="H3615" t="s">
        <v>8681</v>
      </c>
      <c r="I3615" t="s">
        <v>14280</v>
      </c>
      <c r="J3615" t="s">
        <v>8683</v>
      </c>
      <c r="K3615" s="1" t="str">
        <f t="shared" si="113"/>
        <v>NO</v>
      </c>
    </row>
    <row r="3616" spans="1:12">
      <c r="A3616" s="16" t="s">
        <v>845</v>
      </c>
      <c r="B3616">
        <v>1.0448808783271299</v>
      </c>
      <c r="C3616">
        <v>2.2341069559998599</v>
      </c>
      <c r="D3616" s="3">
        <v>5.19720415109133E-8</v>
      </c>
      <c r="E3616" s="3">
        <v>2.30325043438035E-6</v>
      </c>
      <c r="F3616" s="4" t="str">
        <f t="shared" si="112"/>
        <v>UP</v>
      </c>
      <c r="H3616" t="s">
        <v>7292</v>
      </c>
      <c r="I3616" t="s">
        <v>14281</v>
      </c>
      <c r="J3616" t="s">
        <v>14282</v>
      </c>
      <c r="K3616" s="1" t="str">
        <f t="shared" si="113"/>
        <v>NO</v>
      </c>
    </row>
    <row r="3617" spans="1:11">
      <c r="A3617" s="16" t="s">
        <v>5160</v>
      </c>
      <c r="B3617">
        <v>0.52656250609949995</v>
      </c>
      <c r="C3617">
        <v>2.7990704917320199</v>
      </c>
      <c r="D3617">
        <v>5.1812503328690397E-3</v>
      </c>
      <c r="E3617">
        <v>3.6093007747955E-2</v>
      </c>
      <c r="F3617" s="4" t="str">
        <f t="shared" si="112"/>
        <v>UP</v>
      </c>
      <c r="H3617" t="s">
        <v>7432</v>
      </c>
      <c r="I3617" t="s">
        <v>14283</v>
      </c>
      <c r="J3617" t="s">
        <v>14284</v>
      </c>
      <c r="K3617" s="1" t="str">
        <f t="shared" si="113"/>
        <v>NO</v>
      </c>
    </row>
    <row r="3618" spans="1:11">
      <c r="A3618" s="16" t="s">
        <v>2206</v>
      </c>
      <c r="B3618">
        <v>0.429473921725464</v>
      </c>
      <c r="C3618">
        <v>4.8020947042373301</v>
      </c>
      <c r="D3618" s="3">
        <v>4.7521427239691502E-5</v>
      </c>
      <c r="E3618">
        <v>7.8768168841537899E-4</v>
      </c>
      <c r="F3618" s="4" t="str">
        <f t="shared" si="112"/>
        <v>UP</v>
      </c>
      <c r="G3618" s="20" t="s">
        <v>23367</v>
      </c>
      <c r="H3618" t="s">
        <v>14285</v>
      </c>
      <c r="I3618" t="s">
        <v>14286</v>
      </c>
      <c r="J3618" t="s">
        <v>14287</v>
      </c>
      <c r="K3618" s="1" t="str">
        <f t="shared" si="113"/>
        <v>NO</v>
      </c>
    </row>
    <row r="3619" spans="1:11">
      <c r="A3619" s="16" t="s">
        <v>4747</v>
      </c>
      <c r="B3619">
        <v>-0.62264395038682396</v>
      </c>
      <c r="C3619">
        <v>1.6328319421161199</v>
      </c>
      <c r="D3619">
        <v>3.4755373783372599E-3</v>
      </c>
      <c r="E3619">
        <v>2.6346967013229201E-2</v>
      </c>
      <c r="F3619" s="4" t="str">
        <f t="shared" si="112"/>
        <v>DOWN</v>
      </c>
      <c r="H3619" t="s">
        <v>7281</v>
      </c>
      <c r="I3619" t="s">
        <v>14288</v>
      </c>
      <c r="J3619" t="s">
        <v>14289</v>
      </c>
      <c r="K3619" s="1" t="str">
        <f t="shared" si="113"/>
        <v>NO</v>
      </c>
    </row>
    <row r="3620" spans="1:11">
      <c r="A3620" s="16" t="s">
        <v>3185</v>
      </c>
      <c r="B3620">
        <v>0.340199466718481</v>
      </c>
      <c r="C3620">
        <v>5.18965087970368</v>
      </c>
      <c r="D3620">
        <v>4.0397551136193201E-4</v>
      </c>
      <c r="E3620">
        <v>4.5982761737685804E-3</v>
      </c>
      <c r="F3620" s="4" t="str">
        <f t="shared" si="112"/>
        <v>UP</v>
      </c>
      <c r="H3620" t="s">
        <v>13567</v>
      </c>
      <c r="I3620" t="s">
        <v>14290</v>
      </c>
      <c r="J3620" t="s">
        <v>13573</v>
      </c>
      <c r="K3620" s="1" t="str">
        <f t="shared" si="113"/>
        <v>NO</v>
      </c>
    </row>
    <row r="3621" spans="1:11">
      <c r="A3621" s="16" t="s">
        <v>3962</v>
      </c>
      <c r="B3621">
        <v>0.57944821661799994</v>
      </c>
      <c r="C3621">
        <v>2.65135841849008</v>
      </c>
      <c r="D3621">
        <v>1.3584967238664E-3</v>
      </c>
      <c r="E3621">
        <v>1.2373047094792901E-2</v>
      </c>
      <c r="F3621" s="4" t="str">
        <f t="shared" si="112"/>
        <v>UP</v>
      </c>
      <c r="H3621" t="s">
        <v>9836</v>
      </c>
      <c r="I3621" t="s">
        <v>14291</v>
      </c>
      <c r="J3621" t="s">
        <v>7329</v>
      </c>
      <c r="K3621" s="1" t="str">
        <f t="shared" si="113"/>
        <v>NO</v>
      </c>
    </row>
    <row r="3622" spans="1:11">
      <c r="A3622" s="16" t="s">
        <v>197</v>
      </c>
      <c r="B3622">
        <v>-0.96563826545832399</v>
      </c>
      <c r="C3622">
        <v>4.0696571470055103</v>
      </c>
      <c r="D3622" s="3">
        <v>1.62233952516876E-15</v>
      </c>
      <c r="E3622" s="3">
        <v>3.3318303382444601E-13</v>
      </c>
      <c r="F3622" s="4" t="str">
        <f t="shared" si="112"/>
        <v>DOWN</v>
      </c>
      <c r="H3622" t="s">
        <v>7281</v>
      </c>
      <c r="I3622" t="s">
        <v>14292</v>
      </c>
      <c r="J3622" t="s">
        <v>9113</v>
      </c>
      <c r="K3622" s="1" t="str">
        <f t="shared" si="113"/>
        <v>NO</v>
      </c>
    </row>
    <row r="3623" spans="1:11">
      <c r="A3623" s="16" t="s">
        <v>4959</v>
      </c>
      <c r="B3623">
        <v>0.30708360229447501</v>
      </c>
      <c r="C3623">
        <v>4.9464969274215003</v>
      </c>
      <c r="D3623">
        <v>4.2164677108757903E-3</v>
      </c>
      <c r="E3623">
        <v>3.0600053645767601E-2</v>
      </c>
      <c r="F3623" s="4" t="str">
        <f t="shared" si="112"/>
        <v>UP</v>
      </c>
      <c r="H3623" t="s">
        <v>14293</v>
      </c>
      <c r="I3623" t="s">
        <v>14294</v>
      </c>
      <c r="J3623" t="s">
        <v>8024</v>
      </c>
      <c r="K3623" s="1" t="str">
        <f t="shared" si="113"/>
        <v>NO</v>
      </c>
    </row>
    <row r="3624" spans="1:11">
      <c r="A3624" s="16" t="s">
        <v>4521</v>
      </c>
      <c r="B3624">
        <v>0.49004615646514099</v>
      </c>
      <c r="C3624">
        <v>3.3215807363357901</v>
      </c>
      <c r="D3624">
        <v>2.6786090531483999E-3</v>
      </c>
      <c r="E3624">
        <v>2.13534275784832E-2</v>
      </c>
      <c r="F3624" s="4" t="str">
        <f t="shared" si="112"/>
        <v>UP</v>
      </c>
      <c r="H3624" t="s">
        <v>9977</v>
      </c>
      <c r="I3624" t="s">
        <v>14295</v>
      </c>
      <c r="J3624" t="s">
        <v>7292</v>
      </c>
      <c r="K3624" s="1" t="str">
        <f t="shared" si="113"/>
        <v>NO</v>
      </c>
    </row>
    <row r="3625" spans="1:11">
      <c r="A3625" s="16" t="s">
        <v>5487</v>
      </c>
      <c r="B3625">
        <v>-0.30964908611595898</v>
      </c>
      <c r="C3625">
        <v>4.68579190448507</v>
      </c>
      <c r="D3625">
        <v>6.9036104097273503E-3</v>
      </c>
      <c r="E3625">
        <v>4.5202274924188698E-2</v>
      </c>
      <c r="F3625" s="4" t="str">
        <f t="shared" si="112"/>
        <v>DOWN</v>
      </c>
      <c r="H3625" t="s">
        <v>13121</v>
      </c>
      <c r="I3625" t="s">
        <v>14296</v>
      </c>
      <c r="J3625" t="s">
        <v>14297</v>
      </c>
      <c r="K3625" s="1" t="str">
        <f t="shared" si="113"/>
        <v>NO</v>
      </c>
    </row>
    <row r="3626" spans="1:11">
      <c r="A3626" s="16" t="s">
        <v>4919</v>
      </c>
      <c r="B3626">
        <v>-1.4266492956055301</v>
      </c>
      <c r="C3626">
        <v>-0.51321953343430704</v>
      </c>
      <c r="D3626">
        <v>4.0688606866090696E-3</v>
      </c>
      <c r="E3626">
        <v>2.9779073617053401E-2</v>
      </c>
      <c r="F3626" s="4" t="str">
        <f t="shared" si="112"/>
        <v>DOWN</v>
      </c>
      <c r="H3626" t="s">
        <v>9127</v>
      </c>
      <c r="I3626" t="s">
        <v>14298</v>
      </c>
      <c r="J3626" t="s">
        <v>7292</v>
      </c>
      <c r="K3626" s="1" t="str">
        <f t="shared" si="113"/>
        <v>NO</v>
      </c>
    </row>
    <row r="3627" spans="1:11">
      <c r="A3627" s="16" t="s">
        <v>2524</v>
      </c>
      <c r="B3627">
        <v>0.60915242865144503</v>
      </c>
      <c r="C3627">
        <v>3.42737799070327</v>
      </c>
      <c r="D3627">
        <v>1.0514686663501301E-4</v>
      </c>
      <c r="E3627">
        <v>1.5158845151741699E-3</v>
      </c>
      <c r="F3627" s="4" t="str">
        <f t="shared" si="112"/>
        <v>UP</v>
      </c>
      <c r="H3627" t="s">
        <v>14299</v>
      </c>
      <c r="I3627" t="s">
        <v>14300</v>
      </c>
      <c r="J3627" t="s">
        <v>8524</v>
      </c>
      <c r="K3627" s="1" t="str">
        <f t="shared" si="113"/>
        <v>NO</v>
      </c>
    </row>
    <row r="3628" spans="1:11">
      <c r="A3628" s="16" t="s">
        <v>4581</v>
      </c>
      <c r="B3628">
        <v>0.85803188890857796</v>
      </c>
      <c r="C3628">
        <v>0.61109311332379701</v>
      </c>
      <c r="D3628">
        <v>2.8898384216495998E-3</v>
      </c>
      <c r="E3628">
        <v>2.2718002563536399E-2</v>
      </c>
      <c r="F3628" s="4" t="str">
        <f t="shared" si="112"/>
        <v>UP</v>
      </c>
      <c r="H3628" t="s">
        <v>7308</v>
      </c>
      <c r="I3628" t="s">
        <v>14301</v>
      </c>
      <c r="J3628" t="s">
        <v>7329</v>
      </c>
      <c r="K3628" s="1" t="str">
        <f t="shared" si="113"/>
        <v>NO</v>
      </c>
    </row>
    <row r="3629" spans="1:11">
      <c r="A3629" s="16" t="s">
        <v>1622</v>
      </c>
      <c r="B3629">
        <v>0.88400012384600302</v>
      </c>
      <c r="C3629">
        <v>2.4387800910167399</v>
      </c>
      <c r="D3629" s="3">
        <v>5.81255166411948E-6</v>
      </c>
      <c r="E3629">
        <v>1.32011161563863E-4</v>
      </c>
      <c r="F3629" s="4" t="str">
        <f t="shared" si="112"/>
        <v>UP</v>
      </c>
      <c r="H3629" t="s">
        <v>14302</v>
      </c>
      <c r="I3629" t="s">
        <v>14303</v>
      </c>
      <c r="J3629" t="s">
        <v>14304</v>
      </c>
      <c r="K3629" s="1" t="str">
        <f t="shared" si="113"/>
        <v>NO</v>
      </c>
    </row>
    <row r="3630" spans="1:11">
      <c r="A3630" s="16" t="s">
        <v>930</v>
      </c>
      <c r="B3630">
        <v>0.53750902011448598</v>
      </c>
      <c r="C3630">
        <v>4.83910679594333</v>
      </c>
      <c r="D3630" s="3">
        <v>1.00678622662474E-7</v>
      </c>
      <c r="E3630" s="3">
        <v>4.0464876967718202E-6</v>
      </c>
      <c r="F3630" s="4" t="str">
        <f t="shared" si="112"/>
        <v>UP</v>
      </c>
      <c r="H3630" t="s">
        <v>14305</v>
      </c>
      <c r="I3630" t="s">
        <v>14306</v>
      </c>
      <c r="J3630" t="s">
        <v>14307</v>
      </c>
      <c r="K3630" s="1" t="str">
        <f t="shared" si="113"/>
        <v>NO</v>
      </c>
    </row>
    <row r="3631" spans="1:11">
      <c r="A3631" s="16" t="s">
        <v>4814</v>
      </c>
      <c r="B3631">
        <v>0.57658625099155503</v>
      </c>
      <c r="C3631">
        <v>2.2175539421144101</v>
      </c>
      <c r="D3631">
        <v>3.7059770166267599E-3</v>
      </c>
      <c r="E3631">
        <v>2.7713652177152302E-2</v>
      </c>
      <c r="F3631" s="4" t="str">
        <f t="shared" si="112"/>
        <v>UP</v>
      </c>
      <c r="H3631" t="s">
        <v>7292</v>
      </c>
      <c r="I3631" t="s">
        <v>14308</v>
      </c>
      <c r="J3631" t="s">
        <v>7292</v>
      </c>
      <c r="K3631" s="1" t="str">
        <f t="shared" si="113"/>
        <v>NO</v>
      </c>
    </row>
    <row r="3632" spans="1:11">
      <c r="A3632" s="16" t="s">
        <v>3261</v>
      </c>
      <c r="B3632">
        <v>0.32443795411047999</v>
      </c>
      <c r="C3632">
        <v>6.4712302702140896</v>
      </c>
      <c r="D3632">
        <v>4.6614196663086102E-4</v>
      </c>
      <c r="E3632">
        <v>5.1764350735555697E-3</v>
      </c>
      <c r="F3632" s="4" t="str">
        <f t="shared" si="112"/>
        <v>UP</v>
      </c>
      <c r="H3632" t="s">
        <v>14309</v>
      </c>
      <c r="I3632" t="s">
        <v>14310</v>
      </c>
      <c r="J3632" t="s">
        <v>14311</v>
      </c>
      <c r="K3632" s="1" t="str">
        <f t="shared" si="113"/>
        <v>NO</v>
      </c>
    </row>
    <row r="3633" spans="1:12">
      <c r="A3633" s="16" t="s">
        <v>5214</v>
      </c>
      <c r="B3633">
        <v>-0.33754508942971301</v>
      </c>
      <c r="C3633">
        <v>6.4860193299099196</v>
      </c>
      <c r="D3633">
        <v>5.50238395305481E-3</v>
      </c>
      <c r="E3633">
        <v>3.7929366019771399E-2</v>
      </c>
      <c r="F3633" s="4" t="str">
        <f t="shared" si="112"/>
        <v>DOWN</v>
      </c>
      <c r="H3633" t="s">
        <v>14312</v>
      </c>
      <c r="I3633" t="s">
        <v>14313</v>
      </c>
      <c r="J3633" t="s">
        <v>14314</v>
      </c>
      <c r="K3633" s="1" t="str">
        <f t="shared" si="113"/>
        <v>NO</v>
      </c>
    </row>
    <row r="3634" spans="1:12">
      <c r="A3634" s="16" t="s">
        <v>3283</v>
      </c>
      <c r="B3634">
        <v>0.70117528855354105</v>
      </c>
      <c r="C3634">
        <v>1.6077859946377899</v>
      </c>
      <c r="D3634">
        <v>4.8964764350456296E-4</v>
      </c>
      <c r="E3634">
        <v>5.4000727835223196E-3</v>
      </c>
      <c r="F3634" s="4" t="str">
        <f t="shared" si="112"/>
        <v>UP</v>
      </c>
      <c r="H3634" t="s">
        <v>14315</v>
      </c>
      <c r="I3634" t="s">
        <v>14316</v>
      </c>
      <c r="J3634" t="s">
        <v>14317</v>
      </c>
      <c r="K3634" s="1" t="str">
        <f t="shared" si="113"/>
        <v>NO</v>
      </c>
    </row>
    <row r="3635" spans="1:12">
      <c r="A3635" s="16" t="s">
        <v>5194</v>
      </c>
      <c r="B3635">
        <v>0.54446879160799999</v>
      </c>
      <c r="C3635">
        <v>2.3438786123364399</v>
      </c>
      <c r="D3635">
        <v>5.3244184588803296E-3</v>
      </c>
      <c r="E3635">
        <v>3.6846463553225503E-2</v>
      </c>
      <c r="F3635" s="4" t="str">
        <f t="shared" si="112"/>
        <v>UP</v>
      </c>
      <c r="H3635" t="s">
        <v>14318</v>
      </c>
      <c r="I3635" t="s">
        <v>14319</v>
      </c>
      <c r="J3635" t="s">
        <v>9342</v>
      </c>
      <c r="K3635" s="1" t="str">
        <f t="shared" si="113"/>
        <v>NO</v>
      </c>
    </row>
    <row r="3636" spans="1:12">
      <c r="A3636" s="16" t="s">
        <v>5228</v>
      </c>
      <c r="B3636">
        <v>0.95533223810173695</v>
      </c>
      <c r="C3636">
        <v>2.8954966329334399E-2</v>
      </c>
      <c r="D3636">
        <v>5.5629733974777596E-3</v>
      </c>
      <c r="E3636">
        <v>3.8238062653152799E-2</v>
      </c>
      <c r="F3636" s="4" t="str">
        <f t="shared" si="112"/>
        <v>UP</v>
      </c>
      <c r="H3636" t="s">
        <v>14320</v>
      </c>
      <c r="I3636" t="s">
        <v>14321</v>
      </c>
      <c r="J3636" t="s">
        <v>14322</v>
      </c>
      <c r="K3636" s="1" t="str">
        <f t="shared" si="113"/>
        <v>NO</v>
      </c>
    </row>
    <row r="3637" spans="1:12">
      <c r="A3637" s="16" t="s">
        <v>4611</v>
      </c>
      <c r="B3637">
        <v>-0.98296684557742897</v>
      </c>
      <c r="C3637">
        <v>1.2137598503949201</v>
      </c>
      <c r="D3637">
        <v>2.96252690732068E-3</v>
      </c>
      <c r="E3637">
        <v>2.3140275687724501E-2</v>
      </c>
      <c r="F3637" s="4" t="str">
        <f t="shared" si="112"/>
        <v>DOWN</v>
      </c>
      <c r="H3637" t="s">
        <v>7432</v>
      </c>
      <c r="I3637" t="s">
        <v>14323</v>
      </c>
      <c r="J3637" t="s">
        <v>14324</v>
      </c>
      <c r="K3637" s="1" t="str">
        <f t="shared" si="113"/>
        <v>NO</v>
      </c>
    </row>
    <row r="3638" spans="1:12">
      <c r="A3638" s="16" t="s">
        <v>290</v>
      </c>
      <c r="B3638">
        <v>1.18685477869654</v>
      </c>
      <c r="C3638">
        <v>3.4950654676522501</v>
      </c>
      <c r="D3638" s="3">
        <v>3.0940347186562602E-13</v>
      </c>
      <c r="E3638" s="3">
        <v>4.25347687179843E-11</v>
      </c>
      <c r="F3638" s="4" t="str">
        <f t="shared" si="112"/>
        <v>UP</v>
      </c>
      <c r="H3638" t="s">
        <v>14325</v>
      </c>
      <c r="I3638" t="s">
        <v>14326</v>
      </c>
      <c r="J3638" t="s">
        <v>7292</v>
      </c>
      <c r="K3638" s="1" t="str">
        <f t="shared" si="113"/>
        <v>YES</v>
      </c>
      <c r="L3638" t="s">
        <v>291</v>
      </c>
    </row>
    <row r="3639" spans="1:12">
      <c r="A3639" s="16" t="s">
        <v>787</v>
      </c>
      <c r="B3639">
        <v>0.70792528521486098</v>
      </c>
      <c r="C3639">
        <v>3.82808001836624</v>
      </c>
      <c r="D3639" s="3">
        <v>2.3810200601880702E-8</v>
      </c>
      <c r="E3639" s="3">
        <v>1.13430179133231E-6</v>
      </c>
      <c r="F3639" s="4" t="str">
        <f t="shared" si="112"/>
        <v>UP</v>
      </c>
      <c r="H3639" t="s">
        <v>14327</v>
      </c>
      <c r="I3639" t="s">
        <v>14328</v>
      </c>
      <c r="J3639" t="s">
        <v>13817</v>
      </c>
      <c r="K3639" s="1" t="str">
        <f t="shared" si="113"/>
        <v>NO</v>
      </c>
    </row>
    <row r="3640" spans="1:12">
      <c r="A3640" s="16" t="s">
        <v>5424</v>
      </c>
      <c r="B3640">
        <v>0.33437468328129399</v>
      </c>
      <c r="C3640">
        <v>3.96948952283226</v>
      </c>
      <c r="D3640">
        <v>6.6027203002966403E-3</v>
      </c>
      <c r="E3640">
        <v>4.37337703902244E-2</v>
      </c>
      <c r="F3640" s="4" t="str">
        <f t="shared" si="112"/>
        <v>UP</v>
      </c>
      <c r="H3640" t="s">
        <v>14329</v>
      </c>
      <c r="I3640" t="s">
        <v>14330</v>
      </c>
      <c r="J3640" t="s">
        <v>14331</v>
      </c>
      <c r="K3640" s="1" t="str">
        <f t="shared" si="113"/>
        <v>NO</v>
      </c>
    </row>
    <row r="3641" spans="1:12">
      <c r="A3641" s="16" t="s">
        <v>4754</v>
      </c>
      <c r="B3641">
        <v>-0.351664492426077</v>
      </c>
      <c r="C3641">
        <v>4.4516605853183204</v>
      </c>
      <c r="D3641">
        <v>3.4892557586067002E-3</v>
      </c>
      <c r="E3641">
        <v>2.6409353529355601E-2</v>
      </c>
      <c r="F3641" s="4" t="str">
        <f t="shared" si="112"/>
        <v>DOWN</v>
      </c>
      <c r="H3641" t="s">
        <v>7292</v>
      </c>
      <c r="I3641" t="s">
        <v>14332</v>
      </c>
      <c r="J3641" t="s">
        <v>7292</v>
      </c>
      <c r="K3641" s="1" t="str">
        <f t="shared" si="113"/>
        <v>NO</v>
      </c>
    </row>
    <row r="3642" spans="1:12">
      <c r="A3642" s="16" t="s">
        <v>4815</v>
      </c>
      <c r="B3642">
        <v>0.30667469863929803</v>
      </c>
      <c r="C3642">
        <v>5.7532192099169697</v>
      </c>
      <c r="D3642">
        <v>3.7060149462870501E-3</v>
      </c>
      <c r="E3642">
        <v>2.7713652177152302E-2</v>
      </c>
      <c r="F3642" s="4" t="str">
        <f t="shared" si="112"/>
        <v>UP</v>
      </c>
      <c r="H3642" t="s">
        <v>14333</v>
      </c>
      <c r="I3642" t="s">
        <v>14334</v>
      </c>
      <c r="J3642" t="s">
        <v>14335</v>
      </c>
      <c r="K3642" s="1" t="str">
        <f t="shared" si="113"/>
        <v>NO</v>
      </c>
    </row>
    <row r="3643" spans="1:12">
      <c r="A3643" s="16" t="s">
        <v>2755</v>
      </c>
      <c r="B3643">
        <v>0.89425957571360104</v>
      </c>
      <c r="C3643">
        <v>1.3408341868687199</v>
      </c>
      <c r="D3643">
        <v>1.72146406155765E-4</v>
      </c>
      <c r="E3643">
        <v>2.2701891565122599E-3</v>
      </c>
      <c r="F3643" s="4" t="str">
        <f t="shared" si="112"/>
        <v>UP</v>
      </c>
      <c r="H3643" t="s">
        <v>7292</v>
      </c>
      <c r="I3643" t="s">
        <v>8853</v>
      </c>
      <c r="J3643" t="s">
        <v>7292</v>
      </c>
      <c r="K3643" s="1" t="str">
        <f t="shared" si="113"/>
        <v>NO</v>
      </c>
    </row>
    <row r="3644" spans="1:12">
      <c r="A3644" s="16" t="s">
        <v>2867</v>
      </c>
      <c r="B3644">
        <v>0.39760884405928099</v>
      </c>
      <c r="C3644">
        <v>4.84496641085547</v>
      </c>
      <c r="D3644">
        <v>2.1136780384102899E-4</v>
      </c>
      <c r="E3644">
        <v>2.6814659768211201E-3</v>
      </c>
      <c r="F3644" s="4" t="str">
        <f t="shared" si="112"/>
        <v>UP</v>
      </c>
      <c r="H3644" t="s">
        <v>7464</v>
      </c>
      <c r="I3644" t="s">
        <v>14336</v>
      </c>
      <c r="J3644" t="s">
        <v>14015</v>
      </c>
      <c r="K3644" s="1" t="str">
        <f t="shared" si="113"/>
        <v>NO</v>
      </c>
    </row>
    <row r="3645" spans="1:12">
      <c r="A3645" s="16" t="s">
        <v>1604</v>
      </c>
      <c r="B3645">
        <v>-0.61477094523130205</v>
      </c>
      <c r="C3645">
        <v>5.4312727607453501</v>
      </c>
      <c r="D3645" s="3">
        <v>5.2777302970067098E-6</v>
      </c>
      <c r="E3645">
        <v>1.2119601965289E-4</v>
      </c>
      <c r="F3645" s="4" t="str">
        <f t="shared" si="112"/>
        <v>DOWN</v>
      </c>
      <c r="H3645" t="s">
        <v>8086</v>
      </c>
      <c r="I3645" t="s">
        <v>14337</v>
      </c>
      <c r="J3645" t="s">
        <v>8088</v>
      </c>
      <c r="K3645" s="1" t="str">
        <f t="shared" si="113"/>
        <v>NO</v>
      </c>
    </row>
    <row r="3646" spans="1:12">
      <c r="A3646" s="16" t="s">
        <v>3714</v>
      </c>
      <c r="B3646">
        <v>-1.03998282425886</v>
      </c>
      <c r="C3646">
        <v>5.2585937118008603</v>
      </c>
      <c r="D3646">
        <v>9.7358849793722699E-4</v>
      </c>
      <c r="E3646">
        <v>9.47181808175151E-3</v>
      </c>
      <c r="F3646" s="4" t="str">
        <f t="shared" si="112"/>
        <v>DOWN</v>
      </c>
      <c r="H3646" t="s">
        <v>14338</v>
      </c>
      <c r="I3646" t="s">
        <v>14339</v>
      </c>
      <c r="J3646" t="s">
        <v>9422</v>
      </c>
      <c r="K3646" s="1" t="str">
        <f t="shared" si="113"/>
        <v>NO</v>
      </c>
    </row>
    <row r="3647" spans="1:12">
      <c r="A3647" s="16" t="s">
        <v>848</v>
      </c>
      <c r="B3647">
        <v>1.64287737732808</v>
      </c>
      <c r="C3647">
        <v>0.86253600316374901</v>
      </c>
      <c r="D3647" s="3">
        <v>5.3929368299498202E-8</v>
      </c>
      <c r="E3647" s="3">
        <v>2.3797568085055301E-6</v>
      </c>
      <c r="F3647" s="4" t="str">
        <f t="shared" si="112"/>
        <v>UP</v>
      </c>
      <c r="H3647" t="s">
        <v>7275</v>
      </c>
      <c r="I3647" t="s">
        <v>14340</v>
      </c>
      <c r="J3647" t="s">
        <v>11439</v>
      </c>
      <c r="K3647" s="1" t="str">
        <f t="shared" si="113"/>
        <v>NO</v>
      </c>
    </row>
    <row r="3648" spans="1:12">
      <c r="A3648" s="16" t="s">
        <v>4695</v>
      </c>
      <c r="B3648">
        <v>-0.38033182932836102</v>
      </c>
      <c r="C3648">
        <v>8.0620148947775103</v>
      </c>
      <c r="D3648">
        <v>3.2973186461463101E-3</v>
      </c>
      <c r="E3648">
        <v>2.52843871146738E-2</v>
      </c>
      <c r="F3648" s="4" t="str">
        <f t="shared" si="112"/>
        <v>DOWN</v>
      </c>
      <c r="H3648" t="s">
        <v>9061</v>
      </c>
      <c r="I3648" t="s">
        <v>14341</v>
      </c>
      <c r="J3648" t="s">
        <v>9063</v>
      </c>
      <c r="K3648" s="1" t="str">
        <f t="shared" si="113"/>
        <v>NO</v>
      </c>
    </row>
    <row r="3649" spans="1:12">
      <c r="A3649" s="16" t="s">
        <v>3722</v>
      </c>
      <c r="B3649">
        <v>-0.74691648082873596</v>
      </c>
      <c r="C3649">
        <v>1.5762273989109301</v>
      </c>
      <c r="D3649">
        <v>9.8370663033054795E-4</v>
      </c>
      <c r="E3649">
        <v>9.5481910709404004E-3</v>
      </c>
      <c r="F3649" s="4" t="str">
        <f t="shared" si="112"/>
        <v>DOWN</v>
      </c>
      <c r="H3649" t="s">
        <v>9650</v>
      </c>
      <c r="I3649" t="s">
        <v>14342</v>
      </c>
      <c r="J3649" t="s">
        <v>9652</v>
      </c>
      <c r="K3649" s="1" t="str">
        <f t="shared" si="113"/>
        <v>NO</v>
      </c>
    </row>
    <row r="3650" spans="1:12">
      <c r="A3650" s="16" t="s">
        <v>5207</v>
      </c>
      <c r="B3650">
        <v>0.26697757934732003</v>
      </c>
      <c r="C3650">
        <v>5.6265050718506098</v>
      </c>
      <c r="D3650">
        <v>5.4606128187861596E-3</v>
      </c>
      <c r="E3650">
        <v>3.7688299251954202E-2</v>
      </c>
      <c r="F3650" s="4" t="str">
        <f t="shared" ref="F3650:F3713" si="114">IF(B3650 &gt; 0, "UP", "DOWN")</f>
        <v>UP</v>
      </c>
      <c r="H3650" t="s">
        <v>14343</v>
      </c>
      <c r="I3650" t="s">
        <v>14344</v>
      </c>
      <c r="J3650" t="s">
        <v>14345</v>
      </c>
      <c r="K3650" s="1" t="str">
        <f t="shared" ref="K3650:K3713" si="115">IF(L3650 &lt;&gt; "", "YES", "NO")</f>
        <v>YES</v>
      </c>
      <c r="L3650" t="s">
        <v>5208</v>
      </c>
    </row>
    <row r="3651" spans="1:12">
      <c r="A3651" s="16" t="s">
        <v>4424</v>
      </c>
      <c r="B3651">
        <v>0.29652345024798998</v>
      </c>
      <c r="C3651">
        <v>5.04611140201669</v>
      </c>
      <c r="D3651">
        <v>2.4232310203205301E-3</v>
      </c>
      <c r="E3651">
        <v>1.9747603192696798E-2</v>
      </c>
      <c r="F3651" s="4" t="str">
        <f t="shared" si="114"/>
        <v>UP</v>
      </c>
      <c r="H3651" t="s">
        <v>14346</v>
      </c>
      <c r="I3651" t="s">
        <v>14347</v>
      </c>
      <c r="J3651" t="s">
        <v>14348</v>
      </c>
      <c r="K3651" s="1" t="str">
        <f t="shared" si="115"/>
        <v>NO</v>
      </c>
    </row>
    <row r="3652" spans="1:12">
      <c r="A3652" s="16" t="s">
        <v>1716</v>
      </c>
      <c r="B3652">
        <v>0.60085879960469402</v>
      </c>
      <c r="C3652">
        <v>3.7437759038429999</v>
      </c>
      <c r="D3652" s="3">
        <v>8.4343767648354702E-6</v>
      </c>
      <c r="E3652">
        <v>1.8094155657097E-4</v>
      </c>
      <c r="F3652" s="4" t="str">
        <f t="shared" si="114"/>
        <v>UP</v>
      </c>
      <c r="G3652" s="20" t="s">
        <v>23367</v>
      </c>
      <c r="H3652" t="s">
        <v>8122</v>
      </c>
      <c r="I3652" t="s">
        <v>14349</v>
      </c>
      <c r="J3652" t="s">
        <v>14004</v>
      </c>
      <c r="K3652" s="1" t="str">
        <f t="shared" si="115"/>
        <v>NO</v>
      </c>
    </row>
    <row r="3653" spans="1:12">
      <c r="A3653" s="16" t="s">
        <v>3068</v>
      </c>
      <c r="B3653">
        <v>0.86905769718892001</v>
      </c>
      <c r="C3653">
        <v>5.3353861127288997</v>
      </c>
      <c r="D3653">
        <v>3.4380953732167998E-4</v>
      </c>
      <c r="E3653">
        <v>4.0641833279976896E-3</v>
      </c>
      <c r="F3653" s="4" t="str">
        <f t="shared" si="114"/>
        <v>UP</v>
      </c>
      <c r="H3653" t="s">
        <v>9437</v>
      </c>
      <c r="I3653" t="s">
        <v>14350</v>
      </c>
      <c r="J3653" t="s">
        <v>9439</v>
      </c>
      <c r="K3653" s="1" t="str">
        <f t="shared" si="115"/>
        <v>NO</v>
      </c>
    </row>
    <row r="3654" spans="1:12">
      <c r="A3654" s="16" t="s">
        <v>723</v>
      </c>
      <c r="B3654">
        <v>1.45011613977748</v>
      </c>
      <c r="C3654">
        <v>4.2406002406847403</v>
      </c>
      <c r="D3654" s="3">
        <v>1.07349603027978E-8</v>
      </c>
      <c r="E3654" s="3">
        <v>5.5969690086459903E-7</v>
      </c>
      <c r="F3654" s="4" t="str">
        <f t="shared" si="114"/>
        <v>UP</v>
      </c>
      <c r="H3654" t="s">
        <v>9437</v>
      </c>
      <c r="I3654" t="s">
        <v>14351</v>
      </c>
      <c r="J3654" t="s">
        <v>9439</v>
      </c>
      <c r="K3654" s="1" t="str">
        <f t="shared" si="115"/>
        <v>NO</v>
      </c>
    </row>
    <row r="3655" spans="1:12">
      <c r="A3655" s="16" t="s">
        <v>4726</v>
      </c>
      <c r="B3655">
        <v>0.69951376298331502</v>
      </c>
      <c r="C3655">
        <v>5.2161514442727404</v>
      </c>
      <c r="D3655">
        <v>3.4173605185314499E-3</v>
      </c>
      <c r="E3655">
        <v>2.6023088316676001E-2</v>
      </c>
      <c r="F3655" s="4" t="str">
        <f t="shared" si="114"/>
        <v>UP</v>
      </c>
      <c r="H3655" t="s">
        <v>9437</v>
      </c>
      <c r="I3655" t="s">
        <v>14352</v>
      </c>
      <c r="J3655" t="s">
        <v>9439</v>
      </c>
      <c r="K3655" s="1" t="str">
        <f t="shared" si="115"/>
        <v>NO</v>
      </c>
    </row>
    <row r="3656" spans="1:12">
      <c r="A3656" s="16" t="s">
        <v>2364</v>
      </c>
      <c r="B3656">
        <v>1.1296690662002</v>
      </c>
      <c r="C3656">
        <v>2.4134818536418599</v>
      </c>
      <c r="D3656" s="3">
        <v>7.0396212128396603E-5</v>
      </c>
      <c r="E3656">
        <v>1.08474578934585E-3</v>
      </c>
      <c r="F3656" s="4" t="str">
        <f t="shared" si="114"/>
        <v>UP</v>
      </c>
      <c r="H3656" t="s">
        <v>9437</v>
      </c>
      <c r="I3656" t="s">
        <v>14353</v>
      </c>
      <c r="J3656" t="s">
        <v>9439</v>
      </c>
      <c r="K3656" s="1" t="str">
        <f t="shared" si="115"/>
        <v>NO</v>
      </c>
    </row>
    <row r="3657" spans="1:12">
      <c r="A3657" s="16" t="s">
        <v>5456</v>
      </c>
      <c r="B3657">
        <v>-0.80432487189140001</v>
      </c>
      <c r="C3657">
        <v>1.4290121161490801</v>
      </c>
      <c r="D3657">
        <v>6.7152652946461701E-3</v>
      </c>
      <c r="E3657">
        <v>4.4226994600895103E-2</v>
      </c>
      <c r="F3657" s="4" t="str">
        <f t="shared" si="114"/>
        <v>DOWN</v>
      </c>
      <c r="H3657" t="s">
        <v>8398</v>
      </c>
      <c r="I3657" t="s">
        <v>14354</v>
      </c>
      <c r="J3657" t="s">
        <v>8400</v>
      </c>
      <c r="K3657" s="1" t="str">
        <f t="shared" si="115"/>
        <v>NO</v>
      </c>
    </row>
    <row r="3658" spans="1:12">
      <c r="A3658" s="16" t="s">
        <v>2230</v>
      </c>
      <c r="B3658">
        <v>5.5605561761536597</v>
      </c>
      <c r="C3658">
        <v>-3.29210884875534</v>
      </c>
      <c r="D3658" s="3">
        <v>5.1298001463846299E-5</v>
      </c>
      <c r="E3658">
        <v>8.4117234045949605E-4</v>
      </c>
      <c r="F3658" s="4" t="str">
        <f t="shared" si="114"/>
        <v>UP</v>
      </c>
      <c r="H3658" t="s">
        <v>9437</v>
      </c>
      <c r="I3658" t="s">
        <v>14355</v>
      </c>
      <c r="J3658" t="s">
        <v>12677</v>
      </c>
      <c r="K3658" s="1" t="str">
        <f t="shared" si="115"/>
        <v>NO</v>
      </c>
    </row>
    <row r="3659" spans="1:12">
      <c r="A3659" s="16" t="s">
        <v>2871</v>
      </c>
      <c r="B3659">
        <v>0.34562844072393301</v>
      </c>
      <c r="C3659">
        <v>6.6266273433694503</v>
      </c>
      <c r="D3659">
        <v>2.1370026320422999E-4</v>
      </c>
      <c r="E3659">
        <v>2.7079151862233501E-3</v>
      </c>
      <c r="F3659" s="4" t="str">
        <f t="shared" si="114"/>
        <v>UP</v>
      </c>
      <c r="H3659" t="s">
        <v>14356</v>
      </c>
      <c r="I3659" t="s">
        <v>14357</v>
      </c>
      <c r="J3659" t="s">
        <v>14358</v>
      </c>
      <c r="K3659" s="1" t="str">
        <f t="shared" si="115"/>
        <v>NO</v>
      </c>
    </row>
    <row r="3660" spans="1:12">
      <c r="A3660" s="16" t="s">
        <v>1006</v>
      </c>
      <c r="B3660">
        <v>-0.73562111266930896</v>
      </c>
      <c r="C3660">
        <v>6.5781441909664</v>
      </c>
      <c r="D3660" s="3">
        <v>1.9353014357113399E-7</v>
      </c>
      <c r="E3660" s="3">
        <v>7.1708347256538498E-6</v>
      </c>
      <c r="F3660" s="4" t="str">
        <f t="shared" si="114"/>
        <v>DOWN</v>
      </c>
      <c r="H3660" t="s">
        <v>14359</v>
      </c>
      <c r="I3660" t="s">
        <v>14360</v>
      </c>
      <c r="J3660" t="s">
        <v>7268</v>
      </c>
      <c r="K3660" s="1" t="str">
        <f t="shared" si="115"/>
        <v>NO</v>
      </c>
    </row>
    <row r="3661" spans="1:12">
      <c r="A3661" s="16" t="s">
        <v>4969</v>
      </c>
      <c r="B3661">
        <v>-0.46983098880155499</v>
      </c>
      <c r="C3661">
        <v>2.9667821813872801</v>
      </c>
      <c r="D3661">
        <v>4.2708352142299399E-3</v>
      </c>
      <c r="E3661">
        <v>3.0926639279348599E-2</v>
      </c>
      <c r="F3661" s="4" t="str">
        <f t="shared" si="114"/>
        <v>DOWN</v>
      </c>
      <c r="K3661" s="1" t="str">
        <f t="shared" si="115"/>
        <v>NO</v>
      </c>
    </row>
    <row r="3662" spans="1:12">
      <c r="A3662" s="16" t="s">
        <v>3317</v>
      </c>
      <c r="B3662">
        <v>0.78787035183383103</v>
      </c>
      <c r="C3662">
        <v>1.6657775700153801</v>
      </c>
      <c r="D3662">
        <v>5.1439412216319595E-4</v>
      </c>
      <c r="E3662">
        <v>5.6115400941339696E-3</v>
      </c>
      <c r="F3662" s="4" t="str">
        <f t="shared" si="114"/>
        <v>UP</v>
      </c>
      <c r="H3662" t="s">
        <v>14361</v>
      </c>
      <c r="I3662" t="s">
        <v>14362</v>
      </c>
      <c r="J3662" t="s">
        <v>14363</v>
      </c>
      <c r="K3662" s="1" t="str">
        <f t="shared" si="115"/>
        <v>NO</v>
      </c>
    </row>
    <row r="3663" spans="1:12">
      <c r="A3663" s="16" t="s">
        <v>1964</v>
      </c>
      <c r="B3663">
        <v>-0.39736872636350201</v>
      </c>
      <c r="C3663">
        <v>9.3339353661672497</v>
      </c>
      <c r="D3663" s="3">
        <v>2.12150547088087E-5</v>
      </c>
      <c r="E3663">
        <v>3.9586939481849699E-4</v>
      </c>
      <c r="F3663" s="4" t="str">
        <f t="shared" si="114"/>
        <v>DOWN</v>
      </c>
      <c r="H3663" t="s">
        <v>14364</v>
      </c>
      <c r="I3663" t="s">
        <v>14365</v>
      </c>
      <c r="J3663" t="s">
        <v>7292</v>
      </c>
      <c r="K3663" s="1" t="str">
        <f t="shared" si="115"/>
        <v>NO</v>
      </c>
    </row>
    <row r="3664" spans="1:12">
      <c r="A3664" s="16" t="s">
        <v>4735</v>
      </c>
      <c r="B3664">
        <v>1.13309046684433</v>
      </c>
      <c r="C3664">
        <v>-0.783908581098827</v>
      </c>
      <c r="D3664">
        <v>3.44598389012938E-3</v>
      </c>
      <c r="E3664">
        <v>2.61913915043369E-2</v>
      </c>
      <c r="F3664" s="4" t="str">
        <f t="shared" si="114"/>
        <v>UP</v>
      </c>
      <c r="H3664" t="s">
        <v>14366</v>
      </c>
      <c r="I3664" t="s">
        <v>14367</v>
      </c>
      <c r="J3664" t="s">
        <v>14368</v>
      </c>
      <c r="K3664" s="1" t="str">
        <f t="shared" si="115"/>
        <v>NO</v>
      </c>
    </row>
    <row r="3665" spans="1:12">
      <c r="A3665" s="16" t="s">
        <v>843</v>
      </c>
      <c r="B3665">
        <v>0.954277954659008</v>
      </c>
      <c r="C3665">
        <v>2.4134849008093902</v>
      </c>
      <c r="D3665" s="3">
        <v>5.0398999081563003E-8</v>
      </c>
      <c r="E3665" s="3">
        <v>2.2394309868946202E-6</v>
      </c>
      <c r="F3665" s="4" t="str">
        <f t="shared" si="114"/>
        <v>UP</v>
      </c>
      <c r="H3665" t="s">
        <v>14369</v>
      </c>
      <c r="I3665" t="s">
        <v>14370</v>
      </c>
      <c r="J3665" t="s">
        <v>14371</v>
      </c>
      <c r="K3665" s="1" t="str">
        <f t="shared" si="115"/>
        <v>NO</v>
      </c>
    </row>
    <row r="3666" spans="1:12">
      <c r="A3666" s="16" t="s">
        <v>1816</v>
      </c>
      <c r="B3666">
        <v>-1.99117089042839</v>
      </c>
      <c r="C3666">
        <v>-0.77181814529730697</v>
      </c>
      <c r="D3666" s="3">
        <v>1.2768629310774001E-5</v>
      </c>
      <c r="E3666">
        <v>2.5844964171645298E-4</v>
      </c>
      <c r="F3666" s="4" t="str">
        <f t="shared" si="114"/>
        <v>DOWN</v>
      </c>
      <c r="H3666" t="s">
        <v>14372</v>
      </c>
      <c r="I3666" t="s">
        <v>14373</v>
      </c>
      <c r="J3666" t="s">
        <v>13970</v>
      </c>
      <c r="K3666" s="1" t="str">
        <f t="shared" si="115"/>
        <v>NO</v>
      </c>
    </row>
    <row r="3667" spans="1:12">
      <c r="A3667" s="16" t="s">
        <v>4181</v>
      </c>
      <c r="B3667">
        <v>-4.8977262983760097</v>
      </c>
      <c r="C3667">
        <v>-3.39349698363299</v>
      </c>
      <c r="D3667">
        <v>1.80252918352495E-3</v>
      </c>
      <c r="E3667">
        <v>1.5539028776632701E-2</v>
      </c>
      <c r="F3667" s="4" t="str">
        <f t="shared" si="114"/>
        <v>DOWN</v>
      </c>
      <c r="H3667" t="s">
        <v>14374</v>
      </c>
      <c r="I3667" t="s">
        <v>14375</v>
      </c>
      <c r="J3667" t="s">
        <v>13817</v>
      </c>
      <c r="K3667" s="1" t="str">
        <f t="shared" si="115"/>
        <v>NO</v>
      </c>
    </row>
    <row r="3668" spans="1:12">
      <c r="A3668" s="16" t="s">
        <v>1075</v>
      </c>
      <c r="B3668">
        <v>-1.2748968924892901</v>
      </c>
      <c r="C3668">
        <v>1.7013424492620499</v>
      </c>
      <c r="D3668" s="3">
        <v>3.2325109098060302E-7</v>
      </c>
      <c r="E3668" s="3">
        <v>1.11780492765069E-5</v>
      </c>
      <c r="F3668" s="4" t="str">
        <f t="shared" si="114"/>
        <v>DOWN</v>
      </c>
      <c r="H3668" t="s">
        <v>14376</v>
      </c>
      <c r="I3668" t="s">
        <v>14377</v>
      </c>
      <c r="J3668" t="s">
        <v>9796</v>
      </c>
      <c r="K3668" s="1" t="str">
        <f t="shared" si="115"/>
        <v>NO</v>
      </c>
    </row>
    <row r="3669" spans="1:12">
      <c r="A3669" s="16" t="s">
        <v>1208</v>
      </c>
      <c r="B3669">
        <v>-3.3130296986472199</v>
      </c>
      <c r="C3669">
        <v>-1.5462717306252201</v>
      </c>
      <c r="D3669" s="3">
        <v>7.8791992226744405E-7</v>
      </c>
      <c r="E3669" s="3">
        <v>2.4147343859772298E-5</v>
      </c>
      <c r="F3669" s="4" t="str">
        <f t="shared" si="114"/>
        <v>DOWN</v>
      </c>
      <c r="H3669" t="s">
        <v>14378</v>
      </c>
      <c r="I3669" t="s">
        <v>14379</v>
      </c>
      <c r="J3669" t="s">
        <v>7292</v>
      </c>
      <c r="K3669" s="1" t="str">
        <f t="shared" si="115"/>
        <v>NO</v>
      </c>
    </row>
    <row r="3670" spans="1:12">
      <c r="A3670" s="16" t="s">
        <v>3851</v>
      </c>
      <c r="B3670">
        <v>-2.4903216887480899</v>
      </c>
      <c r="C3670">
        <v>-2.0580929953322</v>
      </c>
      <c r="D3670">
        <v>1.17056013532502E-3</v>
      </c>
      <c r="E3670">
        <v>1.09729017305544E-2</v>
      </c>
      <c r="F3670" s="4" t="str">
        <f t="shared" si="114"/>
        <v>DOWN</v>
      </c>
      <c r="K3670" s="1" t="str">
        <f t="shared" si="115"/>
        <v>NO</v>
      </c>
    </row>
    <row r="3671" spans="1:12">
      <c r="A3671" s="16" t="s">
        <v>2122</v>
      </c>
      <c r="B3671">
        <v>-2.4076018873073002</v>
      </c>
      <c r="C3671">
        <v>-1.5229091616844099</v>
      </c>
      <c r="D3671" s="3">
        <v>3.7813836981674098E-5</v>
      </c>
      <c r="E3671">
        <v>6.5179521155566301E-4</v>
      </c>
      <c r="F3671" s="4" t="str">
        <f t="shared" si="114"/>
        <v>DOWN</v>
      </c>
      <c r="H3671" t="s">
        <v>14380</v>
      </c>
      <c r="I3671" t="s">
        <v>14381</v>
      </c>
      <c r="J3671" t="s">
        <v>13970</v>
      </c>
      <c r="K3671" s="1" t="str">
        <f t="shared" si="115"/>
        <v>NO</v>
      </c>
    </row>
    <row r="3672" spans="1:12">
      <c r="A3672" s="16" t="s">
        <v>175</v>
      </c>
      <c r="B3672">
        <v>-3.6602206677769198</v>
      </c>
      <c r="C3672">
        <v>-0.77599826274435801</v>
      </c>
      <c r="D3672" s="3">
        <v>9.7583823647873095E-17</v>
      </c>
      <c r="E3672" s="3">
        <v>2.3145920875239499E-14</v>
      </c>
      <c r="F3672" s="4" t="str">
        <f t="shared" si="114"/>
        <v>DOWN</v>
      </c>
      <c r="H3672" t="s">
        <v>14382</v>
      </c>
      <c r="I3672" t="s">
        <v>14383</v>
      </c>
      <c r="J3672" t="s">
        <v>7292</v>
      </c>
      <c r="K3672" s="1" t="str">
        <f t="shared" si="115"/>
        <v>NO</v>
      </c>
    </row>
    <row r="3673" spans="1:12">
      <c r="A3673" s="16" t="s">
        <v>1480</v>
      </c>
      <c r="B3673">
        <v>-0.61101119487149502</v>
      </c>
      <c r="C3673">
        <v>4.5320377073271301</v>
      </c>
      <c r="D3673" s="3">
        <v>3.17246637771992E-6</v>
      </c>
      <c r="E3673" s="3">
        <v>7.9090925290884294E-5</v>
      </c>
      <c r="F3673" s="4" t="str">
        <f t="shared" si="114"/>
        <v>DOWN</v>
      </c>
      <c r="H3673" t="s">
        <v>14384</v>
      </c>
      <c r="I3673" t="s">
        <v>14385</v>
      </c>
      <c r="J3673" t="s">
        <v>7292</v>
      </c>
      <c r="K3673" s="1" t="str">
        <f t="shared" si="115"/>
        <v>NO</v>
      </c>
    </row>
    <row r="3674" spans="1:12">
      <c r="A3674" s="16" t="s">
        <v>2165</v>
      </c>
      <c r="B3674">
        <v>-1.2202070790447499</v>
      </c>
      <c r="C3674">
        <v>5.0836687736365302</v>
      </c>
      <c r="D3674" s="3">
        <v>4.2599524538383997E-5</v>
      </c>
      <c r="E3674">
        <v>7.1919528119163503E-4</v>
      </c>
      <c r="F3674" s="4" t="str">
        <f t="shared" si="114"/>
        <v>DOWN</v>
      </c>
      <c r="H3674" t="s">
        <v>14386</v>
      </c>
      <c r="I3674" t="s">
        <v>14387</v>
      </c>
      <c r="J3674" t="s">
        <v>13970</v>
      </c>
      <c r="K3674" s="1" t="str">
        <f t="shared" si="115"/>
        <v>NO</v>
      </c>
    </row>
    <row r="3675" spans="1:12">
      <c r="A3675" s="16" t="s">
        <v>5418</v>
      </c>
      <c r="B3675">
        <v>-4.6237147342613403</v>
      </c>
      <c r="C3675">
        <v>-3.4280811677262299</v>
      </c>
      <c r="D3675">
        <v>6.5508552616803401E-3</v>
      </c>
      <c r="E3675">
        <v>4.3441495583511701E-2</v>
      </c>
      <c r="F3675" s="4" t="str">
        <f t="shared" si="114"/>
        <v>DOWN</v>
      </c>
      <c r="H3675" t="s">
        <v>14388</v>
      </c>
      <c r="I3675" t="s">
        <v>14389</v>
      </c>
      <c r="J3675" t="s">
        <v>7292</v>
      </c>
      <c r="K3675" s="1" t="str">
        <f t="shared" si="115"/>
        <v>NO</v>
      </c>
    </row>
    <row r="3676" spans="1:12">
      <c r="A3676" s="16" t="s">
        <v>272</v>
      </c>
      <c r="B3676">
        <v>0.86388371050575197</v>
      </c>
      <c r="C3676">
        <v>4.7147412281966403</v>
      </c>
      <c r="D3676" s="3">
        <v>1.1983784126390901E-13</v>
      </c>
      <c r="E3676" s="3">
        <v>1.7625582234103601E-11</v>
      </c>
      <c r="F3676" s="4" t="str">
        <f t="shared" si="114"/>
        <v>UP</v>
      </c>
      <c r="H3676" t="s">
        <v>7292</v>
      </c>
      <c r="I3676" t="s">
        <v>14390</v>
      </c>
      <c r="J3676" t="s">
        <v>14391</v>
      </c>
      <c r="K3676" s="1" t="str">
        <f t="shared" si="115"/>
        <v>NO</v>
      </c>
    </row>
    <row r="3677" spans="1:12">
      <c r="A3677" s="16" t="s">
        <v>1179</v>
      </c>
      <c r="B3677">
        <v>0.917227247248393</v>
      </c>
      <c r="C3677">
        <v>2.3966539061939001</v>
      </c>
      <c r="D3677" s="3">
        <v>6.8684014717803296E-7</v>
      </c>
      <c r="E3677" s="3">
        <v>2.15395372412508E-5</v>
      </c>
      <c r="F3677" s="4" t="str">
        <f t="shared" si="114"/>
        <v>UP</v>
      </c>
      <c r="H3677" t="s">
        <v>7281</v>
      </c>
      <c r="I3677" t="s">
        <v>14392</v>
      </c>
      <c r="J3677" t="s">
        <v>9113</v>
      </c>
      <c r="K3677" s="1" t="str">
        <f t="shared" si="115"/>
        <v>YES</v>
      </c>
      <c r="L3677" t="s">
        <v>1180</v>
      </c>
    </row>
    <row r="3678" spans="1:12">
      <c r="A3678" s="16" t="s">
        <v>899</v>
      </c>
      <c r="B3678">
        <v>-0.57945823583822598</v>
      </c>
      <c r="C3678">
        <v>5.3169484731439702</v>
      </c>
      <c r="D3678" s="3">
        <v>7.7593762377497594E-8</v>
      </c>
      <c r="E3678" s="3">
        <v>3.2344498894015998E-6</v>
      </c>
      <c r="F3678" s="4" t="str">
        <f t="shared" si="114"/>
        <v>DOWN</v>
      </c>
      <c r="H3678" t="s">
        <v>7281</v>
      </c>
      <c r="I3678" t="s">
        <v>14393</v>
      </c>
      <c r="J3678" t="s">
        <v>9113</v>
      </c>
      <c r="K3678" s="1" t="str">
        <f t="shared" si="115"/>
        <v>NO</v>
      </c>
    </row>
    <row r="3679" spans="1:12">
      <c r="A3679" s="16" t="s">
        <v>5341</v>
      </c>
      <c r="B3679">
        <v>0.34912004245317102</v>
      </c>
      <c r="C3679">
        <v>4.0595631111910597</v>
      </c>
      <c r="D3679">
        <v>6.1471677749637896E-3</v>
      </c>
      <c r="E3679">
        <v>4.1367184381329802E-2</v>
      </c>
      <c r="F3679" s="4" t="str">
        <f t="shared" si="114"/>
        <v>UP</v>
      </c>
      <c r="H3679" t="s">
        <v>14394</v>
      </c>
      <c r="I3679" t="s">
        <v>14395</v>
      </c>
      <c r="J3679" t="s">
        <v>14396</v>
      </c>
      <c r="K3679" s="1" t="str">
        <f t="shared" si="115"/>
        <v>NO</v>
      </c>
    </row>
    <row r="3680" spans="1:12">
      <c r="A3680" s="16" t="s">
        <v>2457</v>
      </c>
      <c r="B3680">
        <v>0.58286167482167295</v>
      </c>
      <c r="C3680">
        <v>3.68084725820867</v>
      </c>
      <c r="D3680" s="3">
        <v>8.8932730663089895E-5</v>
      </c>
      <c r="E3680">
        <v>1.3183729319821899E-3</v>
      </c>
      <c r="F3680" s="4" t="str">
        <f t="shared" si="114"/>
        <v>UP</v>
      </c>
      <c r="H3680" t="s">
        <v>7968</v>
      </c>
      <c r="I3680" t="s">
        <v>14397</v>
      </c>
      <c r="J3680" t="s">
        <v>11208</v>
      </c>
      <c r="K3680" s="1" t="str">
        <f t="shared" si="115"/>
        <v>NO</v>
      </c>
    </row>
    <row r="3681" spans="1:12">
      <c r="A3681" s="16" t="s">
        <v>332</v>
      </c>
      <c r="B3681">
        <v>-1.2048922676670899</v>
      </c>
      <c r="C3681">
        <v>4.43390889345517</v>
      </c>
      <c r="D3681" s="3">
        <v>1.4025742183683199E-12</v>
      </c>
      <c r="E3681" s="3">
        <v>1.66926156356408E-10</v>
      </c>
      <c r="F3681" s="4" t="str">
        <f t="shared" si="114"/>
        <v>DOWN</v>
      </c>
      <c r="H3681" t="s">
        <v>14398</v>
      </c>
      <c r="I3681" t="s">
        <v>14399</v>
      </c>
      <c r="J3681" t="s">
        <v>14400</v>
      </c>
      <c r="K3681" s="1" t="str">
        <f t="shared" si="115"/>
        <v>NO</v>
      </c>
    </row>
    <row r="3682" spans="1:12">
      <c r="A3682" s="16" t="s">
        <v>1484</v>
      </c>
      <c r="B3682">
        <v>0.65811594010426999</v>
      </c>
      <c r="C3682">
        <v>7.6114531652359103</v>
      </c>
      <c r="D3682" s="3">
        <v>3.2105830911191602E-6</v>
      </c>
      <c r="E3682" s="3">
        <v>7.9804907078955198E-5</v>
      </c>
      <c r="F3682" s="4" t="str">
        <f t="shared" si="114"/>
        <v>UP</v>
      </c>
      <c r="H3682" t="s">
        <v>7330</v>
      </c>
      <c r="I3682" t="s">
        <v>14401</v>
      </c>
      <c r="J3682" t="s">
        <v>8409</v>
      </c>
      <c r="K3682" s="1" t="str">
        <f t="shared" si="115"/>
        <v>NO</v>
      </c>
    </row>
    <row r="3683" spans="1:12">
      <c r="A3683" s="16" t="s">
        <v>3125</v>
      </c>
      <c r="B3683">
        <v>0.53696542868934505</v>
      </c>
      <c r="C3683">
        <v>2.8828588294081801</v>
      </c>
      <c r="D3683">
        <v>3.7527210100225301E-4</v>
      </c>
      <c r="E3683">
        <v>4.35245855160361E-3</v>
      </c>
      <c r="F3683" s="4" t="str">
        <f t="shared" si="114"/>
        <v>UP</v>
      </c>
      <c r="H3683" t="s">
        <v>14402</v>
      </c>
      <c r="I3683" t="s">
        <v>14403</v>
      </c>
      <c r="J3683" t="s">
        <v>14404</v>
      </c>
      <c r="K3683" s="1" t="str">
        <f t="shared" si="115"/>
        <v>NO</v>
      </c>
    </row>
    <row r="3684" spans="1:12">
      <c r="A3684" s="16" t="s">
        <v>3228</v>
      </c>
      <c r="B3684">
        <v>0.46810186375705698</v>
      </c>
      <c r="C3684">
        <v>4.6011215015835401</v>
      </c>
      <c r="D3684">
        <v>4.4101054023196797E-4</v>
      </c>
      <c r="E3684">
        <v>4.9495754766920698E-3</v>
      </c>
      <c r="F3684" s="4" t="str">
        <f t="shared" si="114"/>
        <v>UP</v>
      </c>
      <c r="H3684" t="s">
        <v>13949</v>
      </c>
      <c r="I3684" t="s">
        <v>14405</v>
      </c>
      <c r="J3684" t="s">
        <v>8309</v>
      </c>
      <c r="K3684" s="1" t="str">
        <f t="shared" si="115"/>
        <v>NO</v>
      </c>
    </row>
    <row r="3685" spans="1:12">
      <c r="A3685" s="16" t="s">
        <v>3469</v>
      </c>
      <c r="B3685">
        <v>0.39604594321397801</v>
      </c>
      <c r="C3685">
        <v>5.5568153761105403</v>
      </c>
      <c r="D3685">
        <v>6.5382224494390704E-4</v>
      </c>
      <c r="E3685">
        <v>6.8219910260086001E-3</v>
      </c>
      <c r="F3685" s="4" t="str">
        <f t="shared" si="114"/>
        <v>UP</v>
      </c>
      <c r="H3685" t="s">
        <v>7461</v>
      </c>
      <c r="I3685" t="s">
        <v>14406</v>
      </c>
      <c r="J3685" t="s">
        <v>8430</v>
      </c>
      <c r="K3685" s="1" t="str">
        <f t="shared" si="115"/>
        <v>YES</v>
      </c>
      <c r="L3685" t="s">
        <v>3470</v>
      </c>
    </row>
    <row r="3686" spans="1:12">
      <c r="A3686" s="16" t="s">
        <v>1752</v>
      </c>
      <c r="B3686">
        <v>0.62292598650708597</v>
      </c>
      <c r="C3686">
        <v>3.4747623162273</v>
      </c>
      <c r="D3686" s="3">
        <v>9.8443547864918596E-6</v>
      </c>
      <c r="E3686">
        <v>2.0671303838144201E-4</v>
      </c>
      <c r="F3686" s="4" t="str">
        <f t="shared" si="114"/>
        <v>UP</v>
      </c>
      <c r="H3686" t="s">
        <v>7386</v>
      </c>
      <c r="I3686" t="s">
        <v>14407</v>
      </c>
      <c r="J3686" t="s">
        <v>7292</v>
      </c>
      <c r="K3686" s="1" t="str">
        <f t="shared" si="115"/>
        <v>NO</v>
      </c>
    </row>
    <row r="3687" spans="1:12">
      <c r="A3687" s="16" t="s">
        <v>865</v>
      </c>
      <c r="B3687">
        <v>0.54772518955687999</v>
      </c>
      <c r="C3687">
        <v>4.9670993813494002</v>
      </c>
      <c r="D3687" s="3">
        <v>6.1508719709850494E-8</v>
      </c>
      <c r="E3687" s="3">
        <v>2.6628215791098701E-6</v>
      </c>
      <c r="F3687" s="4" t="str">
        <f t="shared" si="114"/>
        <v>UP</v>
      </c>
      <c r="H3687" t="s">
        <v>9186</v>
      </c>
      <c r="I3687" t="s">
        <v>14408</v>
      </c>
      <c r="J3687" t="s">
        <v>14409</v>
      </c>
      <c r="K3687" s="1" t="str">
        <f t="shared" si="115"/>
        <v>NO</v>
      </c>
    </row>
    <row r="3688" spans="1:12">
      <c r="A3688" s="16" t="s">
        <v>336</v>
      </c>
      <c r="B3688">
        <v>1.1442276952635499</v>
      </c>
      <c r="C3688">
        <v>5.9490823718943497</v>
      </c>
      <c r="D3688" s="3">
        <v>1.50377301392236E-12</v>
      </c>
      <c r="E3688" s="3">
        <v>1.7644525070045601E-10</v>
      </c>
      <c r="F3688" s="4" t="str">
        <f t="shared" si="114"/>
        <v>UP</v>
      </c>
      <c r="H3688" t="s">
        <v>7292</v>
      </c>
      <c r="I3688" t="s">
        <v>14410</v>
      </c>
      <c r="J3688" t="s">
        <v>7292</v>
      </c>
      <c r="K3688" s="1" t="str">
        <f t="shared" si="115"/>
        <v>NO</v>
      </c>
    </row>
    <row r="3689" spans="1:12">
      <c r="A3689" s="16" t="s">
        <v>1185</v>
      </c>
      <c r="B3689">
        <v>0.80780667437338605</v>
      </c>
      <c r="C3689">
        <v>4.05108026798385</v>
      </c>
      <c r="D3689" s="3">
        <v>7.0572682434171202E-7</v>
      </c>
      <c r="E3689" s="3">
        <v>2.20497079505132E-5</v>
      </c>
      <c r="F3689" s="4" t="str">
        <f t="shared" si="114"/>
        <v>UP</v>
      </c>
      <c r="H3689" t="s">
        <v>7292</v>
      </c>
      <c r="I3689" t="s">
        <v>7366</v>
      </c>
      <c r="J3689" t="s">
        <v>7292</v>
      </c>
      <c r="K3689" s="1" t="str">
        <f t="shared" si="115"/>
        <v>NO</v>
      </c>
    </row>
    <row r="3690" spans="1:12">
      <c r="A3690" s="16" t="s">
        <v>2553</v>
      </c>
      <c r="B3690">
        <v>0.65047106966780799</v>
      </c>
      <c r="C3690">
        <v>2.9976672803747699</v>
      </c>
      <c r="D3690">
        <v>1.13237144727715E-4</v>
      </c>
      <c r="E3690">
        <v>1.6126597342808299E-3</v>
      </c>
      <c r="F3690" s="4" t="str">
        <f t="shared" si="114"/>
        <v>UP</v>
      </c>
      <c r="H3690" t="s">
        <v>7292</v>
      </c>
      <c r="I3690" t="s">
        <v>14411</v>
      </c>
      <c r="J3690" t="s">
        <v>7292</v>
      </c>
      <c r="K3690" s="1" t="str">
        <f t="shared" si="115"/>
        <v>NO</v>
      </c>
    </row>
    <row r="3691" spans="1:12">
      <c r="A3691" s="16" t="s">
        <v>1859</v>
      </c>
      <c r="B3691">
        <v>0.63906994510070703</v>
      </c>
      <c r="C3691">
        <v>2.89502052655935</v>
      </c>
      <c r="D3691" s="3">
        <v>1.4689550205367099E-5</v>
      </c>
      <c r="E3691">
        <v>2.9035137351348099E-4</v>
      </c>
      <c r="F3691" s="4" t="str">
        <f t="shared" si="114"/>
        <v>UP</v>
      </c>
      <c r="H3691" t="s">
        <v>14412</v>
      </c>
      <c r="I3691" t="s">
        <v>14413</v>
      </c>
      <c r="J3691" t="s">
        <v>14414</v>
      </c>
      <c r="K3691" s="1" t="str">
        <f t="shared" si="115"/>
        <v>NO</v>
      </c>
    </row>
    <row r="3692" spans="1:12">
      <c r="A3692" s="16" t="s">
        <v>873</v>
      </c>
      <c r="B3692">
        <v>0.69727001852765202</v>
      </c>
      <c r="C3692">
        <v>5.3706965276621998</v>
      </c>
      <c r="D3692" s="3">
        <v>6.3916922949585897E-8</v>
      </c>
      <c r="E3692" s="3">
        <v>2.7389133357061099E-6</v>
      </c>
      <c r="F3692" s="4" t="str">
        <f t="shared" si="114"/>
        <v>UP</v>
      </c>
      <c r="H3692" t="s">
        <v>14415</v>
      </c>
      <c r="I3692" t="s">
        <v>14416</v>
      </c>
      <c r="J3692" t="s">
        <v>8669</v>
      </c>
      <c r="K3692" s="1" t="str">
        <f t="shared" si="115"/>
        <v>YES</v>
      </c>
      <c r="L3692" t="s">
        <v>874</v>
      </c>
    </row>
    <row r="3693" spans="1:12">
      <c r="A3693" s="16" t="s">
        <v>3005</v>
      </c>
      <c r="B3693">
        <v>-0.61784101087359999</v>
      </c>
      <c r="C3693">
        <v>3.3775336583477702</v>
      </c>
      <c r="D3693">
        <v>2.9850480654028503E-4</v>
      </c>
      <c r="E3693">
        <v>3.60873667949868E-3</v>
      </c>
      <c r="F3693" s="4" t="str">
        <f t="shared" si="114"/>
        <v>DOWN</v>
      </c>
      <c r="H3693" t="s">
        <v>14417</v>
      </c>
      <c r="I3693" t="s">
        <v>14418</v>
      </c>
      <c r="J3693" t="s">
        <v>11130</v>
      </c>
      <c r="K3693" s="1" t="str">
        <f t="shared" si="115"/>
        <v>NO</v>
      </c>
    </row>
    <row r="3694" spans="1:12">
      <c r="A3694" s="16" t="s">
        <v>5003</v>
      </c>
      <c r="B3694">
        <v>-0.729927344343553</v>
      </c>
      <c r="C3694">
        <v>3.46268753079192</v>
      </c>
      <c r="D3694">
        <v>4.3975015366603202E-3</v>
      </c>
      <c r="E3694">
        <v>3.1627642378017601E-2</v>
      </c>
      <c r="F3694" s="4" t="str">
        <f t="shared" si="114"/>
        <v>DOWN</v>
      </c>
      <c r="H3694" t="s">
        <v>14419</v>
      </c>
      <c r="I3694" t="s">
        <v>14420</v>
      </c>
      <c r="J3694" t="s">
        <v>14421</v>
      </c>
      <c r="K3694" s="1" t="str">
        <f t="shared" si="115"/>
        <v>NO</v>
      </c>
    </row>
    <row r="3695" spans="1:12">
      <c r="A3695" s="16" t="s">
        <v>4641</v>
      </c>
      <c r="B3695">
        <v>-0.50666189748009705</v>
      </c>
      <c r="C3695">
        <v>4.2553164867414202</v>
      </c>
      <c r="D3695">
        <v>3.09672409000172E-3</v>
      </c>
      <c r="E3695">
        <v>2.40268979671385E-2</v>
      </c>
      <c r="F3695" s="4" t="str">
        <f t="shared" si="114"/>
        <v>DOWN</v>
      </c>
      <c r="H3695" t="s">
        <v>7336</v>
      </c>
      <c r="I3695" t="s">
        <v>14422</v>
      </c>
      <c r="J3695" t="s">
        <v>14423</v>
      </c>
      <c r="K3695" s="1" t="str">
        <f t="shared" si="115"/>
        <v>NO</v>
      </c>
    </row>
    <row r="3696" spans="1:12">
      <c r="A3696" s="16" t="s">
        <v>3037</v>
      </c>
      <c r="B3696">
        <v>0.61810688515776702</v>
      </c>
      <c r="C3696">
        <v>2.2323189326791</v>
      </c>
      <c r="D3696">
        <v>3.1869752721947202E-4</v>
      </c>
      <c r="E3696">
        <v>3.8091027020152701E-3</v>
      </c>
      <c r="F3696" s="4" t="str">
        <f t="shared" si="114"/>
        <v>UP</v>
      </c>
      <c r="H3696" t="s">
        <v>7292</v>
      </c>
      <c r="I3696" t="s">
        <v>14424</v>
      </c>
      <c r="J3696" t="s">
        <v>14425</v>
      </c>
      <c r="K3696" s="1" t="str">
        <f t="shared" si="115"/>
        <v>NO</v>
      </c>
    </row>
    <row r="3697" spans="1:11">
      <c r="A3697" s="16" t="s">
        <v>5367</v>
      </c>
      <c r="B3697">
        <v>1.15126407232726</v>
      </c>
      <c r="C3697">
        <v>-0.67612128011735495</v>
      </c>
      <c r="D3697">
        <v>6.3167863426845799E-3</v>
      </c>
      <c r="E3697">
        <v>4.2297352049296098E-2</v>
      </c>
      <c r="F3697" s="4" t="str">
        <f t="shared" si="114"/>
        <v>UP</v>
      </c>
      <c r="H3697" t="s">
        <v>14426</v>
      </c>
      <c r="I3697" t="s">
        <v>14427</v>
      </c>
      <c r="J3697" t="s">
        <v>10954</v>
      </c>
      <c r="K3697" s="1" t="str">
        <f t="shared" si="115"/>
        <v>NO</v>
      </c>
    </row>
    <row r="3698" spans="1:11">
      <c r="A3698" s="16" t="s">
        <v>3078</v>
      </c>
      <c r="B3698">
        <v>0.33366679040958203</v>
      </c>
      <c r="C3698">
        <v>7.8681280119386399</v>
      </c>
      <c r="D3698">
        <v>3.4894324136208602E-4</v>
      </c>
      <c r="E3698">
        <v>4.1107930438322501E-3</v>
      </c>
      <c r="F3698" s="4" t="str">
        <f t="shared" si="114"/>
        <v>UP</v>
      </c>
      <c r="H3698" t="s">
        <v>10293</v>
      </c>
      <c r="I3698" t="s">
        <v>14428</v>
      </c>
      <c r="J3698" t="s">
        <v>10295</v>
      </c>
      <c r="K3698" s="1" t="str">
        <f t="shared" si="115"/>
        <v>NO</v>
      </c>
    </row>
    <row r="3699" spans="1:11">
      <c r="A3699" s="16" t="s">
        <v>5009</v>
      </c>
      <c r="B3699">
        <v>0.47871671979682801</v>
      </c>
      <c r="C3699">
        <v>6.8040191655458697</v>
      </c>
      <c r="D3699">
        <v>4.4131853910722198E-3</v>
      </c>
      <c r="E3699">
        <v>3.1699828781553301E-2</v>
      </c>
      <c r="F3699" s="4" t="str">
        <f t="shared" si="114"/>
        <v>UP</v>
      </c>
      <c r="H3699" t="s">
        <v>14429</v>
      </c>
      <c r="I3699" t="s">
        <v>14430</v>
      </c>
      <c r="J3699" t="s">
        <v>8730</v>
      </c>
      <c r="K3699" s="1" t="str">
        <f t="shared" si="115"/>
        <v>NO</v>
      </c>
    </row>
    <row r="3700" spans="1:11">
      <c r="A3700" s="16" t="s">
        <v>1891</v>
      </c>
      <c r="B3700">
        <v>0.58072374276898897</v>
      </c>
      <c r="C3700">
        <v>4.4054904438842</v>
      </c>
      <c r="D3700" s="3">
        <v>1.66697197138313E-5</v>
      </c>
      <c r="E3700">
        <v>3.2379055921658202E-4</v>
      </c>
      <c r="F3700" s="4" t="str">
        <f t="shared" si="114"/>
        <v>UP</v>
      </c>
      <c r="H3700" t="s">
        <v>14431</v>
      </c>
      <c r="I3700" t="s">
        <v>14432</v>
      </c>
      <c r="J3700" t="s">
        <v>10762</v>
      </c>
      <c r="K3700" s="1" t="str">
        <f t="shared" si="115"/>
        <v>NO</v>
      </c>
    </row>
    <row r="3701" spans="1:11">
      <c r="A3701" s="16" t="s">
        <v>1461</v>
      </c>
      <c r="B3701">
        <v>0.54309292696461597</v>
      </c>
      <c r="C3701">
        <v>4.2311594078000603</v>
      </c>
      <c r="D3701" s="3">
        <v>3.0024066618450498E-6</v>
      </c>
      <c r="E3701" s="3">
        <v>7.5805141512446099E-5</v>
      </c>
      <c r="F3701" s="4" t="str">
        <f t="shared" si="114"/>
        <v>UP</v>
      </c>
      <c r="G3701" s="20" t="s">
        <v>23367</v>
      </c>
      <c r="H3701" t="s">
        <v>14433</v>
      </c>
      <c r="I3701" t="s">
        <v>14434</v>
      </c>
      <c r="J3701" t="s">
        <v>14435</v>
      </c>
      <c r="K3701" s="1" t="str">
        <f t="shared" si="115"/>
        <v>NO</v>
      </c>
    </row>
    <row r="3702" spans="1:11">
      <c r="A3702" s="16" t="s">
        <v>4628</v>
      </c>
      <c r="B3702">
        <v>-1.4727213510224799</v>
      </c>
      <c r="C3702">
        <v>-0.78557408638332504</v>
      </c>
      <c r="D3702">
        <v>3.0294975964388102E-3</v>
      </c>
      <c r="E3702">
        <v>2.3575903083561899E-2</v>
      </c>
      <c r="F3702" s="4" t="str">
        <f t="shared" si="114"/>
        <v>DOWN</v>
      </c>
      <c r="H3702" t="s">
        <v>14436</v>
      </c>
      <c r="I3702" t="s">
        <v>14437</v>
      </c>
      <c r="J3702" t="s">
        <v>14438</v>
      </c>
      <c r="K3702" s="1" t="str">
        <f t="shared" si="115"/>
        <v>NO</v>
      </c>
    </row>
    <row r="3703" spans="1:11">
      <c r="A3703" s="16" t="s">
        <v>4935</v>
      </c>
      <c r="B3703">
        <v>-0.30921556895876301</v>
      </c>
      <c r="C3703">
        <v>4.4152762386956903</v>
      </c>
      <c r="D3703">
        <v>4.1448432470400504E-3</v>
      </c>
      <c r="E3703">
        <v>3.02215848117291E-2</v>
      </c>
      <c r="F3703" s="4" t="str">
        <f t="shared" si="114"/>
        <v>DOWN</v>
      </c>
      <c r="H3703" t="s">
        <v>14436</v>
      </c>
      <c r="I3703" t="s">
        <v>14439</v>
      </c>
      <c r="J3703" t="s">
        <v>14438</v>
      </c>
      <c r="K3703" s="1" t="str">
        <f t="shared" si="115"/>
        <v>NO</v>
      </c>
    </row>
    <row r="3704" spans="1:11">
      <c r="A3704" s="16" t="s">
        <v>4818</v>
      </c>
      <c r="B3704">
        <v>0.40297436846439799</v>
      </c>
      <c r="C3704">
        <v>3.14683923546934</v>
      </c>
      <c r="D3704">
        <v>3.7218003906579799E-3</v>
      </c>
      <c r="E3704">
        <v>2.7813170392223498E-2</v>
      </c>
      <c r="F3704" s="4" t="str">
        <f t="shared" si="114"/>
        <v>UP</v>
      </c>
      <c r="H3704" t="s">
        <v>7292</v>
      </c>
      <c r="I3704" t="s">
        <v>7366</v>
      </c>
      <c r="J3704" t="s">
        <v>7292</v>
      </c>
      <c r="K3704" s="1" t="str">
        <f t="shared" si="115"/>
        <v>NO</v>
      </c>
    </row>
    <row r="3705" spans="1:11">
      <c r="A3705" s="16" t="s">
        <v>3889</v>
      </c>
      <c r="B3705">
        <v>0.36583576765770798</v>
      </c>
      <c r="C3705">
        <v>4.5908799201241299</v>
      </c>
      <c r="D3705">
        <v>1.2295659733586801E-3</v>
      </c>
      <c r="E3705">
        <v>1.14179794730338E-2</v>
      </c>
      <c r="F3705" s="4" t="str">
        <f t="shared" si="114"/>
        <v>UP</v>
      </c>
      <c r="H3705" t="s">
        <v>14440</v>
      </c>
      <c r="I3705" t="s">
        <v>14441</v>
      </c>
      <c r="J3705" t="s">
        <v>14442</v>
      </c>
      <c r="K3705" s="1" t="str">
        <f t="shared" si="115"/>
        <v>NO</v>
      </c>
    </row>
    <row r="3706" spans="1:11">
      <c r="A3706" s="16" t="s">
        <v>99</v>
      </c>
      <c r="B3706">
        <v>-1.4171267076346401</v>
      </c>
      <c r="C3706">
        <v>3.3576484678886098</v>
      </c>
      <c r="D3706" s="3">
        <v>4.3343113597594797E-23</v>
      </c>
      <c r="E3706" s="3">
        <v>1.9208413277376199E-20</v>
      </c>
      <c r="F3706" s="4" t="str">
        <f t="shared" si="114"/>
        <v>DOWN</v>
      </c>
      <c r="H3706" t="s">
        <v>14443</v>
      </c>
      <c r="I3706" t="s">
        <v>14444</v>
      </c>
      <c r="J3706" t="s">
        <v>7292</v>
      </c>
      <c r="K3706" s="1" t="str">
        <f t="shared" si="115"/>
        <v>NO</v>
      </c>
    </row>
    <row r="3707" spans="1:11">
      <c r="A3707" s="16" t="s">
        <v>2337</v>
      </c>
      <c r="B3707">
        <v>-1.6553241338376501</v>
      </c>
      <c r="C3707">
        <v>0.54094208277342604</v>
      </c>
      <c r="D3707" s="3">
        <v>6.5749759080580995E-5</v>
      </c>
      <c r="E3707">
        <v>1.0247652177663301E-3</v>
      </c>
      <c r="F3707" s="4" t="str">
        <f t="shared" si="114"/>
        <v>DOWN</v>
      </c>
      <c r="H3707" t="s">
        <v>14445</v>
      </c>
      <c r="I3707" t="s">
        <v>14446</v>
      </c>
      <c r="J3707" t="s">
        <v>10048</v>
      </c>
      <c r="K3707" s="1" t="str">
        <f t="shared" si="115"/>
        <v>NO</v>
      </c>
    </row>
    <row r="3708" spans="1:11">
      <c r="A3708" s="16" t="s">
        <v>883</v>
      </c>
      <c r="B3708">
        <v>-0.957592584482306</v>
      </c>
      <c r="C3708">
        <v>2.7248268456672999</v>
      </c>
      <c r="D3708" s="3">
        <v>6.8927503261126497E-8</v>
      </c>
      <c r="E3708" s="3">
        <v>2.9201852041987399E-6</v>
      </c>
      <c r="F3708" s="4" t="str">
        <f t="shared" si="114"/>
        <v>DOWN</v>
      </c>
      <c r="H3708" t="s">
        <v>7292</v>
      </c>
      <c r="I3708" t="s">
        <v>7366</v>
      </c>
      <c r="J3708" t="s">
        <v>7292</v>
      </c>
      <c r="K3708" s="1" t="str">
        <f t="shared" si="115"/>
        <v>NO</v>
      </c>
    </row>
    <row r="3709" spans="1:11">
      <c r="A3709" s="16" t="s">
        <v>3303</v>
      </c>
      <c r="B3709">
        <v>-0.39309494857683602</v>
      </c>
      <c r="C3709">
        <v>6.0583750157474796</v>
      </c>
      <c r="D3709">
        <v>5.0380215168412199E-4</v>
      </c>
      <c r="E3709">
        <v>5.5218224116084904E-3</v>
      </c>
      <c r="F3709" s="4" t="str">
        <f t="shared" si="114"/>
        <v>DOWN</v>
      </c>
      <c r="G3709" s="20" t="s">
        <v>23367</v>
      </c>
      <c r="H3709" t="s">
        <v>14447</v>
      </c>
      <c r="I3709" t="s">
        <v>14448</v>
      </c>
      <c r="J3709" t="s">
        <v>7978</v>
      </c>
      <c r="K3709" s="1" t="str">
        <f t="shared" si="115"/>
        <v>NO</v>
      </c>
    </row>
    <row r="3710" spans="1:11">
      <c r="A3710" s="16" t="s">
        <v>2549</v>
      </c>
      <c r="B3710">
        <v>0.43046014152013901</v>
      </c>
      <c r="C3710">
        <v>4.1828077511268003</v>
      </c>
      <c r="D3710">
        <v>1.12362667467132E-4</v>
      </c>
      <c r="E3710">
        <v>1.60291698558258E-3</v>
      </c>
      <c r="F3710" s="4" t="str">
        <f t="shared" si="114"/>
        <v>UP</v>
      </c>
      <c r="H3710" t="s">
        <v>9416</v>
      </c>
      <c r="I3710" t="s">
        <v>14449</v>
      </c>
      <c r="J3710" t="s">
        <v>14450</v>
      </c>
      <c r="K3710" s="1" t="str">
        <f t="shared" si="115"/>
        <v>NO</v>
      </c>
    </row>
    <row r="3711" spans="1:11">
      <c r="A3711" s="16" t="s">
        <v>4044</v>
      </c>
      <c r="B3711">
        <v>0.3755615807537</v>
      </c>
      <c r="C3711">
        <v>7.1849946274843299</v>
      </c>
      <c r="D3711">
        <v>1.53090242677049E-3</v>
      </c>
      <c r="E3711">
        <v>1.3655276651498099E-2</v>
      </c>
      <c r="F3711" s="4" t="str">
        <f t="shared" si="114"/>
        <v>UP</v>
      </c>
      <c r="H3711" t="s">
        <v>13111</v>
      </c>
      <c r="I3711" t="s">
        <v>14451</v>
      </c>
      <c r="J3711" t="s">
        <v>13113</v>
      </c>
      <c r="K3711" s="1" t="str">
        <f t="shared" si="115"/>
        <v>NO</v>
      </c>
    </row>
    <row r="3712" spans="1:11">
      <c r="A3712" s="16" t="s">
        <v>15</v>
      </c>
      <c r="B3712">
        <v>1.8040788765157401</v>
      </c>
      <c r="C3712">
        <v>4.9185264170796001</v>
      </c>
      <c r="D3712" s="3">
        <v>5.76379878226815E-64</v>
      </c>
      <c r="E3712" s="3">
        <v>4.85326266963934E-60</v>
      </c>
      <c r="F3712" s="4" t="str">
        <f t="shared" si="114"/>
        <v>UP</v>
      </c>
      <c r="H3712" t="s">
        <v>7292</v>
      </c>
      <c r="I3712" t="s">
        <v>7366</v>
      </c>
      <c r="J3712" t="s">
        <v>14452</v>
      </c>
      <c r="K3712" s="1" t="str">
        <f t="shared" si="115"/>
        <v>NO</v>
      </c>
    </row>
    <row r="3713" spans="1:12">
      <c r="A3713" s="16" t="s">
        <v>1332</v>
      </c>
      <c r="B3713">
        <v>0.85332225905641101</v>
      </c>
      <c r="C3713">
        <v>1.8876270262333501</v>
      </c>
      <c r="D3713" s="3">
        <v>1.58046913631087E-6</v>
      </c>
      <c r="E3713" s="3">
        <v>4.3740165143867099E-5</v>
      </c>
      <c r="F3713" s="4" t="str">
        <f t="shared" si="114"/>
        <v>UP</v>
      </c>
      <c r="H3713" t="s">
        <v>14453</v>
      </c>
      <c r="I3713" t="s">
        <v>14454</v>
      </c>
      <c r="J3713" t="s">
        <v>13177</v>
      </c>
      <c r="K3713" s="1" t="str">
        <f t="shared" si="115"/>
        <v>NO</v>
      </c>
    </row>
    <row r="3714" spans="1:12">
      <c r="A3714" s="16" t="s">
        <v>4507</v>
      </c>
      <c r="B3714">
        <v>-2.0737488631699899</v>
      </c>
      <c r="C3714">
        <v>-2.0088590883597202</v>
      </c>
      <c r="D3714">
        <v>2.63977234624688E-3</v>
      </c>
      <c r="E3714">
        <v>2.11137906421138E-2</v>
      </c>
      <c r="F3714" s="4" t="str">
        <f t="shared" ref="F3714:F3777" si="116">IF(B3714 &gt; 0, "UP", "DOWN")</f>
        <v>DOWN</v>
      </c>
      <c r="H3714" t="s">
        <v>8337</v>
      </c>
      <c r="I3714" t="s">
        <v>14455</v>
      </c>
      <c r="J3714" t="s">
        <v>14456</v>
      </c>
      <c r="K3714" s="1" t="str">
        <f t="shared" ref="K3714:K3777" si="117">IF(L3714 &lt;&gt; "", "YES", "NO")</f>
        <v>NO</v>
      </c>
    </row>
    <row r="3715" spans="1:12">
      <c r="A3715" s="16" t="s">
        <v>2742</v>
      </c>
      <c r="B3715">
        <v>-0.71119207955246599</v>
      </c>
      <c r="C3715">
        <v>9.8789883535885004</v>
      </c>
      <c r="D3715">
        <v>1.661633892131E-4</v>
      </c>
      <c r="E3715">
        <v>2.2024986667006801E-3</v>
      </c>
      <c r="F3715" s="4" t="str">
        <f t="shared" si="116"/>
        <v>DOWN</v>
      </c>
      <c r="H3715" t="s">
        <v>14457</v>
      </c>
      <c r="I3715" t="s">
        <v>14458</v>
      </c>
      <c r="J3715" t="s">
        <v>14459</v>
      </c>
      <c r="K3715" s="1" t="str">
        <f t="shared" si="117"/>
        <v>NO</v>
      </c>
    </row>
    <row r="3716" spans="1:12">
      <c r="A3716" s="16" t="s">
        <v>2155</v>
      </c>
      <c r="B3716">
        <v>0.39624695981497199</v>
      </c>
      <c r="C3716">
        <v>5.45194248070539</v>
      </c>
      <c r="D3716" s="3">
        <v>4.1937869736850602E-5</v>
      </c>
      <c r="E3716">
        <v>7.1087538530793402E-4</v>
      </c>
      <c r="F3716" s="4" t="str">
        <f t="shared" si="116"/>
        <v>UP</v>
      </c>
      <c r="H3716" t="s">
        <v>10840</v>
      </c>
      <c r="I3716" t="s">
        <v>14460</v>
      </c>
      <c r="J3716" t="s">
        <v>10842</v>
      </c>
      <c r="K3716" s="1" t="str">
        <f t="shared" si="117"/>
        <v>NO</v>
      </c>
    </row>
    <row r="3717" spans="1:12">
      <c r="A3717" s="16" t="s">
        <v>4322</v>
      </c>
      <c r="B3717">
        <v>0.62589732500831896</v>
      </c>
      <c r="C3717">
        <v>1.2817230247271301</v>
      </c>
      <c r="D3717">
        <v>2.15202814925129E-3</v>
      </c>
      <c r="E3717">
        <v>1.7950089176555901E-2</v>
      </c>
      <c r="F3717" s="4" t="str">
        <f t="shared" si="116"/>
        <v>UP</v>
      </c>
      <c r="H3717" t="s">
        <v>14461</v>
      </c>
      <c r="I3717" t="s">
        <v>14462</v>
      </c>
      <c r="J3717" t="s">
        <v>14463</v>
      </c>
      <c r="K3717" s="1" t="str">
        <f t="shared" si="117"/>
        <v>YES</v>
      </c>
      <c r="L3717" t="s">
        <v>4323</v>
      </c>
    </row>
    <row r="3718" spans="1:12">
      <c r="A3718" s="16" t="s">
        <v>4626</v>
      </c>
      <c r="B3718">
        <v>0.50321432542466904</v>
      </c>
      <c r="C3718">
        <v>2.34446579400915</v>
      </c>
      <c r="D3718">
        <v>3.0291118899798499E-3</v>
      </c>
      <c r="E3718">
        <v>2.3575903083561899E-2</v>
      </c>
      <c r="F3718" s="4" t="str">
        <f t="shared" si="116"/>
        <v>UP</v>
      </c>
      <c r="H3718" t="s">
        <v>7308</v>
      </c>
      <c r="I3718" t="s">
        <v>14464</v>
      </c>
      <c r="J3718" t="s">
        <v>7329</v>
      </c>
      <c r="K3718" s="1" t="str">
        <f t="shared" si="117"/>
        <v>NO</v>
      </c>
    </row>
    <row r="3719" spans="1:12">
      <c r="A3719" s="16" t="s">
        <v>1000</v>
      </c>
      <c r="B3719">
        <v>0.76723019908849999</v>
      </c>
      <c r="C3719">
        <v>5.0297679079700401</v>
      </c>
      <c r="D3719" s="3">
        <v>1.85363457934665E-7</v>
      </c>
      <c r="E3719" s="3">
        <v>6.9138722333305203E-6</v>
      </c>
      <c r="F3719" s="4" t="str">
        <f t="shared" si="116"/>
        <v>UP</v>
      </c>
      <c r="H3719" t="s">
        <v>7464</v>
      </c>
      <c r="I3719" t="s">
        <v>14465</v>
      </c>
      <c r="J3719" t="s">
        <v>14466</v>
      </c>
      <c r="K3719" s="1" t="str">
        <f t="shared" si="117"/>
        <v>NO</v>
      </c>
    </row>
    <row r="3720" spans="1:12">
      <c r="A3720" s="16" t="s">
        <v>5510</v>
      </c>
      <c r="B3720">
        <v>0.37530666687363901</v>
      </c>
      <c r="C3720">
        <v>6.1573937756696298</v>
      </c>
      <c r="D3720">
        <v>7.0338567310406002E-3</v>
      </c>
      <c r="E3720">
        <v>4.5858948617533597E-2</v>
      </c>
      <c r="F3720" s="4" t="str">
        <f t="shared" si="116"/>
        <v>UP</v>
      </c>
      <c r="H3720" t="s">
        <v>14467</v>
      </c>
      <c r="I3720" t="s">
        <v>14468</v>
      </c>
      <c r="J3720" t="s">
        <v>14469</v>
      </c>
      <c r="K3720" s="1" t="str">
        <f t="shared" si="117"/>
        <v>NO</v>
      </c>
    </row>
    <row r="3721" spans="1:12">
      <c r="A3721" s="16" t="s">
        <v>560</v>
      </c>
      <c r="B3721">
        <v>-0.72946824523021503</v>
      </c>
      <c r="C3721">
        <v>4.0193133651810298</v>
      </c>
      <c r="D3721" s="3">
        <v>1.0346028746583701E-9</v>
      </c>
      <c r="E3721" s="3">
        <v>7.0396887719936599E-8</v>
      </c>
      <c r="F3721" s="4" t="str">
        <f t="shared" si="116"/>
        <v>DOWN</v>
      </c>
      <c r="H3721" t="s">
        <v>7382</v>
      </c>
      <c r="I3721" t="s">
        <v>14470</v>
      </c>
      <c r="J3721" t="s">
        <v>7384</v>
      </c>
      <c r="K3721" s="1" t="str">
        <f t="shared" si="117"/>
        <v>NO</v>
      </c>
    </row>
    <row r="3722" spans="1:12">
      <c r="A3722" s="16" t="s">
        <v>2201</v>
      </c>
      <c r="B3722">
        <v>0.47807551310225199</v>
      </c>
      <c r="C3722">
        <v>3.97577329323873</v>
      </c>
      <c r="D3722" s="3">
        <v>4.6692772852867003E-5</v>
      </c>
      <c r="E3722">
        <v>7.7547301896322102E-4</v>
      </c>
      <c r="F3722" s="4" t="str">
        <f t="shared" si="116"/>
        <v>UP</v>
      </c>
      <c r="H3722" t="s">
        <v>9473</v>
      </c>
      <c r="I3722" t="s">
        <v>14471</v>
      </c>
      <c r="J3722" t="s">
        <v>9475</v>
      </c>
      <c r="K3722" s="1" t="str">
        <f t="shared" si="117"/>
        <v>NO</v>
      </c>
    </row>
    <row r="3723" spans="1:12">
      <c r="A3723" s="16" t="s">
        <v>377</v>
      </c>
      <c r="B3723">
        <v>0.91038985964968999</v>
      </c>
      <c r="C3723">
        <v>4.0601047373214803</v>
      </c>
      <c r="D3723" s="3">
        <v>6.5324460675277098E-12</v>
      </c>
      <c r="E3723" s="3">
        <v>6.7490587730184298E-10</v>
      </c>
      <c r="F3723" s="4" t="str">
        <f t="shared" si="116"/>
        <v>UP</v>
      </c>
      <c r="H3723" t="s">
        <v>14472</v>
      </c>
      <c r="I3723" t="s">
        <v>14473</v>
      </c>
      <c r="J3723" t="s">
        <v>8315</v>
      </c>
      <c r="K3723" s="1" t="str">
        <f t="shared" si="117"/>
        <v>NO</v>
      </c>
    </row>
    <row r="3724" spans="1:12">
      <c r="A3724" s="16" t="s">
        <v>3880</v>
      </c>
      <c r="B3724">
        <v>-1.04594559692143</v>
      </c>
      <c r="C3724">
        <v>-0.183410623898876</v>
      </c>
      <c r="D3724">
        <v>1.21841872944714E-3</v>
      </c>
      <c r="E3724">
        <v>1.13394753320003E-2</v>
      </c>
      <c r="F3724" s="4" t="str">
        <f t="shared" si="116"/>
        <v>DOWN</v>
      </c>
      <c r="H3724" t="s">
        <v>8846</v>
      </c>
      <c r="I3724" t="s">
        <v>14474</v>
      </c>
      <c r="J3724" t="s">
        <v>8848</v>
      </c>
      <c r="K3724" s="1" t="str">
        <f t="shared" si="117"/>
        <v>NO</v>
      </c>
    </row>
    <row r="3725" spans="1:12">
      <c r="A3725" s="16" t="s">
        <v>5415</v>
      </c>
      <c r="B3725">
        <v>0.33397227423229697</v>
      </c>
      <c r="C3725">
        <v>4.1616647323879201</v>
      </c>
      <c r="D3725">
        <v>6.5466932738439104E-3</v>
      </c>
      <c r="E3725">
        <v>4.3435346206975103E-2</v>
      </c>
      <c r="F3725" s="4" t="str">
        <f t="shared" si="116"/>
        <v>UP</v>
      </c>
      <c r="H3725" t="s">
        <v>14475</v>
      </c>
      <c r="I3725" t="s">
        <v>14476</v>
      </c>
      <c r="J3725" t="s">
        <v>14477</v>
      </c>
      <c r="K3725" s="1" t="str">
        <f t="shared" si="117"/>
        <v>NO</v>
      </c>
    </row>
    <row r="3726" spans="1:12">
      <c r="A3726" s="16" t="s">
        <v>1299</v>
      </c>
      <c r="B3726">
        <v>-0.50408645645489303</v>
      </c>
      <c r="C3726">
        <v>5.4700713012773798</v>
      </c>
      <c r="D3726" s="3">
        <v>1.3208060281989301E-6</v>
      </c>
      <c r="E3726" s="3">
        <v>3.7539949499725102E-5</v>
      </c>
      <c r="F3726" s="4" t="str">
        <f t="shared" si="116"/>
        <v>DOWN</v>
      </c>
      <c r="H3726" t="s">
        <v>14478</v>
      </c>
      <c r="I3726" t="s">
        <v>14479</v>
      </c>
      <c r="J3726" t="s">
        <v>8591</v>
      </c>
      <c r="K3726" s="1" t="str">
        <f t="shared" si="117"/>
        <v>NO</v>
      </c>
    </row>
    <row r="3727" spans="1:12">
      <c r="A3727" s="16" t="s">
        <v>2343</v>
      </c>
      <c r="B3727">
        <v>0.440435288595736</v>
      </c>
      <c r="C3727">
        <v>5.9809751999831899</v>
      </c>
      <c r="D3727" s="3">
        <v>6.6782943804665604E-5</v>
      </c>
      <c r="E3727">
        <v>1.0384655264473401E-3</v>
      </c>
      <c r="F3727" s="4" t="str">
        <f t="shared" si="116"/>
        <v>UP</v>
      </c>
      <c r="G3727" s="20" t="s">
        <v>23367</v>
      </c>
      <c r="H3727" t="s">
        <v>14480</v>
      </c>
      <c r="I3727" t="s">
        <v>14481</v>
      </c>
      <c r="J3727" t="s">
        <v>14482</v>
      </c>
      <c r="K3727" s="1" t="str">
        <f t="shared" si="117"/>
        <v>NO</v>
      </c>
    </row>
    <row r="3728" spans="1:12">
      <c r="A3728" s="16" t="s">
        <v>1153</v>
      </c>
      <c r="B3728">
        <v>1.4142361567961901</v>
      </c>
      <c r="C3728">
        <v>0.97789255203578596</v>
      </c>
      <c r="D3728" s="3">
        <v>5.9125532303737002E-7</v>
      </c>
      <c r="E3728" s="3">
        <v>1.9001975701547399E-5</v>
      </c>
      <c r="F3728" s="4" t="str">
        <f t="shared" si="116"/>
        <v>UP</v>
      </c>
      <c r="H3728" t="s">
        <v>14483</v>
      </c>
      <c r="I3728" t="s">
        <v>14484</v>
      </c>
      <c r="J3728" t="s">
        <v>14485</v>
      </c>
      <c r="K3728" s="1" t="str">
        <f t="shared" si="117"/>
        <v>NO</v>
      </c>
    </row>
    <row r="3729" spans="1:11">
      <c r="A3729" s="16" t="s">
        <v>2869</v>
      </c>
      <c r="B3729">
        <v>0.43711109926071401</v>
      </c>
      <c r="C3729">
        <v>5.2672475851128198</v>
      </c>
      <c r="D3729">
        <v>2.1184347105239801E-4</v>
      </c>
      <c r="E3729">
        <v>2.6864081131460198E-3</v>
      </c>
      <c r="F3729" s="4" t="str">
        <f t="shared" si="116"/>
        <v>UP</v>
      </c>
      <c r="H3729" t="s">
        <v>8062</v>
      </c>
      <c r="I3729" t="s">
        <v>14486</v>
      </c>
      <c r="J3729" t="s">
        <v>7292</v>
      </c>
      <c r="K3729" s="1" t="str">
        <f t="shared" si="117"/>
        <v>NO</v>
      </c>
    </row>
    <row r="3730" spans="1:11">
      <c r="A3730" s="16" t="s">
        <v>2141</v>
      </c>
      <c r="B3730">
        <v>0.81838460584894701</v>
      </c>
      <c r="C3730">
        <v>3.02211600044647</v>
      </c>
      <c r="D3730" s="3">
        <v>3.9872674943799899E-5</v>
      </c>
      <c r="E3730">
        <v>6.8066475660523396E-4</v>
      </c>
      <c r="F3730" s="4" t="str">
        <f t="shared" si="116"/>
        <v>UP</v>
      </c>
      <c r="H3730" t="s">
        <v>14487</v>
      </c>
      <c r="I3730" t="s">
        <v>14488</v>
      </c>
      <c r="J3730" t="s">
        <v>14489</v>
      </c>
      <c r="K3730" s="1" t="str">
        <f t="shared" si="117"/>
        <v>NO</v>
      </c>
    </row>
    <row r="3731" spans="1:11">
      <c r="A3731" s="16" t="s">
        <v>200</v>
      </c>
      <c r="B3731">
        <v>0.94855826083280603</v>
      </c>
      <c r="C3731">
        <v>4.7293028080445003</v>
      </c>
      <c r="D3731" s="3">
        <v>1.9703084008035098E-15</v>
      </c>
      <c r="E3731" s="3">
        <v>3.9737698950576601E-13</v>
      </c>
      <c r="F3731" s="4" t="str">
        <f t="shared" si="116"/>
        <v>UP</v>
      </c>
      <c r="H3731" t="s">
        <v>14490</v>
      </c>
      <c r="I3731" t="s">
        <v>14491</v>
      </c>
      <c r="J3731" t="s">
        <v>14492</v>
      </c>
      <c r="K3731" s="1" t="str">
        <f t="shared" si="117"/>
        <v>NO</v>
      </c>
    </row>
    <row r="3732" spans="1:11">
      <c r="A3732" s="16" t="s">
        <v>2663</v>
      </c>
      <c r="B3732">
        <v>0.40487820132882002</v>
      </c>
      <c r="C3732">
        <v>6.1952997263809904</v>
      </c>
      <c r="D3732">
        <v>1.4213198200106801E-4</v>
      </c>
      <c r="E3732">
        <v>1.93890129031104E-3</v>
      </c>
      <c r="F3732" s="4" t="str">
        <f t="shared" si="116"/>
        <v>UP</v>
      </c>
      <c r="H3732" t="s">
        <v>14493</v>
      </c>
      <c r="I3732" t="s">
        <v>14494</v>
      </c>
      <c r="J3732" t="s">
        <v>14495</v>
      </c>
      <c r="K3732" s="1" t="str">
        <f t="shared" si="117"/>
        <v>NO</v>
      </c>
    </row>
    <row r="3733" spans="1:11">
      <c r="A3733" s="16" t="s">
        <v>2661</v>
      </c>
      <c r="B3733">
        <v>0.57466908935070204</v>
      </c>
      <c r="C3733">
        <v>4.1619634344485297</v>
      </c>
      <c r="D3733">
        <v>1.4148719331607499E-4</v>
      </c>
      <c r="E3733">
        <v>1.9312662596291199E-3</v>
      </c>
      <c r="F3733" s="4" t="str">
        <f t="shared" si="116"/>
        <v>UP</v>
      </c>
      <c r="H3733" t="s">
        <v>7464</v>
      </c>
      <c r="I3733" t="s">
        <v>14496</v>
      </c>
      <c r="J3733" t="s">
        <v>14497</v>
      </c>
      <c r="K3733" s="1" t="str">
        <f t="shared" si="117"/>
        <v>NO</v>
      </c>
    </row>
    <row r="3734" spans="1:11">
      <c r="A3734" s="16" t="s">
        <v>2216</v>
      </c>
      <c r="B3734">
        <v>0.475884117362809</v>
      </c>
      <c r="C3734">
        <v>4.7725949742240097</v>
      </c>
      <c r="D3734" s="3">
        <v>4.9374890315474297E-5</v>
      </c>
      <c r="E3734">
        <v>8.1479455204090602E-4</v>
      </c>
      <c r="F3734" s="4" t="str">
        <f t="shared" si="116"/>
        <v>UP</v>
      </c>
      <c r="H3734" t="s">
        <v>7260</v>
      </c>
      <c r="I3734" t="s">
        <v>14498</v>
      </c>
      <c r="J3734" t="s">
        <v>7262</v>
      </c>
      <c r="K3734" s="1" t="str">
        <f t="shared" si="117"/>
        <v>NO</v>
      </c>
    </row>
    <row r="3735" spans="1:11">
      <c r="A3735" s="16" t="s">
        <v>803</v>
      </c>
      <c r="B3735">
        <v>-0.75320422897303496</v>
      </c>
      <c r="C3735">
        <v>4.1492524656873098</v>
      </c>
      <c r="D3735" s="3">
        <v>2.7799351402282399E-8</v>
      </c>
      <c r="E3735" s="3">
        <v>1.29862684407805E-6</v>
      </c>
      <c r="F3735" s="4" t="str">
        <f t="shared" si="116"/>
        <v>DOWN</v>
      </c>
      <c r="H3735" t="s">
        <v>11825</v>
      </c>
      <c r="I3735" t="s">
        <v>14499</v>
      </c>
      <c r="J3735" t="s">
        <v>11827</v>
      </c>
      <c r="K3735" s="1" t="str">
        <f t="shared" si="117"/>
        <v>NO</v>
      </c>
    </row>
    <row r="3736" spans="1:11">
      <c r="A3736" s="16" t="s">
        <v>946</v>
      </c>
      <c r="B3736">
        <v>-2.99904789391729</v>
      </c>
      <c r="C3736">
        <v>-1.5753796932327899</v>
      </c>
      <c r="D3736" s="3">
        <v>1.1676343053791299E-7</v>
      </c>
      <c r="E3736" s="3">
        <v>4.6104444360462401E-6</v>
      </c>
      <c r="F3736" s="4" t="str">
        <f t="shared" si="116"/>
        <v>DOWN</v>
      </c>
      <c r="H3736" t="s">
        <v>7509</v>
      </c>
      <c r="I3736" t="s">
        <v>14500</v>
      </c>
      <c r="J3736" t="s">
        <v>7292</v>
      </c>
      <c r="K3736" s="1" t="str">
        <f t="shared" si="117"/>
        <v>NO</v>
      </c>
    </row>
    <row r="3737" spans="1:11">
      <c r="A3737" s="16" t="s">
        <v>529</v>
      </c>
      <c r="B3737">
        <v>1.40626115630083</v>
      </c>
      <c r="C3737">
        <v>2.5783364241682798</v>
      </c>
      <c r="D3737" s="3">
        <v>4.5465161513807902E-10</v>
      </c>
      <c r="E3737" s="3">
        <v>3.27904090994982E-8</v>
      </c>
      <c r="F3737" s="4" t="str">
        <f t="shared" si="116"/>
        <v>UP</v>
      </c>
      <c r="H3737" t="s">
        <v>11742</v>
      </c>
      <c r="I3737" t="s">
        <v>14501</v>
      </c>
      <c r="J3737" t="s">
        <v>11744</v>
      </c>
      <c r="K3737" s="1" t="str">
        <f t="shared" si="117"/>
        <v>NO</v>
      </c>
    </row>
    <row r="3738" spans="1:11">
      <c r="A3738" s="16" t="s">
        <v>3258</v>
      </c>
      <c r="B3738">
        <v>0.62168381539897399</v>
      </c>
      <c r="C3738">
        <v>8.1163797243848492</v>
      </c>
      <c r="D3738">
        <v>4.6357564530855402E-4</v>
      </c>
      <c r="E3738">
        <v>5.1530334355239004E-3</v>
      </c>
      <c r="F3738" s="4" t="str">
        <f t="shared" si="116"/>
        <v>UP</v>
      </c>
      <c r="H3738" t="s">
        <v>7395</v>
      </c>
      <c r="I3738" t="s">
        <v>14502</v>
      </c>
      <c r="J3738" t="s">
        <v>13603</v>
      </c>
      <c r="K3738" s="1" t="str">
        <f t="shared" si="117"/>
        <v>NO</v>
      </c>
    </row>
    <row r="3739" spans="1:11">
      <c r="A3739" s="16" t="s">
        <v>1720</v>
      </c>
      <c r="B3739">
        <v>0.57629811273603604</v>
      </c>
      <c r="C3739">
        <v>6.6751324822056697</v>
      </c>
      <c r="D3739" s="3">
        <v>8.4771389292075008E-6</v>
      </c>
      <c r="E3739">
        <v>1.8141778716103399E-4</v>
      </c>
      <c r="F3739" s="4" t="str">
        <f t="shared" si="116"/>
        <v>UP</v>
      </c>
      <c r="H3739" t="s">
        <v>14503</v>
      </c>
      <c r="I3739" t="s">
        <v>14504</v>
      </c>
      <c r="J3739" t="s">
        <v>9948</v>
      </c>
      <c r="K3739" s="1" t="str">
        <f t="shared" si="117"/>
        <v>NO</v>
      </c>
    </row>
    <row r="3740" spans="1:11">
      <c r="A3740" s="16" t="s">
        <v>2785</v>
      </c>
      <c r="B3740">
        <v>0.93544997403048002</v>
      </c>
      <c r="C3740">
        <v>0.94186112593587001</v>
      </c>
      <c r="D3740">
        <v>1.8175989712464601E-4</v>
      </c>
      <c r="E3740">
        <v>2.3718927140856999E-3</v>
      </c>
      <c r="F3740" s="4" t="str">
        <f t="shared" si="116"/>
        <v>UP</v>
      </c>
      <c r="H3740" t="s">
        <v>14505</v>
      </c>
      <c r="I3740" t="s">
        <v>14506</v>
      </c>
      <c r="J3740" t="s">
        <v>14507</v>
      </c>
      <c r="K3740" s="1" t="str">
        <f t="shared" si="117"/>
        <v>NO</v>
      </c>
    </row>
    <row r="3741" spans="1:11">
      <c r="A3741" s="16" t="s">
        <v>838</v>
      </c>
      <c r="B3741">
        <v>0.69705241909891802</v>
      </c>
      <c r="C3741">
        <v>4.24589624263918</v>
      </c>
      <c r="D3741" s="3">
        <v>4.5905568994549997E-8</v>
      </c>
      <c r="E3741" s="3">
        <v>2.05052463409414E-6</v>
      </c>
      <c r="F3741" s="4" t="str">
        <f t="shared" si="116"/>
        <v>UP</v>
      </c>
      <c r="H3741" t="s">
        <v>14508</v>
      </c>
      <c r="I3741" t="s">
        <v>14509</v>
      </c>
      <c r="J3741" t="s">
        <v>14510</v>
      </c>
      <c r="K3741" s="1" t="str">
        <f t="shared" si="117"/>
        <v>NO</v>
      </c>
    </row>
    <row r="3742" spans="1:11">
      <c r="A3742" s="16" t="s">
        <v>1434</v>
      </c>
      <c r="B3742">
        <v>0.54335066248328701</v>
      </c>
      <c r="C3742">
        <v>5.6161643834505597</v>
      </c>
      <c r="D3742" s="3">
        <v>2.61812504436483E-6</v>
      </c>
      <c r="E3742" s="3">
        <v>6.7365217432583605E-5</v>
      </c>
      <c r="F3742" s="4" t="str">
        <f t="shared" si="116"/>
        <v>UP</v>
      </c>
      <c r="H3742" t="s">
        <v>9253</v>
      </c>
      <c r="I3742" t="s">
        <v>14511</v>
      </c>
      <c r="J3742" t="s">
        <v>14512</v>
      </c>
      <c r="K3742" s="1" t="str">
        <f t="shared" si="117"/>
        <v>NO</v>
      </c>
    </row>
    <row r="3743" spans="1:11">
      <c r="A3743" s="16" t="s">
        <v>1997</v>
      </c>
      <c r="B3743">
        <v>0.55297579278336295</v>
      </c>
      <c r="C3743">
        <v>3.517947985702</v>
      </c>
      <c r="D3743" s="3">
        <v>2.3539099513041399E-5</v>
      </c>
      <c r="E3743">
        <v>4.3158432808859502E-4</v>
      </c>
      <c r="F3743" s="4" t="str">
        <f t="shared" si="116"/>
        <v>UP</v>
      </c>
      <c r="H3743" t="s">
        <v>10624</v>
      </c>
      <c r="I3743" t="s">
        <v>10625</v>
      </c>
      <c r="J3743" t="s">
        <v>10626</v>
      </c>
      <c r="K3743" s="1" t="str">
        <f t="shared" si="117"/>
        <v>NO</v>
      </c>
    </row>
    <row r="3744" spans="1:11">
      <c r="A3744" s="16" t="s">
        <v>1858</v>
      </c>
      <c r="B3744">
        <v>0.43117716086782398</v>
      </c>
      <c r="C3744">
        <v>6.3181430391157898</v>
      </c>
      <c r="D3744" s="3">
        <v>1.46676406671829E-5</v>
      </c>
      <c r="E3744">
        <v>2.9008855273716201E-4</v>
      </c>
      <c r="F3744" s="4" t="str">
        <f t="shared" si="116"/>
        <v>UP</v>
      </c>
      <c r="H3744" t="s">
        <v>10630</v>
      </c>
      <c r="I3744" t="s">
        <v>14513</v>
      </c>
      <c r="J3744" t="s">
        <v>10632</v>
      </c>
      <c r="K3744" s="1" t="str">
        <f t="shared" si="117"/>
        <v>NO</v>
      </c>
    </row>
    <row r="3745" spans="1:11">
      <c r="A3745" s="16" t="s">
        <v>4024</v>
      </c>
      <c r="B3745">
        <v>0.70654091476060299</v>
      </c>
      <c r="C3745">
        <v>4.4187586461447799</v>
      </c>
      <c r="D3745">
        <v>1.48857581114778E-3</v>
      </c>
      <c r="E3745">
        <v>1.3348435009389901E-2</v>
      </c>
      <c r="F3745" s="4" t="str">
        <f t="shared" si="116"/>
        <v>UP</v>
      </c>
      <c r="H3745" t="s">
        <v>7292</v>
      </c>
      <c r="I3745" t="s">
        <v>14514</v>
      </c>
      <c r="J3745" t="s">
        <v>7292</v>
      </c>
      <c r="K3745" s="1" t="str">
        <f t="shared" si="117"/>
        <v>NO</v>
      </c>
    </row>
    <row r="3746" spans="1:11">
      <c r="A3746" s="16" t="s">
        <v>4812</v>
      </c>
      <c r="B3746">
        <v>0.36255365810345302</v>
      </c>
      <c r="C3746">
        <v>5.1291331198564603</v>
      </c>
      <c r="D3746">
        <v>3.6971116211703802E-3</v>
      </c>
      <c r="E3746">
        <v>2.7665500224981002E-2</v>
      </c>
      <c r="F3746" s="4" t="str">
        <f t="shared" si="116"/>
        <v>UP</v>
      </c>
      <c r="H3746" t="s">
        <v>7287</v>
      </c>
      <c r="I3746" t="s">
        <v>14515</v>
      </c>
      <c r="J3746" t="s">
        <v>8021</v>
      </c>
      <c r="K3746" s="1" t="str">
        <f t="shared" si="117"/>
        <v>NO</v>
      </c>
    </row>
    <row r="3747" spans="1:11">
      <c r="A3747" s="16" t="s">
        <v>4430</v>
      </c>
      <c r="B3747">
        <v>0.29680790204279101</v>
      </c>
      <c r="C3747">
        <v>5.2111618927423002</v>
      </c>
      <c r="D3747">
        <v>2.4356562340516401E-3</v>
      </c>
      <c r="E3747">
        <v>1.98248761766779E-2</v>
      </c>
      <c r="F3747" s="4" t="str">
        <f t="shared" si="116"/>
        <v>UP</v>
      </c>
      <c r="H3747" t="s">
        <v>14516</v>
      </c>
      <c r="I3747" t="s">
        <v>14517</v>
      </c>
      <c r="J3747" t="s">
        <v>14516</v>
      </c>
      <c r="K3747" s="1" t="str">
        <f t="shared" si="117"/>
        <v>NO</v>
      </c>
    </row>
    <row r="3748" spans="1:11">
      <c r="A3748" s="16" t="s">
        <v>4455</v>
      </c>
      <c r="B3748">
        <v>0.448732785923521</v>
      </c>
      <c r="C3748">
        <v>2.9718835223013</v>
      </c>
      <c r="D3748">
        <v>2.4983211671574502E-3</v>
      </c>
      <c r="E3748">
        <v>2.0217673049262402E-2</v>
      </c>
      <c r="F3748" s="4" t="str">
        <f t="shared" si="116"/>
        <v>UP</v>
      </c>
      <c r="H3748" t="s">
        <v>14518</v>
      </c>
      <c r="I3748" t="s">
        <v>14519</v>
      </c>
      <c r="J3748" t="s">
        <v>14520</v>
      </c>
      <c r="K3748" s="1" t="str">
        <f t="shared" si="117"/>
        <v>NO</v>
      </c>
    </row>
    <row r="3749" spans="1:11">
      <c r="A3749" s="16" t="s">
        <v>5464</v>
      </c>
      <c r="B3749">
        <v>-0.82599490074039295</v>
      </c>
      <c r="C3749">
        <v>0.59895972453087598</v>
      </c>
      <c r="D3749">
        <v>6.7504078733929404E-3</v>
      </c>
      <c r="E3749">
        <v>4.4389005775819501E-2</v>
      </c>
      <c r="F3749" s="4" t="str">
        <f t="shared" si="116"/>
        <v>DOWN</v>
      </c>
      <c r="H3749" t="s">
        <v>11037</v>
      </c>
      <c r="I3749" t="s">
        <v>14521</v>
      </c>
      <c r="J3749" t="s">
        <v>11039</v>
      </c>
      <c r="K3749" s="1" t="str">
        <f t="shared" si="117"/>
        <v>NO</v>
      </c>
    </row>
    <row r="3750" spans="1:11">
      <c r="A3750" s="16" t="s">
        <v>5601</v>
      </c>
      <c r="B3750">
        <v>0.42325570866722001</v>
      </c>
      <c r="C3750">
        <v>2.9443426476082801</v>
      </c>
      <c r="D3750">
        <v>7.7276849525527097E-3</v>
      </c>
      <c r="E3750">
        <v>4.9529240130718903E-2</v>
      </c>
      <c r="F3750" s="4" t="str">
        <f t="shared" si="116"/>
        <v>UP</v>
      </c>
      <c r="H3750" t="s">
        <v>11897</v>
      </c>
      <c r="I3750" t="s">
        <v>14522</v>
      </c>
      <c r="J3750" t="s">
        <v>14523</v>
      </c>
      <c r="K3750" s="1" t="str">
        <f t="shared" si="117"/>
        <v>NO</v>
      </c>
    </row>
    <row r="3751" spans="1:11">
      <c r="A3751" s="16" t="s">
        <v>2719</v>
      </c>
      <c r="B3751">
        <v>-0.80074348755677105</v>
      </c>
      <c r="C3751">
        <v>1.63440938753033</v>
      </c>
      <c r="D3751">
        <v>1.5930251552977501E-4</v>
      </c>
      <c r="E3751">
        <v>2.1299992161803701E-3</v>
      </c>
      <c r="F3751" s="4" t="str">
        <f t="shared" si="116"/>
        <v>DOWN</v>
      </c>
      <c r="K3751" s="1" t="str">
        <f t="shared" si="117"/>
        <v>NO</v>
      </c>
    </row>
    <row r="3752" spans="1:11">
      <c r="A3752" s="16" t="s">
        <v>612</v>
      </c>
      <c r="B3752">
        <v>1.0106012332952301</v>
      </c>
      <c r="C3752">
        <v>2.6751147445504402</v>
      </c>
      <c r="D3752" s="3">
        <v>2.73138687799461E-9</v>
      </c>
      <c r="E3752" s="3">
        <v>1.69734024792872E-7</v>
      </c>
      <c r="F3752" s="4" t="str">
        <f t="shared" si="116"/>
        <v>UP</v>
      </c>
      <c r="H3752" t="s">
        <v>8398</v>
      </c>
      <c r="I3752" t="s">
        <v>14524</v>
      </c>
      <c r="J3752" t="s">
        <v>14525</v>
      </c>
      <c r="K3752" s="1" t="str">
        <f t="shared" si="117"/>
        <v>NO</v>
      </c>
    </row>
    <row r="3753" spans="1:11">
      <c r="A3753" s="16" t="s">
        <v>4711</v>
      </c>
      <c r="B3753">
        <v>0.29877200330002401</v>
      </c>
      <c r="C3753">
        <v>5.5820265082458898</v>
      </c>
      <c r="D3753">
        <v>3.3555766619190702E-3</v>
      </c>
      <c r="E3753">
        <v>2.5634284032653099E-2</v>
      </c>
      <c r="F3753" s="4" t="str">
        <f t="shared" si="116"/>
        <v>UP</v>
      </c>
      <c r="H3753" t="s">
        <v>7617</v>
      </c>
      <c r="I3753" t="s">
        <v>14526</v>
      </c>
      <c r="J3753" t="s">
        <v>7650</v>
      </c>
      <c r="K3753" s="1" t="str">
        <f t="shared" si="117"/>
        <v>NO</v>
      </c>
    </row>
    <row r="3754" spans="1:11">
      <c r="A3754" s="16" t="s">
        <v>1945</v>
      </c>
      <c r="B3754">
        <v>0.75462978371332701</v>
      </c>
      <c r="C3754">
        <v>2.1753701691489402</v>
      </c>
      <c r="D3754" s="3">
        <v>2.0234538735280301E-5</v>
      </c>
      <c r="E3754">
        <v>3.81363779851212E-4</v>
      </c>
      <c r="F3754" s="4" t="str">
        <f t="shared" si="116"/>
        <v>UP</v>
      </c>
      <c r="H3754" t="s">
        <v>7292</v>
      </c>
      <c r="I3754" t="s">
        <v>14527</v>
      </c>
      <c r="J3754" t="s">
        <v>14528</v>
      </c>
      <c r="K3754" s="1" t="str">
        <f t="shared" si="117"/>
        <v>NO</v>
      </c>
    </row>
    <row r="3755" spans="1:11">
      <c r="A3755" s="16" t="s">
        <v>2952</v>
      </c>
      <c r="B3755">
        <v>0.53539860267512496</v>
      </c>
      <c r="C3755">
        <v>3.7973096977880099</v>
      </c>
      <c r="D3755">
        <v>2.6228200205459198E-4</v>
      </c>
      <c r="E3755">
        <v>3.2287719704681E-3</v>
      </c>
      <c r="F3755" s="4" t="str">
        <f t="shared" si="116"/>
        <v>UP</v>
      </c>
      <c r="H3755" t="s">
        <v>12147</v>
      </c>
      <c r="I3755" t="s">
        <v>14529</v>
      </c>
      <c r="J3755" t="s">
        <v>8197</v>
      </c>
      <c r="K3755" s="1" t="str">
        <f t="shared" si="117"/>
        <v>NO</v>
      </c>
    </row>
    <row r="3756" spans="1:11">
      <c r="A3756" s="16" t="s">
        <v>4823</v>
      </c>
      <c r="B3756">
        <v>0.34842554971362599</v>
      </c>
      <c r="C3756">
        <v>4.7433559705038002</v>
      </c>
      <c r="D3756">
        <v>3.7398174932932499E-3</v>
      </c>
      <c r="E3756">
        <v>2.7916842418353301E-2</v>
      </c>
      <c r="F3756" s="4" t="str">
        <f t="shared" si="116"/>
        <v>UP</v>
      </c>
      <c r="H3756" t="s">
        <v>14530</v>
      </c>
      <c r="I3756" t="s">
        <v>14531</v>
      </c>
      <c r="J3756" t="s">
        <v>13959</v>
      </c>
      <c r="K3756" s="1" t="str">
        <f t="shared" si="117"/>
        <v>NO</v>
      </c>
    </row>
    <row r="3757" spans="1:11">
      <c r="A3757" s="16" t="s">
        <v>2847</v>
      </c>
      <c r="B3757">
        <v>0.76805869238871005</v>
      </c>
      <c r="C3757">
        <v>1.5030978541353599</v>
      </c>
      <c r="D3757">
        <v>2.0587654306935499E-4</v>
      </c>
      <c r="E3757">
        <v>2.6315475700641202E-3</v>
      </c>
      <c r="F3757" s="4" t="str">
        <f t="shared" si="116"/>
        <v>UP</v>
      </c>
      <c r="H3757" t="s">
        <v>8725</v>
      </c>
      <c r="I3757" t="s">
        <v>14532</v>
      </c>
      <c r="J3757" t="s">
        <v>11841</v>
      </c>
      <c r="K3757" s="1" t="str">
        <f t="shared" si="117"/>
        <v>NO</v>
      </c>
    </row>
    <row r="3758" spans="1:11">
      <c r="A3758" s="16" t="s">
        <v>1668</v>
      </c>
      <c r="B3758">
        <v>0.417991056381885</v>
      </c>
      <c r="C3758">
        <v>5.8732466417226803</v>
      </c>
      <c r="D3758" s="3">
        <v>6.9266922185050803E-6</v>
      </c>
      <c r="E3758">
        <v>1.52982243023914E-4</v>
      </c>
      <c r="F3758" s="4" t="str">
        <f t="shared" si="116"/>
        <v>UP</v>
      </c>
      <c r="H3758" t="s">
        <v>14533</v>
      </c>
      <c r="I3758" t="s">
        <v>14534</v>
      </c>
      <c r="J3758" t="s">
        <v>13700</v>
      </c>
      <c r="K3758" s="1" t="str">
        <f t="shared" si="117"/>
        <v>NO</v>
      </c>
    </row>
    <row r="3759" spans="1:11">
      <c r="A3759" s="16" t="s">
        <v>480</v>
      </c>
      <c r="B3759">
        <v>-0.65781742611647198</v>
      </c>
      <c r="C3759">
        <v>8.6008591843891598</v>
      </c>
      <c r="D3759" s="3">
        <v>1.3611698266577099E-10</v>
      </c>
      <c r="E3759" s="3">
        <v>1.08126322952024E-8</v>
      </c>
      <c r="F3759" s="4" t="str">
        <f t="shared" si="116"/>
        <v>DOWN</v>
      </c>
      <c r="H3759" t="s">
        <v>14535</v>
      </c>
      <c r="I3759" t="s">
        <v>14536</v>
      </c>
      <c r="J3759" t="s">
        <v>14537</v>
      </c>
      <c r="K3759" s="1" t="str">
        <f t="shared" si="117"/>
        <v>NO</v>
      </c>
    </row>
    <row r="3760" spans="1:11">
      <c r="A3760" s="16" t="s">
        <v>4316</v>
      </c>
      <c r="B3760">
        <v>0.28901475592086101</v>
      </c>
      <c r="C3760">
        <v>5.80692511231846</v>
      </c>
      <c r="D3760">
        <v>2.1361568526933401E-3</v>
      </c>
      <c r="E3760">
        <v>1.7844220971122201E-2</v>
      </c>
      <c r="F3760" s="4" t="str">
        <f t="shared" si="116"/>
        <v>UP</v>
      </c>
      <c r="H3760" t="s">
        <v>14538</v>
      </c>
      <c r="I3760" t="s">
        <v>14539</v>
      </c>
      <c r="J3760" t="s">
        <v>14540</v>
      </c>
      <c r="K3760" s="1" t="str">
        <f t="shared" si="117"/>
        <v>NO</v>
      </c>
    </row>
    <row r="3761" spans="1:12">
      <c r="A3761" s="16" t="s">
        <v>2945</v>
      </c>
      <c r="B3761">
        <v>-0.34734155887608997</v>
      </c>
      <c r="C3761">
        <v>6.5860703966368899</v>
      </c>
      <c r="D3761">
        <v>2.5726966899337602E-4</v>
      </c>
      <c r="E3761">
        <v>3.1751922760593302E-3</v>
      </c>
      <c r="F3761" s="4" t="str">
        <f t="shared" si="116"/>
        <v>DOWN</v>
      </c>
      <c r="H3761" t="s">
        <v>14541</v>
      </c>
      <c r="I3761" t="s">
        <v>14542</v>
      </c>
      <c r="J3761" t="s">
        <v>10339</v>
      </c>
      <c r="K3761" s="1" t="str">
        <f t="shared" si="117"/>
        <v>NO</v>
      </c>
    </row>
    <row r="3762" spans="1:12">
      <c r="A3762" s="16" t="s">
        <v>1005</v>
      </c>
      <c r="B3762">
        <v>0.50353168055980102</v>
      </c>
      <c r="C3762">
        <v>7.1856857863059096</v>
      </c>
      <c r="D3762" s="3">
        <v>1.90992322947998E-7</v>
      </c>
      <c r="E3762" s="3">
        <v>7.08459518635629E-6</v>
      </c>
      <c r="F3762" s="4" t="str">
        <f t="shared" si="116"/>
        <v>UP</v>
      </c>
      <c r="H3762" t="s">
        <v>7617</v>
      </c>
      <c r="I3762" t="s">
        <v>14543</v>
      </c>
      <c r="J3762" t="s">
        <v>7650</v>
      </c>
      <c r="K3762" s="1" t="str">
        <f t="shared" si="117"/>
        <v>NO</v>
      </c>
    </row>
    <row r="3763" spans="1:12">
      <c r="A3763" s="16" t="s">
        <v>2760</v>
      </c>
      <c r="B3763">
        <v>0.57078440920529705</v>
      </c>
      <c r="C3763">
        <v>3.0664784784356498</v>
      </c>
      <c r="D3763">
        <v>1.7619418135155301E-4</v>
      </c>
      <c r="E3763">
        <v>2.3183562877612399E-3</v>
      </c>
      <c r="F3763" s="4" t="str">
        <f t="shared" si="116"/>
        <v>UP</v>
      </c>
      <c r="H3763" t="s">
        <v>7292</v>
      </c>
      <c r="I3763" t="s">
        <v>14544</v>
      </c>
      <c r="J3763" t="s">
        <v>7292</v>
      </c>
      <c r="K3763" s="1" t="str">
        <f t="shared" si="117"/>
        <v>YES</v>
      </c>
      <c r="L3763" t="s">
        <v>2761</v>
      </c>
    </row>
    <row r="3764" spans="1:12">
      <c r="A3764" s="16" t="s">
        <v>5345</v>
      </c>
      <c r="B3764">
        <v>-0.33343138063281103</v>
      </c>
      <c r="C3764">
        <v>3.8317227292809601</v>
      </c>
      <c r="D3764">
        <v>6.1794978491594901E-3</v>
      </c>
      <c r="E3764">
        <v>4.1559837671234202E-2</v>
      </c>
      <c r="F3764" s="4" t="str">
        <f t="shared" si="116"/>
        <v>DOWN</v>
      </c>
      <c r="H3764" t="s">
        <v>7597</v>
      </c>
      <c r="I3764" t="s">
        <v>14545</v>
      </c>
      <c r="J3764" t="s">
        <v>8761</v>
      </c>
      <c r="K3764" s="1" t="str">
        <f t="shared" si="117"/>
        <v>NO</v>
      </c>
    </row>
    <row r="3765" spans="1:12">
      <c r="A3765" s="16" t="s">
        <v>4450</v>
      </c>
      <c r="B3765">
        <v>0.28798439174891799</v>
      </c>
      <c r="C3765">
        <v>5.2634149356208297</v>
      </c>
      <c r="D3765">
        <v>2.4828220777848402E-3</v>
      </c>
      <c r="E3765">
        <v>2.0116413375480199E-2</v>
      </c>
      <c r="F3765" s="4" t="str">
        <f t="shared" si="116"/>
        <v>UP</v>
      </c>
      <c r="H3765" t="s">
        <v>14546</v>
      </c>
      <c r="I3765" t="s">
        <v>14547</v>
      </c>
      <c r="J3765" t="s">
        <v>14548</v>
      </c>
      <c r="K3765" s="1" t="str">
        <f t="shared" si="117"/>
        <v>NO</v>
      </c>
    </row>
    <row r="3766" spans="1:12">
      <c r="A3766" s="16" t="s">
        <v>4940</v>
      </c>
      <c r="B3766">
        <v>0.28947720783612202</v>
      </c>
      <c r="C3766">
        <v>8.39782981556111</v>
      </c>
      <c r="D3766">
        <v>4.1544079317441902E-3</v>
      </c>
      <c r="E3766">
        <v>3.0267058955024E-2</v>
      </c>
      <c r="F3766" s="4" t="str">
        <f t="shared" si="116"/>
        <v>UP</v>
      </c>
      <c r="H3766" t="s">
        <v>10649</v>
      </c>
      <c r="I3766" t="s">
        <v>14549</v>
      </c>
      <c r="J3766" t="s">
        <v>10651</v>
      </c>
      <c r="K3766" s="1" t="str">
        <f t="shared" si="117"/>
        <v>NO</v>
      </c>
    </row>
    <row r="3767" spans="1:12">
      <c r="A3767" s="16" t="s">
        <v>1506</v>
      </c>
      <c r="B3767">
        <v>0.70420875330046795</v>
      </c>
      <c r="C3767">
        <v>3.3977457340369801</v>
      </c>
      <c r="D3767" s="3">
        <v>3.4019770860693401E-6</v>
      </c>
      <c r="E3767" s="3">
        <v>8.3332356535201096E-5</v>
      </c>
      <c r="F3767" s="4" t="str">
        <f t="shared" si="116"/>
        <v>UP</v>
      </c>
      <c r="H3767" t="s">
        <v>8694</v>
      </c>
      <c r="I3767" t="s">
        <v>14550</v>
      </c>
      <c r="J3767" t="s">
        <v>14551</v>
      </c>
      <c r="K3767" s="1" t="str">
        <f t="shared" si="117"/>
        <v>NO</v>
      </c>
    </row>
    <row r="3768" spans="1:12">
      <c r="A3768" s="16" t="s">
        <v>2698</v>
      </c>
      <c r="B3768">
        <v>0.54918533313164697</v>
      </c>
      <c r="C3768">
        <v>5.9024311929840296</v>
      </c>
      <c r="D3768">
        <v>1.49276019749381E-4</v>
      </c>
      <c r="E3768">
        <v>2.0127164216088502E-3</v>
      </c>
      <c r="F3768" s="4" t="str">
        <f t="shared" si="116"/>
        <v>UP</v>
      </c>
      <c r="H3768" t="s">
        <v>13786</v>
      </c>
      <c r="I3768" t="s">
        <v>14552</v>
      </c>
      <c r="J3768" t="s">
        <v>11792</v>
      </c>
      <c r="K3768" s="1" t="str">
        <f t="shared" si="117"/>
        <v>NO</v>
      </c>
    </row>
    <row r="3769" spans="1:12">
      <c r="A3769" s="16" t="s">
        <v>470</v>
      </c>
      <c r="B3769">
        <v>-0.81354664907312002</v>
      </c>
      <c r="C3769">
        <v>5.9918316494907602</v>
      </c>
      <c r="D3769" s="3">
        <v>1.08952735265328E-10</v>
      </c>
      <c r="E3769" s="3">
        <v>8.8212429722873002E-9</v>
      </c>
      <c r="F3769" s="4" t="str">
        <f t="shared" si="116"/>
        <v>DOWN</v>
      </c>
      <c r="H3769" t="s">
        <v>7883</v>
      </c>
      <c r="I3769" t="s">
        <v>14553</v>
      </c>
      <c r="J3769" t="s">
        <v>7885</v>
      </c>
      <c r="K3769" s="1" t="str">
        <f t="shared" si="117"/>
        <v>NO</v>
      </c>
    </row>
    <row r="3770" spans="1:12">
      <c r="A3770" s="16" t="s">
        <v>3111</v>
      </c>
      <c r="B3770">
        <v>0.47354793314094201</v>
      </c>
      <c r="C3770">
        <v>4.4742900399688201</v>
      </c>
      <c r="D3770">
        <v>3.6842669488886101E-4</v>
      </c>
      <c r="E3770">
        <v>4.2893921202170598E-3</v>
      </c>
      <c r="F3770" s="4" t="str">
        <f t="shared" si="116"/>
        <v>UP</v>
      </c>
      <c r="H3770" t="s">
        <v>14554</v>
      </c>
      <c r="I3770" t="s">
        <v>14555</v>
      </c>
      <c r="J3770" t="s">
        <v>14556</v>
      </c>
      <c r="K3770" s="1" t="str">
        <f t="shared" si="117"/>
        <v>NO</v>
      </c>
    </row>
    <row r="3771" spans="1:12">
      <c r="A3771" s="16" t="s">
        <v>3658</v>
      </c>
      <c r="B3771">
        <v>0.52556731202467699</v>
      </c>
      <c r="C3771">
        <v>3.1647449220638002</v>
      </c>
      <c r="D3771">
        <v>8.9530057871659203E-4</v>
      </c>
      <c r="E3771">
        <v>8.8429967131242095E-3</v>
      </c>
      <c r="F3771" s="4" t="str">
        <f t="shared" si="116"/>
        <v>UP</v>
      </c>
      <c r="H3771" t="s">
        <v>14557</v>
      </c>
      <c r="I3771" t="s">
        <v>14558</v>
      </c>
      <c r="J3771" t="s">
        <v>14559</v>
      </c>
      <c r="K3771" s="1" t="str">
        <f t="shared" si="117"/>
        <v>NO</v>
      </c>
    </row>
    <row r="3772" spans="1:12">
      <c r="A3772" s="16" t="s">
        <v>1407</v>
      </c>
      <c r="B3772">
        <v>-1.91745908634845</v>
      </c>
      <c r="C3772">
        <v>-0.30387645706938698</v>
      </c>
      <c r="D3772" s="3">
        <v>2.3073047346275501E-6</v>
      </c>
      <c r="E3772" s="3">
        <v>6.04294951531808E-5</v>
      </c>
      <c r="F3772" s="4" t="str">
        <f t="shared" si="116"/>
        <v>DOWN</v>
      </c>
      <c r="H3772" t="s">
        <v>14560</v>
      </c>
      <c r="I3772" t="s">
        <v>14561</v>
      </c>
      <c r="J3772" t="s">
        <v>14562</v>
      </c>
      <c r="K3772" s="1" t="str">
        <f t="shared" si="117"/>
        <v>NO</v>
      </c>
    </row>
    <row r="3773" spans="1:12">
      <c r="A3773" s="16" t="s">
        <v>5209</v>
      </c>
      <c r="B3773">
        <v>0.40961763123049699</v>
      </c>
      <c r="C3773">
        <v>3.9778419356991201</v>
      </c>
      <c r="D3773">
        <v>5.4758613948744702E-3</v>
      </c>
      <c r="E3773">
        <v>3.77857995576249E-2</v>
      </c>
      <c r="F3773" s="4" t="str">
        <f t="shared" si="116"/>
        <v>UP</v>
      </c>
      <c r="H3773" t="s">
        <v>7464</v>
      </c>
      <c r="I3773" t="s">
        <v>14563</v>
      </c>
      <c r="J3773" t="s">
        <v>14564</v>
      </c>
      <c r="K3773" s="1" t="str">
        <f t="shared" si="117"/>
        <v>NO</v>
      </c>
    </row>
    <row r="3774" spans="1:12">
      <c r="A3774" s="16" t="s">
        <v>806</v>
      </c>
      <c r="B3774">
        <v>-0.57988814570498703</v>
      </c>
      <c r="C3774">
        <v>4.5893820688240998</v>
      </c>
      <c r="D3774" s="3">
        <v>2.9596131859253599E-8</v>
      </c>
      <c r="E3774" s="3">
        <v>1.37683331098276E-6</v>
      </c>
      <c r="F3774" s="4" t="str">
        <f t="shared" si="116"/>
        <v>DOWN</v>
      </c>
      <c r="H3774" t="s">
        <v>7292</v>
      </c>
      <c r="I3774" t="s">
        <v>8211</v>
      </c>
      <c r="J3774" t="s">
        <v>7292</v>
      </c>
      <c r="K3774" s="1" t="str">
        <f t="shared" si="117"/>
        <v>NO</v>
      </c>
    </row>
    <row r="3775" spans="1:12">
      <c r="A3775" s="16" t="s">
        <v>1402</v>
      </c>
      <c r="B3775">
        <v>0.98869011773261795</v>
      </c>
      <c r="C3775">
        <v>6.69579814892285</v>
      </c>
      <c r="D3775" s="3">
        <v>2.2594872155025201E-6</v>
      </c>
      <c r="E3775" s="3">
        <v>5.94081099963625E-5</v>
      </c>
      <c r="F3775" s="4" t="str">
        <f t="shared" si="116"/>
        <v>UP</v>
      </c>
      <c r="H3775" t="s">
        <v>9134</v>
      </c>
      <c r="I3775" t="s">
        <v>14565</v>
      </c>
      <c r="J3775" t="s">
        <v>9136</v>
      </c>
      <c r="K3775" s="1" t="str">
        <f t="shared" si="117"/>
        <v>NO</v>
      </c>
    </row>
    <row r="3776" spans="1:12">
      <c r="A3776" s="16" t="s">
        <v>1992</v>
      </c>
      <c r="B3776">
        <v>0.45287605886718801</v>
      </c>
      <c r="C3776">
        <v>9.0693937007968799</v>
      </c>
      <c r="D3776" s="3">
        <v>2.3117889207960901E-5</v>
      </c>
      <c r="E3776">
        <v>4.2501835502911102E-4</v>
      </c>
      <c r="F3776" s="4" t="str">
        <f t="shared" si="116"/>
        <v>UP</v>
      </c>
      <c r="H3776" t="s">
        <v>14566</v>
      </c>
      <c r="I3776" t="s">
        <v>14567</v>
      </c>
      <c r="J3776" t="s">
        <v>14568</v>
      </c>
      <c r="K3776" s="1" t="str">
        <f t="shared" si="117"/>
        <v>NO</v>
      </c>
    </row>
    <row r="3777" spans="1:11">
      <c r="A3777" s="16" t="s">
        <v>2962</v>
      </c>
      <c r="B3777">
        <v>0.63351784658396004</v>
      </c>
      <c r="C3777">
        <v>2.5463662207948898</v>
      </c>
      <c r="D3777">
        <v>2.6887318456403797E-4</v>
      </c>
      <c r="E3777">
        <v>3.2978578766574601E-3</v>
      </c>
      <c r="F3777" s="4" t="str">
        <f t="shared" si="116"/>
        <v>UP</v>
      </c>
      <c r="H3777" t="s">
        <v>12076</v>
      </c>
      <c r="I3777" t="s">
        <v>14569</v>
      </c>
      <c r="J3777" t="s">
        <v>12078</v>
      </c>
      <c r="K3777" s="1" t="str">
        <f t="shared" si="117"/>
        <v>NO</v>
      </c>
    </row>
    <row r="3778" spans="1:11">
      <c r="A3778" s="16" t="s">
        <v>4389</v>
      </c>
      <c r="B3778">
        <v>0.98811567966231095</v>
      </c>
      <c r="C3778">
        <v>-0.18756468134562099</v>
      </c>
      <c r="D3778">
        <v>2.3067336092450199E-3</v>
      </c>
      <c r="E3778">
        <v>1.8949535290971101E-2</v>
      </c>
      <c r="F3778" s="4" t="str">
        <f t="shared" ref="F3778:F3841" si="118">IF(B3778 &gt; 0, "UP", "DOWN")</f>
        <v>UP</v>
      </c>
      <c r="H3778" t="s">
        <v>7292</v>
      </c>
      <c r="I3778" t="s">
        <v>14570</v>
      </c>
      <c r="J3778" t="s">
        <v>7292</v>
      </c>
      <c r="K3778" s="1" t="str">
        <f t="shared" ref="K3778:K3841" si="119">IF(L3778 &lt;&gt; "", "YES", "NO")</f>
        <v>NO</v>
      </c>
    </row>
    <row r="3779" spans="1:11">
      <c r="A3779" s="16" t="s">
        <v>4076</v>
      </c>
      <c r="B3779">
        <v>0.37706320515318598</v>
      </c>
      <c r="C3779">
        <v>8.4439706539735795</v>
      </c>
      <c r="D3779">
        <v>1.58714508141218E-3</v>
      </c>
      <c r="E3779">
        <v>1.4041668895992499E-2</v>
      </c>
      <c r="F3779" s="4" t="str">
        <f t="shared" si="118"/>
        <v>UP</v>
      </c>
      <c r="H3779" t="s">
        <v>14571</v>
      </c>
      <c r="I3779" t="s">
        <v>14572</v>
      </c>
      <c r="J3779" t="s">
        <v>10822</v>
      </c>
      <c r="K3779" s="1" t="str">
        <f t="shared" si="119"/>
        <v>NO</v>
      </c>
    </row>
    <row r="3780" spans="1:11">
      <c r="A3780" s="16" t="s">
        <v>4924</v>
      </c>
      <c r="B3780">
        <v>0.37550733319538698</v>
      </c>
      <c r="C3780">
        <v>4.1419871906199299</v>
      </c>
      <c r="D3780">
        <v>4.1000606692884597E-3</v>
      </c>
      <c r="E3780">
        <v>2.9974852051726598E-2</v>
      </c>
      <c r="F3780" s="4" t="str">
        <f t="shared" si="118"/>
        <v>UP</v>
      </c>
      <c r="H3780" t="s">
        <v>14573</v>
      </c>
      <c r="I3780" t="s">
        <v>14574</v>
      </c>
      <c r="J3780" t="s">
        <v>14575</v>
      </c>
      <c r="K3780" s="1" t="str">
        <f t="shared" si="119"/>
        <v>NO</v>
      </c>
    </row>
    <row r="3781" spans="1:11">
      <c r="A3781" s="16" t="s">
        <v>1166</v>
      </c>
      <c r="B3781">
        <v>0.53667311928518702</v>
      </c>
      <c r="C3781">
        <v>5.9580079787193903</v>
      </c>
      <c r="D3781" s="3">
        <v>6.3487840926408198E-7</v>
      </c>
      <c r="E3781" s="3">
        <v>2.0153948824150401E-5</v>
      </c>
      <c r="F3781" s="4" t="str">
        <f t="shared" si="118"/>
        <v>UP</v>
      </c>
      <c r="H3781" t="s">
        <v>7968</v>
      </c>
      <c r="I3781" t="s">
        <v>14576</v>
      </c>
      <c r="J3781" t="s">
        <v>14577</v>
      </c>
      <c r="K3781" s="1" t="str">
        <f t="shared" si="119"/>
        <v>NO</v>
      </c>
    </row>
    <row r="3782" spans="1:11">
      <c r="A3782" s="16" t="s">
        <v>2828</v>
      </c>
      <c r="B3782">
        <v>-0.84941293714630495</v>
      </c>
      <c r="C3782">
        <v>1.3563690411837599</v>
      </c>
      <c r="D3782">
        <v>2.0019643374465299E-4</v>
      </c>
      <c r="E3782">
        <v>2.5755600018921498E-3</v>
      </c>
      <c r="F3782" s="4" t="str">
        <f t="shared" si="118"/>
        <v>DOWN</v>
      </c>
      <c r="H3782" t="s">
        <v>7292</v>
      </c>
      <c r="I3782" t="s">
        <v>14578</v>
      </c>
      <c r="J3782" t="s">
        <v>7292</v>
      </c>
      <c r="K3782" s="1" t="str">
        <f t="shared" si="119"/>
        <v>NO</v>
      </c>
    </row>
    <row r="3783" spans="1:11">
      <c r="A3783" s="16" t="s">
        <v>1024</v>
      </c>
      <c r="B3783">
        <v>-0.74113115194832302</v>
      </c>
      <c r="C3783">
        <v>3.4680142427116798</v>
      </c>
      <c r="D3783" s="3">
        <v>2.1919419983075899E-7</v>
      </c>
      <c r="E3783" s="3">
        <v>7.9812755075673405E-6</v>
      </c>
      <c r="F3783" s="4" t="str">
        <f t="shared" si="118"/>
        <v>DOWN</v>
      </c>
      <c r="H3783" t="s">
        <v>13383</v>
      </c>
      <c r="I3783" t="s">
        <v>14579</v>
      </c>
      <c r="J3783" t="s">
        <v>13385</v>
      </c>
      <c r="K3783" s="1" t="str">
        <f t="shared" si="119"/>
        <v>NO</v>
      </c>
    </row>
    <row r="3784" spans="1:11">
      <c r="A3784" s="16" t="s">
        <v>3980</v>
      </c>
      <c r="B3784">
        <v>-0.28572920745693697</v>
      </c>
      <c r="C3784">
        <v>7.6412070284644802</v>
      </c>
      <c r="D3784">
        <v>1.40627729008258E-3</v>
      </c>
      <c r="E3784">
        <v>1.27461855240235E-2</v>
      </c>
      <c r="F3784" s="4" t="str">
        <f t="shared" si="118"/>
        <v>DOWN</v>
      </c>
      <c r="H3784" t="s">
        <v>14580</v>
      </c>
      <c r="I3784" t="s">
        <v>14581</v>
      </c>
      <c r="J3784" t="s">
        <v>13603</v>
      </c>
      <c r="K3784" s="1" t="str">
        <f t="shared" si="119"/>
        <v>NO</v>
      </c>
    </row>
    <row r="3785" spans="1:11">
      <c r="A3785" s="16" t="s">
        <v>3182</v>
      </c>
      <c r="B3785">
        <v>1.6612084309336701</v>
      </c>
      <c r="C3785">
        <v>-1.42526949686358</v>
      </c>
      <c r="D3785">
        <v>4.0296214950457802E-4</v>
      </c>
      <c r="E3785">
        <v>4.5913965350012501E-3</v>
      </c>
      <c r="F3785" s="4" t="str">
        <f t="shared" si="118"/>
        <v>UP</v>
      </c>
      <c r="H3785" t="s">
        <v>7292</v>
      </c>
      <c r="I3785" t="s">
        <v>14582</v>
      </c>
      <c r="J3785" t="s">
        <v>14583</v>
      </c>
      <c r="K3785" s="1" t="str">
        <f t="shared" si="119"/>
        <v>NO</v>
      </c>
    </row>
    <row r="3786" spans="1:11">
      <c r="A3786" s="16" t="s">
        <v>835</v>
      </c>
      <c r="B3786">
        <v>-0.59169925313265004</v>
      </c>
      <c r="C3786">
        <v>5.2122598745201403</v>
      </c>
      <c r="D3786" s="3">
        <v>4.4282412047541502E-8</v>
      </c>
      <c r="E3786" s="3">
        <v>1.9859865781268198E-6</v>
      </c>
      <c r="F3786" s="4" t="str">
        <f t="shared" si="118"/>
        <v>DOWN</v>
      </c>
      <c r="H3786" t="s">
        <v>14584</v>
      </c>
      <c r="I3786" t="s">
        <v>14585</v>
      </c>
      <c r="J3786" t="s">
        <v>7359</v>
      </c>
      <c r="K3786" s="1" t="str">
        <f t="shared" si="119"/>
        <v>NO</v>
      </c>
    </row>
    <row r="3787" spans="1:11">
      <c r="A3787" s="16" t="s">
        <v>3965</v>
      </c>
      <c r="B3787">
        <v>0.77110937556534498</v>
      </c>
      <c r="C3787">
        <v>1.26922562693945</v>
      </c>
      <c r="D3787">
        <v>1.36473067174856E-3</v>
      </c>
      <c r="E3787">
        <v>1.24197497311979E-2</v>
      </c>
      <c r="F3787" s="4" t="str">
        <f t="shared" si="118"/>
        <v>UP</v>
      </c>
      <c r="K3787" s="1" t="str">
        <f t="shared" si="119"/>
        <v>NO</v>
      </c>
    </row>
    <row r="3788" spans="1:11">
      <c r="A3788" s="16" t="s">
        <v>4196</v>
      </c>
      <c r="B3788">
        <v>0.36929185243780599</v>
      </c>
      <c r="C3788">
        <v>4.3983153289544896</v>
      </c>
      <c r="D3788">
        <v>1.81737833825462E-3</v>
      </c>
      <c r="E3788">
        <v>1.5611099161120599E-2</v>
      </c>
      <c r="F3788" s="4" t="str">
        <f t="shared" si="118"/>
        <v>UP</v>
      </c>
      <c r="H3788" t="s">
        <v>9617</v>
      </c>
      <c r="I3788" t="s">
        <v>14586</v>
      </c>
      <c r="J3788" t="s">
        <v>14587</v>
      </c>
      <c r="K3788" s="1" t="str">
        <f t="shared" si="119"/>
        <v>NO</v>
      </c>
    </row>
    <row r="3789" spans="1:11">
      <c r="A3789" s="16" t="s">
        <v>4113</v>
      </c>
      <c r="B3789">
        <v>0.81028592636579899</v>
      </c>
      <c r="C3789">
        <v>1.60254735000724</v>
      </c>
      <c r="D3789">
        <v>1.6452983491002499E-3</v>
      </c>
      <c r="E3789">
        <v>1.44235537990748E-2</v>
      </c>
      <c r="F3789" s="4" t="str">
        <f t="shared" si="118"/>
        <v>UP</v>
      </c>
      <c r="H3789" t="s">
        <v>14588</v>
      </c>
      <c r="I3789" t="s">
        <v>14589</v>
      </c>
      <c r="J3789" t="s">
        <v>9173</v>
      </c>
      <c r="K3789" s="1" t="str">
        <f t="shared" si="119"/>
        <v>NO</v>
      </c>
    </row>
    <row r="3790" spans="1:11">
      <c r="A3790" s="16" t="s">
        <v>322</v>
      </c>
      <c r="B3790">
        <v>-0.67082268385977595</v>
      </c>
      <c r="C3790">
        <v>6.2447678293712698</v>
      </c>
      <c r="D3790" s="3">
        <v>1.1613613882850299E-12</v>
      </c>
      <c r="E3790" s="3">
        <v>1.42684642239254E-10</v>
      </c>
      <c r="F3790" s="4" t="str">
        <f t="shared" si="118"/>
        <v>DOWN</v>
      </c>
      <c r="H3790" t="s">
        <v>8502</v>
      </c>
      <c r="I3790" t="s">
        <v>14590</v>
      </c>
      <c r="J3790" t="s">
        <v>8504</v>
      </c>
      <c r="K3790" s="1" t="str">
        <f t="shared" si="119"/>
        <v>NO</v>
      </c>
    </row>
    <row r="3791" spans="1:11">
      <c r="A3791" s="16" t="s">
        <v>4723</v>
      </c>
      <c r="B3791">
        <v>0.38810227259412799</v>
      </c>
      <c r="C3791">
        <v>3.8933895354887902</v>
      </c>
      <c r="D3791">
        <v>3.4120484692270999E-3</v>
      </c>
      <c r="E3791">
        <v>2.5999491677603698E-2</v>
      </c>
      <c r="F3791" s="4" t="str">
        <f t="shared" si="118"/>
        <v>UP</v>
      </c>
      <c r="H3791" t="s">
        <v>14591</v>
      </c>
      <c r="I3791" t="s">
        <v>14592</v>
      </c>
      <c r="J3791" t="s">
        <v>14593</v>
      </c>
      <c r="K3791" s="1" t="str">
        <f t="shared" si="119"/>
        <v>NO</v>
      </c>
    </row>
    <row r="3792" spans="1:11">
      <c r="A3792" s="16" t="s">
        <v>961</v>
      </c>
      <c r="B3792">
        <v>0.87000707667545996</v>
      </c>
      <c r="C3792">
        <v>2.7446903836979701</v>
      </c>
      <c r="D3792" s="3">
        <v>1.29457721223368E-7</v>
      </c>
      <c r="E3792" s="3">
        <v>5.0291413016427604E-6</v>
      </c>
      <c r="F3792" s="4" t="str">
        <f t="shared" si="118"/>
        <v>UP</v>
      </c>
      <c r="H3792" t="s">
        <v>7398</v>
      </c>
      <c r="I3792" t="s">
        <v>7399</v>
      </c>
      <c r="J3792" t="s">
        <v>7400</v>
      </c>
      <c r="K3792" s="1" t="str">
        <f t="shared" si="119"/>
        <v>NO</v>
      </c>
    </row>
    <row r="3793" spans="1:12">
      <c r="A3793" s="16" t="s">
        <v>2679</v>
      </c>
      <c r="B3793">
        <v>1.10501227871115</v>
      </c>
      <c r="C3793">
        <v>0.11480733888474801</v>
      </c>
      <c r="D3793">
        <v>1.4589735211205501E-4</v>
      </c>
      <c r="E3793">
        <v>1.97904499254375E-3</v>
      </c>
      <c r="F3793" s="4" t="str">
        <f t="shared" si="118"/>
        <v>UP</v>
      </c>
      <c r="K3793" s="1" t="str">
        <f t="shared" si="119"/>
        <v>NO</v>
      </c>
    </row>
    <row r="3794" spans="1:12">
      <c r="A3794" s="16" t="s">
        <v>2772</v>
      </c>
      <c r="B3794">
        <v>0.75205968724551697</v>
      </c>
      <c r="C3794">
        <v>2.26076924000657</v>
      </c>
      <c r="D3794">
        <v>1.7798353152253599E-4</v>
      </c>
      <c r="E3794">
        <v>2.33437045374242E-3</v>
      </c>
      <c r="F3794" s="4" t="str">
        <f t="shared" si="118"/>
        <v>UP</v>
      </c>
      <c r="H3794" t="s">
        <v>7292</v>
      </c>
      <c r="I3794" t="s">
        <v>14594</v>
      </c>
      <c r="J3794" t="s">
        <v>7292</v>
      </c>
      <c r="K3794" s="1" t="str">
        <f t="shared" si="119"/>
        <v>NO</v>
      </c>
    </row>
    <row r="3795" spans="1:12">
      <c r="A3795" s="16" t="s">
        <v>5224</v>
      </c>
      <c r="B3795">
        <v>0.32880552245058198</v>
      </c>
      <c r="C3795">
        <v>4.9737253652419202</v>
      </c>
      <c r="D3795">
        <v>5.5337445260424103E-3</v>
      </c>
      <c r="E3795">
        <v>3.8061803560131197E-2</v>
      </c>
      <c r="F3795" s="4" t="str">
        <f t="shared" si="118"/>
        <v>UP</v>
      </c>
      <c r="H3795" t="s">
        <v>7292</v>
      </c>
      <c r="I3795" t="s">
        <v>14595</v>
      </c>
      <c r="J3795" t="s">
        <v>14596</v>
      </c>
      <c r="K3795" s="1" t="str">
        <f t="shared" si="119"/>
        <v>NO</v>
      </c>
    </row>
    <row r="3796" spans="1:12">
      <c r="A3796" s="16" t="s">
        <v>3857</v>
      </c>
      <c r="B3796">
        <v>0.90042130882183502</v>
      </c>
      <c r="C3796">
        <v>2.3276333008463599</v>
      </c>
      <c r="D3796">
        <v>1.1819826809196E-3</v>
      </c>
      <c r="E3796">
        <v>1.10615056060164E-2</v>
      </c>
      <c r="F3796" s="4" t="str">
        <f t="shared" si="118"/>
        <v>UP</v>
      </c>
      <c r="H3796" t="s">
        <v>7292</v>
      </c>
      <c r="I3796" t="s">
        <v>7366</v>
      </c>
      <c r="J3796" t="s">
        <v>7292</v>
      </c>
      <c r="K3796" s="1" t="str">
        <f t="shared" si="119"/>
        <v>NO</v>
      </c>
    </row>
    <row r="3797" spans="1:12">
      <c r="A3797" s="16" t="s">
        <v>2775</v>
      </c>
      <c r="B3797">
        <v>0.602625572114872</v>
      </c>
      <c r="C3797">
        <v>4.8517330020939999</v>
      </c>
      <c r="D3797">
        <v>1.7949732299319299E-4</v>
      </c>
      <c r="E3797">
        <v>2.3513218651503298E-3</v>
      </c>
      <c r="F3797" s="4" t="str">
        <f t="shared" si="118"/>
        <v>UP</v>
      </c>
      <c r="H3797" t="s">
        <v>14597</v>
      </c>
      <c r="I3797" t="s">
        <v>14598</v>
      </c>
      <c r="J3797" t="s">
        <v>14162</v>
      </c>
      <c r="K3797" s="1" t="str">
        <f t="shared" si="119"/>
        <v>NO</v>
      </c>
    </row>
    <row r="3798" spans="1:12">
      <c r="A3798" s="16" t="s">
        <v>5120</v>
      </c>
      <c r="B3798">
        <v>0.27750883931291997</v>
      </c>
      <c r="C3798">
        <v>6.7509807886262996</v>
      </c>
      <c r="D3798">
        <v>4.9498649567101599E-3</v>
      </c>
      <c r="E3798">
        <v>3.47543051088086E-2</v>
      </c>
      <c r="F3798" s="4" t="str">
        <f t="shared" si="118"/>
        <v>UP</v>
      </c>
      <c r="H3798" t="s">
        <v>7292</v>
      </c>
      <c r="I3798" t="s">
        <v>8096</v>
      </c>
      <c r="J3798" t="s">
        <v>7292</v>
      </c>
      <c r="K3798" s="1" t="str">
        <f t="shared" si="119"/>
        <v>NO</v>
      </c>
    </row>
    <row r="3799" spans="1:12">
      <c r="A3799" s="16" t="s">
        <v>4314</v>
      </c>
      <c r="B3799">
        <v>0.33286355126573502</v>
      </c>
      <c r="C3799">
        <v>6.5320691977551402</v>
      </c>
      <c r="D3799">
        <v>2.1339759577781799E-3</v>
      </c>
      <c r="E3799">
        <v>1.78348496858379E-2</v>
      </c>
      <c r="F3799" s="4" t="str">
        <f t="shared" si="118"/>
        <v>UP</v>
      </c>
      <c r="H3799" t="s">
        <v>14599</v>
      </c>
      <c r="I3799" t="s">
        <v>14600</v>
      </c>
      <c r="J3799" t="s">
        <v>14601</v>
      </c>
      <c r="K3799" s="1" t="str">
        <f t="shared" si="119"/>
        <v>NO</v>
      </c>
    </row>
    <row r="3800" spans="1:12">
      <c r="A3800" s="16" t="s">
        <v>3146</v>
      </c>
      <c r="B3800">
        <v>0.78243253991139405</v>
      </c>
      <c r="C3800">
        <v>1.5878583609022601</v>
      </c>
      <c r="D3800">
        <v>3.8627384288270002E-4</v>
      </c>
      <c r="E3800">
        <v>4.4447463797178599E-3</v>
      </c>
      <c r="F3800" s="4" t="str">
        <f t="shared" si="118"/>
        <v>UP</v>
      </c>
      <c r="H3800" t="s">
        <v>7292</v>
      </c>
      <c r="I3800" t="s">
        <v>14602</v>
      </c>
      <c r="J3800" t="s">
        <v>7292</v>
      </c>
      <c r="K3800" s="1" t="str">
        <f t="shared" si="119"/>
        <v>NO</v>
      </c>
    </row>
    <row r="3801" spans="1:12">
      <c r="A3801" s="16" t="s">
        <v>1463</v>
      </c>
      <c r="B3801">
        <v>0.53769968763553899</v>
      </c>
      <c r="C3801">
        <v>4.4775853218777399</v>
      </c>
      <c r="D3801" s="3">
        <v>3.0069597505611098E-6</v>
      </c>
      <c r="E3801" s="3">
        <v>7.5848534215648805E-5</v>
      </c>
      <c r="F3801" s="4" t="str">
        <f t="shared" si="118"/>
        <v>UP</v>
      </c>
      <c r="H3801" t="s">
        <v>8551</v>
      </c>
      <c r="I3801" t="s">
        <v>14603</v>
      </c>
      <c r="J3801" t="s">
        <v>14604</v>
      </c>
      <c r="K3801" s="1" t="str">
        <f t="shared" si="119"/>
        <v>NO</v>
      </c>
    </row>
    <row r="3802" spans="1:12">
      <c r="A3802" s="16" t="s">
        <v>2814</v>
      </c>
      <c r="B3802">
        <v>-0.39662144204399602</v>
      </c>
      <c r="C3802">
        <v>4.6871235083666001</v>
      </c>
      <c r="D3802">
        <v>1.9450970189597899E-4</v>
      </c>
      <c r="E3802">
        <v>2.5148872435924998E-3</v>
      </c>
      <c r="F3802" s="4" t="str">
        <f t="shared" si="118"/>
        <v>DOWN</v>
      </c>
      <c r="H3802" t="s">
        <v>14605</v>
      </c>
      <c r="I3802" t="s">
        <v>14606</v>
      </c>
      <c r="J3802" t="s">
        <v>14607</v>
      </c>
      <c r="K3802" s="1" t="str">
        <f t="shared" si="119"/>
        <v>NO</v>
      </c>
    </row>
    <row r="3803" spans="1:12">
      <c r="A3803" s="16" t="s">
        <v>1522</v>
      </c>
      <c r="B3803">
        <v>0.63682019577006699</v>
      </c>
      <c r="C3803">
        <v>3.6249744359953602</v>
      </c>
      <c r="D3803" s="3">
        <v>3.73089639052689E-6</v>
      </c>
      <c r="E3803" s="3">
        <v>9.0284753699047297E-5</v>
      </c>
      <c r="F3803" s="4" t="str">
        <f t="shared" si="118"/>
        <v>UP</v>
      </c>
      <c r="H3803" t="s">
        <v>14608</v>
      </c>
      <c r="I3803" t="s">
        <v>14609</v>
      </c>
      <c r="J3803" t="s">
        <v>14610</v>
      </c>
      <c r="K3803" s="1" t="str">
        <f t="shared" si="119"/>
        <v>NO</v>
      </c>
    </row>
    <row r="3804" spans="1:12">
      <c r="A3804" s="16" t="s">
        <v>438</v>
      </c>
      <c r="B3804">
        <v>0.60226706214371795</v>
      </c>
      <c r="C3804">
        <v>5.8656978183505499</v>
      </c>
      <c r="D3804" s="3">
        <v>6.3949629616854996E-11</v>
      </c>
      <c r="E3804" s="3">
        <v>5.5707697414947297E-9</v>
      </c>
      <c r="F3804" s="4" t="str">
        <f t="shared" si="118"/>
        <v>UP</v>
      </c>
      <c r="H3804" t="s">
        <v>14611</v>
      </c>
      <c r="I3804" t="s">
        <v>14612</v>
      </c>
      <c r="J3804" t="s">
        <v>14613</v>
      </c>
      <c r="K3804" s="1" t="str">
        <f t="shared" si="119"/>
        <v>NO</v>
      </c>
    </row>
    <row r="3805" spans="1:12">
      <c r="A3805" s="16" t="s">
        <v>496</v>
      </c>
      <c r="B3805">
        <v>0.71504059566156997</v>
      </c>
      <c r="C3805">
        <v>4.5326396175686501</v>
      </c>
      <c r="D3805" s="3">
        <v>2.1219499429267999E-10</v>
      </c>
      <c r="E3805" s="3">
        <v>1.62800446532386E-8</v>
      </c>
      <c r="F3805" s="4" t="str">
        <f t="shared" si="118"/>
        <v>UP</v>
      </c>
      <c r="H3805" t="s">
        <v>14614</v>
      </c>
      <c r="I3805" t="s">
        <v>14615</v>
      </c>
      <c r="J3805" t="s">
        <v>7421</v>
      </c>
      <c r="K3805" s="1" t="str">
        <f t="shared" si="119"/>
        <v>NO</v>
      </c>
    </row>
    <row r="3806" spans="1:12">
      <c r="A3806" s="16" t="s">
        <v>4689</v>
      </c>
      <c r="B3806">
        <v>-0.29786489801329602</v>
      </c>
      <c r="C3806">
        <v>4.8978117981361997</v>
      </c>
      <c r="D3806">
        <v>3.2832848434730601E-3</v>
      </c>
      <c r="E3806">
        <v>2.5201530723112101E-2</v>
      </c>
      <c r="F3806" s="4" t="str">
        <f t="shared" si="118"/>
        <v>DOWN</v>
      </c>
      <c r="H3806" t="s">
        <v>14616</v>
      </c>
      <c r="I3806" t="s">
        <v>14617</v>
      </c>
      <c r="J3806" t="s">
        <v>12712</v>
      </c>
      <c r="K3806" s="1" t="str">
        <f t="shared" si="119"/>
        <v>YES</v>
      </c>
      <c r="L3806" t="s">
        <v>4690</v>
      </c>
    </row>
    <row r="3807" spans="1:12">
      <c r="A3807" s="16" t="s">
        <v>2061</v>
      </c>
      <c r="B3807">
        <v>0.62993348981219999</v>
      </c>
      <c r="C3807">
        <v>3.4043551525325801</v>
      </c>
      <c r="D3807" s="3">
        <v>2.9951284485242399E-5</v>
      </c>
      <c r="E3807">
        <v>5.3150116583111097E-4</v>
      </c>
      <c r="F3807" s="4" t="str">
        <f t="shared" si="118"/>
        <v>UP</v>
      </c>
      <c r="H3807" t="s">
        <v>7292</v>
      </c>
      <c r="I3807" t="s">
        <v>14618</v>
      </c>
      <c r="J3807" t="s">
        <v>9989</v>
      </c>
      <c r="K3807" s="1" t="str">
        <f t="shared" si="119"/>
        <v>NO</v>
      </c>
    </row>
    <row r="3808" spans="1:12">
      <c r="A3808" s="16" t="s">
        <v>4291</v>
      </c>
      <c r="B3808">
        <v>-0.89606343384952103</v>
      </c>
      <c r="C3808">
        <v>-0.27740178966944101</v>
      </c>
      <c r="D3808">
        <v>2.0629405425967098E-3</v>
      </c>
      <c r="E3808">
        <v>1.73247242750806E-2</v>
      </c>
      <c r="F3808" s="4" t="str">
        <f t="shared" si="118"/>
        <v>DOWN</v>
      </c>
      <c r="H3808" t="s">
        <v>14619</v>
      </c>
      <c r="I3808" t="s">
        <v>14620</v>
      </c>
      <c r="J3808" t="s">
        <v>9524</v>
      </c>
      <c r="K3808" s="1" t="str">
        <f t="shared" si="119"/>
        <v>NO</v>
      </c>
    </row>
    <row r="3809" spans="1:12">
      <c r="A3809" s="16" t="s">
        <v>861</v>
      </c>
      <c r="B3809">
        <v>1.4331526635490901</v>
      </c>
      <c r="C3809">
        <v>2.4179395468509601</v>
      </c>
      <c r="D3809" s="3">
        <v>5.8710409500139698E-8</v>
      </c>
      <c r="E3809" s="3">
        <v>2.5515165191925199E-6</v>
      </c>
      <c r="F3809" s="4" t="str">
        <f t="shared" si="118"/>
        <v>UP</v>
      </c>
      <c r="H3809" t="s">
        <v>11133</v>
      </c>
      <c r="I3809" t="s">
        <v>14621</v>
      </c>
      <c r="J3809" t="s">
        <v>11111</v>
      </c>
      <c r="K3809" s="1" t="str">
        <f t="shared" si="119"/>
        <v>NO</v>
      </c>
    </row>
    <row r="3810" spans="1:12">
      <c r="A3810" s="16" t="s">
        <v>1316</v>
      </c>
      <c r="B3810">
        <v>-0.467819859014173</v>
      </c>
      <c r="C3810">
        <v>5.8477398261548501</v>
      </c>
      <c r="D3810" s="3">
        <v>1.4562494607604001E-6</v>
      </c>
      <c r="E3810" s="3">
        <v>4.0805272951639901E-5</v>
      </c>
      <c r="F3810" s="4" t="str">
        <f t="shared" si="118"/>
        <v>DOWN</v>
      </c>
      <c r="H3810" t="s">
        <v>7292</v>
      </c>
      <c r="I3810" t="s">
        <v>14622</v>
      </c>
      <c r="J3810" t="s">
        <v>14623</v>
      </c>
      <c r="K3810" s="1" t="str">
        <f t="shared" si="119"/>
        <v>NO</v>
      </c>
    </row>
    <row r="3811" spans="1:12">
      <c r="A3811" s="16" t="s">
        <v>1777</v>
      </c>
      <c r="B3811">
        <v>-1.03659110189395</v>
      </c>
      <c r="C3811">
        <v>1.5330517892511399</v>
      </c>
      <c r="D3811" s="3">
        <v>1.08261317534772E-5</v>
      </c>
      <c r="E3811">
        <v>2.2401916453431101E-4</v>
      </c>
      <c r="F3811" s="4" t="str">
        <f t="shared" si="118"/>
        <v>DOWN</v>
      </c>
      <c r="H3811" t="s">
        <v>7828</v>
      </c>
      <c r="I3811" t="s">
        <v>14624</v>
      </c>
      <c r="J3811" t="s">
        <v>7780</v>
      </c>
      <c r="K3811" s="1" t="str">
        <f t="shared" si="119"/>
        <v>NO</v>
      </c>
    </row>
    <row r="3812" spans="1:12">
      <c r="A3812" s="16" t="s">
        <v>4123</v>
      </c>
      <c r="B3812">
        <v>-0.29211344914593101</v>
      </c>
      <c r="C3812">
        <v>5.9099482510040797</v>
      </c>
      <c r="D3812">
        <v>1.6651421389886299E-3</v>
      </c>
      <c r="E3812">
        <v>1.45605772543872E-2</v>
      </c>
      <c r="F3812" s="4" t="str">
        <f t="shared" si="118"/>
        <v>DOWN</v>
      </c>
      <c r="H3812" t="s">
        <v>14625</v>
      </c>
      <c r="I3812" t="s">
        <v>14626</v>
      </c>
      <c r="J3812" t="s">
        <v>11595</v>
      </c>
      <c r="K3812" s="1" t="str">
        <f t="shared" si="119"/>
        <v>NO</v>
      </c>
    </row>
    <row r="3813" spans="1:12">
      <c r="A3813" s="16" t="s">
        <v>4755</v>
      </c>
      <c r="B3813">
        <v>-0.92098266340777102</v>
      </c>
      <c r="C3813">
        <v>1.4527404582183601</v>
      </c>
      <c r="D3813">
        <v>3.5009025558314102E-3</v>
      </c>
      <c r="E3813">
        <v>2.6491552231623802E-2</v>
      </c>
      <c r="F3813" s="4" t="str">
        <f t="shared" si="118"/>
        <v>DOWN</v>
      </c>
      <c r="H3813" t="s">
        <v>7604</v>
      </c>
      <c r="I3813" t="s">
        <v>14627</v>
      </c>
      <c r="J3813" t="s">
        <v>7292</v>
      </c>
      <c r="K3813" s="1" t="str">
        <f t="shared" si="119"/>
        <v>YES</v>
      </c>
      <c r="L3813" t="s">
        <v>4756</v>
      </c>
    </row>
    <row r="3814" spans="1:12">
      <c r="A3814" s="16" t="s">
        <v>4865</v>
      </c>
      <c r="B3814">
        <v>0.47098744598712</v>
      </c>
      <c r="C3814">
        <v>6.1122384827244396</v>
      </c>
      <c r="D3814">
        <v>3.8871073222346299E-3</v>
      </c>
      <c r="E3814">
        <v>2.8767669022233499E-2</v>
      </c>
      <c r="F3814" s="4" t="str">
        <f t="shared" si="118"/>
        <v>UP</v>
      </c>
      <c r="H3814" t="s">
        <v>14628</v>
      </c>
      <c r="I3814" t="s">
        <v>14629</v>
      </c>
      <c r="J3814" t="s">
        <v>7292</v>
      </c>
      <c r="K3814" s="1" t="str">
        <f t="shared" si="119"/>
        <v>NO</v>
      </c>
    </row>
    <row r="3815" spans="1:12">
      <c r="A3815" s="16" t="s">
        <v>2428</v>
      </c>
      <c r="B3815">
        <v>0.87620707694128497</v>
      </c>
      <c r="C3815">
        <v>4.3045582644393399</v>
      </c>
      <c r="D3815" s="3">
        <v>8.1628947383006E-5</v>
      </c>
      <c r="E3815">
        <v>1.2251981180066999E-3</v>
      </c>
      <c r="F3815" s="4" t="str">
        <f t="shared" si="118"/>
        <v>UP</v>
      </c>
      <c r="H3815" t="s">
        <v>8826</v>
      </c>
      <c r="I3815" t="s">
        <v>14630</v>
      </c>
      <c r="J3815" t="s">
        <v>7292</v>
      </c>
      <c r="K3815" s="1" t="str">
        <f t="shared" si="119"/>
        <v>NO</v>
      </c>
    </row>
    <row r="3816" spans="1:12">
      <c r="A3816" s="16" t="s">
        <v>1248</v>
      </c>
      <c r="B3816">
        <v>-1.27579327307381</v>
      </c>
      <c r="C3816">
        <v>0.95340310419013097</v>
      </c>
      <c r="D3816" s="3">
        <v>9.2117239658071805E-7</v>
      </c>
      <c r="E3816" s="3">
        <v>2.7290000697836199E-5</v>
      </c>
      <c r="F3816" s="4" t="str">
        <f t="shared" si="118"/>
        <v>DOWN</v>
      </c>
      <c r="H3816" t="s">
        <v>9763</v>
      </c>
      <c r="I3816" t="s">
        <v>14631</v>
      </c>
      <c r="J3816" t="s">
        <v>14632</v>
      </c>
      <c r="K3816" s="1" t="str">
        <f t="shared" si="119"/>
        <v>NO</v>
      </c>
    </row>
    <row r="3817" spans="1:12">
      <c r="A3817" s="16" t="s">
        <v>2052</v>
      </c>
      <c r="B3817">
        <v>-0.43332930882113602</v>
      </c>
      <c r="C3817">
        <v>5.8888641659534198</v>
      </c>
      <c r="D3817" s="3">
        <v>2.9575985041083E-5</v>
      </c>
      <c r="E3817">
        <v>5.2714773142176099E-4</v>
      </c>
      <c r="F3817" s="4" t="str">
        <f t="shared" si="118"/>
        <v>DOWN</v>
      </c>
      <c r="H3817" t="s">
        <v>14633</v>
      </c>
      <c r="I3817" t="s">
        <v>14634</v>
      </c>
      <c r="J3817" t="s">
        <v>14635</v>
      </c>
      <c r="K3817" s="1" t="str">
        <f t="shared" si="119"/>
        <v>NO</v>
      </c>
    </row>
    <row r="3818" spans="1:12">
      <c r="A3818" s="16" t="s">
        <v>2293</v>
      </c>
      <c r="B3818">
        <v>0.80548585081275903</v>
      </c>
      <c r="C3818">
        <v>1.99070768312907</v>
      </c>
      <c r="D3818" s="3">
        <v>5.9334067071066499E-5</v>
      </c>
      <c r="E3818">
        <v>9.4399183420906601E-4</v>
      </c>
      <c r="F3818" s="4" t="str">
        <f t="shared" si="118"/>
        <v>UP</v>
      </c>
      <c r="H3818" t="s">
        <v>14636</v>
      </c>
      <c r="I3818" t="s">
        <v>14637</v>
      </c>
      <c r="J3818" t="s">
        <v>14638</v>
      </c>
      <c r="K3818" s="1" t="str">
        <f t="shared" si="119"/>
        <v>NO</v>
      </c>
    </row>
    <row r="3819" spans="1:12">
      <c r="A3819" s="16" t="s">
        <v>856</v>
      </c>
      <c r="B3819">
        <v>4.2440230587654604</v>
      </c>
      <c r="C3819">
        <v>-1.6747300428807701</v>
      </c>
      <c r="D3819" s="3">
        <v>5.7068442026114999E-8</v>
      </c>
      <c r="E3819" s="3">
        <v>2.49197292248055E-6</v>
      </c>
      <c r="F3819" s="4" t="str">
        <f t="shared" si="118"/>
        <v>UP</v>
      </c>
      <c r="H3819" t="s">
        <v>8867</v>
      </c>
      <c r="I3819" t="s">
        <v>14639</v>
      </c>
      <c r="J3819" t="s">
        <v>7292</v>
      </c>
      <c r="K3819" s="1" t="str">
        <f t="shared" si="119"/>
        <v>YES</v>
      </c>
      <c r="L3819" t="s">
        <v>857</v>
      </c>
    </row>
    <row r="3820" spans="1:12">
      <c r="A3820" s="16" t="s">
        <v>1389</v>
      </c>
      <c r="B3820">
        <v>0.51916722878061605</v>
      </c>
      <c r="C3820">
        <v>4.7552196254744103</v>
      </c>
      <c r="D3820" s="3">
        <v>2.07870794263821E-6</v>
      </c>
      <c r="E3820" s="3">
        <v>5.5128316705509797E-5</v>
      </c>
      <c r="F3820" s="4" t="str">
        <f t="shared" si="118"/>
        <v>UP</v>
      </c>
      <c r="H3820" t="s">
        <v>14640</v>
      </c>
      <c r="I3820" t="s">
        <v>14641</v>
      </c>
      <c r="J3820" t="s">
        <v>14642</v>
      </c>
      <c r="K3820" s="1" t="str">
        <f t="shared" si="119"/>
        <v>NO</v>
      </c>
    </row>
    <row r="3821" spans="1:12">
      <c r="A3821" s="16" t="s">
        <v>396</v>
      </c>
      <c r="B3821">
        <v>0.762525980069516</v>
      </c>
      <c r="C3821">
        <v>4.8517559785808899</v>
      </c>
      <c r="D3821" s="3">
        <v>1.5918574032741401E-11</v>
      </c>
      <c r="E3821" s="3">
        <v>1.5540680927442401E-9</v>
      </c>
      <c r="F3821" s="4" t="str">
        <f t="shared" si="118"/>
        <v>UP</v>
      </c>
      <c r="H3821" t="s">
        <v>14643</v>
      </c>
      <c r="I3821" t="s">
        <v>14644</v>
      </c>
      <c r="J3821" t="s">
        <v>14645</v>
      </c>
      <c r="K3821" s="1" t="str">
        <f t="shared" si="119"/>
        <v>NO</v>
      </c>
    </row>
    <row r="3822" spans="1:12">
      <c r="A3822" s="16" t="s">
        <v>5084</v>
      </c>
      <c r="B3822">
        <v>-1.4001467031939201</v>
      </c>
      <c r="C3822">
        <v>-1.841238265436</v>
      </c>
      <c r="D3822">
        <v>4.7583641961750503E-3</v>
      </c>
      <c r="E3822">
        <v>3.3660199918011099E-2</v>
      </c>
      <c r="F3822" s="4" t="str">
        <f t="shared" si="118"/>
        <v>DOWN</v>
      </c>
      <c r="H3822" t="s">
        <v>14646</v>
      </c>
      <c r="I3822" t="s">
        <v>14647</v>
      </c>
      <c r="J3822" t="s">
        <v>14648</v>
      </c>
      <c r="K3822" s="1" t="str">
        <f t="shared" si="119"/>
        <v>NO</v>
      </c>
    </row>
    <row r="3823" spans="1:12">
      <c r="A3823" s="16" t="s">
        <v>5516</v>
      </c>
      <c r="B3823">
        <v>0.454987081320539</v>
      </c>
      <c r="C3823">
        <v>2.9672587402567698</v>
      </c>
      <c r="D3823">
        <v>7.0943536097856103E-3</v>
      </c>
      <c r="E3823">
        <v>4.6195337734334402E-2</v>
      </c>
      <c r="F3823" s="4" t="str">
        <f t="shared" si="118"/>
        <v>UP</v>
      </c>
      <c r="H3823" t="s">
        <v>9518</v>
      </c>
      <c r="I3823" t="s">
        <v>14649</v>
      </c>
      <c r="J3823" t="s">
        <v>9520</v>
      </c>
      <c r="K3823" s="1" t="str">
        <f t="shared" si="119"/>
        <v>NO</v>
      </c>
    </row>
    <row r="3824" spans="1:12">
      <c r="A3824" s="16" t="s">
        <v>3134</v>
      </c>
      <c r="B3824">
        <v>0.337140308313919</v>
      </c>
      <c r="C3824">
        <v>5.7713007495159196</v>
      </c>
      <c r="D3824">
        <v>3.7995781482872402E-4</v>
      </c>
      <c r="E3824">
        <v>4.3931888641422102E-3</v>
      </c>
      <c r="F3824" s="4" t="str">
        <f t="shared" si="118"/>
        <v>UP</v>
      </c>
      <c r="H3824" t="s">
        <v>10633</v>
      </c>
      <c r="I3824" t="s">
        <v>14650</v>
      </c>
      <c r="J3824" t="s">
        <v>10635</v>
      </c>
      <c r="K3824" s="1" t="str">
        <f t="shared" si="119"/>
        <v>NO</v>
      </c>
    </row>
    <row r="3825" spans="1:12">
      <c r="A3825" s="16" t="s">
        <v>567</v>
      </c>
      <c r="B3825">
        <v>0.62429414839724895</v>
      </c>
      <c r="C3825">
        <v>5.9359771936375898</v>
      </c>
      <c r="D3825" s="3">
        <v>1.3407203448897001E-9</v>
      </c>
      <c r="E3825" s="3">
        <v>9.0133337198063602E-8</v>
      </c>
      <c r="F3825" s="4" t="str">
        <f t="shared" si="118"/>
        <v>UP</v>
      </c>
      <c r="H3825" t="s">
        <v>10627</v>
      </c>
      <c r="I3825" t="s">
        <v>14651</v>
      </c>
      <c r="J3825" t="s">
        <v>10629</v>
      </c>
      <c r="K3825" s="1" t="str">
        <f t="shared" si="119"/>
        <v>NO</v>
      </c>
    </row>
    <row r="3826" spans="1:12">
      <c r="A3826" s="16" t="s">
        <v>63</v>
      </c>
      <c r="B3826">
        <v>4.0103572432760597</v>
      </c>
      <c r="C3826">
        <v>8.4498045040911393E-2</v>
      </c>
      <c r="D3826" s="3">
        <v>5.7215372135521496E-28</v>
      </c>
      <c r="E3826" s="3">
        <v>4.1892846715141301E-25</v>
      </c>
      <c r="F3826" s="4" t="str">
        <f t="shared" si="118"/>
        <v>UP</v>
      </c>
      <c r="H3826" t="s">
        <v>14633</v>
      </c>
      <c r="I3826" t="s">
        <v>14652</v>
      </c>
      <c r="J3826" t="s">
        <v>14653</v>
      </c>
      <c r="K3826" s="1" t="str">
        <f t="shared" si="119"/>
        <v>NO</v>
      </c>
    </row>
    <row r="3827" spans="1:12">
      <c r="A3827" s="16" t="s">
        <v>2393</v>
      </c>
      <c r="B3827">
        <v>-0.38772560371931702</v>
      </c>
      <c r="C3827">
        <v>5.0863788903764604</v>
      </c>
      <c r="D3827" s="3">
        <v>7.4992140273406094E-5</v>
      </c>
      <c r="E3827">
        <v>1.1423836619396601E-3</v>
      </c>
      <c r="F3827" s="4" t="str">
        <f t="shared" si="118"/>
        <v>DOWN</v>
      </c>
      <c r="H3827" t="s">
        <v>14654</v>
      </c>
      <c r="I3827" t="s">
        <v>14655</v>
      </c>
      <c r="J3827" t="s">
        <v>14656</v>
      </c>
      <c r="K3827" s="1" t="str">
        <f t="shared" si="119"/>
        <v>NO</v>
      </c>
    </row>
    <row r="3828" spans="1:12">
      <c r="A3828" s="16" t="s">
        <v>1584</v>
      </c>
      <c r="B3828">
        <v>0.49138351427714699</v>
      </c>
      <c r="C3828">
        <v>4.6149388984036799</v>
      </c>
      <c r="D3828" s="3">
        <v>4.8031203008921004E-6</v>
      </c>
      <c r="E3828">
        <v>1.11799512684414E-4</v>
      </c>
      <c r="F3828" s="4" t="str">
        <f t="shared" si="118"/>
        <v>UP</v>
      </c>
      <c r="H3828" t="s">
        <v>14657</v>
      </c>
      <c r="I3828" t="s">
        <v>14658</v>
      </c>
      <c r="J3828" t="s">
        <v>12567</v>
      </c>
      <c r="K3828" s="1" t="str">
        <f t="shared" si="119"/>
        <v>NO</v>
      </c>
    </row>
    <row r="3829" spans="1:12">
      <c r="A3829" s="16" t="s">
        <v>4975</v>
      </c>
      <c r="B3829">
        <v>0.44520695210689498</v>
      </c>
      <c r="C3829">
        <v>3.0039074278829898</v>
      </c>
      <c r="D3829">
        <v>4.2819726500019596E-3</v>
      </c>
      <c r="E3829">
        <v>3.09686752898252E-2</v>
      </c>
      <c r="F3829" s="4" t="str">
        <f t="shared" si="118"/>
        <v>UP</v>
      </c>
      <c r="H3829" t="s">
        <v>7292</v>
      </c>
      <c r="I3829" t="s">
        <v>14659</v>
      </c>
      <c r="J3829" t="s">
        <v>14660</v>
      </c>
      <c r="K3829" s="1" t="str">
        <f t="shared" si="119"/>
        <v>NO</v>
      </c>
    </row>
    <row r="3830" spans="1:12">
      <c r="A3830" s="16" t="s">
        <v>3450</v>
      </c>
      <c r="B3830">
        <v>0.53558615705839097</v>
      </c>
      <c r="C3830">
        <v>2.50081093368714</v>
      </c>
      <c r="D3830">
        <v>6.3957724421099399E-4</v>
      </c>
      <c r="E3830">
        <v>6.7073638820455903E-3</v>
      </c>
      <c r="F3830" s="4" t="str">
        <f t="shared" si="118"/>
        <v>UP</v>
      </c>
      <c r="H3830" t="s">
        <v>14661</v>
      </c>
      <c r="I3830" t="s">
        <v>14662</v>
      </c>
      <c r="J3830" t="s">
        <v>14663</v>
      </c>
      <c r="K3830" s="1" t="str">
        <f t="shared" si="119"/>
        <v>NO</v>
      </c>
    </row>
    <row r="3831" spans="1:12">
      <c r="A3831" s="16" t="s">
        <v>2989</v>
      </c>
      <c r="B3831">
        <v>0.45330897332303</v>
      </c>
      <c r="C3831">
        <v>3.95014688832077</v>
      </c>
      <c r="D3831">
        <v>2.8923122651104103E-4</v>
      </c>
      <c r="E3831">
        <v>3.5132389273287799E-3</v>
      </c>
      <c r="F3831" s="4" t="str">
        <f t="shared" si="118"/>
        <v>UP</v>
      </c>
      <c r="H3831" t="s">
        <v>14664</v>
      </c>
      <c r="I3831" t="s">
        <v>14665</v>
      </c>
      <c r="J3831" t="s">
        <v>14666</v>
      </c>
      <c r="K3831" s="1" t="str">
        <f t="shared" si="119"/>
        <v>NO</v>
      </c>
    </row>
    <row r="3832" spans="1:12">
      <c r="A3832" s="16" t="s">
        <v>5358</v>
      </c>
      <c r="B3832">
        <v>0.35749874623259797</v>
      </c>
      <c r="C3832">
        <v>4.30486679339249</v>
      </c>
      <c r="D3832">
        <v>6.2523422743887298E-3</v>
      </c>
      <c r="E3832">
        <v>4.1940876348075397E-2</v>
      </c>
      <c r="F3832" s="4" t="str">
        <f t="shared" si="118"/>
        <v>UP</v>
      </c>
      <c r="H3832" t="s">
        <v>9403</v>
      </c>
      <c r="I3832" t="s">
        <v>14667</v>
      </c>
      <c r="J3832" t="s">
        <v>14668</v>
      </c>
      <c r="K3832" s="1" t="str">
        <f t="shared" si="119"/>
        <v>NO</v>
      </c>
    </row>
    <row r="3833" spans="1:12">
      <c r="A3833" s="16" t="s">
        <v>3604</v>
      </c>
      <c r="B3833">
        <v>0.37266071720855298</v>
      </c>
      <c r="C3833">
        <v>8.6741353317633791</v>
      </c>
      <c r="D3833">
        <v>8.1584322418207103E-4</v>
      </c>
      <c r="E3833">
        <v>8.18297070687205E-3</v>
      </c>
      <c r="F3833" s="4" t="str">
        <f t="shared" si="118"/>
        <v>UP</v>
      </c>
      <c r="H3833" t="s">
        <v>7292</v>
      </c>
      <c r="I3833" t="s">
        <v>14669</v>
      </c>
      <c r="J3833" t="s">
        <v>7292</v>
      </c>
      <c r="K3833" s="1" t="str">
        <f t="shared" si="119"/>
        <v>NO</v>
      </c>
    </row>
    <row r="3834" spans="1:12">
      <c r="A3834" s="16" t="s">
        <v>1991</v>
      </c>
      <c r="B3834">
        <v>0.89557934575268106</v>
      </c>
      <c r="C3834">
        <v>2.9939537627806199</v>
      </c>
      <c r="D3834" s="3">
        <v>2.3089401690423801E-5</v>
      </c>
      <c r="E3834">
        <v>4.2472645457955499E-4</v>
      </c>
      <c r="F3834" s="4" t="str">
        <f t="shared" si="118"/>
        <v>UP</v>
      </c>
      <c r="H3834" t="s">
        <v>14670</v>
      </c>
      <c r="I3834" t="s">
        <v>14671</v>
      </c>
      <c r="J3834" t="s">
        <v>14672</v>
      </c>
      <c r="K3834" s="1" t="str">
        <f t="shared" si="119"/>
        <v>NO</v>
      </c>
    </row>
    <row r="3835" spans="1:12">
      <c r="A3835" s="16" t="s">
        <v>2908</v>
      </c>
      <c r="B3835">
        <v>-0.33417489456906102</v>
      </c>
      <c r="C3835">
        <v>6.3005859470286198</v>
      </c>
      <c r="D3835">
        <v>2.37087123008929E-4</v>
      </c>
      <c r="E3835">
        <v>2.9663192385080799E-3</v>
      </c>
      <c r="F3835" s="4" t="str">
        <f t="shared" si="118"/>
        <v>DOWN</v>
      </c>
      <c r="H3835" t="s">
        <v>7464</v>
      </c>
      <c r="I3835" t="s">
        <v>14673</v>
      </c>
      <c r="J3835" t="s">
        <v>11070</v>
      </c>
      <c r="K3835" s="1" t="str">
        <f t="shared" si="119"/>
        <v>NO</v>
      </c>
    </row>
    <row r="3836" spans="1:12">
      <c r="A3836" s="16" t="s">
        <v>1561</v>
      </c>
      <c r="B3836">
        <v>0.63435160395187795</v>
      </c>
      <c r="C3836">
        <v>3.1948921804700801</v>
      </c>
      <c r="D3836" s="3">
        <v>4.3102225965949899E-6</v>
      </c>
      <c r="E3836">
        <v>1.01804072423503E-4</v>
      </c>
      <c r="F3836" s="4" t="str">
        <f t="shared" si="118"/>
        <v>UP</v>
      </c>
      <c r="H3836" t="s">
        <v>7292</v>
      </c>
      <c r="I3836" t="s">
        <v>14674</v>
      </c>
      <c r="J3836" t="s">
        <v>14675</v>
      </c>
      <c r="K3836" s="1" t="str">
        <f t="shared" si="119"/>
        <v>NO</v>
      </c>
    </row>
    <row r="3837" spans="1:12">
      <c r="A3837" s="16" t="s">
        <v>1218</v>
      </c>
      <c r="B3837">
        <v>0.53069585641841899</v>
      </c>
      <c r="C3837">
        <v>5.1935200055108197</v>
      </c>
      <c r="D3837" s="3">
        <v>8.2770830316881798E-7</v>
      </c>
      <c r="E3837" s="3">
        <v>2.5138001225454399E-5</v>
      </c>
      <c r="F3837" s="4" t="str">
        <f t="shared" si="118"/>
        <v>UP</v>
      </c>
      <c r="G3837" s="20" t="s">
        <v>23367</v>
      </c>
      <c r="H3837" t="s">
        <v>14676</v>
      </c>
      <c r="I3837" t="s">
        <v>14677</v>
      </c>
      <c r="J3837" t="s">
        <v>14678</v>
      </c>
      <c r="K3837" s="1" t="str">
        <f t="shared" si="119"/>
        <v>YES</v>
      </c>
      <c r="L3837" t="s">
        <v>1219</v>
      </c>
    </row>
    <row r="3838" spans="1:12">
      <c r="A3838" s="16" t="s">
        <v>626</v>
      </c>
      <c r="B3838">
        <v>-0.55353238646983405</v>
      </c>
      <c r="C3838">
        <v>6.4853179118085498</v>
      </c>
      <c r="D3838" s="3">
        <v>3.3388237659263699E-9</v>
      </c>
      <c r="E3838" s="3">
        <v>2.02621483351651E-7</v>
      </c>
      <c r="F3838" s="4" t="str">
        <f t="shared" si="118"/>
        <v>DOWN</v>
      </c>
      <c r="H3838" t="s">
        <v>14679</v>
      </c>
      <c r="I3838" t="s">
        <v>14680</v>
      </c>
      <c r="J3838" t="s">
        <v>14681</v>
      </c>
      <c r="K3838" s="1" t="str">
        <f t="shared" si="119"/>
        <v>NO</v>
      </c>
    </row>
    <row r="3839" spans="1:12">
      <c r="A3839" s="16" t="s">
        <v>2097</v>
      </c>
      <c r="B3839">
        <v>0.64904264563498504</v>
      </c>
      <c r="C3839">
        <v>3.2166581996636299</v>
      </c>
      <c r="D3839" s="3">
        <v>3.4538651952197801E-5</v>
      </c>
      <c r="E3839">
        <v>6.0243207478092805E-4</v>
      </c>
      <c r="F3839" s="4" t="str">
        <f t="shared" si="118"/>
        <v>UP</v>
      </c>
      <c r="G3839" s="20" t="s">
        <v>23367</v>
      </c>
      <c r="H3839" t="s">
        <v>5641</v>
      </c>
      <c r="I3839" t="s">
        <v>14682</v>
      </c>
      <c r="J3839" t="s">
        <v>10584</v>
      </c>
      <c r="K3839" s="1" t="str">
        <f t="shared" si="119"/>
        <v>NO</v>
      </c>
    </row>
    <row r="3840" spans="1:12">
      <c r="A3840" s="16" t="s">
        <v>1447</v>
      </c>
      <c r="B3840">
        <v>0.49994100377641498</v>
      </c>
      <c r="C3840">
        <v>4.6456932095408998</v>
      </c>
      <c r="D3840" s="3">
        <v>2.7605495366422498E-6</v>
      </c>
      <c r="E3840" s="3">
        <v>7.0437931017914798E-5</v>
      </c>
      <c r="F3840" s="4" t="str">
        <f t="shared" si="118"/>
        <v>UP</v>
      </c>
      <c r="H3840" t="s">
        <v>14683</v>
      </c>
      <c r="I3840" t="s">
        <v>14684</v>
      </c>
      <c r="J3840" t="s">
        <v>14685</v>
      </c>
      <c r="K3840" s="1" t="str">
        <f t="shared" si="119"/>
        <v>NO</v>
      </c>
    </row>
    <row r="3841" spans="1:12">
      <c r="A3841" s="16" t="s">
        <v>5142</v>
      </c>
      <c r="B3841">
        <v>0.45881171991716602</v>
      </c>
      <c r="C3841">
        <v>2.7184198743076098</v>
      </c>
      <c r="D3841">
        <v>5.0859121537032504E-3</v>
      </c>
      <c r="E3841">
        <v>3.5553882783079999E-2</v>
      </c>
      <c r="F3841" s="4" t="str">
        <f t="shared" si="118"/>
        <v>UP</v>
      </c>
      <c r="H3841" t="s">
        <v>14686</v>
      </c>
      <c r="I3841" t="s">
        <v>14687</v>
      </c>
      <c r="J3841" t="s">
        <v>13113</v>
      </c>
      <c r="K3841" s="1" t="str">
        <f t="shared" si="119"/>
        <v>NO</v>
      </c>
    </row>
    <row r="3842" spans="1:12">
      <c r="A3842" s="16" t="s">
        <v>195</v>
      </c>
      <c r="B3842">
        <v>-0.80263235533453403</v>
      </c>
      <c r="C3842">
        <v>6.1153682385827297</v>
      </c>
      <c r="D3842" s="3">
        <v>1.2824382592473599E-15</v>
      </c>
      <c r="E3842" s="3">
        <v>2.6662841364018799E-13</v>
      </c>
      <c r="F3842" s="4" t="str">
        <f t="shared" ref="F3842:F3905" si="120">IF(B3842 &gt; 0, "UP", "DOWN")</f>
        <v>DOWN</v>
      </c>
      <c r="H3842" t="s">
        <v>14688</v>
      </c>
      <c r="I3842" t="s">
        <v>14689</v>
      </c>
      <c r="J3842" t="s">
        <v>14690</v>
      </c>
      <c r="K3842" s="1" t="str">
        <f t="shared" ref="K3842:K3905" si="121">IF(L3842 &lt;&gt; "", "YES", "NO")</f>
        <v>NO</v>
      </c>
    </row>
    <row r="3843" spans="1:12">
      <c r="A3843" s="16" t="s">
        <v>2707</v>
      </c>
      <c r="B3843">
        <v>0.77585753833133297</v>
      </c>
      <c r="C3843">
        <v>1.66830730284158</v>
      </c>
      <c r="D3843">
        <v>1.5593666023571299E-4</v>
      </c>
      <c r="E3843">
        <v>2.0949751309928401E-3</v>
      </c>
      <c r="F3843" s="4" t="str">
        <f t="shared" si="120"/>
        <v>UP</v>
      </c>
      <c r="H3843" t="s">
        <v>7364</v>
      </c>
      <c r="I3843" t="s">
        <v>7559</v>
      </c>
      <c r="J3843" t="s">
        <v>7329</v>
      </c>
      <c r="K3843" s="1" t="str">
        <f t="shared" si="121"/>
        <v>NO</v>
      </c>
    </row>
    <row r="3844" spans="1:12">
      <c r="A3844" s="16" t="s">
        <v>2447</v>
      </c>
      <c r="B3844">
        <v>0.43108259518131897</v>
      </c>
      <c r="C3844">
        <v>5.9637234334381599</v>
      </c>
      <c r="D3844" s="3">
        <v>8.5478174056062502E-5</v>
      </c>
      <c r="E3844">
        <v>1.2727632097180601E-3</v>
      </c>
      <c r="F3844" s="4" t="str">
        <f t="shared" si="120"/>
        <v>UP</v>
      </c>
      <c r="H3844" t="s">
        <v>8464</v>
      </c>
      <c r="I3844" t="s">
        <v>14691</v>
      </c>
      <c r="J3844" t="s">
        <v>14692</v>
      </c>
      <c r="K3844" s="1" t="str">
        <f t="shared" si="121"/>
        <v>NO</v>
      </c>
    </row>
    <row r="3845" spans="1:12">
      <c r="A3845" s="16" t="s">
        <v>5540</v>
      </c>
      <c r="B3845">
        <v>-0.26445583207904999</v>
      </c>
      <c r="C3845">
        <v>5.22743755777622</v>
      </c>
      <c r="D3845">
        <v>7.2323157932441201E-3</v>
      </c>
      <c r="E3845">
        <v>4.68896300735814E-2</v>
      </c>
      <c r="F3845" s="4" t="str">
        <f t="shared" si="120"/>
        <v>DOWN</v>
      </c>
      <c r="H3845" t="s">
        <v>13567</v>
      </c>
      <c r="I3845" t="s">
        <v>14693</v>
      </c>
      <c r="J3845" t="s">
        <v>13573</v>
      </c>
      <c r="K3845" s="1" t="str">
        <f t="shared" si="121"/>
        <v>NO</v>
      </c>
    </row>
    <row r="3846" spans="1:12">
      <c r="A3846" s="16" t="s">
        <v>3174</v>
      </c>
      <c r="B3846">
        <v>0.814409685647281</v>
      </c>
      <c r="C3846">
        <v>1.8988156599660699</v>
      </c>
      <c r="D3846">
        <v>3.9797902319191499E-4</v>
      </c>
      <c r="E3846">
        <v>4.5453819871573101E-3</v>
      </c>
      <c r="F3846" s="4" t="str">
        <f t="shared" si="120"/>
        <v>UP</v>
      </c>
      <c r="H3846" t="s">
        <v>8437</v>
      </c>
      <c r="I3846" t="s">
        <v>14694</v>
      </c>
      <c r="J3846" t="s">
        <v>13146</v>
      </c>
      <c r="K3846" s="1" t="str">
        <f t="shared" si="121"/>
        <v>NO</v>
      </c>
    </row>
    <row r="3847" spans="1:12">
      <c r="A3847" s="16" t="s">
        <v>1492</v>
      </c>
      <c r="B3847">
        <v>0.76214144823201202</v>
      </c>
      <c r="C3847">
        <v>2.4871155596083101</v>
      </c>
      <c r="D3847" s="3">
        <v>3.2738814576534301E-6</v>
      </c>
      <c r="E3847" s="3">
        <v>8.1019545463060399E-5</v>
      </c>
      <c r="F3847" s="4" t="str">
        <f t="shared" si="120"/>
        <v>UP</v>
      </c>
      <c r="H3847" t="s">
        <v>7367</v>
      </c>
      <c r="I3847" t="s">
        <v>14695</v>
      </c>
      <c r="J3847" t="s">
        <v>13425</v>
      </c>
      <c r="K3847" s="1" t="str">
        <f t="shared" si="121"/>
        <v>NO</v>
      </c>
    </row>
    <row r="3848" spans="1:12">
      <c r="A3848" s="16" t="s">
        <v>4746</v>
      </c>
      <c r="B3848">
        <v>0.64026741210957105</v>
      </c>
      <c r="C3848">
        <v>1.80331795903188</v>
      </c>
      <c r="D3848">
        <v>3.47290341420054E-3</v>
      </c>
      <c r="E3848">
        <v>2.6332926585702E-2</v>
      </c>
      <c r="F3848" s="4" t="str">
        <f t="shared" si="120"/>
        <v>UP</v>
      </c>
      <c r="H3848" t="s">
        <v>14696</v>
      </c>
      <c r="I3848" t="s">
        <v>14697</v>
      </c>
      <c r="J3848" t="s">
        <v>14698</v>
      </c>
      <c r="K3848" s="1" t="str">
        <f t="shared" si="121"/>
        <v>NO</v>
      </c>
    </row>
    <row r="3849" spans="1:12">
      <c r="A3849" s="16" t="s">
        <v>1545</v>
      </c>
      <c r="B3849">
        <v>0.43551437187073899</v>
      </c>
      <c r="C3849">
        <v>6.7388224453419703</v>
      </c>
      <c r="D3849" s="3">
        <v>4.0456639457991401E-6</v>
      </c>
      <c r="E3849" s="3">
        <v>9.6502838072564301E-5</v>
      </c>
      <c r="F3849" s="4" t="str">
        <f t="shared" si="120"/>
        <v>UP</v>
      </c>
      <c r="H3849" t="s">
        <v>14699</v>
      </c>
      <c r="I3849" t="s">
        <v>14700</v>
      </c>
      <c r="J3849" t="s">
        <v>14701</v>
      </c>
      <c r="K3849" s="1" t="str">
        <f t="shared" si="121"/>
        <v>NO</v>
      </c>
    </row>
    <row r="3850" spans="1:12">
      <c r="A3850" s="16" t="s">
        <v>2080</v>
      </c>
      <c r="B3850">
        <v>0.58408157079520595</v>
      </c>
      <c r="C3850">
        <v>3.7090689847315201</v>
      </c>
      <c r="D3850" s="3">
        <v>3.24096011151042E-5</v>
      </c>
      <c r="E3850">
        <v>5.7001972593097902E-4</v>
      </c>
      <c r="F3850" s="4" t="str">
        <f t="shared" si="120"/>
        <v>UP</v>
      </c>
      <c r="H3850" t="s">
        <v>14702</v>
      </c>
      <c r="I3850" t="s">
        <v>14703</v>
      </c>
      <c r="J3850" t="s">
        <v>14704</v>
      </c>
      <c r="K3850" s="1" t="str">
        <f t="shared" si="121"/>
        <v>YES</v>
      </c>
      <c r="L3850" t="s">
        <v>2081</v>
      </c>
    </row>
    <row r="3851" spans="1:12">
      <c r="A3851" s="16" t="s">
        <v>1865</v>
      </c>
      <c r="B3851">
        <v>0.52877201648627103</v>
      </c>
      <c r="C3851">
        <v>4.82821455486528</v>
      </c>
      <c r="D3851" s="3">
        <v>1.50538450584545E-5</v>
      </c>
      <c r="E3851">
        <v>2.9650792714257598E-4</v>
      </c>
      <c r="F3851" s="4" t="str">
        <f t="shared" si="120"/>
        <v>UP</v>
      </c>
      <c r="H3851" t="s">
        <v>7968</v>
      </c>
      <c r="I3851" t="s">
        <v>14705</v>
      </c>
      <c r="J3851" t="s">
        <v>14706</v>
      </c>
      <c r="K3851" s="1" t="str">
        <f t="shared" si="121"/>
        <v>YES</v>
      </c>
      <c r="L3851" t="s">
        <v>1866</v>
      </c>
    </row>
    <row r="3852" spans="1:12">
      <c r="A3852" s="16" t="s">
        <v>111</v>
      </c>
      <c r="B3852">
        <v>-0.88612041563888899</v>
      </c>
      <c r="C3852">
        <v>6.3053655760243403</v>
      </c>
      <c r="D3852" s="3">
        <v>1.24195610938823E-21</v>
      </c>
      <c r="E3852" s="3">
        <v>4.8639911302680198E-19</v>
      </c>
      <c r="F3852" s="4" t="str">
        <f t="shared" si="120"/>
        <v>DOWN</v>
      </c>
      <c r="H3852" t="s">
        <v>7620</v>
      </c>
      <c r="I3852" t="s">
        <v>14707</v>
      </c>
      <c r="J3852" t="s">
        <v>14708</v>
      </c>
      <c r="K3852" s="1" t="str">
        <f t="shared" si="121"/>
        <v>NO</v>
      </c>
    </row>
    <row r="3853" spans="1:12">
      <c r="A3853" s="16" t="s">
        <v>5178</v>
      </c>
      <c r="B3853">
        <v>0.46005961592191003</v>
      </c>
      <c r="C3853">
        <v>3.20897050423957</v>
      </c>
      <c r="D3853">
        <v>5.25111963967324E-3</v>
      </c>
      <c r="E3853">
        <v>3.6455343926532303E-2</v>
      </c>
      <c r="F3853" s="4" t="str">
        <f t="shared" si="120"/>
        <v>UP</v>
      </c>
      <c r="H3853" t="s">
        <v>14709</v>
      </c>
      <c r="I3853" t="s">
        <v>14710</v>
      </c>
      <c r="J3853" t="s">
        <v>7460</v>
      </c>
      <c r="K3853" s="1" t="str">
        <f t="shared" si="121"/>
        <v>NO</v>
      </c>
    </row>
    <row r="3854" spans="1:12">
      <c r="A3854" s="16" t="s">
        <v>1442</v>
      </c>
      <c r="B3854">
        <v>0.87545044861058297</v>
      </c>
      <c r="C3854">
        <v>3.0312066001084399</v>
      </c>
      <c r="D3854" s="3">
        <v>2.7114652255632301E-6</v>
      </c>
      <c r="E3854" s="3">
        <v>6.9448562937030598E-5</v>
      </c>
      <c r="F3854" s="4" t="str">
        <f t="shared" si="120"/>
        <v>UP</v>
      </c>
      <c r="H3854" t="s">
        <v>10052</v>
      </c>
      <c r="I3854" t="s">
        <v>14711</v>
      </c>
      <c r="J3854" t="s">
        <v>9173</v>
      </c>
      <c r="K3854" s="1" t="str">
        <f t="shared" si="121"/>
        <v>NO</v>
      </c>
    </row>
    <row r="3855" spans="1:12">
      <c r="A3855" s="16" t="s">
        <v>3107</v>
      </c>
      <c r="B3855">
        <v>0.816104896662598</v>
      </c>
      <c r="C3855">
        <v>1.41807534724531</v>
      </c>
      <c r="D3855">
        <v>3.6494110323462102E-4</v>
      </c>
      <c r="E3855">
        <v>4.2560877070793902E-3</v>
      </c>
      <c r="F3855" s="4" t="str">
        <f t="shared" si="120"/>
        <v>UP</v>
      </c>
      <c r="H3855" t="s">
        <v>7308</v>
      </c>
      <c r="I3855" t="s">
        <v>12843</v>
      </c>
      <c r="J3855" t="s">
        <v>7292</v>
      </c>
      <c r="K3855" s="1" t="str">
        <f t="shared" si="121"/>
        <v>NO</v>
      </c>
    </row>
    <row r="3856" spans="1:12">
      <c r="A3856" s="16" t="s">
        <v>3441</v>
      </c>
      <c r="B3856">
        <v>-0.346730760370216</v>
      </c>
      <c r="C3856">
        <v>5.0076330209269102</v>
      </c>
      <c r="D3856">
        <v>6.3130683961693196E-4</v>
      </c>
      <c r="E3856">
        <v>6.6384781970458603E-3</v>
      </c>
      <c r="F3856" s="4" t="str">
        <f t="shared" si="120"/>
        <v>DOWN</v>
      </c>
      <c r="H3856" t="s">
        <v>14712</v>
      </c>
      <c r="I3856" t="s">
        <v>14713</v>
      </c>
      <c r="J3856" t="s">
        <v>14714</v>
      </c>
      <c r="K3856" s="1" t="str">
        <f t="shared" si="121"/>
        <v>NO</v>
      </c>
    </row>
    <row r="3857" spans="1:12">
      <c r="A3857" s="16" t="s">
        <v>541</v>
      </c>
      <c r="B3857">
        <v>0.78945962908077805</v>
      </c>
      <c r="C3857">
        <v>4.5825542094672098</v>
      </c>
      <c r="D3857" s="3">
        <v>5.9150784207729004E-10</v>
      </c>
      <c r="E3857" s="3">
        <v>4.1679028512563202E-8</v>
      </c>
      <c r="F3857" s="4" t="str">
        <f t="shared" si="120"/>
        <v>UP</v>
      </c>
      <c r="G3857" s="20" t="s">
        <v>23367</v>
      </c>
      <c r="H3857" t="s">
        <v>14715</v>
      </c>
      <c r="I3857" t="s">
        <v>14716</v>
      </c>
      <c r="J3857" t="s">
        <v>14717</v>
      </c>
      <c r="K3857" s="1" t="str">
        <f t="shared" si="121"/>
        <v>NO</v>
      </c>
    </row>
    <row r="3858" spans="1:12">
      <c r="A3858" s="16" t="s">
        <v>2618</v>
      </c>
      <c r="B3858">
        <v>0.43957737491666299</v>
      </c>
      <c r="C3858">
        <v>4.3831803274884997</v>
      </c>
      <c r="D3858">
        <v>1.28736772753021E-4</v>
      </c>
      <c r="E3858">
        <v>1.78803432704927E-3</v>
      </c>
      <c r="F3858" s="4" t="str">
        <f t="shared" si="120"/>
        <v>UP</v>
      </c>
      <c r="H3858" t="s">
        <v>9518</v>
      </c>
      <c r="I3858" t="s">
        <v>14718</v>
      </c>
      <c r="J3858" t="s">
        <v>9520</v>
      </c>
      <c r="K3858" s="1" t="str">
        <f t="shared" si="121"/>
        <v>NO</v>
      </c>
    </row>
    <row r="3859" spans="1:12">
      <c r="A3859" s="16" t="s">
        <v>1783</v>
      </c>
      <c r="B3859">
        <v>0.60865602435977695</v>
      </c>
      <c r="C3859">
        <v>4.34863349602215</v>
      </c>
      <c r="D3859" s="3">
        <v>1.1095301255988E-5</v>
      </c>
      <c r="E3859">
        <v>2.2882526148712399E-4</v>
      </c>
      <c r="F3859" s="4" t="str">
        <f t="shared" si="120"/>
        <v>UP</v>
      </c>
      <c r="H3859" t="s">
        <v>14719</v>
      </c>
      <c r="I3859" t="s">
        <v>14720</v>
      </c>
      <c r="J3859" t="s">
        <v>14721</v>
      </c>
      <c r="K3859" s="1" t="str">
        <f t="shared" si="121"/>
        <v>NO</v>
      </c>
    </row>
    <row r="3860" spans="1:12">
      <c r="A3860" s="16" t="s">
        <v>4987</v>
      </c>
      <c r="B3860">
        <v>0.46900537951308702</v>
      </c>
      <c r="C3860">
        <v>3.17143207861537</v>
      </c>
      <c r="D3860">
        <v>4.3298256589772398E-3</v>
      </c>
      <c r="E3860">
        <v>3.1240972155101202E-2</v>
      </c>
      <c r="F3860" s="4" t="str">
        <f t="shared" si="120"/>
        <v>UP</v>
      </c>
      <c r="H3860" t="s">
        <v>7659</v>
      </c>
      <c r="I3860" t="s">
        <v>14722</v>
      </c>
      <c r="J3860" t="s">
        <v>14723</v>
      </c>
      <c r="K3860" s="1" t="str">
        <f t="shared" si="121"/>
        <v>YES</v>
      </c>
      <c r="L3860" t="s">
        <v>4988</v>
      </c>
    </row>
    <row r="3861" spans="1:12">
      <c r="A3861" s="16" t="s">
        <v>1095</v>
      </c>
      <c r="B3861">
        <v>-0.54032000542956105</v>
      </c>
      <c r="C3861">
        <v>4.6568274231202</v>
      </c>
      <c r="D3861" s="3">
        <v>3.7654009780889798E-7</v>
      </c>
      <c r="E3861" s="3">
        <v>1.2771648574321701E-5</v>
      </c>
      <c r="F3861" s="4" t="str">
        <f t="shared" si="120"/>
        <v>DOWN</v>
      </c>
      <c r="H3861" t="s">
        <v>12906</v>
      </c>
      <c r="I3861" t="s">
        <v>14724</v>
      </c>
      <c r="J3861" t="s">
        <v>12908</v>
      </c>
      <c r="K3861" s="1" t="str">
        <f t="shared" si="121"/>
        <v>NO</v>
      </c>
    </row>
    <row r="3862" spans="1:12">
      <c r="A3862" s="16" t="s">
        <v>1116</v>
      </c>
      <c r="B3862">
        <v>-0.93265578462725296</v>
      </c>
      <c r="C3862">
        <v>1.8513059904049001</v>
      </c>
      <c r="D3862" s="3">
        <v>4.33525266387913E-7</v>
      </c>
      <c r="E3862" s="3">
        <v>1.4442694853819301E-5</v>
      </c>
      <c r="F3862" s="4" t="str">
        <f t="shared" si="120"/>
        <v>DOWN</v>
      </c>
      <c r="K3862" s="1" t="str">
        <f t="shared" si="121"/>
        <v>NO</v>
      </c>
    </row>
    <row r="3863" spans="1:12">
      <c r="A3863" s="16" t="s">
        <v>5414</v>
      </c>
      <c r="B3863">
        <v>0.27831006229897998</v>
      </c>
      <c r="C3863">
        <v>5.5524240087530199</v>
      </c>
      <c r="D3863">
        <v>6.5431362852126597E-3</v>
      </c>
      <c r="E3863">
        <v>4.3424507038866599E-2</v>
      </c>
      <c r="F3863" s="4" t="str">
        <f t="shared" si="120"/>
        <v>UP</v>
      </c>
      <c r="H3863" t="s">
        <v>7292</v>
      </c>
      <c r="I3863" t="s">
        <v>14725</v>
      </c>
      <c r="J3863" t="s">
        <v>7292</v>
      </c>
      <c r="K3863" s="1" t="str">
        <f t="shared" si="121"/>
        <v>NO</v>
      </c>
    </row>
    <row r="3864" spans="1:12">
      <c r="A3864" s="16" t="s">
        <v>5123</v>
      </c>
      <c r="B3864">
        <v>-0.28632342003570199</v>
      </c>
      <c r="C3864">
        <v>5.0818619498082702</v>
      </c>
      <c r="D3864">
        <v>4.9947460456819196E-3</v>
      </c>
      <c r="E3864">
        <v>3.5047508659294298E-2</v>
      </c>
      <c r="F3864" s="4" t="str">
        <f t="shared" si="120"/>
        <v>DOWN</v>
      </c>
      <c r="H3864" t="s">
        <v>7287</v>
      </c>
      <c r="I3864" t="s">
        <v>14726</v>
      </c>
      <c r="J3864" t="s">
        <v>8021</v>
      </c>
      <c r="K3864" s="1" t="str">
        <f t="shared" si="121"/>
        <v>NO</v>
      </c>
    </row>
    <row r="3865" spans="1:12">
      <c r="A3865" s="16" t="s">
        <v>3157</v>
      </c>
      <c r="B3865">
        <v>-0.33698807017406202</v>
      </c>
      <c r="C3865">
        <v>6.2564651146021601</v>
      </c>
      <c r="D3865">
        <v>3.8912126472693301E-4</v>
      </c>
      <c r="E3865">
        <v>4.4669370542835202E-3</v>
      </c>
      <c r="F3865" s="4" t="str">
        <f t="shared" si="120"/>
        <v>DOWN</v>
      </c>
      <c r="H3865" t="s">
        <v>7281</v>
      </c>
      <c r="I3865" t="s">
        <v>14727</v>
      </c>
      <c r="J3865" t="s">
        <v>7760</v>
      </c>
      <c r="K3865" s="1" t="str">
        <f t="shared" si="121"/>
        <v>NO</v>
      </c>
    </row>
    <row r="3866" spans="1:12">
      <c r="A3866" s="16" t="s">
        <v>3784</v>
      </c>
      <c r="B3866">
        <v>0.34109577651485101</v>
      </c>
      <c r="C3866">
        <v>5.3412649687575504</v>
      </c>
      <c r="D3866">
        <v>1.07737381762312E-3</v>
      </c>
      <c r="E3866">
        <v>1.0279611204352499E-2</v>
      </c>
      <c r="F3866" s="4" t="str">
        <f t="shared" si="120"/>
        <v>UP</v>
      </c>
      <c r="G3866" s="20" t="s">
        <v>23367</v>
      </c>
      <c r="H3866" t="s">
        <v>14728</v>
      </c>
      <c r="I3866" t="s">
        <v>14729</v>
      </c>
      <c r="J3866" t="s">
        <v>12168</v>
      </c>
      <c r="K3866" s="1" t="str">
        <f t="shared" si="121"/>
        <v>NO</v>
      </c>
    </row>
    <row r="3867" spans="1:12">
      <c r="A3867" s="16" t="s">
        <v>999</v>
      </c>
      <c r="B3867">
        <v>0.54599591067181197</v>
      </c>
      <c r="C3867">
        <v>7.2512245380957303</v>
      </c>
      <c r="D3867" s="3">
        <v>1.85016602528433E-7</v>
      </c>
      <c r="E3867" s="3">
        <v>6.90858557623075E-6</v>
      </c>
      <c r="F3867" s="4" t="str">
        <f t="shared" si="120"/>
        <v>UP</v>
      </c>
      <c r="H3867" t="s">
        <v>14730</v>
      </c>
      <c r="I3867" t="s">
        <v>14731</v>
      </c>
      <c r="J3867" t="s">
        <v>14732</v>
      </c>
      <c r="K3867" s="1" t="str">
        <f t="shared" si="121"/>
        <v>NO</v>
      </c>
    </row>
    <row r="3868" spans="1:12">
      <c r="A3868" s="16" t="s">
        <v>3666</v>
      </c>
      <c r="B3868">
        <v>0.31795915923212897</v>
      </c>
      <c r="C3868">
        <v>5.3485134818422697</v>
      </c>
      <c r="D3868">
        <v>9.0624997859661295E-4</v>
      </c>
      <c r="E3868">
        <v>8.9328081735769796E-3</v>
      </c>
      <c r="F3868" s="4" t="str">
        <f t="shared" si="120"/>
        <v>UP</v>
      </c>
      <c r="H3868" t="s">
        <v>14733</v>
      </c>
      <c r="I3868" t="s">
        <v>14734</v>
      </c>
      <c r="J3868" t="s">
        <v>14735</v>
      </c>
      <c r="K3868" s="1" t="str">
        <f t="shared" si="121"/>
        <v>NO</v>
      </c>
    </row>
    <row r="3869" spans="1:12">
      <c r="A3869" s="16" t="s">
        <v>2735</v>
      </c>
      <c r="B3869">
        <v>0.62657855564299003</v>
      </c>
      <c r="C3869">
        <v>3.1504912343889599</v>
      </c>
      <c r="D3869">
        <v>1.6399646027345099E-4</v>
      </c>
      <c r="E3869">
        <v>2.17978089126681E-3</v>
      </c>
      <c r="F3869" s="4" t="str">
        <f t="shared" si="120"/>
        <v>UP</v>
      </c>
      <c r="H3869" t="s">
        <v>8912</v>
      </c>
      <c r="I3869" t="s">
        <v>14736</v>
      </c>
      <c r="J3869" t="s">
        <v>14737</v>
      </c>
      <c r="K3869" s="1" t="str">
        <f t="shared" si="121"/>
        <v>NO</v>
      </c>
    </row>
    <row r="3870" spans="1:12">
      <c r="A3870" s="16" t="s">
        <v>3467</v>
      </c>
      <c r="B3870">
        <v>0.92666854334575999</v>
      </c>
      <c r="C3870">
        <v>2.3234559269303898</v>
      </c>
      <c r="D3870">
        <v>6.5101324917820301E-4</v>
      </c>
      <c r="E3870">
        <v>6.7968931325390796E-3</v>
      </c>
      <c r="F3870" s="4" t="str">
        <f t="shared" si="120"/>
        <v>UP</v>
      </c>
      <c r="H3870" t="s">
        <v>13813</v>
      </c>
      <c r="I3870" t="s">
        <v>14738</v>
      </c>
      <c r="J3870" t="s">
        <v>7292</v>
      </c>
      <c r="K3870" s="1" t="str">
        <f t="shared" si="121"/>
        <v>NO</v>
      </c>
    </row>
    <row r="3871" spans="1:12">
      <c r="A3871" s="16" t="s">
        <v>670</v>
      </c>
      <c r="B3871">
        <v>0.98224771231417496</v>
      </c>
      <c r="C3871">
        <v>3.18923784082516</v>
      </c>
      <c r="D3871" s="3">
        <v>5.9912981151978303E-9</v>
      </c>
      <c r="E3871" s="3">
        <v>3.3914775095458502E-7</v>
      </c>
      <c r="F3871" s="4" t="str">
        <f t="shared" si="120"/>
        <v>UP</v>
      </c>
      <c r="H3871" t="s">
        <v>7590</v>
      </c>
      <c r="I3871" t="s">
        <v>14739</v>
      </c>
      <c r="J3871" t="s">
        <v>14740</v>
      </c>
      <c r="K3871" s="1" t="str">
        <f t="shared" si="121"/>
        <v>NO</v>
      </c>
    </row>
    <row r="3872" spans="1:12">
      <c r="A3872" s="16" t="s">
        <v>1055</v>
      </c>
      <c r="B3872">
        <v>0.98969188321589296</v>
      </c>
      <c r="C3872">
        <v>3.5023754864690799</v>
      </c>
      <c r="D3872" s="3">
        <v>2.8026299441881899E-7</v>
      </c>
      <c r="E3872" s="3">
        <v>9.8843328953091399E-6</v>
      </c>
      <c r="F3872" s="4" t="str">
        <f t="shared" si="120"/>
        <v>UP</v>
      </c>
      <c r="H3872" t="s">
        <v>14741</v>
      </c>
      <c r="I3872" t="s">
        <v>14742</v>
      </c>
      <c r="J3872" t="s">
        <v>10822</v>
      </c>
      <c r="K3872" s="1" t="str">
        <f t="shared" si="121"/>
        <v>NO</v>
      </c>
    </row>
    <row r="3873" spans="1:11">
      <c r="A3873" s="16" t="s">
        <v>3100</v>
      </c>
      <c r="B3873">
        <v>0.34553487689587398</v>
      </c>
      <c r="C3873">
        <v>5.7791407290524299</v>
      </c>
      <c r="D3873">
        <v>3.6118270452218499E-4</v>
      </c>
      <c r="E3873">
        <v>4.2224903405108398E-3</v>
      </c>
      <c r="F3873" s="4" t="str">
        <f t="shared" si="120"/>
        <v>UP</v>
      </c>
      <c r="H3873" t="s">
        <v>14743</v>
      </c>
      <c r="I3873" t="s">
        <v>14744</v>
      </c>
      <c r="J3873" t="s">
        <v>7329</v>
      </c>
      <c r="K3873" s="1" t="str">
        <f t="shared" si="121"/>
        <v>NO</v>
      </c>
    </row>
    <row r="3874" spans="1:11">
      <c r="A3874" s="16" t="s">
        <v>3446</v>
      </c>
      <c r="B3874">
        <v>-0.91695712574904198</v>
      </c>
      <c r="C3874">
        <v>3.0875549889377498</v>
      </c>
      <c r="D3874">
        <v>6.3474755440418701E-4</v>
      </c>
      <c r="E3874">
        <v>6.6642557293913399E-3</v>
      </c>
      <c r="F3874" s="4" t="str">
        <f t="shared" si="120"/>
        <v>DOWN</v>
      </c>
      <c r="H3874" t="s">
        <v>14745</v>
      </c>
      <c r="I3874" t="s">
        <v>14746</v>
      </c>
      <c r="J3874" t="s">
        <v>13974</v>
      </c>
      <c r="K3874" s="1" t="str">
        <f t="shared" si="121"/>
        <v>NO</v>
      </c>
    </row>
    <row r="3875" spans="1:11">
      <c r="A3875" s="16" t="s">
        <v>3384</v>
      </c>
      <c r="B3875">
        <v>0.6178592749513</v>
      </c>
      <c r="C3875">
        <v>1.8688623202173</v>
      </c>
      <c r="D3875">
        <v>5.8228641759810302E-4</v>
      </c>
      <c r="E3875">
        <v>6.2260282003561004E-3</v>
      </c>
      <c r="F3875" s="4" t="str">
        <f t="shared" si="120"/>
        <v>UP</v>
      </c>
      <c r="H3875" t="s">
        <v>8118</v>
      </c>
      <c r="I3875" t="s">
        <v>14747</v>
      </c>
      <c r="J3875" t="s">
        <v>8120</v>
      </c>
      <c r="K3875" s="1" t="str">
        <f t="shared" si="121"/>
        <v>NO</v>
      </c>
    </row>
    <row r="3876" spans="1:11">
      <c r="A3876" s="16" t="s">
        <v>1691</v>
      </c>
      <c r="B3876">
        <v>0.43942022696358202</v>
      </c>
      <c r="C3876">
        <v>6.3843255366141598</v>
      </c>
      <c r="D3876" s="3">
        <v>7.6457997966717694E-6</v>
      </c>
      <c r="E3876">
        <v>1.66462949548612E-4</v>
      </c>
      <c r="F3876" s="4" t="str">
        <f t="shared" si="120"/>
        <v>UP</v>
      </c>
      <c r="H3876" t="s">
        <v>11853</v>
      </c>
      <c r="I3876" t="s">
        <v>14748</v>
      </c>
      <c r="J3876" t="s">
        <v>11855</v>
      </c>
      <c r="K3876" s="1" t="str">
        <f t="shared" si="121"/>
        <v>NO</v>
      </c>
    </row>
    <row r="3877" spans="1:11">
      <c r="A3877" s="16" t="s">
        <v>2211</v>
      </c>
      <c r="B3877">
        <v>-0.430518612186503</v>
      </c>
      <c r="C3877">
        <v>8.1336535017210991</v>
      </c>
      <c r="D3877" s="3">
        <v>4.8374171763625297E-5</v>
      </c>
      <c r="E3877">
        <v>8.0024090332547401E-4</v>
      </c>
      <c r="F3877" s="4" t="str">
        <f t="shared" si="120"/>
        <v>DOWN</v>
      </c>
      <c r="H3877" t="s">
        <v>7292</v>
      </c>
      <c r="I3877" t="s">
        <v>14749</v>
      </c>
      <c r="J3877" t="s">
        <v>7292</v>
      </c>
      <c r="K3877" s="1" t="str">
        <f t="shared" si="121"/>
        <v>NO</v>
      </c>
    </row>
    <row r="3878" spans="1:11">
      <c r="A3878" s="16" t="s">
        <v>5435</v>
      </c>
      <c r="B3878">
        <v>0.34155511940336097</v>
      </c>
      <c r="C3878">
        <v>5.3775877354367401</v>
      </c>
      <c r="D3878">
        <v>6.6449401606954303E-3</v>
      </c>
      <c r="E3878">
        <v>4.3918412392539803E-2</v>
      </c>
      <c r="F3878" s="4" t="str">
        <f t="shared" si="120"/>
        <v>UP</v>
      </c>
      <c r="H3878" t="s">
        <v>7292</v>
      </c>
      <c r="I3878" t="s">
        <v>14750</v>
      </c>
      <c r="J3878" t="s">
        <v>7292</v>
      </c>
      <c r="K3878" s="1" t="str">
        <f t="shared" si="121"/>
        <v>NO</v>
      </c>
    </row>
    <row r="3879" spans="1:11">
      <c r="A3879" s="16" t="s">
        <v>117</v>
      </c>
      <c r="B3879">
        <v>-0.87466576207284497</v>
      </c>
      <c r="C3879">
        <v>7.4705400838168803</v>
      </c>
      <c r="D3879" s="3">
        <v>1.02192138571686E-20</v>
      </c>
      <c r="E3879" s="3">
        <v>3.74123197742713E-18</v>
      </c>
      <c r="F3879" s="4" t="str">
        <f t="shared" si="120"/>
        <v>DOWN</v>
      </c>
      <c r="H3879" t="s">
        <v>14751</v>
      </c>
      <c r="I3879" t="s">
        <v>14752</v>
      </c>
      <c r="J3879" t="s">
        <v>7933</v>
      </c>
      <c r="K3879" s="1" t="str">
        <f t="shared" si="121"/>
        <v>NO</v>
      </c>
    </row>
    <row r="3880" spans="1:11">
      <c r="A3880" s="16" t="s">
        <v>4109</v>
      </c>
      <c r="B3880">
        <v>-0.27819574459410301</v>
      </c>
      <c r="C3880">
        <v>9.7097841029605103</v>
      </c>
      <c r="D3880">
        <v>1.64412834916355E-3</v>
      </c>
      <c r="E3880">
        <v>1.44235537990748E-2</v>
      </c>
      <c r="F3880" s="4" t="str">
        <f t="shared" si="120"/>
        <v>DOWN</v>
      </c>
      <c r="H3880" t="s">
        <v>14753</v>
      </c>
      <c r="I3880" t="s">
        <v>14754</v>
      </c>
      <c r="J3880" t="s">
        <v>14753</v>
      </c>
      <c r="K3880" s="1" t="str">
        <f t="shared" si="121"/>
        <v>NO</v>
      </c>
    </row>
    <row r="3881" spans="1:11">
      <c r="A3881" s="16" t="s">
        <v>4179</v>
      </c>
      <c r="B3881">
        <v>-0.39720529413725503</v>
      </c>
      <c r="C3881">
        <v>3.8680812215386098</v>
      </c>
      <c r="D3881">
        <v>1.7751435688051101E-3</v>
      </c>
      <c r="E3881">
        <v>1.5310783749276601E-2</v>
      </c>
      <c r="F3881" s="4" t="str">
        <f t="shared" si="120"/>
        <v>DOWN</v>
      </c>
      <c r="H3881" t="s">
        <v>11598</v>
      </c>
      <c r="I3881" t="s">
        <v>14755</v>
      </c>
      <c r="J3881" t="s">
        <v>12082</v>
      </c>
      <c r="K3881" s="1" t="str">
        <f t="shared" si="121"/>
        <v>NO</v>
      </c>
    </row>
    <row r="3882" spans="1:11">
      <c r="A3882" s="16" t="s">
        <v>5290</v>
      </c>
      <c r="B3882">
        <v>-0.52706857981983801</v>
      </c>
      <c r="C3882">
        <v>2.5629376857722899</v>
      </c>
      <c r="D3882">
        <v>5.8311103580870501E-3</v>
      </c>
      <c r="E3882">
        <v>3.9620259828672601E-2</v>
      </c>
      <c r="F3882" s="4" t="str">
        <f t="shared" si="120"/>
        <v>DOWN</v>
      </c>
      <c r="H3882" t="s">
        <v>7292</v>
      </c>
      <c r="I3882" t="s">
        <v>14756</v>
      </c>
      <c r="J3882" t="s">
        <v>7292</v>
      </c>
      <c r="K3882" s="1" t="str">
        <f t="shared" si="121"/>
        <v>NO</v>
      </c>
    </row>
    <row r="3883" spans="1:11">
      <c r="A3883" s="16" t="s">
        <v>4531</v>
      </c>
      <c r="B3883">
        <v>0.38189351703051599</v>
      </c>
      <c r="C3883">
        <v>5.5622078608141701</v>
      </c>
      <c r="D3883">
        <v>2.6957812465247498E-3</v>
      </c>
      <c r="E3883">
        <v>2.14446405678318E-2</v>
      </c>
      <c r="F3883" s="4" t="str">
        <f t="shared" si="120"/>
        <v>UP</v>
      </c>
      <c r="H3883" t="s">
        <v>14757</v>
      </c>
      <c r="I3883" t="s">
        <v>14758</v>
      </c>
      <c r="J3883" t="s">
        <v>14759</v>
      </c>
      <c r="K3883" s="1" t="str">
        <f t="shared" si="121"/>
        <v>NO</v>
      </c>
    </row>
    <row r="3884" spans="1:11">
      <c r="A3884" s="16" t="s">
        <v>5300</v>
      </c>
      <c r="B3884">
        <v>0.251846169302334</v>
      </c>
      <c r="C3884">
        <v>6.0866596275607501</v>
      </c>
      <c r="D3884">
        <v>5.8999153374443601E-3</v>
      </c>
      <c r="E3884">
        <v>4.0007056267457902E-2</v>
      </c>
      <c r="F3884" s="4" t="str">
        <f t="shared" si="120"/>
        <v>UP</v>
      </c>
      <c r="H3884" t="s">
        <v>14760</v>
      </c>
      <c r="I3884" t="s">
        <v>14761</v>
      </c>
      <c r="J3884" t="s">
        <v>14762</v>
      </c>
      <c r="K3884" s="1" t="str">
        <f t="shared" si="121"/>
        <v>NO</v>
      </c>
    </row>
    <row r="3885" spans="1:11">
      <c r="A3885" s="16" t="s">
        <v>3220</v>
      </c>
      <c r="B3885">
        <v>-0.42079846388798497</v>
      </c>
      <c r="C3885">
        <v>5.4835866517309402</v>
      </c>
      <c r="D3885">
        <v>4.3024604064982E-4</v>
      </c>
      <c r="E3885">
        <v>4.8416695272724998E-3</v>
      </c>
      <c r="F3885" s="4" t="str">
        <f t="shared" si="120"/>
        <v>DOWN</v>
      </c>
      <c r="H3885" t="s">
        <v>14763</v>
      </c>
      <c r="I3885" t="s">
        <v>14764</v>
      </c>
      <c r="J3885" t="s">
        <v>14765</v>
      </c>
      <c r="K3885" s="1" t="str">
        <f t="shared" si="121"/>
        <v>NO</v>
      </c>
    </row>
    <row r="3886" spans="1:11">
      <c r="A3886" s="16" t="s">
        <v>4423</v>
      </c>
      <c r="B3886">
        <v>-0.29368377801318302</v>
      </c>
      <c r="C3886">
        <v>5.3651035993022296</v>
      </c>
      <c r="D3886">
        <v>2.4194546929261298E-3</v>
      </c>
      <c r="E3886">
        <v>1.9721600559643001E-2</v>
      </c>
      <c r="F3886" s="4" t="str">
        <f t="shared" si="120"/>
        <v>DOWN</v>
      </c>
      <c r="H3886" t="s">
        <v>7287</v>
      </c>
      <c r="I3886" t="s">
        <v>14766</v>
      </c>
      <c r="J3886" t="s">
        <v>8021</v>
      </c>
      <c r="K3886" s="1" t="str">
        <f t="shared" si="121"/>
        <v>NO</v>
      </c>
    </row>
    <row r="3887" spans="1:11">
      <c r="A3887" s="16" t="s">
        <v>2280</v>
      </c>
      <c r="B3887">
        <v>0.64059049837749804</v>
      </c>
      <c r="C3887">
        <v>3.1308736886793902</v>
      </c>
      <c r="D3887" s="3">
        <v>5.7845337352496801E-5</v>
      </c>
      <c r="E3887">
        <v>9.2599277916798701E-4</v>
      </c>
      <c r="F3887" s="4" t="str">
        <f t="shared" si="120"/>
        <v>UP</v>
      </c>
      <c r="H3887" t="s">
        <v>8118</v>
      </c>
      <c r="I3887" t="s">
        <v>14767</v>
      </c>
      <c r="J3887" t="s">
        <v>8120</v>
      </c>
      <c r="K3887" s="1" t="str">
        <f t="shared" si="121"/>
        <v>NO</v>
      </c>
    </row>
    <row r="3888" spans="1:11">
      <c r="A3888" s="16" t="s">
        <v>3260</v>
      </c>
      <c r="B3888">
        <v>0.35674523482082199</v>
      </c>
      <c r="C3888">
        <v>5.4030110341290998</v>
      </c>
      <c r="D3888">
        <v>4.6510886357704298E-4</v>
      </c>
      <c r="E3888">
        <v>5.1666661062461702E-3</v>
      </c>
      <c r="F3888" s="4" t="str">
        <f t="shared" si="120"/>
        <v>UP</v>
      </c>
      <c r="H3888" t="s">
        <v>14768</v>
      </c>
      <c r="I3888" t="s">
        <v>14769</v>
      </c>
      <c r="J3888" t="s">
        <v>7292</v>
      </c>
      <c r="K3888" s="1" t="str">
        <f t="shared" si="121"/>
        <v>NO</v>
      </c>
    </row>
    <row r="3889" spans="1:11">
      <c r="A3889" s="16" t="s">
        <v>3954</v>
      </c>
      <c r="B3889">
        <v>0.37449931806790399</v>
      </c>
      <c r="C3889">
        <v>4.0293661525750002</v>
      </c>
      <c r="D3889">
        <v>1.3479206044733E-3</v>
      </c>
      <c r="E3889">
        <v>1.23033370946519E-2</v>
      </c>
      <c r="F3889" s="4" t="str">
        <f t="shared" si="120"/>
        <v>UP</v>
      </c>
      <c r="H3889" t="s">
        <v>7292</v>
      </c>
      <c r="I3889" t="s">
        <v>14770</v>
      </c>
      <c r="J3889" t="s">
        <v>7292</v>
      </c>
      <c r="K3889" s="1" t="str">
        <f t="shared" si="121"/>
        <v>NO</v>
      </c>
    </row>
    <row r="3890" spans="1:11">
      <c r="A3890" s="16" t="s">
        <v>2513</v>
      </c>
      <c r="B3890">
        <v>0.41857138995735499</v>
      </c>
      <c r="C3890">
        <v>5.2031011830333398</v>
      </c>
      <c r="D3890">
        <v>1.03113681671723E-4</v>
      </c>
      <c r="E3890">
        <v>1.4924675171402301E-3</v>
      </c>
      <c r="F3890" s="4" t="str">
        <f t="shared" si="120"/>
        <v>UP</v>
      </c>
      <c r="G3890" s="20" t="s">
        <v>23367</v>
      </c>
      <c r="H3890" t="s">
        <v>14771</v>
      </c>
      <c r="I3890" t="s">
        <v>14772</v>
      </c>
      <c r="J3890" t="s">
        <v>14773</v>
      </c>
      <c r="K3890" s="1" t="str">
        <f t="shared" si="121"/>
        <v>NO</v>
      </c>
    </row>
    <row r="3891" spans="1:11">
      <c r="A3891" s="16" t="s">
        <v>715</v>
      </c>
      <c r="B3891">
        <v>-0.727215011803369</v>
      </c>
      <c r="C3891">
        <v>5.7393426863490502</v>
      </c>
      <c r="D3891" s="3">
        <v>9.8490845118077897E-9</v>
      </c>
      <c r="E3891" s="3">
        <v>5.1994830006614202E-7</v>
      </c>
      <c r="F3891" s="4" t="str">
        <f t="shared" si="120"/>
        <v>DOWN</v>
      </c>
      <c r="H3891" t="s">
        <v>14774</v>
      </c>
      <c r="I3891" t="s">
        <v>14775</v>
      </c>
      <c r="J3891" t="s">
        <v>14776</v>
      </c>
      <c r="K3891" s="1" t="str">
        <f t="shared" si="121"/>
        <v>NO</v>
      </c>
    </row>
    <row r="3892" spans="1:11">
      <c r="A3892" s="16" t="s">
        <v>3532</v>
      </c>
      <c r="B3892">
        <v>2.5960243871709401</v>
      </c>
      <c r="C3892">
        <v>-0.75642752027361204</v>
      </c>
      <c r="D3892">
        <v>7.2720308301634298E-4</v>
      </c>
      <c r="E3892">
        <v>7.44692217667177E-3</v>
      </c>
      <c r="F3892" s="4" t="str">
        <f t="shared" si="120"/>
        <v>UP</v>
      </c>
      <c r="H3892" t="s">
        <v>14777</v>
      </c>
      <c r="I3892" t="s">
        <v>14778</v>
      </c>
      <c r="J3892" t="s">
        <v>14248</v>
      </c>
      <c r="K3892" s="1" t="str">
        <f t="shared" si="121"/>
        <v>NO</v>
      </c>
    </row>
    <row r="3893" spans="1:11">
      <c r="A3893" s="16" t="s">
        <v>3054</v>
      </c>
      <c r="B3893">
        <v>0.80745208138982405</v>
      </c>
      <c r="C3893">
        <v>2.09138675850929</v>
      </c>
      <c r="D3893">
        <v>3.35219746828116E-4</v>
      </c>
      <c r="E3893">
        <v>3.9825524842743397E-3</v>
      </c>
      <c r="F3893" s="4" t="str">
        <f t="shared" si="120"/>
        <v>UP</v>
      </c>
      <c r="H3893" t="s">
        <v>14779</v>
      </c>
      <c r="I3893" t="s">
        <v>14780</v>
      </c>
      <c r="J3893" t="s">
        <v>7500</v>
      </c>
      <c r="K3893" s="1" t="str">
        <f t="shared" si="121"/>
        <v>NO</v>
      </c>
    </row>
    <row r="3894" spans="1:11">
      <c r="A3894" s="16" t="s">
        <v>1831</v>
      </c>
      <c r="B3894">
        <v>0.48777937332774202</v>
      </c>
      <c r="C3894">
        <v>5.4271296963699296</v>
      </c>
      <c r="D3894" s="3">
        <v>1.3196936558806799E-5</v>
      </c>
      <c r="E3894">
        <v>2.6489035770987598E-4</v>
      </c>
      <c r="F3894" s="4" t="str">
        <f t="shared" si="120"/>
        <v>UP</v>
      </c>
      <c r="H3894" t="s">
        <v>7292</v>
      </c>
      <c r="I3894" t="s">
        <v>14781</v>
      </c>
      <c r="J3894" t="s">
        <v>14782</v>
      </c>
      <c r="K3894" s="1" t="str">
        <f t="shared" si="121"/>
        <v>NO</v>
      </c>
    </row>
    <row r="3895" spans="1:11">
      <c r="A3895" s="16" t="s">
        <v>1375</v>
      </c>
      <c r="B3895">
        <v>-0.51450608957281696</v>
      </c>
      <c r="C3895">
        <v>7.3206685729206296</v>
      </c>
      <c r="D3895" s="3">
        <v>1.93605056251663E-6</v>
      </c>
      <c r="E3895" s="3">
        <v>5.1917292194365198E-5</v>
      </c>
      <c r="F3895" s="4" t="str">
        <f t="shared" si="120"/>
        <v>DOWN</v>
      </c>
      <c r="H3895" t="s">
        <v>14783</v>
      </c>
      <c r="I3895" t="s">
        <v>14784</v>
      </c>
      <c r="J3895" t="s">
        <v>9452</v>
      </c>
      <c r="K3895" s="1" t="str">
        <f t="shared" si="121"/>
        <v>NO</v>
      </c>
    </row>
    <row r="3896" spans="1:11">
      <c r="A3896" s="16" t="s">
        <v>4167</v>
      </c>
      <c r="B3896">
        <v>-0.34071222695938702</v>
      </c>
      <c r="C3896">
        <v>5.2386117748755296</v>
      </c>
      <c r="D3896">
        <v>1.7515963039814899E-3</v>
      </c>
      <c r="E3896">
        <v>1.51542551025946E-2</v>
      </c>
      <c r="F3896" s="4" t="str">
        <f t="shared" si="120"/>
        <v>DOWN</v>
      </c>
      <c r="H3896" t="s">
        <v>14785</v>
      </c>
      <c r="I3896" t="s">
        <v>14786</v>
      </c>
      <c r="J3896" t="s">
        <v>7933</v>
      </c>
      <c r="K3896" s="1" t="str">
        <f t="shared" si="121"/>
        <v>NO</v>
      </c>
    </row>
    <row r="3897" spans="1:11">
      <c r="A3897" s="16" t="s">
        <v>912</v>
      </c>
      <c r="B3897">
        <v>-0.57931504063907602</v>
      </c>
      <c r="C3897">
        <v>11.1977809636287</v>
      </c>
      <c r="D3897" s="3">
        <v>8.4410306791473698E-8</v>
      </c>
      <c r="E3897" s="3">
        <v>3.4628788587620299E-6</v>
      </c>
      <c r="F3897" s="4" t="str">
        <f t="shared" si="120"/>
        <v>DOWN</v>
      </c>
      <c r="H3897" t="s">
        <v>14787</v>
      </c>
      <c r="I3897" t="s">
        <v>14788</v>
      </c>
      <c r="J3897" t="s">
        <v>14789</v>
      </c>
      <c r="K3897" s="1" t="str">
        <f t="shared" si="121"/>
        <v>NO</v>
      </c>
    </row>
    <row r="3898" spans="1:11">
      <c r="A3898" s="16" t="s">
        <v>2031</v>
      </c>
      <c r="B3898">
        <v>1.0836323905334599</v>
      </c>
      <c r="C3898">
        <v>0.65502018613099999</v>
      </c>
      <c r="D3898" s="3">
        <v>2.74905005324502E-5</v>
      </c>
      <c r="E3898">
        <v>4.9513772643500198E-4</v>
      </c>
      <c r="F3898" s="4" t="str">
        <f t="shared" si="120"/>
        <v>UP</v>
      </c>
      <c r="H3898" t="s">
        <v>7308</v>
      </c>
      <c r="I3898" t="s">
        <v>14790</v>
      </c>
      <c r="J3898" t="s">
        <v>7329</v>
      </c>
      <c r="K3898" s="1" t="str">
        <f t="shared" si="121"/>
        <v>NO</v>
      </c>
    </row>
    <row r="3899" spans="1:11">
      <c r="A3899" s="16" t="s">
        <v>1715</v>
      </c>
      <c r="B3899">
        <v>-0.59393363404681898</v>
      </c>
      <c r="C3899">
        <v>4.3396717666945204</v>
      </c>
      <c r="D3899" s="3">
        <v>8.3994336350725794E-6</v>
      </c>
      <c r="E3899">
        <v>1.8030677135938799E-4</v>
      </c>
      <c r="F3899" s="4" t="str">
        <f t="shared" si="120"/>
        <v>DOWN</v>
      </c>
      <c r="H3899" t="s">
        <v>7336</v>
      </c>
      <c r="I3899" t="s">
        <v>14791</v>
      </c>
      <c r="J3899" t="s">
        <v>8003</v>
      </c>
      <c r="K3899" s="1" t="str">
        <f t="shared" si="121"/>
        <v>NO</v>
      </c>
    </row>
    <row r="3900" spans="1:11">
      <c r="A3900" s="16" t="s">
        <v>2072</v>
      </c>
      <c r="B3900">
        <v>0.40324239745840501</v>
      </c>
      <c r="C3900">
        <v>6.4846241792592902</v>
      </c>
      <c r="D3900" s="3">
        <v>3.0954503890098601E-5</v>
      </c>
      <c r="E3900">
        <v>5.4671140300073995E-4</v>
      </c>
      <c r="F3900" s="4" t="str">
        <f t="shared" si="120"/>
        <v>UP</v>
      </c>
      <c r="H3900" t="s">
        <v>14792</v>
      </c>
      <c r="I3900" t="s">
        <v>14793</v>
      </c>
      <c r="J3900" t="s">
        <v>14794</v>
      </c>
      <c r="K3900" s="1" t="str">
        <f t="shared" si="121"/>
        <v>NO</v>
      </c>
    </row>
    <row r="3901" spans="1:11">
      <c r="A3901" s="16" t="s">
        <v>3172</v>
      </c>
      <c r="B3901">
        <v>0.87155408768058296</v>
      </c>
      <c r="C3901">
        <v>2.8713992683304799</v>
      </c>
      <c r="D3901">
        <v>3.95269521143988E-4</v>
      </c>
      <c r="E3901">
        <v>4.5175000819988702E-3</v>
      </c>
      <c r="F3901" s="4" t="str">
        <f t="shared" si="120"/>
        <v>UP</v>
      </c>
      <c r="H3901" t="s">
        <v>10489</v>
      </c>
      <c r="I3901" t="s">
        <v>14795</v>
      </c>
      <c r="J3901" t="s">
        <v>7958</v>
      </c>
      <c r="K3901" s="1" t="str">
        <f t="shared" si="121"/>
        <v>NO</v>
      </c>
    </row>
    <row r="3902" spans="1:11">
      <c r="A3902" s="16" t="s">
        <v>2209</v>
      </c>
      <c r="B3902">
        <v>0.79856673702416203</v>
      </c>
      <c r="C3902">
        <v>3.9877375640995898</v>
      </c>
      <c r="D3902" s="3">
        <v>4.7722947781792103E-5</v>
      </c>
      <c r="E3902">
        <v>7.9024415154303903E-4</v>
      </c>
      <c r="F3902" s="4" t="str">
        <f t="shared" si="120"/>
        <v>UP</v>
      </c>
      <c r="H3902" t="s">
        <v>10489</v>
      </c>
      <c r="I3902" t="s">
        <v>14796</v>
      </c>
      <c r="J3902" t="s">
        <v>7958</v>
      </c>
      <c r="K3902" s="1" t="str">
        <f t="shared" si="121"/>
        <v>NO</v>
      </c>
    </row>
    <row r="3903" spans="1:11">
      <c r="A3903" s="16" t="s">
        <v>447</v>
      </c>
      <c r="B3903">
        <v>0.79725077964400803</v>
      </c>
      <c r="C3903">
        <v>3.81833878479457</v>
      </c>
      <c r="D3903" s="3">
        <v>6.8928487234355403E-11</v>
      </c>
      <c r="E3903" s="3">
        <v>5.8923359861429599E-9</v>
      </c>
      <c r="F3903" s="4" t="str">
        <f t="shared" si="120"/>
        <v>UP</v>
      </c>
      <c r="H3903" t="s">
        <v>14797</v>
      </c>
      <c r="I3903" t="s">
        <v>14798</v>
      </c>
      <c r="J3903" t="s">
        <v>14799</v>
      </c>
      <c r="K3903" s="1" t="str">
        <f t="shared" si="121"/>
        <v>NO</v>
      </c>
    </row>
    <row r="3904" spans="1:11">
      <c r="A3904" s="16" t="s">
        <v>1417</v>
      </c>
      <c r="B3904">
        <v>1.6436321017704401</v>
      </c>
      <c r="C3904">
        <v>2.72386373791911</v>
      </c>
      <c r="D3904" s="3">
        <v>2.4255260190638201E-6</v>
      </c>
      <c r="E3904" s="3">
        <v>6.3133030794504201E-5</v>
      </c>
      <c r="F3904" s="4" t="str">
        <f t="shared" si="120"/>
        <v>UP</v>
      </c>
      <c r="H3904" t="s">
        <v>7292</v>
      </c>
      <c r="I3904" t="s">
        <v>7366</v>
      </c>
      <c r="J3904" t="s">
        <v>7292</v>
      </c>
      <c r="K3904" s="1" t="str">
        <f t="shared" si="121"/>
        <v>NO</v>
      </c>
    </row>
    <row r="3905" spans="1:12">
      <c r="A3905" s="16" t="s">
        <v>2444</v>
      </c>
      <c r="B3905">
        <v>0.54649023800894603</v>
      </c>
      <c r="C3905">
        <v>3.3860219295000098</v>
      </c>
      <c r="D3905" s="3">
        <v>8.4849451064983704E-5</v>
      </c>
      <c r="E3905">
        <v>1.2650682518121801E-3</v>
      </c>
      <c r="F3905" s="4" t="str">
        <f t="shared" si="120"/>
        <v>UP</v>
      </c>
      <c r="H3905" t="s">
        <v>7576</v>
      </c>
      <c r="I3905" t="s">
        <v>14800</v>
      </c>
      <c r="J3905" t="s">
        <v>7578</v>
      </c>
      <c r="K3905" s="1" t="str">
        <f t="shared" si="121"/>
        <v>NO</v>
      </c>
    </row>
    <row r="3906" spans="1:12">
      <c r="A3906" s="16" t="s">
        <v>453</v>
      </c>
      <c r="B3906">
        <v>-0.59339824778222205</v>
      </c>
      <c r="C3906">
        <v>5.8103753910852598</v>
      </c>
      <c r="D3906" s="3">
        <v>8.0240311504379095E-11</v>
      </c>
      <c r="E3906" s="3">
        <v>6.75643482944748E-9</v>
      </c>
      <c r="F3906" s="4" t="str">
        <f t="shared" ref="F3906:F3969" si="122">IF(B3906 &gt; 0, "UP", "DOWN")</f>
        <v>DOWN</v>
      </c>
      <c r="H3906" t="s">
        <v>7395</v>
      </c>
      <c r="I3906" t="s">
        <v>14801</v>
      </c>
      <c r="J3906" t="s">
        <v>11020</v>
      </c>
      <c r="K3906" s="1" t="str">
        <f t="shared" ref="K3906:K3969" si="123">IF(L3906 &lt;&gt; "", "YES", "NO")</f>
        <v>NO</v>
      </c>
    </row>
    <row r="3907" spans="1:12">
      <c r="A3907" s="16" t="s">
        <v>2820</v>
      </c>
      <c r="B3907">
        <v>-0.397957512186838</v>
      </c>
      <c r="C3907">
        <v>5.4521388550355701</v>
      </c>
      <c r="D3907">
        <v>1.9764838449515899E-4</v>
      </c>
      <c r="E3907">
        <v>2.5495960314750798E-3</v>
      </c>
      <c r="F3907" s="4" t="str">
        <f t="shared" si="122"/>
        <v>DOWN</v>
      </c>
      <c r="H3907" t="s">
        <v>14802</v>
      </c>
      <c r="I3907" t="s">
        <v>14803</v>
      </c>
      <c r="J3907" t="s">
        <v>9782</v>
      </c>
      <c r="K3907" s="1" t="str">
        <f t="shared" si="123"/>
        <v>YES</v>
      </c>
      <c r="L3907" t="s">
        <v>2821</v>
      </c>
    </row>
    <row r="3908" spans="1:12">
      <c r="A3908" s="16" t="s">
        <v>3556</v>
      </c>
      <c r="B3908">
        <v>-0.41951082567287001</v>
      </c>
      <c r="C3908">
        <v>5.3451513621559998</v>
      </c>
      <c r="D3908">
        <v>7.6649313260215499E-4</v>
      </c>
      <c r="E3908">
        <v>7.7943715905352496E-3</v>
      </c>
      <c r="F3908" s="4" t="str">
        <f t="shared" si="122"/>
        <v>DOWN</v>
      </c>
      <c r="H3908" t="s">
        <v>14804</v>
      </c>
      <c r="I3908" t="s">
        <v>14805</v>
      </c>
      <c r="J3908" t="s">
        <v>8642</v>
      </c>
      <c r="K3908" s="1" t="str">
        <f t="shared" si="123"/>
        <v>YES</v>
      </c>
      <c r="L3908" t="s">
        <v>3557</v>
      </c>
    </row>
    <row r="3909" spans="1:12">
      <c r="A3909" s="16" t="s">
        <v>4816</v>
      </c>
      <c r="B3909">
        <v>-0.26954995642406898</v>
      </c>
      <c r="C3909">
        <v>6.8170783888004598</v>
      </c>
      <c r="D3909">
        <v>3.7180805997052298E-3</v>
      </c>
      <c r="E3909">
        <v>2.7797707586830599E-2</v>
      </c>
      <c r="F3909" s="4" t="str">
        <f t="shared" si="122"/>
        <v>DOWN</v>
      </c>
      <c r="H3909" t="s">
        <v>14806</v>
      </c>
      <c r="I3909" t="s">
        <v>14807</v>
      </c>
      <c r="J3909" t="s">
        <v>14808</v>
      </c>
      <c r="K3909" s="1" t="str">
        <f t="shared" si="123"/>
        <v>NO</v>
      </c>
    </row>
    <row r="3910" spans="1:12">
      <c r="A3910" s="16" t="s">
        <v>5312</v>
      </c>
      <c r="B3910">
        <v>0.27291120343990299</v>
      </c>
      <c r="C3910">
        <v>5.2443243028750004</v>
      </c>
      <c r="D3910">
        <v>5.9504145215218103E-3</v>
      </c>
      <c r="E3910">
        <v>4.0259379184590202E-2</v>
      </c>
      <c r="F3910" s="4" t="str">
        <f t="shared" si="122"/>
        <v>UP</v>
      </c>
      <c r="H3910" t="s">
        <v>14809</v>
      </c>
      <c r="I3910" t="s">
        <v>14810</v>
      </c>
      <c r="J3910" t="s">
        <v>14811</v>
      </c>
      <c r="K3910" s="1" t="str">
        <f t="shared" si="123"/>
        <v>NO</v>
      </c>
    </row>
    <row r="3911" spans="1:12">
      <c r="A3911" s="16" t="s">
        <v>5396</v>
      </c>
      <c r="B3911">
        <v>-0.80529243125693195</v>
      </c>
      <c r="C3911">
        <v>0.17651666132193</v>
      </c>
      <c r="D3911">
        <v>6.4519475900107403E-3</v>
      </c>
      <c r="E3911">
        <v>4.2963235820314701E-2</v>
      </c>
      <c r="F3911" s="4" t="str">
        <f t="shared" si="122"/>
        <v>DOWN</v>
      </c>
      <c r="H3911" t="s">
        <v>14812</v>
      </c>
      <c r="I3911" t="s">
        <v>14813</v>
      </c>
      <c r="J3911" t="s">
        <v>12989</v>
      </c>
      <c r="K3911" s="1" t="str">
        <f t="shared" si="123"/>
        <v>NO</v>
      </c>
    </row>
    <row r="3912" spans="1:12">
      <c r="A3912" s="16" t="s">
        <v>2874</v>
      </c>
      <c r="B3912">
        <v>5.3758440325083301</v>
      </c>
      <c r="C3912">
        <v>-3.3250650270363802</v>
      </c>
      <c r="D3912">
        <v>2.16155346991302E-4</v>
      </c>
      <c r="E3912">
        <v>2.7359369567884402E-3</v>
      </c>
      <c r="F3912" s="4" t="str">
        <f t="shared" si="122"/>
        <v>UP</v>
      </c>
      <c r="H3912" t="s">
        <v>14814</v>
      </c>
      <c r="I3912" t="s">
        <v>14815</v>
      </c>
      <c r="J3912" t="s">
        <v>14816</v>
      </c>
      <c r="K3912" s="1" t="str">
        <f t="shared" si="123"/>
        <v>NO</v>
      </c>
    </row>
    <row r="3913" spans="1:12">
      <c r="A3913" s="16" t="s">
        <v>3876</v>
      </c>
      <c r="B3913">
        <v>0.30669139689152303</v>
      </c>
      <c r="C3913">
        <v>6.1265926159380601</v>
      </c>
      <c r="D3913">
        <v>1.2124461429083399E-3</v>
      </c>
      <c r="E3913">
        <v>1.1296375806167601E-2</v>
      </c>
      <c r="F3913" s="4" t="str">
        <f t="shared" si="122"/>
        <v>UP</v>
      </c>
      <c r="H3913" t="s">
        <v>12972</v>
      </c>
      <c r="I3913" t="s">
        <v>14817</v>
      </c>
      <c r="J3913" t="s">
        <v>12974</v>
      </c>
      <c r="K3913" s="1" t="str">
        <f t="shared" si="123"/>
        <v>NO</v>
      </c>
    </row>
    <row r="3914" spans="1:12">
      <c r="A3914" s="16" t="s">
        <v>4491</v>
      </c>
      <c r="B3914">
        <v>0.31905917365470798</v>
      </c>
      <c r="C3914">
        <v>4.7746482828471404</v>
      </c>
      <c r="D3914">
        <v>2.5798371433334898E-3</v>
      </c>
      <c r="E3914">
        <v>2.0713109612542399E-2</v>
      </c>
      <c r="F3914" s="4" t="str">
        <f t="shared" si="122"/>
        <v>UP</v>
      </c>
      <c r="H3914" t="s">
        <v>7968</v>
      </c>
      <c r="I3914" t="s">
        <v>14818</v>
      </c>
      <c r="J3914" t="s">
        <v>14819</v>
      </c>
      <c r="K3914" s="1" t="str">
        <f t="shared" si="123"/>
        <v>NO</v>
      </c>
    </row>
    <row r="3915" spans="1:12">
      <c r="A3915" s="16" t="s">
        <v>3818</v>
      </c>
      <c r="B3915">
        <v>0.417594543951467</v>
      </c>
      <c r="C3915">
        <v>7.9261146786368704</v>
      </c>
      <c r="D3915">
        <v>1.1345552542443599E-3</v>
      </c>
      <c r="E3915">
        <v>1.07309619540029E-2</v>
      </c>
      <c r="F3915" s="4" t="str">
        <f t="shared" si="122"/>
        <v>UP</v>
      </c>
      <c r="H3915" t="s">
        <v>14820</v>
      </c>
      <c r="I3915" t="s">
        <v>14821</v>
      </c>
      <c r="J3915" t="s">
        <v>7427</v>
      </c>
      <c r="K3915" s="1" t="str">
        <f t="shared" si="123"/>
        <v>NO</v>
      </c>
    </row>
    <row r="3916" spans="1:12">
      <c r="A3916" s="16" t="s">
        <v>3412</v>
      </c>
      <c r="B3916">
        <v>0.33995289639075499</v>
      </c>
      <c r="C3916">
        <v>5.6049008541767797</v>
      </c>
      <c r="D3916">
        <v>6.0977129678122801E-4</v>
      </c>
      <c r="E3916">
        <v>6.4665324454938698E-3</v>
      </c>
      <c r="F3916" s="4" t="str">
        <f t="shared" si="122"/>
        <v>UP</v>
      </c>
      <c r="H3916" t="s">
        <v>9147</v>
      </c>
      <c r="I3916" t="s">
        <v>14822</v>
      </c>
      <c r="J3916" t="s">
        <v>9149</v>
      </c>
      <c r="K3916" s="1" t="str">
        <f t="shared" si="123"/>
        <v>NO</v>
      </c>
    </row>
    <row r="3917" spans="1:12">
      <c r="A3917" s="16" t="s">
        <v>645</v>
      </c>
      <c r="B3917">
        <v>4.1179137899539402</v>
      </c>
      <c r="C3917">
        <v>-1.4178009174569099</v>
      </c>
      <c r="D3917" s="3">
        <v>4.3263326274426204E-9</v>
      </c>
      <c r="E3917" s="3">
        <v>2.5474686927429198E-7</v>
      </c>
      <c r="F3917" s="4" t="str">
        <f t="shared" si="122"/>
        <v>UP</v>
      </c>
      <c r="H3917" t="s">
        <v>7861</v>
      </c>
      <c r="I3917" t="s">
        <v>7292</v>
      </c>
      <c r="J3917" t="s">
        <v>7292</v>
      </c>
      <c r="K3917" s="1" t="str">
        <f t="shared" si="123"/>
        <v>NO</v>
      </c>
    </row>
    <row r="3918" spans="1:12">
      <c r="A3918" s="16" t="s">
        <v>5410</v>
      </c>
      <c r="B3918">
        <v>3.7489600773679999</v>
      </c>
      <c r="C3918">
        <v>-3.2038116699457602</v>
      </c>
      <c r="D3918">
        <v>6.5264268352702003E-3</v>
      </c>
      <c r="E3918">
        <v>4.3347778000145103E-2</v>
      </c>
      <c r="F3918" s="4" t="str">
        <f t="shared" si="122"/>
        <v>UP</v>
      </c>
      <c r="H3918" t="s">
        <v>14823</v>
      </c>
      <c r="I3918" t="s">
        <v>14824</v>
      </c>
      <c r="J3918" t="s">
        <v>14825</v>
      </c>
      <c r="K3918" s="1" t="str">
        <f t="shared" si="123"/>
        <v>NO</v>
      </c>
    </row>
    <row r="3919" spans="1:12">
      <c r="A3919" s="16" t="s">
        <v>2672</v>
      </c>
      <c r="B3919">
        <v>-0.391850344217679</v>
      </c>
      <c r="C3919">
        <v>5.2808241677758403</v>
      </c>
      <c r="D3919">
        <v>1.44747028750104E-4</v>
      </c>
      <c r="E3919">
        <v>1.9671815515635701E-3</v>
      </c>
      <c r="F3919" s="4" t="str">
        <f t="shared" si="122"/>
        <v>DOWN</v>
      </c>
      <c r="H3919" t="s">
        <v>7292</v>
      </c>
      <c r="I3919" t="s">
        <v>14826</v>
      </c>
      <c r="J3919" t="s">
        <v>7292</v>
      </c>
      <c r="K3919" s="1" t="str">
        <f t="shared" si="123"/>
        <v>NO</v>
      </c>
    </row>
    <row r="3920" spans="1:12">
      <c r="A3920" s="16" t="s">
        <v>3717</v>
      </c>
      <c r="B3920">
        <v>-1.1043541783255399</v>
      </c>
      <c r="C3920">
        <v>3.48415712399113</v>
      </c>
      <c r="D3920">
        <v>9.7731284942280307E-4</v>
      </c>
      <c r="E3920">
        <v>9.4998193597141192E-3</v>
      </c>
      <c r="F3920" s="4" t="str">
        <f t="shared" si="122"/>
        <v>DOWN</v>
      </c>
      <c r="H3920" t="s">
        <v>14827</v>
      </c>
      <c r="I3920" t="s">
        <v>14828</v>
      </c>
      <c r="J3920" t="s">
        <v>7540</v>
      </c>
      <c r="K3920" s="1" t="str">
        <f t="shared" si="123"/>
        <v>NO</v>
      </c>
    </row>
    <row r="3921" spans="1:11">
      <c r="A3921" s="16" t="s">
        <v>3506</v>
      </c>
      <c r="B3921">
        <v>0.326109601526473</v>
      </c>
      <c r="C3921">
        <v>5.3734586604936796</v>
      </c>
      <c r="D3921">
        <v>6.9782196363695197E-4</v>
      </c>
      <c r="E3921">
        <v>7.2004933019994902E-3</v>
      </c>
      <c r="F3921" s="4" t="str">
        <f t="shared" si="122"/>
        <v>UP</v>
      </c>
      <c r="H3921" t="s">
        <v>7249</v>
      </c>
      <c r="I3921" t="s">
        <v>14829</v>
      </c>
      <c r="J3921" t="s">
        <v>14830</v>
      </c>
      <c r="K3921" s="1" t="str">
        <f t="shared" si="123"/>
        <v>NO</v>
      </c>
    </row>
    <row r="3922" spans="1:11">
      <c r="A3922" s="16" t="s">
        <v>916</v>
      </c>
      <c r="B3922">
        <v>0.60333959949240201</v>
      </c>
      <c r="C3922">
        <v>6.2350085891023603</v>
      </c>
      <c r="D3922" s="3">
        <v>8.8097074364795096E-8</v>
      </c>
      <c r="E3922" s="3">
        <v>3.5966031050674701E-6</v>
      </c>
      <c r="F3922" s="4" t="str">
        <f t="shared" si="122"/>
        <v>UP</v>
      </c>
      <c r="H3922" t="s">
        <v>14831</v>
      </c>
      <c r="I3922" t="s">
        <v>14832</v>
      </c>
      <c r="J3922" t="s">
        <v>7292</v>
      </c>
      <c r="K3922" s="1" t="str">
        <f t="shared" si="123"/>
        <v>NO</v>
      </c>
    </row>
    <row r="3923" spans="1:11">
      <c r="A3923" s="16" t="s">
        <v>4780</v>
      </c>
      <c r="B3923">
        <v>0.31732490430919003</v>
      </c>
      <c r="C3923">
        <v>5.96633352993444</v>
      </c>
      <c r="D3923">
        <v>3.5887184669823099E-3</v>
      </c>
      <c r="E3923">
        <v>2.7028539062260999E-2</v>
      </c>
      <c r="F3923" s="4" t="str">
        <f t="shared" si="122"/>
        <v>UP</v>
      </c>
      <c r="H3923" t="s">
        <v>7659</v>
      </c>
      <c r="I3923" t="s">
        <v>14833</v>
      </c>
      <c r="J3923" t="s">
        <v>7938</v>
      </c>
      <c r="K3923" s="1" t="str">
        <f t="shared" si="123"/>
        <v>NO</v>
      </c>
    </row>
    <row r="3924" spans="1:11">
      <c r="A3924" s="16" t="s">
        <v>1670</v>
      </c>
      <c r="B3924">
        <v>0.54822145811946699</v>
      </c>
      <c r="C3924">
        <v>6.67881037089992</v>
      </c>
      <c r="D3924" s="3">
        <v>7.0653690365705903E-6</v>
      </c>
      <c r="E3924">
        <v>1.5584066438816899E-4</v>
      </c>
      <c r="F3924" s="4" t="str">
        <f t="shared" si="122"/>
        <v>UP</v>
      </c>
      <c r="H3924" t="s">
        <v>14834</v>
      </c>
      <c r="I3924" t="s">
        <v>14835</v>
      </c>
      <c r="J3924" t="s">
        <v>7441</v>
      </c>
      <c r="K3924" s="1" t="str">
        <f t="shared" si="123"/>
        <v>NO</v>
      </c>
    </row>
    <row r="3925" spans="1:11">
      <c r="A3925" s="16" t="s">
        <v>2995</v>
      </c>
      <c r="B3925">
        <v>-0.343370616886641</v>
      </c>
      <c r="C3925">
        <v>9.3857527909915301</v>
      </c>
      <c r="D3925">
        <v>2.9336033174397598E-4</v>
      </c>
      <c r="E3925">
        <v>3.5567564195352198E-3</v>
      </c>
      <c r="F3925" s="4" t="str">
        <f t="shared" si="122"/>
        <v>DOWN</v>
      </c>
      <c r="H3925" t="s">
        <v>14836</v>
      </c>
      <c r="I3925" t="s">
        <v>14837</v>
      </c>
      <c r="J3925" t="s">
        <v>14836</v>
      </c>
      <c r="K3925" s="1" t="str">
        <f t="shared" si="123"/>
        <v>NO</v>
      </c>
    </row>
    <row r="3926" spans="1:11">
      <c r="A3926" s="16" t="s">
        <v>2597</v>
      </c>
      <c r="B3926">
        <v>0.94487750886604704</v>
      </c>
      <c r="C3926">
        <v>0.768761518770809</v>
      </c>
      <c r="D3926">
        <v>1.2450095983459699E-4</v>
      </c>
      <c r="E3926">
        <v>1.74285819957983E-3</v>
      </c>
      <c r="F3926" s="4" t="str">
        <f t="shared" si="122"/>
        <v>UP</v>
      </c>
      <c r="H3926" t="s">
        <v>8398</v>
      </c>
      <c r="I3926" t="s">
        <v>14838</v>
      </c>
      <c r="J3926" t="s">
        <v>14839</v>
      </c>
      <c r="K3926" s="1" t="str">
        <f t="shared" si="123"/>
        <v>NO</v>
      </c>
    </row>
    <row r="3927" spans="1:11">
      <c r="A3927" s="16" t="s">
        <v>5291</v>
      </c>
      <c r="B3927">
        <v>1.33694310538844</v>
      </c>
      <c r="C3927">
        <v>-1.50244683576649</v>
      </c>
      <c r="D3927">
        <v>5.8346449684768802E-3</v>
      </c>
      <c r="E3927">
        <v>3.9636280190252102E-2</v>
      </c>
      <c r="F3927" s="4" t="str">
        <f t="shared" si="122"/>
        <v>UP</v>
      </c>
      <c r="H3927" t="s">
        <v>11280</v>
      </c>
      <c r="I3927" t="s">
        <v>14840</v>
      </c>
      <c r="J3927" t="s">
        <v>10805</v>
      </c>
      <c r="K3927" s="1" t="str">
        <f t="shared" si="123"/>
        <v>NO</v>
      </c>
    </row>
    <row r="3928" spans="1:11">
      <c r="A3928" s="16" t="s">
        <v>3736</v>
      </c>
      <c r="B3928">
        <v>0.44909075853217301</v>
      </c>
      <c r="C3928">
        <v>3.7578464154385598</v>
      </c>
      <c r="D3928">
        <v>1.0046643299352199E-3</v>
      </c>
      <c r="E3928">
        <v>9.7124280414891007E-3</v>
      </c>
      <c r="F3928" s="4" t="str">
        <f t="shared" si="122"/>
        <v>UP</v>
      </c>
      <c r="H3928" t="s">
        <v>7764</v>
      </c>
      <c r="I3928" t="s">
        <v>14841</v>
      </c>
      <c r="J3928" t="s">
        <v>9629</v>
      </c>
      <c r="K3928" s="1" t="str">
        <f t="shared" si="123"/>
        <v>NO</v>
      </c>
    </row>
    <row r="3929" spans="1:11">
      <c r="A3929" s="16" t="s">
        <v>1856</v>
      </c>
      <c r="B3929">
        <v>0.51202231388214503</v>
      </c>
      <c r="C3929">
        <v>4.0722014373633701</v>
      </c>
      <c r="D3929" s="3">
        <v>1.45320257484907E-5</v>
      </c>
      <c r="E3929">
        <v>2.8774436169013199E-4</v>
      </c>
      <c r="F3929" s="4" t="str">
        <f t="shared" si="122"/>
        <v>UP</v>
      </c>
      <c r="H3929" t="s">
        <v>9965</v>
      </c>
      <c r="I3929" t="s">
        <v>14842</v>
      </c>
      <c r="J3929" t="s">
        <v>7780</v>
      </c>
      <c r="K3929" s="1" t="str">
        <f t="shared" si="123"/>
        <v>NO</v>
      </c>
    </row>
    <row r="3930" spans="1:11">
      <c r="A3930" s="16" t="s">
        <v>452</v>
      </c>
      <c r="B3930">
        <v>-2.2458792165294499</v>
      </c>
      <c r="C3930">
        <v>0.34000410675523401</v>
      </c>
      <c r="D3930" s="3">
        <v>7.9363480370464098E-11</v>
      </c>
      <c r="E3930" s="3">
        <v>6.6993518354827104E-9</v>
      </c>
      <c r="F3930" s="4" t="str">
        <f t="shared" si="122"/>
        <v>DOWN</v>
      </c>
      <c r="H3930" t="s">
        <v>7292</v>
      </c>
      <c r="I3930" t="s">
        <v>14843</v>
      </c>
      <c r="J3930" t="s">
        <v>7292</v>
      </c>
      <c r="K3930" s="1" t="str">
        <f t="shared" si="123"/>
        <v>NO</v>
      </c>
    </row>
    <row r="3931" spans="1:11">
      <c r="A3931" s="16" t="s">
        <v>3898</v>
      </c>
      <c r="B3931">
        <v>-0.78341127231818897</v>
      </c>
      <c r="C3931">
        <v>2.3834458475645</v>
      </c>
      <c r="D3931">
        <v>1.2485939671010699E-3</v>
      </c>
      <c r="E3931">
        <v>1.1565977284359499E-2</v>
      </c>
      <c r="F3931" s="4" t="str">
        <f t="shared" si="122"/>
        <v>DOWN</v>
      </c>
      <c r="H3931" t="s">
        <v>7515</v>
      </c>
      <c r="I3931" t="s">
        <v>14844</v>
      </c>
      <c r="J3931" t="s">
        <v>8266</v>
      </c>
      <c r="K3931" s="1" t="str">
        <f t="shared" si="123"/>
        <v>NO</v>
      </c>
    </row>
    <row r="3932" spans="1:11">
      <c r="A3932" s="16" t="s">
        <v>1649</v>
      </c>
      <c r="B3932">
        <v>-0.48513259862205599</v>
      </c>
      <c r="C3932">
        <v>5.0912833431259896</v>
      </c>
      <c r="D3932" s="3">
        <v>6.4355667963865199E-6</v>
      </c>
      <c r="E3932">
        <v>1.4373761622619001E-4</v>
      </c>
      <c r="F3932" s="4" t="str">
        <f t="shared" si="122"/>
        <v>DOWN</v>
      </c>
      <c r="H3932" t="s">
        <v>7292</v>
      </c>
      <c r="I3932" t="s">
        <v>7366</v>
      </c>
      <c r="J3932" t="s">
        <v>7292</v>
      </c>
      <c r="K3932" s="1" t="str">
        <f t="shared" si="123"/>
        <v>NO</v>
      </c>
    </row>
    <row r="3933" spans="1:11">
      <c r="A3933" s="16" t="s">
        <v>4307</v>
      </c>
      <c r="B3933">
        <v>1.73346281571789</v>
      </c>
      <c r="C3933">
        <v>-1.99087631864749</v>
      </c>
      <c r="D3933">
        <v>2.1140537487289099E-3</v>
      </c>
      <c r="E3933">
        <v>1.7694692920213299E-2</v>
      </c>
      <c r="F3933" s="4" t="str">
        <f t="shared" si="122"/>
        <v>UP</v>
      </c>
      <c r="H3933" t="s">
        <v>14845</v>
      </c>
      <c r="I3933" t="s">
        <v>14846</v>
      </c>
      <c r="J3933" t="s">
        <v>14847</v>
      </c>
      <c r="K3933" s="1" t="str">
        <f t="shared" si="123"/>
        <v>NO</v>
      </c>
    </row>
    <row r="3934" spans="1:11">
      <c r="A3934" s="16" t="s">
        <v>3401</v>
      </c>
      <c r="B3934">
        <v>0.44024209955265498</v>
      </c>
      <c r="C3934">
        <v>7.8001870660393902</v>
      </c>
      <c r="D3934">
        <v>5.9767712618295397E-4</v>
      </c>
      <c r="E3934">
        <v>6.3569252318086498E-3</v>
      </c>
      <c r="F3934" s="4" t="str">
        <f t="shared" si="122"/>
        <v>UP</v>
      </c>
      <c r="H3934" t="s">
        <v>7292</v>
      </c>
      <c r="I3934" t="s">
        <v>8128</v>
      </c>
      <c r="J3934" t="s">
        <v>7292</v>
      </c>
      <c r="K3934" s="1" t="str">
        <f t="shared" si="123"/>
        <v>NO</v>
      </c>
    </row>
    <row r="3935" spans="1:11">
      <c r="A3935" s="16" t="s">
        <v>2750</v>
      </c>
      <c r="B3935">
        <v>-0.34827240545499599</v>
      </c>
      <c r="C3935">
        <v>6.0363958483757099</v>
      </c>
      <c r="D3935">
        <v>1.7092985234097799E-4</v>
      </c>
      <c r="E3935">
        <v>2.2585674212226201E-3</v>
      </c>
      <c r="F3935" s="4" t="str">
        <f t="shared" si="122"/>
        <v>DOWN</v>
      </c>
      <c r="H3935" t="s">
        <v>9013</v>
      </c>
      <c r="I3935" t="s">
        <v>14848</v>
      </c>
      <c r="J3935" t="s">
        <v>9015</v>
      </c>
      <c r="K3935" s="1" t="str">
        <f t="shared" si="123"/>
        <v>NO</v>
      </c>
    </row>
    <row r="3936" spans="1:11">
      <c r="A3936" s="16" t="s">
        <v>2231</v>
      </c>
      <c r="B3936">
        <v>0.76710931959417905</v>
      </c>
      <c r="C3936">
        <v>3.6098875827673802</v>
      </c>
      <c r="D3936" s="3">
        <v>5.1333517677860497E-5</v>
      </c>
      <c r="E3936">
        <v>8.4134511382385395E-4</v>
      </c>
      <c r="F3936" s="4" t="str">
        <f t="shared" si="122"/>
        <v>UP</v>
      </c>
      <c r="H3936" t="s">
        <v>14849</v>
      </c>
      <c r="I3936" t="s">
        <v>14850</v>
      </c>
      <c r="J3936" t="s">
        <v>14851</v>
      </c>
      <c r="K3936" s="1" t="str">
        <f t="shared" si="123"/>
        <v>NO</v>
      </c>
    </row>
    <row r="3937" spans="1:11">
      <c r="A3937" s="16" t="s">
        <v>1272</v>
      </c>
      <c r="B3937">
        <v>0.72942352498698004</v>
      </c>
      <c r="C3937">
        <v>3.8078741913724801</v>
      </c>
      <c r="D3937" s="3">
        <v>1.0878124560813E-6</v>
      </c>
      <c r="E3937" s="3">
        <v>3.1585009770063898E-5</v>
      </c>
      <c r="F3937" s="4" t="str">
        <f t="shared" si="122"/>
        <v>UP</v>
      </c>
      <c r="H3937" t="s">
        <v>10489</v>
      </c>
      <c r="I3937" t="s">
        <v>14852</v>
      </c>
      <c r="J3937" t="s">
        <v>10491</v>
      </c>
      <c r="K3937" s="1" t="str">
        <f t="shared" si="123"/>
        <v>NO</v>
      </c>
    </row>
    <row r="3938" spans="1:11">
      <c r="A3938" s="16" t="s">
        <v>2215</v>
      </c>
      <c r="B3938">
        <v>-0.77856632159797001</v>
      </c>
      <c r="C3938">
        <v>2.9135833349534401</v>
      </c>
      <c r="D3938" s="3">
        <v>4.9098730845532703E-5</v>
      </c>
      <c r="E3938">
        <v>8.1063448706293498E-4</v>
      </c>
      <c r="F3938" s="4" t="str">
        <f t="shared" si="122"/>
        <v>DOWN</v>
      </c>
      <c r="H3938" t="s">
        <v>12008</v>
      </c>
      <c r="I3938" t="s">
        <v>14853</v>
      </c>
      <c r="J3938" t="s">
        <v>12010</v>
      </c>
      <c r="K3938" s="1" t="str">
        <f t="shared" si="123"/>
        <v>NO</v>
      </c>
    </row>
    <row r="3939" spans="1:11">
      <c r="A3939" s="16" t="s">
        <v>4968</v>
      </c>
      <c r="B3939">
        <v>0.31774337630237798</v>
      </c>
      <c r="C3939">
        <v>4.7359637971202604</v>
      </c>
      <c r="D3939">
        <v>4.27036454120573E-3</v>
      </c>
      <c r="E3939">
        <v>3.0926639279348599E-2</v>
      </c>
      <c r="F3939" s="4" t="str">
        <f t="shared" si="122"/>
        <v>UP</v>
      </c>
      <c r="H3939" t="s">
        <v>14854</v>
      </c>
      <c r="I3939" t="s">
        <v>14855</v>
      </c>
      <c r="J3939" t="s">
        <v>14856</v>
      </c>
      <c r="K3939" s="1" t="str">
        <f t="shared" si="123"/>
        <v>NO</v>
      </c>
    </row>
    <row r="3940" spans="1:11">
      <c r="A3940" s="16" t="s">
        <v>2720</v>
      </c>
      <c r="B3940">
        <v>-0.382875440130242</v>
      </c>
      <c r="C3940">
        <v>10.8182970655779</v>
      </c>
      <c r="D3940">
        <v>1.5941163906826801E-4</v>
      </c>
      <c r="E3940">
        <v>2.1306124664517202E-3</v>
      </c>
      <c r="F3940" s="4" t="str">
        <f t="shared" si="122"/>
        <v>DOWN</v>
      </c>
      <c r="H3940" t="s">
        <v>14857</v>
      </c>
      <c r="I3940" t="s">
        <v>14858</v>
      </c>
      <c r="J3940" t="s">
        <v>14859</v>
      </c>
      <c r="K3940" s="1" t="str">
        <f t="shared" si="123"/>
        <v>NO</v>
      </c>
    </row>
    <row r="3941" spans="1:11">
      <c r="A3941" s="16" t="s">
        <v>1773</v>
      </c>
      <c r="B3941">
        <v>0.49409978674138699</v>
      </c>
      <c r="C3941">
        <v>9.2651475916991703</v>
      </c>
      <c r="D3941" s="3">
        <v>1.0655658736501801E-5</v>
      </c>
      <c r="E3941">
        <v>2.2112953906600001E-4</v>
      </c>
      <c r="F3941" s="4" t="str">
        <f t="shared" si="122"/>
        <v>UP</v>
      </c>
      <c r="H3941" t="s">
        <v>14860</v>
      </c>
      <c r="I3941" t="s">
        <v>14861</v>
      </c>
      <c r="J3941" t="s">
        <v>7286</v>
      </c>
      <c r="K3941" s="1" t="str">
        <f t="shared" si="123"/>
        <v>NO</v>
      </c>
    </row>
    <row r="3942" spans="1:11">
      <c r="A3942" s="16" t="s">
        <v>4454</v>
      </c>
      <c r="B3942">
        <v>-0.29812497402631999</v>
      </c>
      <c r="C3942">
        <v>7.5575718304641404</v>
      </c>
      <c r="D3942">
        <v>2.4973530792499802E-3</v>
      </c>
      <c r="E3942">
        <v>2.0214695761167599E-2</v>
      </c>
      <c r="F3942" s="4" t="str">
        <f t="shared" si="122"/>
        <v>DOWN</v>
      </c>
      <c r="H3942" t="s">
        <v>7281</v>
      </c>
      <c r="I3942" t="s">
        <v>14862</v>
      </c>
      <c r="J3942" t="s">
        <v>9967</v>
      </c>
      <c r="K3942" s="1" t="str">
        <f t="shared" si="123"/>
        <v>NO</v>
      </c>
    </row>
    <row r="3943" spans="1:11">
      <c r="A3943" s="16" t="s">
        <v>3244</v>
      </c>
      <c r="B3943">
        <v>-0.42884498144496402</v>
      </c>
      <c r="C3943">
        <v>4.4778087179439696</v>
      </c>
      <c r="D3943">
        <v>4.5571971738787002E-4</v>
      </c>
      <c r="E3943">
        <v>5.0892227458026601E-3</v>
      </c>
      <c r="F3943" s="4" t="str">
        <f t="shared" si="122"/>
        <v>DOWN</v>
      </c>
      <c r="H3943" t="s">
        <v>14863</v>
      </c>
      <c r="I3943" t="s">
        <v>14864</v>
      </c>
      <c r="J3943" t="s">
        <v>14865</v>
      </c>
      <c r="K3943" s="1" t="str">
        <f t="shared" si="123"/>
        <v>NO</v>
      </c>
    </row>
    <row r="3944" spans="1:11">
      <c r="A3944" s="16" t="s">
        <v>4035</v>
      </c>
      <c r="B3944">
        <v>-1.3453635830661701</v>
      </c>
      <c r="C3944">
        <v>-1.1215925952478001</v>
      </c>
      <c r="D3944">
        <v>1.51213595445159E-3</v>
      </c>
      <c r="E3944">
        <v>1.35201091271261E-2</v>
      </c>
      <c r="F3944" s="4" t="str">
        <f t="shared" si="122"/>
        <v>DOWN</v>
      </c>
      <c r="H3944" t="s">
        <v>14866</v>
      </c>
      <c r="I3944" t="s">
        <v>14867</v>
      </c>
      <c r="J3944" t="s">
        <v>7292</v>
      </c>
      <c r="K3944" s="1" t="str">
        <f t="shared" si="123"/>
        <v>NO</v>
      </c>
    </row>
    <row r="3945" spans="1:11">
      <c r="A3945" s="16" t="s">
        <v>5036</v>
      </c>
      <c r="B3945">
        <v>-0.69774417846228798</v>
      </c>
      <c r="C3945">
        <v>3.9635056840817899</v>
      </c>
      <c r="D3945">
        <v>4.5618820639650804E-3</v>
      </c>
      <c r="E3945">
        <v>3.2579513187006297E-2</v>
      </c>
      <c r="F3945" s="4" t="str">
        <f t="shared" si="122"/>
        <v>DOWN</v>
      </c>
      <c r="H3945" t="s">
        <v>7292</v>
      </c>
      <c r="I3945" t="s">
        <v>14868</v>
      </c>
      <c r="J3945" t="s">
        <v>7292</v>
      </c>
      <c r="K3945" s="1" t="str">
        <f t="shared" si="123"/>
        <v>NO</v>
      </c>
    </row>
    <row r="3946" spans="1:11">
      <c r="A3946" s="16" t="s">
        <v>5125</v>
      </c>
      <c r="B3946">
        <v>0.62638485619737505</v>
      </c>
      <c r="C3946">
        <v>2.0612945290855702</v>
      </c>
      <c r="D3946">
        <v>5.0000399894190696E-3</v>
      </c>
      <c r="E3946">
        <v>3.5070043082803801E-2</v>
      </c>
      <c r="F3946" s="4" t="str">
        <f t="shared" si="122"/>
        <v>UP</v>
      </c>
      <c r="H3946" t="s">
        <v>14869</v>
      </c>
      <c r="I3946" t="s">
        <v>14870</v>
      </c>
      <c r="J3946" t="s">
        <v>8021</v>
      </c>
      <c r="K3946" s="1" t="str">
        <f t="shared" si="123"/>
        <v>NO</v>
      </c>
    </row>
    <row r="3947" spans="1:11">
      <c r="A3947" s="16" t="s">
        <v>2003</v>
      </c>
      <c r="B3947">
        <v>0.42294877603106701</v>
      </c>
      <c r="C3947">
        <v>5.22930757480888</v>
      </c>
      <c r="D3947" s="3">
        <v>2.3964712397129599E-5</v>
      </c>
      <c r="E3947">
        <v>4.3795739459995801E-4</v>
      </c>
      <c r="F3947" s="4" t="str">
        <f t="shared" si="122"/>
        <v>UP</v>
      </c>
      <c r="H3947" t="s">
        <v>14871</v>
      </c>
      <c r="I3947" t="s">
        <v>14872</v>
      </c>
      <c r="J3947" t="s">
        <v>14873</v>
      </c>
      <c r="K3947" s="1" t="str">
        <f t="shared" si="123"/>
        <v>NO</v>
      </c>
    </row>
    <row r="3948" spans="1:11">
      <c r="A3948" s="16" t="s">
        <v>2271</v>
      </c>
      <c r="B3948">
        <v>1.0371630357289101</v>
      </c>
      <c r="C3948">
        <v>0.43457726049346501</v>
      </c>
      <c r="D3948" s="3">
        <v>5.70021304209788E-5</v>
      </c>
      <c r="E3948">
        <v>9.1598601257906695E-4</v>
      </c>
      <c r="F3948" s="4" t="str">
        <f t="shared" si="122"/>
        <v>UP</v>
      </c>
      <c r="H3948" t="s">
        <v>14874</v>
      </c>
      <c r="I3948" t="s">
        <v>14875</v>
      </c>
      <c r="J3948" t="s">
        <v>7292</v>
      </c>
      <c r="K3948" s="1" t="str">
        <f t="shared" si="123"/>
        <v>NO</v>
      </c>
    </row>
    <row r="3949" spans="1:11">
      <c r="A3949" s="16" t="s">
        <v>5044</v>
      </c>
      <c r="B3949">
        <v>0.274140782973681</v>
      </c>
      <c r="C3949">
        <v>5.3192415170565397</v>
      </c>
      <c r="D3949">
        <v>4.6075073592158197E-3</v>
      </c>
      <c r="E3949">
        <v>3.28643488703406E-2</v>
      </c>
      <c r="F3949" s="4" t="str">
        <f t="shared" si="122"/>
        <v>UP</v>
      </c>
      <c r="H3949" t="s">
        <v>14876</v>
      </c>
      <c r="I3949" t="s">
        <v>14877</v>
      </c>
      <c r="J3949" t="s">
        <v>8309</v>
      </c>
      <c r="K3949" s="1" t="str">
        <f t="shared" si="123"/>
        <v>NO</v>
      </c>
    </row>
    <row r="3950" spans="1:11">
      <c r="A3950" s="16" t="s">
        <v>2535</v>
      </c>
      <c r="B3950">
        <v>1.0657315740248201</v>
      </c>
      <c r="C3950">
        <v>1.71797127182664</v>
      </c>
      <c r="D3950">
        <v>1.08805113117581E-4</v>
      </c>
      <c r="E3950">
        <v>1.5614252300439899E-3</v>
      </c>
      <c r="F3950" s="4" t="str">
        <f t="shared" si="122"/>
        <v>UP</v>
      </c>
      <c r="H3950" t="s">
        <v>14878</v>
      </c>
      <c r="I3950" t="s">
        <v>14879</v>
      </c>
      <c r="J3950" t="s">
        <v>8303</v>
      </c>
      <c r="K3950" s="1" t="str">
        <f t="shared" si="123"/>
        <v>NO</v>
      </c>
    </row>
    <row r="3951" spans="1:11">
      <c r="A3951" s="16" t="s">
        <v>918</v>
      </c>
      <c r="B3951">
        <v>-0.50502932274496504</v>
      </c>
      <c r="C3951">
        <v>5.76923862659695</v>
      </c>
      <c r="D3951" s="3">
        <v>8.9905341309208494E-8</v>
      </c>
      <c r="E3951" s="3">
        <v>3.6615499403088899E-6</v>
      </c>
      <c r="F3951" s="4" t="str">
        <f t="shared" si="122"/>
        <v>DOWN</v>
      </c>
      <c r="H3951" t="s">
        <v>14880</v>
      </c>
      <c r="I3951" t="s">
        <v>14881</v>
      </c>
      <c r="J3951" t="s">
        <v>14882</v>
      </c>
      <c r="K3951" s="1" t="str">
        <f t="shared" si="123"/>
        <v>NO</v>
      </c>
    </row>
    <row r="3952" spans="1:11">
      <c r="A3952" s="16" t="s">
        <v>463</v>
      </c>
      <c r="B3952">
        <v>0.78168977389000305</v>
      </c>
      <c r="C3952">
        <v>4.6845913983025298</v>
      </c>
      <c r="D3952" s="3">
        <v>9.6093197908669695E-11</v>
      </c>
      <c r="E3952" s="3">
        <v>7.9132396057748305E-9</v>
      </c>
      <c r="F3952" s="4" t="str">
        <f t="shared" si="122"/>
        <v>UP</v>
      </c>
      <c r="H3952" t="s">
        <v>7364</v>
      </c>
      <c r="I3952" t="s">
        <v>14883</v>
      </c>
      <c r="J3952" t="s">
        <v>7310</v>
      </c>
      <c r="K3952" s="1" t="str">
        <f t="shared" si="123"/>
        <v>NO</v>
      </c>
    </row>
    <row r="3953" spans="1:11">
      <c r="A3953" s="16" t="s">
        <v>4468</v>
      </c>
      <c r="B3953">
        <v>0.44139360801925898</v>
      </c>
      <c r="C3953">
        <v>3.4419212463167002</v>
      </c>
      <c r="D3953">
        <v>2.5234814824428801E-3</v>
      </c>
      <c r="E3953">
        <v>2.03625730259125E-2</v>
      </c>
      <c r="F3953" s="4" t="str">
        <f t="shared" si="122"/>
        <v>UP</v>
      </c>
      <c r="H3953" t="s">
        <v>7292</v>
      </c>
      <c r="I3953" t="s">
        <v>14884</v>
      </c>
      <c r="J3953" t="s">
        <v>7292</v>
      </c>
      <c r="K3953" s="1" t="str">
        <f t="shared" si="123"/>
        <v>NO</v>
      </c>
    </row>
    <row r="3954" spans="1:11">
      <c r="A3954" s="16" t="s">
        <v>3284</v>
      </c>
      <c r="B3954">
        <v>0.54121907346653098</v>
      </c>
      <c r="C3954">
        <v>2.9421411888559401</v>
      </c>
      <c r="D3954">
        <v>4.9217183235336301E-4</v>
      </c>
      <c r="E3954">
        <v>5.4261340378047897E-3</v>
      </c>
      <c r="F3954" s="4" t="str">
        <f t="shared" si="122"/>
        <v>UP</v>
      </c>
      <c r="H3954" t="s">
        <v>8398</v>
      </c>
      <c r="I3954" t="s">
        <v>14885</v>
      </c>
      <c r="J3954" t="s">
        <v>10887</v>
      </c>
      <c r="K3954" s="1" t="str">
        <f t="shared" si="123"/>
        <v>NO</v>
      </c>
    </row>
    <row r="3955" spans="1:11">
      <c r="A3955" s="16" t="s">
        <v>3723</v>
      </c>
      <c r="B3955">
        <v>-1.1617917050184701</v>
      </c>
      <c r="C3955">
        <v>0.13948022858047901</v>
      </c>
      <c r="D3955">
        <v>9.8447168677051394E-4</v>
      </c>
      <c r="E3955">
        <v>9.5528639821716096E-3</v>
      </c>
      <c r="F3955" s="4" t="str">
        <f t="shared" si="122"/>
        <v>DOWN</v>
      </c>
      <c r="H3955" t="s">
        <v>7828</v>
      </c>
      <c r="I3955" t="s">
        <v>14886</v>
      </c>
      <c r="J3955" t="s">
        <v>7780</v>
      </c>
      <c r="K3955" s="1" t="str">
        <f t="shared" si="123"/>
        <v>NO</v>
      </c>
    </row>
    <row r="3956" spans="1:11">
      <c r="A3956" s="16" t="s">
        <v>2510</v>
      </c>
      <c r="B3956">
        <v>0.428608914089258</v>
      </c>
      <c r="C3956">
        <v>5.5082901191761602</v>
      </c>
      <c r="D3956">
        <v>1.02277714805204E-4</v>
      </c>
      <c r="E3956">
        <v>1.48227870583222E-3</v>
      </c>
      <c r="F3956" s="4" t="str">
        <f t="shared" si="122"/>
        <v>UP</v>
      </c>
      <c r="H3956" t="s">
        <v>14887</v>
      </c>
      <c r="I3956" t="s">
        <v>14888</v>
      </c>
      <c r="J3956" t="s">
        <v>14889</v>
      </c>
      <c r="K3956" s="1" t="str">
        <f t="shared" si="123"/>
        <v>NO</v>
      </c>
    </row>
    <row r="3957" spans="1:11">
      <c r="A3957" s="16" t="s">
        <v>2680</v>
      </c>
      <c r="B3957">
        <v>3.8594436845258899</v>
      </c>
      <c r="C3957">
        <v>-3.0283266199676002</v>
      </c>
      <c r="D3957">
        <v>1.4595613915366001E-4</v>
      </c>
      <c r="E3957">
        <v>1.97904537956298E-3</v>
      </c>
      <c r="F3957" s="4" t="str">
        <f t="shared" si="122"/>
        <v>UP</v>
      </c>
      <c r="H3957" t="s">
        <v>13990</v>
      </c>
      <c r="I3957" t="s">
        <v>14890</v>
      </c>
      <c r="J3957" t="s">
        <v>14891</v>
      </c>
      <c r="K3957" s="1" t="str">
        <f t="shared" si="123"/>
        <v>NO</v>
      </c>
    </row>
    <row r="3958" spans="1:11">
      <c r="A3958" s="16" t="s">
        <v>1076</v>
      </c>
      <c r="B3958">
        <v>3.18521406507289</v>
      </c>
      <c r="C3958">
        <v>-1.9515540344017299</v>
      </c>
      <c r="D3958" s="3">
        <v>3.2436121956867198E-7</v>
      </c>
      <c r="E3958" s="3">
        <v>1.12049335756845E-5</v>
      </c>
      <c r="F3958" s="4" t="str">
        <f t="shared" si="122"/>
        <v>UP</v>
      </c>
      <c r="H3958" t="s">
        <v>7292</v>
      </c>
      <c r="I3958" t="s">
        <v>14892</v>
      </c>
      <c r="J3958" t="s">
        <v>7292</v>
      </c>
      <c r="K3958" s="1" t="str">
        <f t="shared" si="123"/>
        <v>NO</v>
      </c>
    </row>
    <row r="3959" spans="1:11">
      <c r="A3959" s="16" t="s">
        <v>2010</v>
      </c>
      <c r="B3959">
        <v>0.45538773854903902</v>
      </c>
      <c r="C3959">
        <v>6.0544768402479798</v>
      </c>
      <c r="D3959" s="3">
        <v>2.4355453605404699E-5</v>
      </c>
      <c r="E3959">
        <v>4.4341407182899099E-4</v>
      </c>
      <c r="F3959" s="4" t="str">
        <f t="shared" si="122"/>
        <v>UP</v>
      </c>
      <c r="H3959" t="s">
        <v>10543</v>
      </c>
      <c r="I3959" t="s">
        <v>14893</v>
      </c>
      <c r="J3959" t="s">
        <v>10545</v>
      </c>
      <c r="K3959" s="1" t="str">
        <f t="shared" si="123"/>
        <v>NO</v>
      </c>
    </row>
    <row r="3960" spans="1:11">
      <c r="A3960" s="16" t="s">
        <v>629</v>
      </c>
      <c r="B3960">
        <v>-0.63212662743622605</v>
      </c>
      <c r="C3960">
        <v>4.4707395113002502</v>
      </c>
      <c r="D3960" s="3">
        <v>3.4910452722623399E-9</v>
      </c>
      <c r="E3960" s="3">
        <v>2.1072024339617899E-7</v>
      </c>
      <c r="F3960" s="4" t="str">
        <f t="shared" si="122"/>
        <v>DOWN</v>
      </c>
      <c r="H3960" t="s">
        <v>14894</v>
      </c>
      <c r="I3960" t="s">
        <v>14895</v>
      </c>
      <c r="J3960" t="s">
        <v>9292</v>
      </c>
      <c r="K3960" s="1" t="str">
        <f t="shared" si="123"/>
        <v>NO</v>
      </c>
    </row>
    <row r="3961" spans="1:11">
      <c r="A3961" s="16" t="s">
        <v>1507</v>
      </c>
      <c r="B3961">
        <v>-0.81044304959841196</v>
      </c>
      <c r="C3961">
        <v>2.21640951996668</v>
      </c>
      <c r="D3961" s="3">
        <v>3.4218072111809601E-6</v>
      </c>
      <c r="E3961" s="3">
        <v>8.3738593216263902E-5</v>
      </c>
      <c r="F3961" s="4" t="str">
        <f t="shared" si="122"/>
        <v>DOWN</v>
      </c>
      <c r="H3961" t="s">
        <v>9293</v>
      </c>
      <c r="I3961" t="s">
        <v>14896</v>
      </c>
      <c r="J3961" t="s">
        <v>14897</v>
      </c>
      <c r="K3961" s="1" t="str">
        <f t="shared" si="123"/>
        <v>NO</v>
      </c>
    </row>
    <row r="3962" spans="1:11">
      <c r="A3962" s="16" t="s">
        <v>4122</v>
      </c>
      <c r="B3962">
        <v>0.54724160029905</v>
      </c>
      <c r="C3962">
        <v>3.34430104079226</v>
      </c>
      <c r="D3962">
        <v>1.66138034758532E-3</v>
      </c>
      <c r="E3962">
        <v>1.4534273113512E-2</v>
      </c>
      <c r="F3962" s="4" t="str">
        <f t="shared" si="122"/>
        <v>UP</v>
      </c>
      <c r="H3962" t="s">
        <v>9977</v>
      </c>
      <c r="I3962" t="s">
        <v>14898</v>
      </c>
      <c r="J3962" t="s">
        <v>7292</v>
      </c>
      <c r="K3962" s="1" t="str">
        <f t="shared" si="123"/>
        <v>NO</v>
      </c>
    </row>
    <row r="3963" spans="1:11">
      <c r="A3963" s="16" t="s">
        <v>617</v>
      </c>
      <c r="B3963">
        <v>0.57562185854391001</v>
      </c>
      <c r="C3963">
        <v>6.4801309760408801</v>
      </c>
      <c r="D3963" s="3">
        <v>2.8140129401706099E-9</v>
      </c>
      <c r="E3963" s="3">
        <v>1.7358749054557901E-7</v>
      </c>
      <c r="F3963" s="4" t="str">
        <f t="shared" si="122"/>
        <v>UP</v>
      </c>
      <c r="H3963" t="s">
        <v>14899</v>
      </c>
      <c r="I3963" t="s">
        <v>14900</v>
      </c>
      <c r="J3963" t="s">
        <v>14901</v>
      </c>
      <c r="K3963" s="1" t="str">
        <f t="shared" si="123"/>
        <v>NO</v>
      </c>
    </row>
    <row r="3964" spans="1:11">
      <c r="A3964" s="16" t="s">
        <v>1061</v>
      </c>
      <c r="B3964">
        <v>0.56381654410052795</v>
      </c>
      <c r="C3964">
        <v>6.35654672924103</v>
      </c>
      <c r="D3964" s="3">
        <v>2.8570116657329902E-7</v>
      </c>
      <c r="E3964" s="3">
        <v>1.00132164322115E-5</v>
      </c>
      <c r="F3964" s="4" t="str">
        <f t="shared" si="122"/>
        <v>UP</v>
      </c>
      <c r="H3964" t="s">
        <v>14902</v>
      </c>
      <c r="I3964" t="s">
        <v>14903</v>
      </c>
      <c r="J3964" t="s">
        <v>11142</v>
      </c>
      <c r="K3964" s="1" t="str">
        <f t="shared" si="123"/>
        <v>NO</v>
      </c>
    </row>
    <row r="3965" spans="1:11">
      <c r="A3965" s="16" t="s">
        <v>3819</v>
      </c>
      <c r="B3965">
        <v>0.59228281192631205</v>
      </c>
      <c r="C3965">
        <v>3.52688535088223</v>
      </c>
      <c r="D3965">
        <v>1.1367362253363899E-3</v>
      </c>
      <c r="E3965">
        <v>1.0748571815147399E-2</v>
      </c>
      <c r="F3965" s="4" t="str">
        <f t="shared" si="122"/>
        <v>UP</v>
      </c>
      <c r="H3965" t="s">
        <v>14904</v>
      </c>
      <c r="I3965" t="s">
        <v>14905</v>
      </c>
      <c r="J3965" t="s">
        <v>9048</v>
      </c>
      <c r="K3965" s="1" t="str">
        <f t="shared" si="123"/>
        <v>NO</v>
      </c>
    </row>
    <row r="3966" spans="1:11">
      <c r="A3966" s="16" t="s">
        <v>1618</v>
      </c>
      <c r="B3966">
        <v>0.55809980172131601</v>
      </c>
      <c r="C3966">
        <v>4.31873521802728</v>
      </c>
      <c r="D3966" s="3">
        <v>5.6651831940957404E-6</v>
      </c>
      <c r="E3966">
        <v>1.2901219415844401E-4</v>
      </c>
      <c r="F3966" s="4" t="str">
        <f t="shared" si="122"/>
        <v>UP</v>
      </c>
      <c r="H3966" t="s">
        <v>14906</v>
      </c>
      <c r="I3966" t="s">
        <v>14907</v>
      </c>
      <c r="J3966" t="s">
        <v>9768</v>
      </c>
      <c r="K3966" s="1" t="str">
        <f t="shared" si="123"/>
        <v>NO</v>
      </c>
    </row>
    <row r="3967" spans="1:11">
      <c r="A3967" s="16" t="s">
        <v>2545</v>
      </c>
      <c r="B3967">
        <v>1.0207724038157799</v>
      </c>
      <c r="C3967">
        <v>1.7587821285922101</v>
      </c>
      <c r="D3967">
        <v>1.1197351842213001E-4</v>
      </c>
      <c r="E3967">
        <v>1.60007639965031E-3</v>
      </c>
      <c r="F3967" s="4" t="str">
        <f t="shared" si="122"/>
        <v>UP</v>
      </c>
      <c r="H3967" t="s">
        <v>14908</v>
      </c>
      <c r="I3967" t="s">
        <v>14909</v>
      </c>
      <c r="J3967" t="s">
        <v>14910</v>
      </c>
      <c r="K3967" s="1" t="str">
        <f t="shared" si="123"/>
        <v>NO</v>
      </c>
    </row>
    <row r="3968" spans="1:11">
      <c r="A3968" s="16" t="s">
        <v>3281</v>
      </c>
      <c r="B3968">
        <v>-0.56717209887611797</v>
      </c>
      <c r="C3968">
        <v>2.6481403032256101</v>
      </c>
      <c r="D3968">
        <v>4.86613938442208E-4</v>
      </c>
      <c r="E3968">
        <v>5.3701323920943697E-3</v>
      </c>
      <c r="F3968" s="4" t="str">
        <f t="shared" si="122"/>
        <v>DOWN</v>
      </c>
      <c r="H3968" t="s">
        <v>8398</v>
      </c>
      <c r="I3968" t="s">
        <v>14911</v>
      </c>
      <c r="J3968" t="s">
        <v>10422</v>
      </c>
      <c r="K3968" s="1" t="str">
        <f t="shared" si="123"/>
        <v>NO</v>
      </c>
    </row>
    <row r="3969" spans="1:12">
      <c r="A3969" s="16" t="s">
        <v>1722</v>
      </c>
      <c r="B3969">
        <v>-0.53447497855480797</v>
      </c>
      <c r="C3969">
        <v>6.4449403834319501</v>
      </c>
      <c r="D3969" s="3">
        <v>8.5178725033682604E-6</v>
      </c>
      <c r="E3969">
        <v>1.8215267541964801E-4</v>
      </c>
      <c r="F3969" s="4" t="str">
        <f t="shared" si="122"/>
        <v>DOWN</v>
      </c>
      <c r="H3969" t="s">
        <v>7336</v>
      </c>
      <c r="I3969" t="s">
        <v>14912</v>
      </c>
      <c r="J3969" t="s">
        <v>8003</v>
      </c>
      <c r="K3969" s="1" t="str">
        <f t="shared" si="123"/>
        <v>YES</v>
      </c>
      <c r="L3969" t="s">
        <v>1723</v>
      </c>
    </row>
    <row r="3970" spans="1:12">
      <c r="A3970" s="16" t="s">
        <v>2938</v>
      </c>
      <c r="B3970">
        <v>0.78833196724344101</v>
      </c>
      <c r="C3970">
        <v>1.76283395920691</v>
      </c>
      <c r="D3970">
        <v>2.5228930315867801E-4</v>
      </c>
      <c r="E3970">
        <v>3.1217325568285901E-3</v>
      </c>
      <c r="F3970" s="4" t="str">
        <f t="shared" ref="F3970:F4033" si="124">IF(B3970 &gt; 0, "UP", "DOWN")</f>
        <v>UP</v>
      </c>
      <c r="H3970" t="s">
        <v>9416</v>
      </c>
      <c r="I3970" t="s">
        <v>14913</v>
      </c>
      <c r="J3970" t="s">
        <v>10565</v>
      </c>
      <c r="K3970" s="1" t="str">
        <f t="shared" ref="K3970:K4033" si="125">IF(L3970 &lt;&gt; "", "YES", "NO")</f>
        <v>NO</v>
      </c>
    </row>
    <row r="3971" spans="1:12">
      <c r="A3971" s="16" t="s">
        <v>429</v>
      </c>
      <c r="B3971">
        <v>-0.94187543016427799</v>
      </c>
      <c r="C3971">
        <v>3.42228722717172</v>
      </c>
      <c r="D3971" s="3">
        <v>4.8576898547566703E-11</v>
      </c>
      <c r="E3971" s="3">
        <v>4.3398369230254397E-9</v>
      </c>
      <c r="F3971" s="4" t="str">
        <f t="shared" si="124"/>
        <v>DOWN</v>
      </c>
      <c r="H3971" t="s">
        <v>7515</v>
      </c>
      <c r="I3971" t="s">
        <v>14914</v>
      </c>
      <c r="J3971" t="s">
        <v>8266</v>
      </c>
      <c r="K3971" s="1" t="str">
        <f t="shared" si="125"/>
        <v>NO</v>
      </c>
    </row>
    <row r="3972" spans="1:12">
      <c r="A3972" s="16" t="s">
        <v>22</v>
      </c>
      <c r="B3972">
        <v>-1.6929585309262001</v>
      </c>
      <c r="C3972">
        <v>6.3189089776106497</v>
      </c>
      <c r="D3972" s="3">
        <v>2.8098017066139201E-50</v>
      </c>
      <c r="E3972" s="3">
        <v>8.60335738913303E-47</v>
      </c>
      <c r="F3972" s="4" t="str">
        <f t="shared" si="124"/>
        <v>DOWN</v>
      </c>
      <c r="H3972" t="s">
        <v>7861</v>
      </c>
      <c r="I3972" t="s">
        <v>7292</v>
      </c>
      <c r="J3972" t="s">
        <v>7292</v>
      </c>
      <c r="K3972" s="1" t="str">
        <f t="shared" si="125"/>
        <v>YES</v>
      </c>
      <c r="L3972" t="s">
        <v>23</v>
      </c>
    </row>
    <row r="3973" spans="1:12">
      <c r="A3973" s="16" t="s">
        <v>2263</v>
      </c>
      <c r="B3973">
        <v>0.72651997551288605</v>
      </c>
      <c r="C3973">
        <v>2.6482177952941499</v>
      </c>
      <c r="D3973" s="3">
        <v>5.5944319012582902E-5</v>
      </c>
      <c r="E3973">
        <v>9.0285606548289596E-4</v>
      </c>
      <c r="F3973" s="4" t="str">
        <f t="shared" si="124"/>
        <v>UP</v>
      </c>
      <c r="H3973" t="s">
        <v>7308</v>
      </c>
      <c r="I3973" t="s">
        <v>14915</v>
      </c>
      <c r="J3973" t="s">
        <v>7329</v>
      </c>
      <c r="K3973" s="1" t="str">
        <f t="shared" si="125"/>
        <v>NO</v>
      </c>
    </row>
    <row r="3974" spans="1:12">
      <c r="A3974" s="16" t="s">
        <v>1215</v>
      </c>
      <c r="B3974">
        <v>-2.9327764461880301</v>
      </c>
      <c r="C3974">
        <v>-1.0711210065892001</v>
      </c>
      <c r="D3974" s="3">
        <v>8.2175105928737301E-7</v>
      </c>
      <c r="E3974" s="3">
        <v>2.5024771634591299E-5</v>
      </c>
      <c r="F3974" s="4" t="str">
        <f t="shared" si="124"/>
        <v>DOWN</v>
      </c>
      <c r="H3974" t="s">
        <v>11133</v>
      </c>
      <c r="I3974" t="s">
        <v>14916</v>
      </c>
      <c r="J3974" t="s">
        <v>14917</v>
      </c>
      <c r="K3974" s="1" t="str">
        <f t="shared" si="125"/>
        <v>NO</v>
      </c>
    </row>
    <row r="3975" spans="1:12">
      <c r="A3975" s="16" t="s">
        <v>863</v>
      </c>
      <c r="B3975">
        <v>0.54954033190554996</v>
      </c>
      <c r="C3975">
        <v>5.9952538786242497</v>
      </c>
      <c r="D3975" s="3">
        <v>6.1308962808616394E-8</v>
      </c>
      <c r="E3975" s="3">
        <v>2.6575896735611402E-6</v>
      </c>
      <c r="F3975" s="4" t="str">
        <f t="shared" si="124"/>
        <v>UP</v>
      </c>
      <c r="H3975" t="s">
        <v>14918</v>
      </c>
      <c r="I3975" t="s">
        <v>14919</v>
      </c>
      <c r="J3975" t="s">
        <v>7292</v>
      </c>
      <c r="K3975" s="1" t="str">
        <f t="shared" si="125"/>
        <v>YES</v>
      </c>
      <c r="L3975" t="s">
        <v>864</v>
      </c>
    </row>
    <row r="3976" spans="1:12">
      <c r="A3976" s="16" t="s">
        <v>2349</v>
      </c>
      <c r="B3976">
        <v>-0.65767842308857005</v>
      </c>
      <c r="C3976">
        <v>2.94725549891682</v>
      </c>
      <c r="D3976" s="3">
        <v>6.7199394469341406E-5</v>
      </c>
      <c r="E3976">
        <v>1.04301511756769E-3</v>
      </c>
      <c r="F3976" s="4" t="str">
        <f t="shared" si="124"/>
        <v>DOWN</v>
      </c>
      <c r="H3976" t="s">
        <v>8557</v>
      </c>
      <c r="I3976" t="s">
        <v>14920</v>
      </c>
      <c r="J3976" t="s">
        <v>9176</v>
      </c>
      <c r="K3976" s="1" t="str">
        <f t="shared" si="125"/>
        <v>NO</v>
      </c>
    </row>
    <row r="3977" spans="1:12">
      <c r="A3977" s="16" t="s">
        <v>713</v>
      </c>
      <c r="B3977">
        <v>0.645449620043136</v>
      </c>
      <c r="C3977">
        <v>8.6978763792614195</v>
      </c>
      <c r="D3977" s="3">
        <v>9.5930288301280003E-9</v>
      </c>
      <c r="E3977" s="3">
        <v>5.0722575200555899E-7</v>
      </c>
      <c r="F3977" s="4" t="str">
        <f t="shared" si="124"/>
        <v>UP</v>
      </c>
      <c r="H3977" t="s">
        <v>14921</v>
      </c>
      <c r="I3977" t="s">
        <v>14922</v>
      </c>
      <c r="J3977" t="s">
        <v>14923</v>
      </c>
      <c r="K3977" s="1" t="str">
        <f t="shared" si="125"/>
        <v>YES</v>
      </c>
      <c r="L3977" t="s">
        <v>714</v>
      </c>
    </row>
    <row r="3978" spans="1:12">
      <c r="A3978" s="16" t="s">
        <v>1798</v>
      </c>
      <c r="B3978">
        <v>0.52059093205072005</v>
      </c>
      <c r="C3978">
        <v>5.0876579441628502</v>
      </c>
      <c r="D3978" s="3">
        <v>1.18784911276164E-5</v>
      </c>
      <c r="E3978">
        <v>2.4291406172996199E-4</v>
      </c>
      <c r="F3978" s="4" t="str">
        <f t="shared" si="124"/>
        <v>UP</v>
      </c>
      <c r="H3978" t="s">
        <v>14924</v>
      </c>
      <c r="I3978" t="s">
        <v>14925</v>
      </c>
      <c r="J3978" t="s">
        <v>9173</v>
      </c>
      <c r="K3978" s="1" t="str">
        <f t="shared" si="125"/>
        <v>YES</v>
      </c>
      <c r="L3978" t="s">
        <v>1799</v>
      </c>
    </row>
    <row r="3979" spans="1:12">
      <c r="A3979" s="16" t="s">
        <v>4625</v>
      </c>
      <c r="B3979">
        <v>0.38879270701638802</v>
      </c>
      <c r="C3979">
        <v>3.5398275875371201</v>
      </c>
      <c r="D3979">
        <v>3.0153973876898298E-3</v>
      </c>
      <c r="E3979">
        <v>2.3482450731741301E-2</v>
      </c>
      <c r="F3979" s="4" t="str">
        <f t="shared" si="124"/>
        <v>UP</v>
      </c>
      <c r="H3979" t="s">
        <v>14926</v>
      </c>
      <c r="I3979" t="s">
        <v>14927</v>
      </c>
      <c r="J3979" t="s">
        <v>14928</v>
      </c>
      <c r="K3979" s="1" t="str">
        <f t="shared" si="125"/>
        <v>NO</v>
      </c>
    </row>
    <row r="3980" spans="1:12">
      <c r="A3980" s="16" t="s">
        <v>4716</v>
      </c>
      <c r="B3980">
        <v>0.444357196968931</v>
      </c>
      <c r="C3980">
        <v>4.6750480342544503</v>
      </c>
      <c r="D3980">
        <v>3.3621781223245198E-3</v>
      </c>
      <c r="E3980">
        <v>2.5660893119875801E-2</v>
      </c>
      <c r="F3980" s="4" t="str">
        <f t="shared" si="124"/>
        <v>UP</v>
      </c>
      <c r="H3980" t="s">
        <v>9653</v>
      </c>
      <c r="I3980" t="s">
        <v>14929</v>
      </c>
      <c r="J3980" t="s">
        <v>9655</v>
      </c>
      <c r="K3980" s="1" t="str">
        <f t="shared" si="125"/>
        <v>NO</v>
      </c>
    </row>
    <row r="3981" spans="1:12">
      <c r="A3981" s="16" t="s">
        <v>4875</v>
      </c>
      <c r="B3981">
        <v>-0.278618783745535</v>
      </c>
      <c r="C3981">
        <v>5.9087102242065699</v>
      </c>
      <c r="D3981">
        <v>3.9078989261696296E-3</v>
      </c>
      <c r="E3981">
        <v>2.8864461344806799E-2</v>
      </c>
      <c r="F3981" s="4" t="str">
        <f t="shared" si="124"/>
        <v>DOWN</v>
      </c>
      <c r="H3981" t="s">
        <v>14930</v>
      </c>
      <c r="I3981" t="s">
        <v>14931</v>
      </c>
      <c r="J3981" t="s">
        <v>14932</v>
      </c>
      <c r="K3981" s="1" t="str">
        <f t="shared" si="125"/>
        <v>NO</v>
      </c>
    </row>
    <row r="3982" spans="1:12">
      <c r="A3982" s="16" t="s">
        <v>5063</v>
      </c>
      <c r="B3982">
        <v>0.42489891069774299</v>
      </c>
      <c r="C3982">
        <v>3.10937541742075</v>
      </c>
      <c r="D3982">
        <v>4.6931961650197602E-3</v>
      </c>
      <c r="E3982">
        <v>3.3348426167517001E-2</v>
      </c>
      <c r="F3982" s="4" t="str">
        <f t="shared" si="124"/>
        <v>UP</v>
      </c>
      <c r="H3982" t="s">
        <v>7292</v>
      </c>
      <c r="I3982" t="s">
        <v>7950</v>
      </c>
      <c r="J3982" t="s">
        <v>7292</v>
      </c>
      <c r="K3982" s="1" t="str">
        <f t="shared" si="125"/>
        <v>NO</v>
      </c>
    </row>
    <row r="3983" spans="1:12">
      <c r="A3983" s="16" t="s">
        <v>4213</v>
      </c>
      <c r="B3983">
        <v>0.40625233273751299</v>
      </c>
      <c r="C3983">
        <v>3.66889260949478</v>
      </c>
      <c r="D3983">
        <v>1.8672646102624499E-3</v>
      </c>
      <c r="E3983">
        <v>1.5978103498316298E-2</v>
      </c>
      <c r="F3983" s="4" t="str">
        <f t="shared" si="124"/>
        <v>UP</v>
      </c>
      <c r="H3983" t="s">
        <v>10774</v>
      </c>
      <c r="I3983" t="s">
        <v>14933</v>
      </c>
      <c r="J3983" t="s">
        <v>14934</v>
      </c>
      <c r="K3983" s="1" t="str">
        <f t="shared" si="125"/>
        <v>NO</v>
      </c>
    </row>
    <row r="3984" spans="1:12">
      <c r="A3984" s="16" t="s">
        <v>5069</v>
      </c>
      <c r="B3984">
        <v>0.344170466460405</v>
      </c>
      <c r="C3984">
        <v>3.7920300937332501</v>
      </c>
      <c r="D3984">
        <v>4.7112626873361298E-3</v>
      </c>
      <c r="E3984">
        <v>3.34344792608866E-2</v>
      </c>
      <c r="F3984" s="4" t="str">
        <f t="shared" si="124"/>
        <v>UP</v>
      </c>
      <c r="H3984" t="s">
        <v>8062</v>
      </c>
      <c r="I3984" t="s">
        <v>8062</v>
      </c>
      <c r="J3984" t="s">
        <v>14935</v>
      </c>
      <c r="K3984" s="1" t="str">
        <f t="shared" si="125"/>
        <v>NO</v>
      </c>
    </row>
    <row r="3985" spans="1:11">
      <c r="A3985" s="16" t="s">
        <v>2860</v>
      </c>
      <c r="B3985">
        <v>-0.56651473660548801</v>
      </c>
      <c r="C3985">
        <v>3.1941488172026999</v>
      </c>
      <c r="D3985">
        <v>2.10025369159059E-4</v>
      </c>
      <c r="E3985">
        <v>2.6707807543670799E-3</v>
      </c>
      <c r="F3985" s="4" t="str">
        <f t="shared" si="124"/>
        <v>DOWN</v>
      </c>
      <c r="H3985" t="s">
        <v>14936</v>
      </c>
      <c r="I3985" t="s">
        <v>14937</v>
      </c>
      <c r="J3985" t="s">
        <v>9950</v>
      </c>
      <c r="K3985" s="1" t="str">
        <f t="shared" si="125"/>
        <v>NO</v>
      </c>
    </row>
    <row r="3986" spans="1:11">
      <c r="A3986" s="16" t="s">
        <v>2020</v>
      </c>
      <c r="B3986">
        <v>1.0357068895025601</v>
      </c>
      <c r="C3986">
        <v>1.2872098030594299</v>
      </c>
      <c r="D3986" s="3">
        <v>2.53846270527858E-5</v>
      </c>
      <c r="E3986">
        <v>4.5991372983586698E-4</v>
      </c>
      <c r="F3986" s="4" t="str">
        <f t="shared" si="124"/>
        <v>UP</v>
      </c>
      <c r="H3986" t="s">
        <v>7364</v>
      </c>
      <c r="I3986" t="s">
        <v>14938</v>
      </c>
      <c r="J3986" t="s">
        <v>7329</v>
      </c>
      <c r="K3986" s="1" t="str">
        <f t="shared" si="125"/>
        <v>NO</v>
      </c>
    </row>
    <row r="3987" spans="1:11">
      <c r="A3987" s="16" t="s">
        <v>3133</v>
      </c>
      <c r="B3987">
        <v>0.46979445992895602</v>
      </c>
      <c r="C3987">
        <v>4.2767732154209703</v>
      </c>
      <c r="D3987">
        <v>3.7910595337061501E-4</v>
      </c>
      <c r="E3987">
        <v>4.3848446481716003E-3</v>
      </c>
      <c r="F3987" s="4" t="str">
        <f t="shared" si="124"/>
        <v>UP</v>
      </c>
      <c r="H3987" t="s">
        <v>7292</v>
      </c>
      <c r="I3987" t="s">
        <v>14939</v>
      </c>
      <c r="J3987" t="s">
        <v>14940</v>
      </c>
      <c r="K3987" s="1" t="str">
        <f t="shared" si="125"/>
        <v>NO</v>
      </c>
    </row>
    <row r="3988" spans="1:11">
      <c r="A3988" s="16" t="s">
        <v>2168</v>
      </c>
      <c r="B3988">
        <v>-0.40644236042399801</v>
      </c>
      <c r="C3988">
        <v>6.2061549655350499</v>
      </c>
      <c r="D3988" s="3">
        <v>4.2842372075762203E-5</v>
      </c>
      <c r="E3988">
        <v>7.2220917611799196E-4</v>
      </c>
      <c r="F3988" s="4" t="str">
        <f t="shared" si="124"/>
        <v>DOWN</v>
      </c>
      <c r="H3988" t="s">
        <v>7670</v>
      </c>
      <c r="I3988" t="s">
        <v>14941</v>
      </c>
      <c r="J3988" t="s">
        <v>7672</v>
      </c>
      <c r="K3988" s="1" t="str">
        <f t="shared" si="125"/>
        <v>NO</v>
      </c>
    </row>
    <row r="3989" spans="1:11">
      <c r="A3989" s="16" t="s">
        <v>326</v>
      </c>
      <c r="B3989">
        <v>0.78916703356451101</v>
      </c>
      <c r="C3989">
        <v>4.7659435324323498</v>
      </c>
      <c r="D3989" s="3">
        <v>1.2763119717283401E-12</v>
      </c>
      <c r="E3989" s="3">
        <v>1.5463116374022399E-10</v>
      </c>
      <c r="F3989" s="4" t="str">
        <f t="shared" si="124"/>
        <v>UP</v>
      </c>
      <c r="H3989" t="s">
        <v>7308</v>
      </c>
      <c r="I3989" t="s">
        <v>14942</v>
      </c>
      <c r="J3989" t="s">
        <v>11001</v>
      </c>
      <c r="K3989" s="1" t="str">
        <f t="shared" si="125"/>
        <v>NO</v>
      </c>
    </row>
    <row r="3990" spans="1:11">
      <c r="A3990" s="16" t="s">
        <v>1125</v>
      </c>
      <c r="B3990">
        <v>0.96844246529131095</v>
      </c>
      <c r="C3990">
        <v>3.3201698140604101</v>
      </c>
      <c r="D3990" s="3">
        <v>4.7298582395212897E-7</v>
      </c>
      <c r="E3990" s="3">
        <v>1.5618270133854601E-5</v>
      </c>
      <c r="F3990" s="4" t="str">
        <f t="shared" si="124"/>
        <v>UP</v>
      </c>
      <c r="H3990" t="s">
        <v>14943</v>
      </c>
      <c r="I3990" t="s">
        <v>14944</v>
      </c>
      <c r="J3990" t="s">
        <v>14945</v>
      </c>
      <c r="K3990" s="1" t="str">
        <f t="shared" si="125"/>
        <v>NO</v>
      </c>
    </row>
    <row r="3991" spans="1:11">
      <c r="A3991" s="16" t="s">
        <v>654</v>
      </c>
      <c r="B3991">
        <v>0.60489003240960504</v>
      </c>
      <c r="C3991">
        <v>5.03444362639629</v>
      </c>
      <c r="D3991" s="3">
        <v>4.7582240117954199E-9</v>
      </c>
      <c r="E3991" s="3">
        <v>2.7583776754093198E-7</v>
      </c>
      <c r="F3991" s="4" t="str">
        <f t="shared" si="124"/>
        <v>UP</v>
      </c>
      <c r="H3991" t="s">
        <v>7659</v>
      </c>
      <c r="I3991" t="s">
        <v>14946</v>
      </c>
      <c r="J3991" t="s">
        <v>7938</v>
      </c>
      <c r="K3991" s="1" t="str">
        <f t="shared" si="125"/>
        <v>NO</v>
      </c>
    </row>
    <row r="3992" spans="1:11">
      <c r="A3992" s="16" t="s">
        <v>1205</v>
      </c>
      <c r="B3992">
        <v>1.42772640961329</v>
      </c>
      <c r="C3992">
        <v>5.8748614037224103</v>
      </c>
      <c r="D3992" s="3">
        <v>7.7946472494851496E-7</v>
      </c>
      <c r="E3992" s="3">
        <v>2.39536052928749E-5</v>
      </c>
      <c r="F3992" s="4" t="str">
        <f t="shared" si="124"/>
        <v>UP</v>
      </c>
      <c r="H3992" t="s">
        <v>14947</v>
      </c>
      <c r="I3992" t="s">
        <v>14948</v>
      </c>
      <c r="J3992" t="s">
        <v>7800</v>
      </c>
      <c r="K3992" s="1" t="str">
        <f t="shared" si="125"/>
        <v>NO</v>
      </c>
    </row>
    <row r="3993" spans="1:11">
      <c r="A3993" s="16" t="s">
        <v>2664</v>
      </c>
      <c r="B3993">
        <v>0.81679051530540503</v>
      </c>
      <c r="C3993">
        <v>1.0994464475919601</v>
      </c>
      <c r="D3993">
        <v>1.4238384156651699E-4</v>
      </c>
      <c r="E3993">
        <v>1.9415506752234199E-3</v>
      </c>
      <c r="F3993" s="4" t="str">
        <f t="shared" si="124"/>
        <v>UP</v>
      </c>
      <c r="H3993" t="s">
        <v>14949</v>
      </c>
      <c r="I3993" t="s">
        <v>14950</v>
      </c>
      <c r="J3993" t="s">
        <v>8303</v>
      </c>
      <c r="K3993" s="1" t="str">
        <f t="shared" si="125"/>
        <v>NO</v>
      </c>
    </row>
    <row r="3994" spans="1:11">
      <c r="A3994" s="16" t="s">
        <v>4288</v>
      </c>
      <c r="B3994">
        <v>-1.16774656181611</v>
      </c>
      <c r="C3994">
        <v>-1.0493391600158399</v>
      </c>
      <c r="D3994">
        <v>2.0475108604572699E-3</v>
      </c>
      <c r="E3994">
        <v>1.7210435061407899E-2</v>
      </c>
      <c r="F3994" s="4" t="str">
        <f t="shared" si="124"/>
        <v>DOWN</v>
      </c>
      <c r="K3994" s="1" t="str">
        <f t="shared" si="125"/>
        <v>NO</v>
      </c>
    </row>
    <row r="3995" spans="1:11">
      <c r="A3995" s="16" t="s">
        <v>5254</v>
      </c>
      <c r="B3995">
        <v>0.50291393455863598</v>
      </c>
      <c r="C3995">
        <v>3.2280226041734701</v>
      </c>
      <c r="D3995">
        <v>5.67165658371299E-3</v>
      </c>
      <c r="E3995">
        <v>3.87793474210388E-2</v>
      </c>
      <c r="F3995" s="4" t="str">
        <f t="shared" si="124"/>
        <v>UP</v>
      </c>
      <c r="H3995" t="s">
        <v>8502</v>
      </c>
      <c r="I3995" t="s">
        <v>14951</v>
      </c>
      <c r="J3995" t="s">
        <v>8504</v>
      </c>
      <c r="K3995" s="1" t="str">
        <f t="shared" si="125"/>
        <v>NO</v>
      </c>
    </row>
    <row r="3996" spans="1:11">
      <c r="A3996" s="16" t="s">
        <v>177</v>
      </c>
      <c r="B3996">
        <v>0.86950411297856101</v>
      </c>
      <c r="C3996">
        <v>7.04343522503508</v>
      </c>
      <c r="D3996" s="3">
        <v>1.43640226618253E-16</v>
      </c>
      <c r="E3996" s="3">
        <v>3.3596850505065199E-14</v>
      </c>
      <c r="F3996" s="4" t="str">
        <f t="shared" si="124"/>
        <v>UP</v>
      </c>
      <c r="H3996" t="s">
        <v>13001</v>
      </c>
      <c r="I3996" t="s">
        <v>14952</v>
      </c>
      <c r="J3996" t="s">
        <v>13003</v>
      </c>
      <c r="K3996" s="1" t="str">
        <f t="shared" si="125"/>
        <v>NO</v>
      </c>
    </row>
    <row r="3997" spans="1:11">
      <c r="A3997" s="16" t="s">
        <v>578</v>
      </c>
      <c r="B3997">
        <v>1.00079341094043</v>
      </c>
      <c r="C3997">
        <v>2.5718322112770098</v>
      </c>
      <c r="D3997" s="3">
        <v>1.7096234489742301E-9</v>
      </c>
      <c r="E3997" s="3">
        <v>1.12684593708221E-7</v>
      </c>
      <c r="F3997" s="4" t="str">
        <f t="shared" si="124"/>
        <v>UP</v>
      </c>
      <c r="H3997" t="s">
        <v>9706</v>
      </c>
      <c r="I3997" t="s">
        <v>14953</v>
      </c>
      <c r="J3997" t="s">
        <v>12017</v>
      </c>
      <c r="K3997" s="1" t="str">
        <f t="shared" si="125"/>
        <v>NO</v>
      </c>
    </row>
    <row r="3998" spans="1:11">
      <c r="A3998" s="16" t="s">
        <v>5380</v>
      </c>
      <c r="B3998">
        <v>-0.31055759411368</v>
      </c>
      <c r="C3998">
        <v>5.9150194148282997</v>
      </c>
      <c r="D3998">
        <v>6.38479356818108E-3</v>
      </c>
      <c r="E3998">
        <v>4.2642520755484199E-2</v>
      </c>
      <c r="F3998" s="4" t="str">
        <f t="shared" si="124"/>
        <v>DOWN</v>
      </c>
      <c r="H3998" t="s">
        <v>14954</v>
      </c>
      <c r="I3998" t="s">
        <v>14955</v>
      </c>
      <c r="J3998" t="s">
        <v>10790</v>
      </c>
      <c r="K3998" s="1" t="str">
        <f t="shared" si="125"/>
        <v>NO</v>
      </c>
    </row>
    <row r="3999" spans="1:11">
      <c r="A3999" s="16" t="s">
        <v>4708</v>
      </c>
      <c r="B3999">
        <v>0.53333155159545997</v>
      </c>
      <c r="C3999">
        <v>2.7787050743799302</v>
      </c>
      <c r="D3999">
        <v>3.34847140764493E-3</v>
      </c>
      <c r="E3999">
        <v>2.56026936392484E-2</v>
      </c>
      <c r="F3999" s="4" t="str">
        <f t="shared" si="124"/>
        <v>UP</v>
      </c>
      <c r="H3999" t="s">
        <v>14956</v>
      </c>
      <c r="I3999" t="s">
        <v>14957</v>
      </c>
      <c r="J3999" t="s">
        <v>11298</v>
      </c>
      <c r="K3999" s="1" t="str">
        <f t="shared" si="125"/>
        <v>NO</v>
      </c>
    </row>
    <row r="4000" spans="1:11">
      <c r="A4000" s="16" t="s">
        <v>1754</v>
      </c>
      <c r="B4000">
        <v>-0.65521714860370694</v>
      </c>
      <c r="C4000">
        <v>7.2171058307893903</v>
      </c>
      <c r="D4000" s="3">
        <v>9.9615231050961608E-6</v>
      </c>
      <c r="E4000">
        <v>2.0891286407393801E-4</v>
      </c>
      <c r="F4000" s="4" t="str">
        <f t="shared" si="124"/>
        <v>DOWN</v>
      </c>
      <c r="H4000" t="s">
        <v>14958</v>
      </c>
      <c r="I4000" t="s">
        <v>14959</v>
      </c>
      <c r="J4000" t="s">
        <v>14960</v>
      </c>
      <c r="K4000" s="1" t="str">
        <f t="shared" si="125"/>
        <v>NO</v>
      </c>
    </row>
    <row r="4001" spans="1:11">
      <c r="A4001" s="16" t="s">
        <v>1681</v>
      </c>
      <c r="B4001">
        <v>0.83139699341552997</v>
      </c>
      <c r="C4001">
        <v>2.7946890851108499</v>
      </c>
      <c r="D4001" s="3">
        <v>7.3601651072733697E-6</v>
      </c>
      <c r="E4001">
        <v>1.61181873197708E-4</v>
      </c>
      <c r="F4001" s="4" t="str">
        <f t="shared" si="124"/>
        <v>UP</v>
      </c>
      <c r="H4001" t="s">
        <v>9310</v>
      </c>
      <c r="I4001" t="s">
        <v>14961</v>
      </c>
      <c r="J4001" t="s">
        <v>10744</v>
      </c>
      <c r="K4001" s="1" t="str">
        <f t="shared" si="125"/>
        <v>NO</v>
      </c>
    </row>
    <row r="4002" spans="1:11">
      <c r="A4002" s="16" t="s">
        <v>4371</v>
      </c>
      <c r="B4002">
        <v>1.6881491335933601</v>
      </c>
      <c r="C4002">
        <v>-1.79749992548636</v>
      </c>
      <c r="D4002">
        <v>2.2673080182504801E-3</v>
      </c>
      <c r="E4002">
        <v>1.8698802019755399E-2</v>
      </c>
      <c r="F4002" s="4" t="str">
        <f t="shared" si="124"/>
        <v>UP</v>
      </c>
      <c r="H4002" t="s">
        <v>7861</v>
      </c>
      <c r="I4002" t="s">
        <v>7292</v>
      </c>
      <c r="J4002" t="s">
        <v>7292</v>
      </c>
      <c r="K4002" s="1" t="str">
        <f t="shared" si="125"/>
        <v>NO</v>
      </c>
    </row>
    <row r="4003" spans="1:11">
      <c r="A4003" s="16" t="s">
        <v>283</v>
      </c>
      <c r="B4003">
        <v>0.78934431249103498</v>
      </c>
      <c r="C4003">
        <v>6.0594882493889397</v>
      </c>
      <c r="D4003" s="3">
        <v>2.40476353652151E-13</v>
      </c>
      <c r="E4003" s="3">
        <v>3.3889054675138401E-11</v>
      </c>
      <c r="F4003" s="4" t="str">
        <f t="shared" si="124"/>
        <v>UP</v>
      </c>
      <c r="H4003" t="s">
        <v>14962</v>
      </c>
      <c r="I4003" t="s">
        <v>14963</v>
      </c>
      <c r="J4003" t="s">
        <v>14964</v>
      </c>
      <c r="K4003" s="1" t="str">
        <f t="shared" si="125"/>
        <v>NO</v>
      </c>
    </row>
    <row r="4004" spans="1:11">
      <c r="A4004" s="16" t="s">
        <v>3985</v>
      </c>
      <c r="B4004">
        <v>0.35012333633298798</v>
      </c>
      <c r="C4004">
        <v>5.2618380372028604</v>
      </c>
      <c r="D4004">
        <v>1.4134347964852301E-3</v>
      </c>
      <c r="E4004">
        <v>1.2793845036393201E-2</v>
      </c>
      <c r="F4004" s="4" t="str">
        <f t="shared" si="124"/>
        <v>UP</v>
      </c>
      <c r="H4004" t="s">
        <v>7292</v>
      </c>
      <c r="I4004" t="s">
        <v>14965</v>
      </c>
      <c r="J4004" t="s">
        <v>7292</v>
      </c>
      <c r="K4004" s="1" t="str">
        <f t="shared" si="125"/>
        <v>NO</v>
      </c>
    </row>
    <row r="4005" spans="1:11">
      <c r="A4005" s="16" t="s">
        <v>3375</v>
      </c>
      <c r="B4005">
        <v>-0.34264450395198098</v>
      </c>
      <c r="C4005">
        <v>6.7609111233539299</v>
      </c>
      <c r="D4005">
        <v>5.7216299088080696E-4</v>
      </c>
      <c r="E4005">
        <v>6.1353141343064204E-3</v>
      </c>
      <c r="F4005" s="4" t="str">
        <f t="shared" si="124"/>
        <v>DOWN</v>
      </c>
      <c r="H4005" t="s">
        <v>14966</v>
      </c>
      <c r="I4005" t="s">
        <v>14967</v>
      </c>
      <c r="J4005" t="s">
        <v>14968</v>
      </c>
      <c r="K4005" s="1" t="str">
        <f t="shared" si="125"/>
        <v>NO</v>
      </c>
    </row>
    <row r="4006" spans="1:11">
      <c r="A4006" s="16" t="s">
        <v>2849</v>
      </c>
      <c r="B4006">
        <v>-0.368030588273562</v>
      </c>
      <c r="C4006">
        <v>10.9550450445276</v>
      </c>
      <c r="D4006">
        <v>2.0732196929041001E-4</v>
      </c>
      <c r="E4006">
        <v>2.64789116891478E-3</v>
      </c>
      <c r="F4006" s="4" t="str">
        <f t="shared" si="124"/>
        <v>DOWN</v>
      </c>
      <c r="H4006" t="s">
        <v>14969</v>
      </c>
      <c r="I4006" t="s">
        <v>14970</v>
      </c>
      <c r="J4006" t="s">
        <v>14971</v>
      </c>
      <c r="K4006" s="1" t="str">
        <f t="shared" si="125"/>
        <v>NO</v>
      </c>
    </row>
    <row r="4007" spans="1:11">
      <c r="A4007" s="16" t="s">
        <v>4244</v>
      </c>
      <c r="B4007">
        <v>-2.7519374524835798</v>
      </c>
      <c r="C4007">
        <v>-1.03222621562237</v>
      </c>
      <c r="D4007">
        <v>1.9300252481718599E-3</v>
      </c>
      <c r="E4007">
        <v>1.6391321771393699E-2</v>
      </c>
      <c r="F4007" s="4" t="str">
        <f t="shared" si="124"/>
        <v>DOWN</v>
      </c>
      <c r="H4007" t="s">
        <v>14972</v>
      </c>
      <c r="I4007" t="s">
        <v>14973</v>
      </c>
      <c r="J4007" t="s">
        <v>8378</v>
      </c>
      <c r="K4007" s="1" t="str">
        <f t="shared" si="125"/>
        <v>NO</v>
      </c>
    </row>
    <row r="4008" spans="1:11">
      <c r="A4008" s="16" t="s">
        <v>4662</v>
      </c>
      <c r="B4008">
        <v>0.60175439254063601</v>
      </c>
      <c r="C4008">
        <v>1.0823236206226401</v>
      </c>
      <c r="D4008">
        <v>3.1698482875391299E-3</v>
      </c>
      <c r="E4008">
        <v>2.4475850566851299E-2</v>
      </c>
      <c r="F4008" s="4" t="str">
        <f t="shared" si="124"/>
        <v>UP</v>
      </c>
      <c r="H4008" t="s">
        <v>9836</v>
      </c>
      <c r="I4008" t="s">
        <v>14974</v>
      </c>
      <c r="J4008" t="s">
        <v>7310</v>
      </c>
      <c r="K4008" s="1" t="str">
        <f t="shared" si="125"/>
        <v>NO</v>
      </c>
    </row>
    <row r="4009" spans="1:11">
      <c r="A4009" s="16" t="s">
        <v>2839</v>
      </c>
      <c r="B4009">
        <v>0.364519133750908</v>
      </c>
      <c r="C4009">
        <v>4.9612717078555004</v>
      </c>
      <c r="D4009">
        <v>2.03481129239744E-4</v>
      </c>
      <c r="E4009">
        <v>2.6068649349272801E-3</v>
      </c>
      <c r="F4009" s="4" t="str">
        <f t="shared" si="124"/>
        <v>UP</v>
      </c>
      <c r="H4009" t="s">
        <v>7968</v>
      </c>
      <c r="I4009" t="s">
        <v>14975</v>
      </c>
      <c r="J4009" t="s">
        <v>14976</v>
      </c>
      <c r="K4009" s="1" t="str">
        <f t="shared" si="125"/>
        <v>NO</v>
      </c>
    </row>
    <row r="4010" spans="1:11">
      <c r="A4010" s="16" t="s">
        <v>3440</v>
      </c>
      <c r="B4010">
        <v>0.322479330795724</v>
      </c>
      <c r="C4010">
        <v>6.6436048279950102</v>
      </c>
      <c r="D4010">
        <v>6.3091924416118104E-4</v>
      </c>
      <c r="E4010">
        <v>6.6364744105536404E-3</v>
      </c>
      <c r="F4010" s="4" t="str">
        <f t="shared" si="124"/>
        <v>UP</v>
      </c>
      <c r="H4010" t="s">
        <v>14977</v>
      </c>
      <c r="I4010" t="s">
        <v>14978</v>
      </c>
      <c r="J4010" t="s">
        <v>14979</v>
      </c>
      <c r="K4010" s="1" t="str">
        <f t="shared" si="125"/>
        <v>NO</v>
      </c>
    </row>
    <row r="4011" spans="1:11">
      <c r="A4011" s="16" t="s">
        <v>1221</v>
      </c>
      <c r="B4011">
        <v>0.90203730861509201</v>
      </c>
      <c r="C4011">
        <v>2.5196699029118701</v>
      </c>
      <c r="D4011" s="3">
        <v>8.3898606640320504E-7</v>
      </c>
      <c r="E4011" s="3">
        <v>2.5434644196693399E-5</v>
      </c>
      <c r="F4011" s="4" t="str">
        <f t="shared" si="124"/>
        <v>UP</v>
      </c>
      <c r="H4011" t="s">
        <v>7364</v>
      </c>
      <c r="I4011" t="s">
        <v>14980</v>
      </c>
      <c r="J4011" t="s">
        <v>7310</v>
      </c>
      <c r="K4011" s="1" t="str">
        <f t="shared" si="125"/>
        <v>NO</v>
      </c>
    </row>
    <row r="4012" spans="1:11">
      <c r="A4012" s="16" t="s">
        <v>3704</v>
      </c>
      <c r="B4012">
        <v>0.33761079559412599</v>
      </c>
      <c r="C4012">
        <v>5.6051827207954004</v>
      </c>
      <c r="D4012">
        <v>9.5161240049491697E-4</v>
      </c>
      <c r="E4012">
        <v>9.2848369817697795E-3</v>
      </c>
      <c r="F4012" s="4" t="str">
        <f t="shared" si="124"/>
        <v>UP</v>
      </c>
      <c r="H4012" t="s">
        <v>9411</v>
      </c>
      <c r="I4012" t="s">
        <v>14981</v>
      </c>
      <c r="J4012" t="s">
        <v>9413</v>
      </c>
      <c r="K4012" s="1" t="str">
        <f t="shared" si="125"/>
        <v>NO</v>
      </c>
    </row>
    <row r="4013" spans="1:11">
      <c r="A4013" s="16" t="s">
        <v>5480</v>
      </c>
      <c r="B4013">
        <v>-0.24128351255247299</v>
      </c>
      <c r="C4013">
        <v>6.1700156531374297</v>
      </c>
      <c r="D4013">
        <v>6.8657361638083999E-3</v>
      </c>
      <c r="E4013">
        <v>4.4999002805573597E-2</v>
      </c>
      <c r="F4013" s="4" t="str">
        <f t="shared" si="124"/>
        <v>DOWN</v>
      </c>
      <c r="H4013" t="s">
        <v>7292</v>
      </c>
      <c r="I4013" t="s">
        <v>11399</v>
      </c>
      <c r="J4013" t="s">
        <v>7292</v>
      </c>
      <c r="K4013" s="1" t="str">
        <f t="shared" si="125"/>
        <v>NO</v>
      </c>
    </row>
    <row r="4014" spans="1:11">
      <c r="A4014" s="16" t="s">
        <v>1263</v>
      </c>
      <c r="B4014">
        <v>0.66573586681371399</v>
      </c>
      <c r="C4014">
        <v>3.5157538902968399</v>
      </c>
      <c r="D4014" s="3">
        <v>9.6971811511037895E-7</v>
      </c>
      <c r="E4014" s="3">
        <v>2.8376260499594E-5</v>
      </c>
      <c r="F4014" s="4" t="str">
        <f t="shared" si="124"/>
        <v>UP</v>
      </c>
      <c r="H4014" t="s">
        <v>14982</v>
      </c>
      <c r="I4014" t="s">
        <v>14983</v>
      </c>
      <c r="J4014" t="s">
        <v>11546</v>
      </c>
      <c r="K4014" s="1" t="str">
        <f t="shared" si="125"/>
        <v>NO</v>
      </c>
    </row>
    <row r="4015" spans="1:11">
      <c r="A4015" s="16" t="s">
        <v>5189</v>
      </c>
      <c r="B4015">
        <v>0.31116274420459</v>
      </c>
      <c r="C4015">
        <v>4.6000254167406496</v>
      </c>
      <c r="D4015">
        <v>5.3157269578926096E-3</v>
      </c>
      <c r="E4015">
        <v>3.6823459190546602E-2</v>
      </c>
      <c r="F4015" s="4" t="str">
        <f t="shared" si="124"/>
        <v>UP</v>
      </c>
      <c r="H4015" t="s">
        <v>7292</v>
      </c>
      <c r="I4015" t="s">
        <v>14984</v>
      </c>
      <c r="J4015" t="s">
        <v>7292</v>
      </c>
      <c r="K4015" s="1" t="str">
        <f t="shared" si="125"/>
        <v>NO</v>
      </c>
    </row>
    <row r="4016" spans="1:11">
      <c r="A4016" s="16" t="s">
        <v>544</v>
      </c>
      <c r="B4016">
        <v>-2.32747848020762</v>
      </c>
      <c r="C4016">
        <v>-0.54811342205998403</v>
      </c>
      <c r="D4016" s="3">
        <v>6.3900333332887403E-10</v>
      </c>
      <c r="E4016" s="3">
        <v>4.4931672797181203E-8</v>
      </c>
      <c r="F4016" s="4" t="str">
        <f t="shared" si="124"/>
        <v>DOWN</v>
      </c>
      <c r="H4016" t="s">
        <v>14985</v>
      </c>
      <c r="I4016" t="s">
        <v>14986</v>
      </c>
      <c r="J4016" t="s">
        <v>14987</v>
      </c>
      <c r="K4016" s="1" t="str">
        <f t="shared" si="125"/>
        <v>NO</v>
      </c>
    </row>
    <row r="4017" spans="1:11">
      <c r="A4017" s="16" t="s">
        <v>3237</v>
      </c>
      <c r="B4017">
        <v>-0.66598649804635002</v>
      </c>
      <c r="C4017">
        <v>2.33666856907826</v>
      </c>
      <c r="D4017">
        <v>4.4664842725600402E-4</v>
      </c>
      <c r="E4017">
        <v>4.9995233228346501E-3</v>
      </c>
      <c r="F4017" s="4" t="str">
        <f t="shared" si="124"/>
        <v>DOWN</v>
      </c>
      <c r="H4017" t="s">
        <v>8359</v>
      </c>
      <c r="I4017" t="s">
        <v>14988</v>
      </c>
      <c r="J4017" t="s">
        <v>9323</v>
      </c>
      <c r="K4017" s="1" t="str">
        <f t="shared" si="125"/>
        <v>NO</v>
      </c>
    </row>
    <row r="4018" spans="1:11">
      <c r="A4018" s="16" t="s">
        <v>5481</v>
      </c>
      <c r="B4018">
        <v>-0.64039635980451703</v>
      </c>
      <c r="C4018">
        <v>5.1277387645416397</v>
      </c>
      <c r="D4018">
        <v>6.8658850811390004E-3</v>
      </c>
      <c r="E4018">
        <v>4.4999002805573597E-2</v>
      </c>
      <c r="F4018" s="4" t="str">
        <f t="shared" si="124"/>
        <v>DOWN</v>
      </c>
      <c r="H4018" t="s">
        <v>14989</v>
      </c>
      <c r="I4018" t="s">
        <v>14990</v>
      </c>
      <c r="J4018" t="s">
        <v>14463</v>
      </c>
      <c r="K4018" s="1" t="str">
        <f t="shared" si="125"/>
        <v>NO</v>
      </c>
    </row>
    <row r="4019" spans="1:11">
      <c r="A4019" s="16" t="s">
        <v>325</v>
      </c>
      <c r="B4019">
        <v>0.81371154713654503</v>
      </c>
      <c r="C4019">
        <v>4.6409385753967802</v>
      </c>
      <c r="D4019" s="3">
        <v>1.21805681376898E-12</v>
      </c>
      <c r="E4019" s="3">
        <v>1.4810603445686999E-10</v>
      </c>
      <c r="F4019" s="4" t="str">
        <f t="shared" si="124"/>
        <v>UP</v>
      </c>
      <c r="H4019" t="s">
        <v>7292</v>
      </c>
      <c r="I4019" t="s">
        <v>14991</v>
      </c>
      <c r="J4019" t="s">
        <v>14992</v>
      </c>
      <c r="K4019" s="1" t="str">
        <f t="shared" si="125"/>
        <v>NO</v>
      </c>
    </row>
    <row r="4020" spans="1:11">
      <c r="A4020" s="16" t="s">
        <v>2827</v>
      </c>
      <c r="B4020">
        <v>-0.35631445602884798</v>
      </c>
      <c r="C4020">
        <v>5.8431089366410598</v>
      </c>
      <c r="D4020">
        <v>2.00094020673991E-4</v>
      </c>
      <c r="E4020">
        <v>2.5752261025298699E-3</v>
      </c>
      <c r="F4020" s="4" t="str">
        <f t="shared" si="124"/>
        <v>DOWN</v>
      </c>
      <c r="H4020" t="s">
        <v>14993</v>
      </c>
      <c r="I4020" t="s">
        <v>14994</v>
      </c>
      <c r="J4020" t="s">
        <v>9004</v>
      </c>
      <c r="K4020" s="1" t="str">
        <f t="shared" si="125"/>
        <v>NO</v>
      </c>
    </row>
    <row r="4021" spans="1:11">
      <c r="A4021" s="16" t="s">
        <v>4290</v>
      </c>
      <c r="B4021">
        <v>0.59007879208172698</v>
      </c>
      <c r="C4021">
        <v>2.5729071559118402</v>
      </c>
      <c r="D4021">
        <v>2.0552425015258999E-3</v>
      </c>
      <c r="E4021">
        <v>1.72668053614102E-2</v>
      </c>
      <c r="F4021" s="4" t="str">
        <f t="shared" si="124"/>
        <v>UP</v>
      </c>
      <c r="H4021" t="s">
        <v>7367</v>
      </c>
      <c r="I4021" t="s">
        <v>14995</v>
      </c>
      <c r="J4021" t="s">
        <v>8565</v>
      </c>
      <c r="K4021" s="1" t="str">
        <f t="shared" si="125"/>
        <v>NO</v>
      </c>
    </row>
    <row r="4022" spans="1:11">
      <c r="A4022" s="16" t="s">
        <v>4951</v>
      </c>
      <c r="B4022">
        <v>0.49311030179000498</v>
      </c>
      <c r="C4022">
        <v>2.4280286668469602</v>
      </c>
      <c r="D4022">
        <v>4.1996708215631196E-3</v>
      </c>
      <c r="E4022">
        <v>3.05305132778751E-2</v>
      </c>
      <c r="F4022" s="4" t="str">
        <f t="shared" si="124"/>
        <v>UP</v>
      </c>
      <c r="K4022" s="1" t="str">
        <f t="shared" si="125"/>
        <v>NO</v>
      </c>
    </row>
    <row r="4023" spans="1:11">
      <c r="A4023" s="16" t="s">
        <v>3337</v>
      </c>
      <c r="B4023">
        <v>0.55608818732712795</v>
      </c>
      <c r="C4023">
        <v>3.5562068034512402</v>
      </c>
      <c r="D4023">
        <v>5.3459035345726502E-4</v>
      </c>
      <c r="E4023">
        <v>5.7990838159721796E-3</v>
      </c>
      <c r="F4023" s="4" t="str">
        <f t="shared" si="124"/>
        <v>UP</v>
      </c>
      <c r="H4023" t="s">
        <v>8218</v>
      </c>
      <c r="I4023" t="s">
        <v>14996</v>
      </c>
      <c r="J4023" t="s">
        <v>10954</v>
      </c>
      <c r="K4023" s="1" t="str">
        <f t="shared" si="125"/>
        <v>NO</v>
      </c>
    </row>
    <row r="4024" spans="1:11">
      <c r="A4024" s="16" t="s">
        <v>5041</v>
      </c>
      <c r="B4024">
        <v>0.35651456817830302</v>
      </c>
      <c r="C4024">
        <v>3.7881286704458601</v>
      </c>
      <c r="D4024">
        <v>4.5658747293551901E-3</v>
      </c>
      <c r="E4024">
        <v>3.2588096367750001E-2</v>
      </c>
      <c r="F4024" s="4" t="str">
        <f t="shared" si="124"/>
        <v>UP</v>
      </c>
      <c r="H4024" t="s">
        <v>8218</v>
      </c>
      <c r="I4024" t="s">
        <v>14997</v>
      </c>
      <c r="J4024" t="s">
        <v>8220</v>
      </c>
      <c r="K4024" s="1" t="str">
        <f t="shared" si="125"/>
        <v>NO</v>
      </c>
    </row>
    <row r="4025" spans="1:11">
      <c r="A4025" s="16" t="s">
        <v>3541</v>
      </c>
      <c r="B4025">
        <v>0.346873025745221</v>
      </c>
      <c r="C4025">
        <v>7.1958904022276098</v>
      </c>
      <c r="D4025">
        <v>7.4256203022937802E-4</v>
      </c>
      <c r="E4025">
        <v>7.5834541358871096E-3</v>
      </c>
      <c r="F4025" s="4" t="str">
        <f t="shared" si="124"/>
        <v>UP</v>
      </c>
      <c r="H4025" t="s">
        <v>14998</v>
      </c>
      <c r="I4025" t="s">
        <v>14999</v>
      </c>
      <c r="J4025" t="s">
        <v>10688</v>
      </c>
      <c r="K4025" s="1" t="str">
        <f t="shared" si="125"/>
        <v>NO</v>
      </c>
    </row>
    <row r="4026" spans="1:11">
      <c r="A4026" s="16" t="s">
        <v>3580</v>
      </c>
      <c r="B4026">
        <v>-0.90829552456509999</v>
      </c>
      <c r="C4026">
        <v>0.76481266100148704</v>
      </c>
      <c r="D4026">
        <v>7.8641358947535104E-4</v>
      </c>
      <c r="E4026">
        <v>7.9445699181521605E-3</v>
      </c>
      <c r="F4026" s="4" t="str">
        <f t="shared" si="124"/>
        <v>DOWN</v>
      </c>
      <c r="H4026" t="s">
        <v>9220</v>
      </c>
      <c r="I4026" t="s">
        <v>15000</v>
      </c>
      <c r="J4026" t="s">
        <v>9222</v>
      </c>
      <c r="K4026" s="1" t="str">
        <f t="shared" si="125"/>
        <v>NO</v>
      </c>
    </row>
    <row r="4027" spans="1:11">
      <c r="A4027" s="16" t="s">
        <v>352</v>
      </c>
      <c r="B4027">
        <v>1.33107110163488</v>
      </c>
      <c r="C4027">
        <v>2.1400622967021201</v>
      </c>
      <c r="D4027" s="3">
        <v>2.7434756498957698E-12</v>
      </c>
      <c r="E4027" s="3">
        <v>3.0597020981503102E-10</v>
      </c>
      <c r="F4027" s="4" t="str">
        <f t="shared" si="124"/>
        <v>UP</v>
      </c>
      <c r="G4027" s="20" t="s">
        <v>23367</v>
      </c>
      <c r="H4027" t="s">
        <v>10171</v>
      </c>
      <c r="I4027" t="s">
        <v>15001</v>
      </c>
      <c r="J4027" t="s">
        <v>10173</v>
      </c>
      <c r="K4027" s="1" t="str">
        <f t="shared" si="125"/>
        <v>NO</v>
      </c>
    </row>
    <row r="4028" spans="1:11">
      <c r="A4028" s="16" t="s">
        <v>154</v>
      </c>
      <c r="B4028">
        <v>-1.46405625089962</v>
      </c>
      <c r="C4028">
        <v>4.58971199563618</v>
      </c>
      <c r="D4028" s="3">
        <v>3.9199060967259399E-18</v>
      </c>
      <c r="E4028" s="3">
        <v>1.07141016787578E-15</v>
      </c>
      <c r="F4028" s="4" t="str">
        <f t="shared" si="124"/>
        <v>DOWN</v>
      </c>
      <c r="H4028" t="s">
        <v>8295</v>
      </c>
      <c r="I4028" t="s">
        <v>15002</v>
      </c>
      <c r="J4028" t="s">
        <v>8297</v>
      </c>
      <c r="K4028" s="1" t="str">
        <f t="shared" si="125"/>
        <v>NO</v>
      </c>
    </row>
    <row r="4029" spans="1:11">
      <c r="A4029" s="16" t="s">
        <v>1003</v>
      </c>
      <c r="B4029">
        <v>-1.61043427247224</v>
      </c>
      <c r="C4029">
        <v>1.4849211494502801</v>
      </c>
      <c r="D4029" s="3">
        <v>1.8779561606939601E-7</v>
      </c>
      <c r="E4029" s="3">
        <v>6.9813953033480299E-6</v>
      </c>
      <c r="F4029" s="4" t="str">
        <f t="shared" si="124"/>
        <v>DOWN</v>
      </c>
      <c r="H4029" t="s">
        <v>8295</v>
      </c>
      <c r="I4029" t="s">
        <v>15003</v>
      </c>
      <c r="J4029" t="s">
        <v>8297</v>
      </c>
      <c r="K4029" s="1" t="str">
        <f t="shared" si="125"/>
        <v>NO</v>
      </c>
    </row>
    <row r="4030" spans="1:11">
      <c r="A4030" s="16" t="s">
        <v>227</v>
      </c>
      <c r="B4030">
        <v>-0.88379064809510099</v>
      </c>
      <c r="C4030">
        <v>5.3879931366442699</v>
      </c>
      <c r="D4030" s="3">
        <v>8.9191340825682293E-15</v>
      </c>
      <c r="E4030" s="3">
        <v>1.59790082465415E-12</v>
      </c>
      <c r="F4030" s="4" t="str">
        <f t="shared" si="124"/>
        <v>DOWN</v>
      </c>
      <c r="H4030" t="s">
        <v>8295</v>
      </c>
      <c r="I4030" t="s">
        <v>15004</v>
      </c>
      <c r="J4030" t="s">
        <v>8297</v>
      </c>
      <c r="K4030" s="1" t="str">
        <f t="shared" si="125"/>
        <v>NO</v>
      </c>
    </row>
    <row r="4031" spans="1:11">
      <c r="A4031" s="16" t="s">
        <v>3195</v>
      </c>
      <c r="B4031">
        <v>0.35646063330477001</v>
      </c>
      <c r="C4031">
        <v>5.1383387694111802</v>
      </c>
      <c r="D4031">
        <v>4.0994404476928298E-4</v>
      </c>
      <c r="E4031">
        <v>4.6502168532154102E-3</v>
      </c>
      <c r="F4031" s="4" t="str">
        <f t="shared" si="124"/>
        <v>UP</v>
      </c>
      <c r="H4031" t="s">
        <v>8206</v>
      </c>
      <c r="I4031" t="s">
        <v>15005</v>
      </c>
      <c r="J4031" t="s">
        <v>15006</v>
      </c>
      <c r="K4031" s="1" t="str">
        <f t="shared" si="125"/>
        <v>NO</v>
      </c>
    </row>
    <row r="4032" spans="1:11">
      <c r="A4032" s="16" t="s">
        <v>5489</v>
      </c>
      <c r="B4032">
        <v>-0.41012647532346203</v>
      </c>
      <c r="C4032">
        <v>3.8656629878191202</v>
      </c>
      <c r="D4032">
        <v>6.9341450008661102E-3</v>
      </c>
      <c r="E4032">
        <v>4.5384558448148399E-2</v>
      </c>
      <c r="F4032" s="4" t="str">
        <f t="shared" si="124"/>
        <v>DOWN</v>
      </c>
      <c r="H4032" t="s">
        <v>12647</v>
      </c>
      <c r="I4032" t="s">
        <v>15007</v>
      </c>
      <c r="J4032" t="s">
        <v>9698</v>
      </c>
      <c r="K4032" s="1" t="str">
        <f t="shared" si="125"/>
        <v>NO</v>
      </c>
    </row>
    <row r="4033" spans="1:11">
      <c r="A4033" s="16" t="s">
        <v>5136</v>
      </c>
      <c r="B4033">
        <v>-0.28432918871909701</v>
      </c>
      <c r="C4033">
        <v>11.174654170827299</v>
      </c>
      <c r="D4033">
        <v>5.0587865255367201E-3</v>
      </c>
      <c r="E4033">
        <v>3.5408351821820901E-2</v>
      </c>
      <c r="F4033" s="4" t="str">
        <f t="shared" si="124"/>
        <v>DOWN</v>
      </c>
      <c r="H4033" t="s">
        <v>15008</v>
      </c>
      <c r="I4033" t="s">
        <v>15009</v>
      </c>
      <c r="J4033" t="s">
        <v>10224</v>
      </c>
      <c r="K4033" s="1" t="str">
        <f t="shared" si="125"/>
        <v>NO</v>
      </c>
    </row>
    <row r="4034" spans="1:11">
      <c r="A4034" s="16" t="s">
        <v>4569</v>
      </c>
      <c r="B4034">
        <v>-0.921279137539321</v>
      </c>
      <c r="C4034">
        <v>-0.35083711272887402</v>
      </c>
      <c r="D4034">
        <v>2.84529328564016E-3</v>
      </c>
      <c r="E4034">
        <v>2.2428918548560599E-2</v>
      </c>
      <c r="F4034" s="4" t="str">
        <f t="shared" ref="F4034:F4097" si="126">IF(B4034 &gt; 0, "UP", "DOWN")</f>
        <v>DOWN</v>
      </c>
      <c r="H4034" t="s">
        <v>15010</v>
      </c>
      <c r="I4034" t="s">
        <v>15011</v>
      </c>
      <c r="J4034" t="s">
        <v>10433</v>
      </c>
      <c r="K4034" s="1" t="str">
        <f t="shared" ref="K4034:K4097" si="127">IF(L4034 &lt;&gt; "", "YES", "NO")</f>
        <v>NO</v>
      </c>
    </row>
    <row r="4035" spans="1:11">
      <c r="A4035" s="16" t="s">
        <v>1990</v>
      </c>
      <c r="B4035">
        <v>0.39938615187431098</v>
      </c>
      <c r="C4035">
        <v>5.2778840163703098</v>
      </c>
      <c r="D4035" s="3">
        <v>2.27772526963321E-5</v>
      </c>
      <c r="E4035">
        <v>4.1921346888806698E-4</v>
      </c>
      <c r="F4035" s="4" t="str">
        <f t="shared" si="126"/>
        <v>UP</v>
      </c>
      <c r="H4035" t="s">
        <v>7515</v>
      </c>
      <c r="I4035" t="s">
        <v>15012</v>
      </c>
      <c r="J4035" t="s">
        <v>8266</v>
      </c>
      <c r="K4035" s="1" t="str">
        <f t="shared" si="127"/>
        <v>NO</v>
      </c>
    </row>
    <row r="4036" spans="1:11">
      <c r="A4036" s="16" t="s">
        <v>3641</v>
      </c>
      <c r="B4036">
        <v>0.33374985928767598</v>
      </c>
      <c r="C4036">
        <v>7.6322678353701798</v>
      </c>
      <c r="D4036">
        <v>8.6882438294464098E-4</v>
      </c>
      <c r="E4036">
        <v>8.6238015190649893E-3</v>
      </c>
      <c r="F4036" s="4" t="str">
        <f t="shared" si="126"/>
        <v>UP</v>
      </c>
      <c r="H4036" t="s">
        <v>10711</v>
      </c>
      <c r="I4036" t="s">
        <v>15013</v>
      </c>
      <c r="J4036" t="s">
        <v>10713</v>
      </c>
      <c r="K4036" s="1" t="str">
        <f t="shared" si="127"/>
        <v>NO</v>
      </c>
    </row>
    <row r="4037" spans="1:11">
      <c r="A4037" s="16" t="s">
        <v>2567</v>
      </c>
      <c r="B4037">
        <v>-0.59207565872871104</v>
      </c>
      <c r="C4037">
        <v>3.3549728970093899</v>
      </c>
      <c r="D4037">
        <v>1.1688527123348699E-4</v>
      </c>
      <c r="E4037">
        <v>1.6548183356095199E-3</v>
      </c>
      <c r="F4037" s="4" t="str">
        <f t="shared" si="126"/>
        <v>DOWN</v>
      </c>
      <c r="H4037" t="s">
        <v>7659</v>
      </c>
      <c r="I4037" t="s">
        <v>15014</v>
      </c>
      <c r="J4037" t="s">
        <v>15015</v>
      </c>
      <c r="K4037" s="1" t="str">
        <f t="shared" si="127"/>
        <v>NO</v>
      </c>
    </row>
    <row r="4038" spans="1:11">
      <c r="A4038" s="16" t="s">
        <v>5330</v>
      </c>
      <c r="B4038">
        <v>0.40183182010264401</v>
      </c>
      <c r="C4038">
        <v>2.9465359699929898</v>
      </c>
      <c r="D4038">
        <v>6.0774647094429899E-3</v>
      </c>
      <c r="E4038">
        <v>4.0979997773523402E-2</v>
      </c>
      <c r="F4038" s="4" t="str">
        <f t="shared" si="126"/>
        <v>UP</v>
      </c>
      <c r="H4038" t="s">
        <v>7292</v>
      </c>
      <c r="I4038" t="s">
        <v>15016</v>
      </c>
      <c r="J4038" t="s">
        <v>7292</v>
      </c>
      <c r="K4038" s="1" t="str">
        <f t="shared" si="127"/>
        <v>NO</v>
      </c>
    </row>
    <row r="4039" spans="1:11">
      <c r="A4039" s="16" t="s">
        <v>1149</v>
      </c>
      <c r="B4039">
        <v>0.98666547019644801</v>
      </c>
      <c r="C4039">
        <v>2.2620722423182098</v>
      </c>
      <c r="D4039" s="3">
        <v>5.81271373907292E-7</v>
      </c>
      <c r="E4039" s="3">
        <v>1.8752683088669999E-5</v>
      </c>
      <c r="F4039" s="4" t="str">
        <f t="shared" si="126"/>
        <v>UP</v>
      </c>
      <c r="H4039" t="s">
        <v>8557</v>
      </c>
      <c r="I4039" t="s">
        <v>15017</v>
      </c>
      <c r="J4039" t="s">
        <v>8559</v>
      </c>
      <c r="K4039" s="1" t="str">
        <f t="shared" si="127"/>
        <v>NO</v>
      </c>
    </row>
    <row r="4040" spans="1:11">
      <c r="A4040" s="16" t="s">
        <v>5157</v>
      </c>
      <c r="B4040">
        <v>0.77560147287372405</v>
      </c>
      <c r="C4040">
        <v>1.4849488834565101</v>
      </c>
      <c r="D4040">
        <v>5.1627942175319699E-3</v>
      </c>
      <c r="E4040">
        <v>3.5986769875971499E-2</v>
      </c>
      <c r="F4040" s="4" t="str">
        <f t="shared" si="126"/>
        <v>UP</v>
      </c>
      <c r="H4040" t="s">
        <v>8557</v>
      </c>
      <c r="I4040" t="s">
        <v>15018</v>
      </c>
      <c r="J4040" t="s">
        <v>8424</v>
      </c>
      <c r="K4040" s="1" t="str">
        <f t="shared" si="127"/>
        <v>NO</v>
      </c>
    </row>
    <row r="4041" spans="1:11">
      <c r="A4041" s="16" t="s">
        <v>5119</v>
      </c>
      <c r="B4041">
        <v>-0.44283050161510801</v>
      </c>
      <c r="C4041">
        <v>4.2940252145508602</v>
      </c>
      <c r="D4041">
        <v>4.9482887500664997E-3</v>
      </c>
      <c r="E4041">
        <v>3.4750482358421597E-2</v>
      </c>
      <c r="F4041" s="4" t="str">
        <f t="shared" si="126"/>
        <v>DOWN</v>
      </c>
      <c r="H4041" t="s">
        <v>15019</v>
      </c>
      <c r="I4041" t="s">
        <v>15020</v>
      </c>
      <c r="J4041" t="s">
        <v>14642</v>
      </c>
      <c r="K4041" s="1" t="str">
        <f t="shared" si="127"/>
        <v>NO</v>
      </c>
    </row>
    <row r="4042" spans="1:11">
      <c r="A4042" s="16" t="s">
        <v>2376</v>
      </c>
      <c r="B4042">
        <v>0.99051936942757901</v>
      </c>
      <c r="C4042">
        <v>1.15124576684887</v>
      </c>
      <c r="D4042" s="3">
        <v>7.2340167237964906E-5</v>
      </c>
      <c r="E4042">
        <v>1.1092755819615799E-3</v>
      </c>
      <c r="F4042" s="4" t="str">
        <f t="shared" si="126"/>
        <v>UP</v>
      </c>
      <c r="H4042" t="s">
        <v>7292</v>
      </c>
      <c r="I4042" t="s">
        <v>7366</v>
      </c>
      <c r="J4042" t="s">
        <v>7292</v>
      </c>
      <c r="K4042" s="1" t="str">
        <f t="shared" si="127"/>
        <v>NO</v>
      </c>
    </row>
    <row r="4043" spans="1:11">
      <c r="A4043" s="16" t="s">
        <v>54</v>
      </c>
      <c r="B4043">
        <v>-1.1919405424454199</v>
      </c>
      <c r="C4043">
        <v>5.7987093987012104</v>
      </c>
      <c r="D4043" s="3">
        <v>2.5824214684023402E-31</v>
      </c>
      <c r="E4043" s="3">
        <v>2.28890888098051E-28</v>
      </c>
      <c r="F4043" s="4" t="str">
        <f t="shared" si="126"/>
        <v>DOWN</v>
      </c>
      <c r="H4043" t="s">
        <v>15021</v>
      </c>
      <c r="I4043" t="s">
        <v>15022</v>
      </c>
      <c r="J4043" t="s">
        <v>8315</v>
      </c>
      <c r="K4043" s="1" t="str">
        <f t="shared" si="127"/>
        <v>NO</v>
      </c>
    </row>
    <row r="4044" spans="1:11">
      <c r="A4044" s="16" t="s">
        <v>3671</v>
      </c>
      <c r="B4044">
        <v>-0.42000345652378901</v>
      </c>
      <c r="C4044">
        <v>6.5401576628362097</v>
      </c>
      <c r="D4044">
        <v>9.1746315125778503E-4</v>
      </c>
      <c r="E4044">
        <v>9.0301216824995503E-3</v>
      </c>
      <c r="F4044" s="4" t="str">
        <f t="shared" si="126"/>
        <v>DOWN</v>
      </c>
      <c r="H4044" t="s">
        <v>15023</v>
      </c>
      <c r="I4044" t="s">
        <v>15024</v>
      </c>
      <c r="J4044" t="s">
        <v>15025</v>
      </c>
      <c r="K4044" s="1" t="str">
        <f t="shared" si="127"/>
        <v>NO</v>
      </c>
    </row>
    <row r="4045" spans="1:11">
      <c r="A4045" s="16" t="s">
        <v>2515</v>
      </c>
      <c r="B4045">
        <v>0.44184516159544202</v>
      </c>
      <c r="C4045">
        <v>4.4040875942021103</v>
      </c>
      <c r="D4045">
        <v>1.03184318184813E-4</v>
      </c>
      <c r="E4045">
        <v>1.4928483766248699E-3</v>
      </c>
      <c r="F4045" s="4" t="str">
        <f t="shared" si="126"/>
        <v>UP</v>
      </c>
      <c r="H4045" t="s">
        <v>14147</v>
      </c>
      <c r="I4045" t="s">
        <v>15026</v>
      </c>
      <c r="J4045" t="s">
        <v>15027</v>
      </c>
      <c r="K4045" s="1" t="str">
        <f t="shared" si="127"/>
        <v>NO</v>
      </c>
    </row>
    <row r="4046" spans="1:11">
      <c r="A4046" s="16" t="s">
        <v>3958</v>
      </c>
      <c r="B4046">
        <v>0.30518070053009</v>
      </c>
      <c r="C4046">
        <v>5.7233995581109598</v>
      </c>
      <c r="D4046">
        <v>1.3541849799691399E-3</v>
      </c>
      <c r="E4046">
        <v>1.2347131648711601E-2</v>
      </c>
      <c r="F4046" s="4" t="str">
        <f t="shared" si="126"/>
        <v>UP</v>
      </c>
      <c r="H4046" t="s">
        <v>15028</v>
      </c>
      <c r="I4046" t="s">
        <v>15029</v>
      </c>
      <c r="J4046" t="s">
        <v>14196</v>
      </c>
      <c r="K4046" s="1" t="str">
        <f t="shared" si="127"/>
        <v>NO</v>
      </c>
    </row>
    <row r="4047" spans="1:11">
      <c r="A4047" s="16" t="s">
        <v>779</v>
      </c>
      <c r="B4047">
        <v>1.27745319989811</v>
      </c>
      <c r="C4047">
        <v>1.4456268303333599</v>
      </c>
      <c r="D4047" s="3">
        <v>2.1436117186629798E-8</v>
      </c>
      <c r="E4047" s="3">
        <v>1.03288964658495E-6</v>
      </c>
      <c r="F4047" s="4" t="str">
        <f t="shared" si="126"/>
        <v>UP</v>
      </c>
      <c r="H4047" t="s">
        <v>7364</v>
      </c>
      <c r="I4047" t="s">
        <v>15030</v>
      </c>
      <c r="J4047" t="s">
        <v>7329</v>
      </c>
      <c r="K4047" s="1" t="str">
        <f t="shared" si="127"/>
        <v>NO</v>
      </c>
    </row>
    <row r="4048" spans="1:11">
      <c r="A4048" s="16" t="s">
        <v>1613</v>
      </c>
      <c r="B4048">
        <v>1.0011958706681401</v>
      </c>
      <c r="C4048">
        <v>0.85424745695415105</v>
      </c>
      <c r="D4048" s="3">
        <v>5.4641710362336402E-6</v>
      </c>
      <c r="E4048">
        <v>1.2485667888153699E-4</v>
      </c>
      <c r="F4048" s="4" t="str">
        <f t="shared" si="126"/>
        <v>UP</v>
      </c>
      <c r="H4048" t="s">
        <v>8398</v>
      </c>
      <c r="I4048" t="s">
        <v>15031</v>
      </c>
      <c r="J4048" t="s">
        <v>10742</v>
      </c>
      <c r="K4048" s="1" t="str">
        <f t="shared" si="127"/>
        <v>NO</v>
      </c>
    </row>
    <row r="4049" spans="1:11">
      <c r="A4049" s="16" t="s">
        <v>3804</v>
      </c>
      <c r="B4049">
        <v>1.4596235765094501</v>
      </c>
      <c r="C4049">
        <v>-1.26398898988957</v>
      </c>
      <c r="D4049">
        <v>1.10527536054648E-3</v>
      </c>
      <c r="E4049">
        <v>1.04952859933933E-2</v>
      </c>
      <c r="F4049" s="4" t="str">
        <f t="shared" si="126"/>
        <v>UP</v>
      </c>
      <c r="H4049" t="s">
        <v>8366</v>
      </c>
      <c r="I4049" t="s">
        <v>15032</v>
      </c>
      <c r="J4049" t="s">
        <v>7292</v>
      </c>
      <c r="K4049" s="1" t="str">
        <f t="shared" si="127"/>
        <v>NO</v>
      </c>
    </row>
    <row r="4050" spans="1:11">
      <c r="A4050" s="16" t="s">
        <v>5162</v>
      </c>
      <c r="B4050">
        <v>-0.34793770135049301</v>
      </c>
      <c r="C4050">
        <v>4.3033543612433798</v>
      </c>
      <c r="D4050">
        <v>5.1873368102325597E-3</v>
      </c>
      <c r="E4050">
        <v>3.6120465392896997E-2</v>
      </c>
      <c r="F4050" s="4" t="str">
        <f t="shared" si="126"/>
        <v>DOWN</v>
      </c>
      <c r="H4050" t="s">
        <v>7292</v>
      </c>
      <c r="I4050" t="s">
        <v>7366</v>
      </c>
      <c r="J4050" t="s">
        <v>7292</v>
      </c>
      <c r="K4050" s="1" t="str">
        <f t="shared" si="127"/>
        <v>NO</v>
      </c>
    </row>
    <row r="4051" spans="1:11">
      <c r="A4051" s="16" t="s">
        <v>3112</v>
      </c>
      <c r="B4051">
        <v>-0.39749494913282601</v>
      </c>
      <c r="C4051">
        <v>5.2018880412165904</v>
      </c>
      <c r="D4051">
        <v>3.6843357987553701E-4</v>
      </c>
      <c r="E4051">
        <v>4.2893921202170598E-3</v>
      </c>
      <c r="F4051" s="4" t="str">
        <f t="shared" si="126"/>
        <v>DOWN</v>
      </c>
      <c r="H4051" t="s">
        <v>12109</v>
      </c>
      <c r="I4051" t="s">
        <v>15033</v>
      </c>
      <c r="J4051" t="s">
        <v>12111</v>
      </c>
      <c r="K4051" s="1" t="str">
        <f t="shared" si="127"/>
        <v>NO</v>
      </c>
    </row>
    <row r="4052" spans="1:11">
      <c r="A4052" s="16" t="s">
        <v>1087</v>
      </c>
      <c r="B4052">
        <v>-0.57360991852759402</v>
      </c>
      <c r="C4052">
        <v>4.2354897542338099</v>
      </c>
      <c r="D4052" s="3">
        <v>3.51164377824058E-7</v>
      </c>
      <c r="E4052" s="3">
        <v>1.2007682649230601E-5</v>
      </c>
      <c r="F4052" s="4" t="str">
        <f t="shared" si="126"/>
        <v>DOWN</v>
      </c>
      <c r="H4052" t="s">
        <v>13606</v>
      </c>
      <c r="I4052" t="s">
        <v>15034</v>
      </c>
      <c r="J4052" t="s">
        <v>15035</v>
      </c>
      <c r="K4052" s="1" t="str">
        <f t="shared" si="127"/>
        <v>NO</v>
      </c>
    </row>
    <row r="4053" spans="1:11">
      <c r="A4053" s="16" t="s">
        <v>3921</v>
      </c>
      <c r="B4053">
        <v>0.35057821010864298</v>
      </c>
      <c r="C4053">
        <v>4.5661650175134998</v>
      </c>
      <c r="D4053">
        <v>1.2832628373323799E-3</v>
      </c>
      <c r="E4053">
        <v>1.18156302963892E-2</v>
      </c>
      <c r="F4053" s="4" t="str">
        <f t="shared" si="126"/>
        <v>UP</v>
      </c>
      <c r="H4053" t="s">
        <v>15036</v>
      </c>
      <c r="I4053" t="s">
        <v>15037</v>
      </c>
      <c r="J4053" t="s">
        <v>15038</v>
      </c>
      <c r="K4053" s="1" t="str">
        <f t="shared" si="127"/>
        <v>NO</v>
      </c>
    </row>
    <row r="4054" spans="1:11">
      <c r="A4054" s="16" t="s">
        <v>1928</v>
      </c>
      <c r="B4054">
        <v>-1.2411955128641501</v>
      </c>
      <c r="C4054">
        <v>0.30014960750765801</v>
      </c>
      <c r="D4054" s="3">
        <v>1.9076951981748699E-5</v>
      </c>
      <c r="E4054">
        <v>3.6321696986844399E-4</v>
      </c>
      <c r="F4054" s="4" t="str">
        <f t="shared" si="126"/>
        <v>DOWN</v>
      </c>
      <c r="H4054" t="s">
        <v>15039</v>
      </c>
      <c r="I4054" t="s">
        <v>15040</v>
      </c>
      <c r="J4054" t="s">
        <v>15041</v>
      </c>
      <c r="K4054" s="1" t="str">
        <f t="shared" si="127"/>
        <v>NO</v>
      </c>
    </row>
    <row r="4055" spans="1:11">
      <c r="A4055" s="16" t="s">
        <v>4478</v>
      </c>
      <c r="B4055">
        <v>0.55089247715533796</v>
      </c>
      <c r="C4055">
        <v>2.58899543981356</v>
      </c>
      <c r="D4055">
        <v>2.5487433628427099E-3</v>
      </c>
      <c r="E4055">
        <v>2.0522167153694801E-2</v>
      </c>
      <c r="F4055" s="4" t="str">
        <f t="shared" si="126"/>
        <v>UP</v>
      </c>
      <c r="H4055" t="s">
        <v>9936</v>
      </c>
      <c r="I4055" t="s">
        <v>15042</v>
      </c>
      <c r="J4055" t="s">
        <v>11189</v>
      </c>
      <c r="K4055" s="1" t="str">
        <f t="shared" si="127"/>
        <v>NO</v>
      </c>
    </row>
    <row r="4056" spans="1:11">
      <c r="A4056" s="16" t="s">
        <v>5512</v>
      </c>
      <c r="B4056">
        <v>0.27345584746448498</v>
      </c>
      <c r="C4056">
        <v>6.2613064390761402</v>
      </c>
      <c r="D4056">
        <v>7.04359123283949E-3</v>
      </c>
      <c r="E4056">
        <v>4.5904643249471098E-2</v>
      </c>
      <c r="F4056" s="4" t="str">
        <f t="shared" si="126"/>
        <v>UP</v>
      </c>
      <c r="H4056" t="s">
        <v>7292</v>
      </c>
      <c r="I4056" t="s">
        <v>13611</v>
      </c>
      <c r="J4056" t="s">
        <v>7292</v>
      </c>
      <c r="K4056" s="1" t="str">
        <f t="shared" si="127"/>
        <v>NO</v>
      </c>
    </row>
    <row r="4057" spans="1:11">
      <c r="A4057" s="16" t="s">
        <v>1306</v>
      </c>
      <c r="B4057">
        <v>-2.2430160629213201</v>
      </c>
      <c r="C4057">
        <v>-1.1944249515747301</v>
      </c>
      <c r="D4057" s="3">
        <v>1.3664496291946701E-6</v>
      </c>
      <c r="E4057" s="3">
        <v>3.8610226477270001E-5</v>
      </c>
      <c r="F4057" s="4" t="str">
        <f t="shared" si="126"/>
        <v>DOWN</v>
      </c>
      <c r="H4057" t="s">
        <v>9031</v>
      </c>
      <c r="I4057" t="s">
        <v>15043</v>
      </c>
      <c r="J4057" t="s">
        <v>15044</v>
      </c>
      <c r="K4057" s="1" t="str">
        <f t="shared" si="127"/>
        <v>NO</v>
      </c>
    </row>
    <row r="4058" spans="1:11">
      <c r="A4058" s="16" t="s">
        <v>3496</v>
      </c>
      <c r="B4058">
        <v>0.41098214842577901</v>
      </c>
      <c r="C4058">
        <v>3.71446682892836</v>
      </c>
      <c r="D4058">
        <v>6.8743851351472799E-4</v>
      </c>
      <c r="E4058">
        <v>7.1154322598923E-3</v>
      </c>
      <c r="F4058" s="4" t="str">
        <f t="shared" si="126"/>
        <v>UP</v>
      </c>
      <c r="H4058" t="s">
        <v>7994</v>
      </c>
      <c r="I4058" t="s">
        <v>15045</v>
      </c>
      <c r="J4058" t="s">
        <v>7996</v>
      </c>
      <c r="K4058" s="1" t="str">
        <f t="shared" si="127"/>
        <v>NO</v>
      </c>
    </row>
    <row r="4059" spans="1:11">
      <c r="A4059" s="16" t="s">
        <v>1580</v>
      </c>
      <c r="B4059">
        <v>1.4327364912638101</v>
      </c>
      <c r="C4059">
        <v>0.86040230555756303</v>
      </c>
      <c r="D4059" s="3">
        <v>4.70345716562765E-6</v>
      </c>
      <c r="E4059">
        <v>1.09783188354473E-4</v>
      </c>
      <c r="F4059" s="4" t="str">
        <f t="shared" si="126"/>
        <v>UP</v>
      </c>
      <c r="H4059" t="s">
        <v>7292</v>
      </c>
      <c r="I4059" t="s">
        <v>15046</v>
      </c>
      <c r="J4059" t="s">
        <v>7292</v>
      </c>
      <c r="K4059" s="1" t="str">
        <f t="shared" si="127"/>
        <v>NO</v>
      </c>
    </row>
    <row r="4060" spans="1:11">
      <c r="A4060" s="16" t="s">
        <v>3922</v>
      </c>
      <c r="B4060">
        <v>0.54729109101782103</v>
      </c>
      <c r="C4060">
        <v>2.8721840328911199</v>
      </c>
      <c r="D4060">
        <v>1.28699266934731E-3</v>
      </c>
      <c r="E4060">
        <v>1.18436243455036E-2</v>
      </c>
      <c r="F4060" s="4" t="str">
        <f t="shared" si="126"/>
        <v>UP</v>
      </c>
      <c r="H4060" t="s">
        <v>7861</v>
      </c>
      <c r="I4060" t="s">
        <v>7292</v>
      </c>
      <c r="J4060" t="s">
        <v>7292</v>
      </c>
      <c r="K4060" s="1" t="str">
        <f t="shared" si="127"/>
        <v>NO</v>
      </c>
    </row>
    <row r="4061" spans="1:11">
      <c r="A4061" s="16" t="s">
        <v>2465</v>
      </c>
      <c r="B4061">
        <v>0.72300921040237998</v>
      </c>
      <c r="C4061">
        <v>2.51753008838998</v>
      </c>
      <c r="D4061" s="3">
        <v>9.0931809538317499E-5</v>
      </c>
      <c r="E4061">
        <v>1.3438676073102599E-3</v>
      </c>
      <c r="F4061" s="4" t="str">
        <f t="shared" si="126"/>
        <v>UP</v>
      </c>
      <c r="H4061" t="s">
        <v>15047</v>
      </c>
      <c r="I4061" t="s">
        <v>15048</v>
      </c>
      <c r="J4061" t="s">
        <v>13656</v>
      </c>
      <c r="K4061" s="1" t="str">
        <f t="shared" si="127"/>
        <v>NO</v>
      </c>
    </row>
    <row r="4062" spans="1:11">
      <c r="A4062" s="16" t="s">
        <v>4851</v>
      </c>
      <c r="B4062">
        <v>0.59203569030808001</v>
      </c>
      <c r="C4062">
        <v>5.2026428971975296</v>
      </c>
      <c r="D4062">
        <v>3.8635126252178202E-3</v>
      </c>
      <c r="E4062">
        <v>2.8668642593073598E-2</v>
      </c>
      <c r="F4062" s="4" t="str">
        <f t="shared" si="126"/>
        <v>UP</v>
      </c>
      <c r="H4062" t="s">
        <v>9838</v>
      </c>
      <c r="I4062" t="s">
        <v>15049</v>
      </c>
      <c r="J4062" t="s">
        <v>15050</v>
      </c>
      <c r="K4062" s="1" t="str">
        <f t="shared" si="127"/>
        <v>NO</v>
      </c>
    </row>
    <row r="4063" spans="1:11">
      <c r="A4063" s="16" t="s">
        <v>2487</v>
      </c>
      <c r="B4063">
        <v>-1.4159608952554099</v>
      </c>
      <c r="C4063">
        <v>-0.66599536392420999</v>
      </c>
      <c r="D4063" s="3">
        <v>9.6535801127484795E-5</v>
      </c>
      <c r="E4063">
        <v>1.4130475088113101E-3</v>
      </c>
      <c r="F4063" s="4" t="str">
        <f t="shared" si="126"/>
        <v>DOWN</v>
      </c>
      <c r="H4063" t="s">
        <v>15051</v>
      </c>
      <c r="I4063" t="s">
        <v>7292</v>
      </c>
      <c r="J4063" t="s">
        <v>7292</v>
      </c>
      <c r="K4063" s="1" t="str">
        <f t="shared" si="127"/>
        <v>NO</v>
      </c>
    </row>
    <row r="4064" spans="1:11">
      <c r="A4064" s="16" t="s">
        <v>4050</v>
      </c>
      <c r="B4064">
        <v>0.76157195398875799</v>
      </c>
      <c r="C4064">
        <v>1.1737297686736901</v>
      </c>
      <c r="D4064">
        <v>1.5446890698008499E-3</v>
      </c>
      <c r="E4064">
        <v>1.3753984738752801E-2</v>
      </c>
      <c r="F4064" s="4" t="str">
        <f t="shared" si="126"/>
        <v>UP</v>
      </c>
      <c r="H4064" t="s">
        <v>15052</v>
      </c>
      <c r="I4064" t="s">
        <v>15053</v>
      </c>
      <c r="J4064" t="s">
        <v>15054</v>
      </c>
      <c r="K4064" s="1" t="str">
        <f t="shared" si="127"/>
        <v>NO</v>
      </c>
    </row>
    <row r="4065" spans="1:11">
      <c r="A4065" s="16" t="s">
        <v>1382</v>
      </c>
      <c r="B4065">
        <v>-1.2536877336366401</v>
      </c>
      <c r="C4065">
        <v>2.5218841321542</v>
      </c>
      <c r="D4065" s="3">
        <v>1.9992601391098398E-6</v>
      </c>
      <c r="E4065" s="3">
        <v>5.3315186655074E-5</v>
      </c>
      <c r="F4065" s="4" t="str">
        <f t="shared" si="126"/>
        <v>DOWN</v>
      </c>
      <c r="H4065" t="s">
        <v>7292</v>
      </c>
      <c r="I4065" t="s">
        <v>15055</v>
      </c>
      <c r="J4065" t="s">
        <v>7292</v>
      </c>
      <c r="K4065" s="1" t="str">
        <f t="shared" si="127"/>
        <v>NO</v>
      </c>
    </row>
    <row r="4066" spans="1:11">
      <c r="A4066" s="16" t="s">
        <v>229</v>
      </c>
      <c r="B4066">
        <v>-0.84070283498269405</v>
      </c>
      <c r="C4066">
        <v>6.1706663579895702</v>
      </c>
      <c r="D4066" s="3">
        <v>1.1096869861104401E-14</v>
      </c>
      <c r="E4066" s="3">
        <v>1.9671245989045201E-12</v>
      </c>
      <c r="F4066" s="4" t="str">
        <f t="shared" si="126"/>
        <v>DOWN</v>
      </c>
      <c r="H4066" t="s">
        <v>15056</v>
      </c>
      <c r="I4066" t="s">
        <v>15057</v>
      </c>
      <c r="J4066" t="s">
        <v>11029</v>
      </c>
      <c r="K4066" s="1" t="str">
        <f t="shared" si="127"/>
        <v>NO</v>
      </c>
    </row>
    <row r="4067" spans="1:11">
      <c r="A4067" s="16" t="s">
        <v>5580</v>
      </c>
      <c r="B4067">
        <v>0.35163094953428498</v>
      </c>
      <c r="C4067">
        <v>4.1845374699177196</v>
      </c>
      <c r="D4067">
        <v>7.5309796865065896E-3</v>
      </c>
      <c r="E4067">
        <v>4.84528991062518E-2</v>
      </c>
      <c r="F4067" s="4" t="str">
        <f t="shared" si="126"/>
        <v>UP</v>
      </c>
      <c r="H4067" t="s">
        <v>9977</v>
      </c>
      <c r="I4067" t="s">
        <v>15058</v>
      </c>
      <c r="J4067" t="s">
        <v>15059</v>
      </c>
      <c r="K4067" s="1" t="str">
        <f t="shared" si="127"/>
        <v>NO</v>
      </c>
    </row>
    <row r="4068" spans="1:11">
      <c r="A4068" s="16" t="s">
        <v>4068</v>
      </c>
      <c r="B4068">
        <v>-0.713810852498587</v>
      </c>
      <c r="C4068">
        <v>1.1800983727562799</v>
      </c>
      <c r="D4068">
        <v>1.5686124586696899E-3</v>
      </c>
      <c r="E4068">
        <v>1.3906932408647999E-2</v>
      </c>
      <c r="F4068" s="4" t="str">
        <f t="shared" si="126"/>
        <v>DOWN</v>
      </c>
      <c r="H4068" t="s">
        <v>15060</v>
      </c>
      <c r="I4068" t="s">
        <v>15061</v>
      </c>
      <c r="J4068" t="s">
        <v>15062</v>
      </c>
      <c r="K4068" s="1" t="str">
        <f t="shared" si="127"/>
        <v>NO</v>
      </c>
    </row>
    <row r="4069" spans="1:11">
      <c r="A4069" s="16" t="s">
        <v>4353</v>
      </c>
      <c r="B4069">
        <v>-0.30264859994748999</v>
      </c>
      <c r="C4069">
        <v>5.1755689816910504</v>
      </c>
      <c r="D4069">
        <v>2.2219997025917002E-3</v>
      </c>
      <c r="E4069">
        <v>1.8406092469992801E-2</v>
      </c>
      <c r="F4069" s="4" t="str">
        <f t="shared" si="126"/>
        <v>DOWN</v>
      </c>
      <c r="H4069" t="s">
        <v>7287</v>
      </c>
      <c r="I4069" t="s">
        <v>15063</v>
      </c>
      <c r="J4069" t="s">
        <v>11662</v>
      </c>
      <c r="K4069" s="1" t="str">
        <f t="shared" si="127"/>
        <v>NO</v>
      </c>
    </row>
    <row r="4070" spans="1:11">
      <c r="A4070" s="16" t="s">
        <v>3290</v>
      </c>
      <c r="B4070">
        <v>0.47723375927424799</v>
      </c>
      <c r="C4070">
        <v>3.7412868422807501</v>
      </c>
      <c r="D4070">
        <v>4.9606914018392005E-4</v>
      </c>
      <c r="E4070">
        <v>5.4583811533925599E-3</v>
      </c>
      <c r="F4070" s="4" t="str">
        <f t="shared" si="126"/>
        <v>UP</v>
      </c>
      <c r="H4070" t="s">
        <v>15064</v>
      </c>
      <c r="I4070" t="s">
        <v>15065</v>
      </c>
      <c r="J4070" t="s">
        <v>11708</v>
      </c>
      <c r="K4070" s="1" t="str">
        <f t="shared" si="127"/>
        <v>NO</v>
      </c>
    </row>
    <row r="4071" spans="1:11">
      <c r="A4071" s="16" t="s">
        <v>705</v>
      </c>
      <c r="B4071">
        <v>0.97211670815803297</v>
      </c>
      <c r="C4071">
        <v>7.8897590340035402</v>
      </c>
      <c r="D4071" s="3">
        <v>8.8282865880961795E-9</v>
      </c>
      <c r="E4071" s="3">
        <v>4.7272737770058401E-7</v>
      </c>
      <c r="F4071" s="4" t="str">
        <f t="shared" si="126"/>
        <v>UP</v>
      </c>
      <c r="H4071" t="s">
        <v>7292</v>
      </c>
      <c r="I4071" t="s">
        <v>15066</v>
      </c>
      <c r="J4071" t="s">
        <v>7292</v>
      </c>
      <c r="K4071" s="1" t="str">
        <f t="shared" si="127"/>
        <v>NO</v>
      </c>
    </row>
    <row r="4072" spans="1:11">
      <c r="A4072" s="16" t="s">
        <v>1072</v>
      </c>
      <c r="B4072">
        <v>0.76807783856754497</v>
      </c>
      <c r="C4072">
        <v>3.5555621595566498</v>
      </c>
      <c r="D4072" s="3">
        <v>3.12542118932016E-7</v>
      </c>
      <c r="E4072" s="3">
        <v>1.08411236949014E-5</v>
      </c>
      <c r="F4072" s="4" t="str">
        <f t="shared" si="126"/>
        <v>UP</v>
      </c>
      <c r="H4072" t="s">
        <v>8118</v>
      </c>
      <c r="I4072" t="s">
        <v>15067</v>
      </c>
      <c r="J4072" t="s">
        <v>8120</v>
      </c>
      <c r="K4072" s="1" t="str">
        <f t="shared" si="127"/>
        <v>NO</v>
      </c>
    </row>
    <row r="4073" spans="1:11">
      <c r="A4073" s="16" t="s">
        <v>1718</v>
      </c>
      <c r="B4073">
        <v>0.91201672973366499</v>
      </c>
      <c r="C4073">
        <v>2.60851739519335</v>
      </c>
      <c r="D4073" s="3">
        <v>8.4641574621426601E-6</v>
      </c>
      <c r="E4073">
        <v>1.8141778716103399E-4</v>
      </c>
      <c r="F4073" s="4" t="str">
        <f t="shared" si="126"/>
        <v>UP</v>
      </c>
      <c r="K4073" s="1" t="str">
        <f t="shared" si="127"/>
        <v>NO</v>
      </c>
    </row>
    <row r="4074" spans="1:11">
      <c r="A4074" s="16" t="s">
        <v>4749</v>
      </c>
      <c r="B4074">
        <v>-0.28947018349030301</v>
      </c>
      <c r="C4074">
        <v>7.00633955171116</v>
      </c>
      <c r="D4074">
        <v>3.4788237703278699E-3</v>
      </c>
      <c r="E4074">
        <v>2.63600142651098E-2</v>
      </c>
      <c r="F4074" s="4" t="str">
        <f t="shared" si="126"/>
        <v>DOWN</v>
      </c>
      <c r="H4074" t="s">
        <v>15068</v>
      </c>
      <c r="I4074" t="s">
        <v>15069</v>
      </c>
      <c r="J4074" t="s">
        <v>8814</v>
      </c>
      <c r="K4074" s="1" t="str">
        <f t="shared" si="127"/>
        <v>NO</v>
      </c>
    </row>
    <row r="4075" spans="1:11">
      <c r="A4075" s="16" t="s">
        <v>5248</v>
      </c>
      <c r="B4075">
        <v>-1.0287630276487201</v>
      </c>
      <c r="C4075">
        <v>0.476944445537406</v>
      </c>
      <c r="D4075">
        <v>5.6468826506710897E-3</v>
      </c>
      <c r="E4075">
        <v>3.8657043609197701E-2</v>
      </c>
      <c r="F4075" s="4" t="str">
        <f t="shared" si="126"/>
        <v>DOWN</v>
      </c>
      <c r="H4075" t="s">
        <v>15070</v>
      </c>
      <c r="I4075" t="s">
        <v>15071</v>
      </c>
      <c r="J4075" t="s">
        <v>7292</v>
      </c>
      <c r="K4075" s="1" t="str">
        <f t="shared" si="127"/>
        <v>NO</v>
      </c>
    </row>
    <row r="4076" spans="1:11">
      <c r="A4076" s="16" t="s">
        <v>3176</v>
      </c>
      <c r="B4076">
        <v>1.38889756688704</v>
      </c>
      <c r="C4076">
        <v>-0.93237886710342699</v>
      </c>
      <c r="D4076">
        <v>3.9838405547932399E-4</v>
      </c>
      <c r="E4076">
        <v>4.5469242197895996E-3</v>
      </c>
      <c r="F4076" s="4" t="str">
        <f t="shared" si="126"/>
        <v>UP</v>
      </c>
      <c r="H4076" t="s">
        <v>7292</v>
      </c>
      <c r="I4076" t="s">
        <v>7366</v>
      </c>
      <c r="J4076" t="s">
        <v>7292</v>
      </c>
      <c r="K4076" s="1" t="str">
        <f t="shared" si="127"/>
        <v>NO</v>
      </c>
    </row>
    <row r="4077" spans="1:11">
      <c r="A4077" s="16" t="s">
        <v>4442</v>
      </c>
      <c r="B4077">
        <v>-0.50230036538463296</v>
      </c>
      <c r="C4077">
        <v>5.7042065934356696</v>
      </c>
      <c r="D4077">
        <v>2.4561120940100501E-3</v>
      </c>
      <c r="E4077">
        <v>1.9938373448626801E-2</v>
      </c>
      <c r="F4077" s="4" t="str">
        <f t="shared" si="126"/>
        <v>DOWN</v>
      </c>
      <c r="H4077" t="s">
        <v>9253</v>
      </c>
      <c r="I4077" t="s">
        <v>15072</v>
      </c>
      <c r="J4077" t="s">
        <v>13591</v>
      </c>
      <c r="K4077" s="1" t="str">
        <f t="shared" si="127"/>
        <v>NO</v>
      </c>
    </row>
    <row r="4078" spans="1:11">
      <c r="A4078" s="16" t="s">
        <v>4271</v>
      </c>
      <c r="B4078">
        <v>0.30809446742125102</v>
      </c>
      <c r="C4078">
        <v>5.9046621140018898</v>
      </c>
      <c r="D4078">
        <v>2.0071679280644298E-3</v>
      </c>
      <c r="E4078">
        <v>1.6943170002435101E-2</v>
      </c>
      <c r="F4078" s="4" t="str">
        <f t="shared" si="126"/>
        <v>UP</v>
      </c>
      <c r="H4078" t="s">
        <v>15073</v>
      </c>
      <c r="I4078" t="s">
        <v>15074</v>
      </c>
      <c r="J4078" t="s">
        <v>15075</v>
      </c>
      <c r="K4078" s="1" t="str">
        <f t="shared" si="127"/>
        <v>NO</v>
      </c>
    </row>
    <row r="4079" spans="1:11">
      <c r="A4079" s="16" t="s">
        <v>4621</v>
      </c>
      <c r="B4079">
        <v>0.62201689253788695</v>
      </c>
      <c r="C4079">
        <v>3.04806785236058</v>
      </c>
      <c r="D4079">
        <v>2.9902666815217601E-3</v>
      </c>
      <c r="E4079">
        <v>2.3308301805215099E-2</v>
      </c>
      <c r="F4079" s="4" t="str">
        <f t="shared" si="126"/>
        <v>UP</v>
      </c>
      <c r="H4079" t="s">
        <v>15076</v>
      </c>
      <c r="I4079" t="s">
        <v>15077</v>
      </c>
      <c r="J4079" t="s">
        <v>8287</v>
      </c>
      <c r="K4079" s="1" t="str">
        <f t="shared" si="127"/>
        <v>NO</v>
      </c>
    </row>
    <row r="4080" spans="1:11">
      <c r="A4080" s="16" t="s">
        <v>3731</v>
      </c>
      <c r="B4080">
        <v>-0.45739314515191098</v>
      </c>
      <c r="C4080">
        <v>3.75157551729168</v>
      </c>
      <c r="D4080">
        <v>9.965757669511831E-4</v>
      </c>
      <c r="E4080">
        <v>9.6480794500381703E-3</v>
      </c>
      <c r="F4080" s="4" t="str">
        <f t="shared" si="126"/>
        <v>DOWN</v>
      </c>
      <c r="H4080" t="s">
        <v>8801</v>
      </c>
      <c r="I4080" t="s">
        <v>15078</v>
      </c>
      <c r="J4080" t="s">
        <v>15079</v>
      </c>
      <c r="K4080" s="1" t="str">
        <f t="shared" si="127"/>
        <v>NO</v>
      </c>
    </row>
    <row r="4081" spans="1:11">
      <c r="A4081" s="16" t="s">
        <v>2169</v>
      </c>
      <c r="B4081">
        <v>-1.3553299757135799</v>
      </c>
      <c r="C4081">
        <v>6.14349431135523E-3</v>
      </c>
      <c r="D4081" s="3">
        <v>4.2943338768717802E-5</v>
      </c>
      <c r="E4081">
        <v>7.2354907107012795E-4</v>
      </c>
      <c r="F4081" s="4" t="str">
        <f t="shared" si="126"/>
        <v>DOWN</v>
      </c>
      <c r="H4081" t="s">
        <v>9031</v>
      </c>
      <c r="I4081" t="s">
        <v>15080</v>
      </c>
      <c r="J4081" t="s">
        <v>9231</v>
      </c>
      <c r="K4081" s="1" t="str">
        <f t="shared" si="127"/>
        <v>NO</v>
      </c>
    </row>
    <row r="4082" spans="1:11">
      <c r="A4082" s="16" t="s">
        <v>3462</v>
      </c>
      <c r="B4082">
        <v>0.66461816778787197</v>
      </c>
      <c r="C4082">
        <v>2.2634980853587701</v>
      </c>
      <c r="D4082">
        <v>6.4791391404347401E-4</v>
      </c>
      <c r="E4082">
        <v>6.7729325074172104E-3</v>
      </c>
      <c r="F4082" s="4" t="str">
        <f t="shared" si="126"/>
        <v>UP</v>
      </c>
      <c r="H4082" t="s">
        <v>8227</v>
      </c>
      <c r="I4082" t="s">
        <v>15081</v>
      </c>
      <c r="J4082" t="s">
        <v>15082</v>
      </c>
      <c r="K4082" s="1" t="str">
        <f t="shared" si="127"/>
        <v>NO</v>
      </c>
    </row>
    <row r="4083" spans="1:11">
      <c r="A4083" s="16" t="s">
        <v>3188</v>
      </c>
      <c r="B4083">
        <v>0.67173760039919295</v>
      </c>
      <c r="C4083">
        <v>2.1928108453484199</v>
      </c>
      <c r="D4083">
        <v>4.0609217449396901E-4</v>
      </c>
      <c r="E4083">
        <v>4.6176875520362497E-3</v>
      </c>
      <c r="F4083" s="4" t="str">
        <f t="shared" si="126"/>
        <v>UP</v>
      </c>
      <c r="H4083" t="s">
        <v>7292</v>
      </c>
      <c r="I4083" t="s">
        <v>7366</v>
      </c>
      <c r="J4083" t="s">
        <v>7292</v>
      </c>
      <c r="K4083" s="1" t="str">
        <f t="shared" si="127"/>
        <v>NO</v>
      </c>
    </row>
    <row r="4084" spans="1:11">
      <c r="A4084" s="16" t="s">
        <v>2696</v>
      </c>
      <c r="B4084">
        <v>0.36939705863963002</v>
      </c>
      <c r="C4084">
        <v>6.8647320137692196</v>
      </c>
      <c r="D4084">
        <v>1.49047988909604E-4</v>
      </c>
      <c r="E4084">
        <v>2.0112521291924599E-3</v>
      </c>
      <c r="F4084" s="4" t="str">
        <f t="shared" si="126"/>
        <v>UP</v>
      </c>
      <c r="H4084" t="s">
        <v>11355</v>
      </c>
      <c r="I4084" t="s">
        <v>15083</v>
      </c>
      <c r="J4084" t="s">
        <v>11357</v>
      </c>
      <c r="K4084" s="1" t="str">
        <f t="shared" si="127"/>
        <v>NO</v>
      </c>
    </row>
    <row r="4085" spans="1:11">
      <c r="A4085" s="16" t="s">
        <v>2886</v>
      </c>
      <c r="B4085">
        <v>0.39199600660842598</v>
      </c>
      <c r="C4085">
        <v>10.6599142437198</v>
      </c>
      <c r="D4085">
        <v>2.2768492957698399E-4</v>
      </c>
      <c r="E4085">
        <v>2.8689323281265999E-3</v>
      </c>
      <c r="F4085" s="4" t="str">
        <f t="shared" si="126"/>
        <v>UP</v>
      </c>
      <c r="G4085" s="20" t="s">
        <v>23367</v>
      </c>
      <c r="H4085" t="s">
        <v>15084</v>
      </c>
      <c r="I4085" t="s">
        <v>15085</v>
      </c>
      <c r="J4085" t="s">
        <v>7747</v>
      </c>
      <c r="K4085" s="1" t="str">
        <f t="shared" si="127"/>
        <v>NO</v>
      </c>
    </row>
    <row r="4086" spans="1:11">
      <c r="A4086" s="16" t="s">
        <v>2536</v>
      </c>
      <c r="B4086">
        <v>0.74312283609187202</v>
      </c>
      <c r="C4086">
        <v>1.32987061471293</v>
      </c>
      <c r="D4086">
        <v>1.0908660636822099E-4</v>
      </c>
      <c r="E4086">
        <v>1.5647981214174001E-3</v>
      </c>
      <c r="F4086" s="4" t="str">
        <f t="shared" si="126"/>
        <v>UP</v>
      </c>
      <c r="H4086" t="s">
        <v>7292</v>
      </c>
      <c r="I4086" t="s">
        <v>15086</v>
      </c>
      <c r="J4086" t="s">
        <v>15087</v>
      </c>
      <c r="K4086" s="1" t="str">
        <f t="shared" si="127"/>
        <v>NO</v>
      </c>
    </row>
    <row r="4087" spans="1:11">
      <c r="A4087" s="16" t="s">
        <v>2127</v>
      </c>
      <c r="B4087">
        <v>0.426426557024563</v>
      </c>
      <c r="C4087">
        <v>5.7608054972336298</v>
      </c>
      <c r="D4087" s="3">
        <v>3.84597939842457E-5</v>
      </c>
      <c r="E4087">
        <v>6.6123752995578397E-4</v>
      </c>
      <c r="F4087" s="4" t="str">
        <f t="shared" si="126"/>
        <v>UP</v>
      </c>
      <c r="H4087" t="s">
        <v>11423</v>
      </c>
      <c r="I4087" t="s">
        <v>15088</v>
      </c>
      <c r="J4087" t="s">
        <v>11425</v>
      </c>
      <c r="K4087" s="1" t="str">
        <f t="shared" si="127"/>
        <v>NO</v>
      </c>
    </row>
    <row r="4088" spans="1:11">
      <c r="A4088" s="16" t="s">
        <v>5386</v>
      </c>
      <c r="B4088">
        <v>-0.55448056702411597</v>
      </c>
      <c r="C4088">
        <v>1.96552373582463</v>
      </c>
      <c r="D4088">
        <v>6.4113355407027298E-3</v>
      </c>
      <c r="E4088">
        <v>4.2768903217747803E-2</v>
      </c>
      <c r="F4088" s="4" t="str">
        <f t="shared" si="126"/>
        <v>DOWN</v>
      </c>
      <c r="H4088" t="s">
        <v>7292</v>
      </c>
      <c r="I4088" t="s">
        <v>15089</v>
      </c>
      <c r="J4088" t="s">
        <v>15090</v>
      </c>
      <c r="K4088" s="1" t="str">
        <f t="shared" si="127"/>
        <v>NO</v>
      </c>
    </row>
    <row r="4089" spans="1:11">
      <c r="A4089" s="16" t="s">
        <v>1267</v>
      </c>
      <c r="B4089">
        <v>-1.0365684681535301</v>
      </c>
      <c r="C4089">
        <v>1.62084977124983</v>
      </c>
      <c r="D4089" s="3">
        <v>1.0077094696801201E-6</v>
      </c>
      <c r="E4089" s="3">
        <v>2.938585510675E-5</v>
      </c>
      <c r="F4089" s="4" t="str">
        <f t="shared" si="126"/>
        <v>DOWN</v>
      </c>
      <c r="H4089" t="s">
        <v>7292</v>
      </c>
      <c r="I4089" t="s">
        <v>15091</v>
      </c>
      <c r="J4089" t="s">
        <v>7292</v>
      </c>
      <c r="K4089" s="1" t="str">
        <f t="shared" si="127"/>
        <v>NO</v>
      </c>
    </row>
    <row r="4090" spans="1:11">
      <c r="A4090" s="16" t="s">
        <v>3923</v>
      </c>
      <c r="B4090">
        <v>-0.50829702099379304</v>
      </c>
      <c r="C4090">
        <v>6.62179475281041</v>
      </c>
      <c r="D4090">
        <v>1.2870064755958299E-3</v>
      </c>
      <c r="E4090">
        <v>1.18436243455036E-2</v>
      </c>
      <c r="F4090" s="4" t="str">
        <f t="shared" si="126"/>
        <v>DOWN</v>
      </c>
      <c r="H4090" t="s">
        <v>7395</v>
      </c>
      <c r="I4090" t="s">
        <v>15092</v>
      </c>
      <c r="J4090" t="s">
        <v>13603</v>
      </c>
      <c r="K4090" s="1" t="str">
        <f t="shared" si="127"/>
        <v>NO</v>
      </c>
    </row>
    <row r="4091" spans="1:11">
      <c r="A4091" s="16" t="s">
        <v>3297</v>
      </c>
      <c r="B4091">
        <v>-0.31780079404947897</v>
      </c>
      <c r="C4091">
        <v>7.6057837004258797</v>
      </c>
      <c r="D4091">
        <v>5.0127809071206304E-4</v>
      </c>
      <c r="E4091">
        <v>5.5031119208842801E-3</v>
      </c>
      <c r="F4091" s="4" t="str">
        <f t="shared" si="126"/>
        <v>DOWN</v>
      </c>
      <c r="H4091" t="s">
        <v>15093</v>
      </c>
      <c r="I4091" t="s">
        <v>15094</v>
      </c>
      <c r="J4091" t="s">
        <v>15095</v>
      </c>
      <c r="K4091" s="1" t="str">
        <f t="shared" si="127"/>
        <v>NO</v>
      </c>
    </row>
    <row r="4092" spans="1:11">
      <c r="A4092" s="16" t="s">
        <v>3373</v>
      </c>
      <c r="B4092">
        <v>0.62816533700551702</v>
      </c>
      <c r="C4092">
        <v>3.0621428568506501</v>
      </c>
      <c r="D4092">
        <v>5.6881725503571997E-4</v>
      </c>
      <c r="E4092">
        <v>6.10332397797327E-3</v>
      </c>
      <c r="F4092" s="4" t="str">
        <f t="shared" si="126"/>
        <v>UP</v>
      </c>
      <c r="H4092" t="s">
        <v>12290</v>
      </c>
      <c r="I4092" t="s">
        <v>15096</v>
      </c>
      <c r="J4092" t="s">
        <v>15097</v>
      </c>
      <c r="K4092" s="1" t="str">
        <f t="shared" si="127"/>
        <v>NO</v>
      </c>
    </row>
    <row r="4093" spans="1:11">
      <c r="A4093" s="16" t="s">
        <v>2300</v>
      </c>
      <c r="B4093">
        <v>-0.41619232136735901</v>
      </c>
      <c r="C4093">
        <v>5.9218442965537497</v>
      </c>
      <c r="D4093" s="3">
        <v>6.0342581273364002E-5</v>
      </c>
      <c r="E4093">
        <v>9.5687310728256804E-4</v>
      </c>
      <c r="F4093" s="4" t="str">
        <f t="shared" si="126"/>
        <v>DOWN</v>
      </c>
      <c r="H4093" t="s">
        <v>7308</v>
      </c>
      <c r="I4093" t="s">
        <v>15098</v>
      </c>
      <c r="J4093" t="s">
        <v>7329</v>
      </c>
      <c r="K4093" s="1" t="str">
        <f t="shared" si="127"/>
        <v>NO</v>
      </c>
    </row>
    <row r="4094" spans="1:11">
      <c r="A4094" s="16" t="s">
        <v>4439</v>
      </c>
      <c r="B4094">
        <v>0.39295590204269498</v>
      </c>
      <c r="C4094">
        <v>3.8831030273805398</v>
      </c>
      <c r="D4094">
        <v>2.4519430052554001E-3</v>
      </c>
      <c r="E4094">
        <v>1.9915572881896201E-2</v>
      </c>
      <c r="F4094" s="4" t="str">
        <f t="shared" si="126"/>
        <v>UP</v>
      </c>
      <c r="H4094" t="s">
        <v>8062</v>
      </c>
      <c r="I4094" t="s">
        <v>15099</v>
      </c>
      <c r="J4094" t="s">
        <v>15100</v>
      </c>
      <c r="K4094" s="1" t="str">
        <f t="shared" si="127"/>
        <v>NO</v>
      </c>
    </row>
    <row r="4095" spans="1:11">
      <c r="A4095" s="16" t="s">
        <v>2563</v>
      </c>
      <c r="B4095">
        <v>0.36635063851378502</v>
      </c>
      <c r="C4095">
        <v>7.5284780041086004</v>
      </c>
      <c r="D4095">
        <v>1.1530344568864801E-4</v>
      </c>
      <c r="E4095">
        <v>1.6351727807323599E-3</v>
      </c>
      <c r="F4095" s="4" t="str">
        <f t="shared" si="126"/>
        <v>UP</v>
      </c>
      <c r="H4095" t="s">
        <v>10642</v>
      </c>
      <c r="I4095" t="s">
        <v>15101</v>
      </c>
      <c r="J4095" t="s">
        <v>12130</v>
      </c>
      <c r="K4095" s="1" t="str">
        <f t="shared" si="127"/>
        <v>NO</v>
      </c>
    </row>
    <row r="4096" spans="1:11">
      <c r="A4096" s="16" t="s">
        <v>1451</v>
      </c>
      <c r="B4096">
        <v>0.45121511319935897</v>
      </c>
      <c r="C4096">
        <v>7.8804570314637203</v>
      </c>
      <c r="D4096" s="3">
        <v>2.8585903357174702E-6</v>
      </c>
      <c r="E4096" s="3">
        <v>7.2719170013066498E-5</v>
      </c>
      <c r="F4096" s="4" t="str">
        <f t="shared" si="126"/>
        <v>UP</v>
      </c>
      <c r="H4096" t="s">
        <v>15102</v>
      </c>
      <c r="I4096" t="s">
        <v>15103</v>
      </c>
      <c r="J4096" t="s">
        <v>15104</v>
      </c>
      <c r="K4096" s="1" t="str">
        <f t="shared" si="127"/>
        <v>NO</v>
      </c>
    </row>
    <row r="4097" spans="1:11">
      <c r="A4097" s="16" t="s">
        <v>2879</v>
      </c>
      <c r="B4097">
        <v>1.82313425718837</v>
      </c>
      <c r="C4097">
        <v>-1.3824756605375601</v>
      </c>
      <c r="D4097">
        <v>2.1982719913228799E-4</v>
      </c>
      <c r="E4097">
        <v>2.7771942588051702E-3</v>
      </c>
      <c r="F4097" s="4" t="str">
        <f t="shared" si="126"/>
        <v>UP</v>
      </c>
      <c r="H4097" t="s">
        <v>8557</v>
      </c>
      <c r="I4097" t="s">
        <v>15105</v>
      </c>
      <c r="J4097" t="s">
        <v>15106</v>
      </c>
      <c r="K4097" s="1" t="str">
        <f t="shared" si="127"/>
        <v>NO</v>
      </c>
    </row>
    <row r="4098" spans="1:11">
      <c r="A4098" s="16" t="s">
        <v>3950</v>
      </c>
      <c r="B4098">
        <v>-0.95530359016374899</v>
      </c>
      <c r="C4098">
        <v>2.9371905457676002</v>
      </c>
      <c r="D4098">
        <v>1.33911003418013E-3</v>
      </c>
      <c r="E4098">
        <v>1.22361815141674E-2</v>
      </c>
      <c r="F4098" s="4" t="str">
        <f t="shared" ref="F4098:F4161" si="128">IF(B4098 &gt; 0, "UP", "DOWN")</f>
        <v>DOWN</v>
      </c>
      <c r="H4098" t="s">
        <v>7292</v>
      </c>
      <c r="I4098" t="s">
        <v>9586</v>
      </c>
      <c r="J4098" t="s">
        <v>7292</v>
      </c>
      <c r="K4098" s="1" t="str">
        <f t="shared" ref="K4098:K4161" si="129">IF(L4098 &lt;&gt; "", "YES", "NO")</f>
        <v>NO</v>
      </c>
    </row>
    <row r="4099" spans="1:11">
      <c r="A4099" s="16" t="s">
        <v>4384</v>
      </c>
      <c r="B4099">
        <v>-1.2710339754011699</v>
      </c>
      <c r="C4099">
        <v>-0.743103649688306</v>
      </c>
      <c r="D4099">
        <v>2.29776876878345E-3</v>
      </c>
      <c r="E4099">
        <v>1.8894366357865299E-2</v>
      </c>
      <c r="F4099" s="4" t="str">
        <f t="shared" si="128"/>
        <v>DOWN</v>
      </c>
      <c r="H4099" t="s">
        <v>7292</v>
      </c>
      <c r="I4099" t="s">
        <v>7366</v>
      </c>
      <c r="J4099" t="s">
        <v>7292</v>
      </c>
      <c r="K4099" s="1" t="str">
        <f t="shared" si="129"/>
        <v>NO</v>
      </c>
    </row>
    <row r="4100" spans="1:11">
      <c r="A4100" s="16" t="s">
        <v>3058</v>
      </c>
      <c r="B4100">
        <v>-0.79682818402953004</v>
      </c>
      <c r="C4100">
        <v>1.5338098366317301</v>
      </c>
      <c r="D4100">
        <v>3.3841685117602899E-4</v>
      </c>
      <c r="E4100">
        <v>4.0148707166114198E-3</v>
      </c>
      <c r="F4100" s="4" t="str">
        <f t="shared" si="128"/>
        <v>DOWN</v>
      </c>
      <c r="H4100" t="s">
        <v>7861</v>
      </c>
      <c r="I4100" t="s">
        <v>7292</v>
      </c>
      <c r="J4100" t="s">
        <v>7292</v>
      </c>
      <c r="K4100" s="1" t="str">
        <f t="shared" si="129"/>
        <v>NO</v>
      </c>
    </row>
    <row r="4101" spans="1:11">
      <c r="A4101" s="16" t="s">
        <v>2892</v>
      </c>
      <c r="B4101">
        <v>0.34001297049175999</v>
      </c>
      <c r="C4101">
        <v>5.8534840658614797</v>
      </c>
      <c r="D4101">
        <v>2.3033509758544699E-4</v>
      </c>
      <c r="E4101">
        <v>2.8962625842751302E-3</v>
      </c>
      <c r="F4101" s="4" t="str">
        <f t="shared" si="128"/>
        <v>UP</v>
      </c>
      <c r="H4101" t="s">
        <v>15107</v>
      </c>
      <c r="I4101" t="s">
        <v>15108</v>
      </c>
      <c r="J4101" t="s">
        <v>12136</v>
      </c>
      <c r="K4101" s="1" t="str">
        <f t="shared" si="129"/>
        <v>NO</v>
      </c>
    </row>
    <row r="4102" spans="1:11">
      <c r="A4102" s="16" t="s">
        <v>2857</v>
      </c>
      <c r="B4102">
        <v>-0.468942484109726</v>
      </c>
      <c r="C4102">
        <v>5.3333585381950197</v>
      </c>
      <c r="D4102">
        <v>2.08797090570169E-4</v>
      </c>
      <c r="E4102">
        <v>2.6587882069920099E-3</v>
      </c>
      <c r="F4102" s="4" t="str">
        <f t="shared" si="128"/>
        <v>DOWN</v>
      </c>
      <c r="H4102" t="s">
        <v>12008</v>
      </c>
      <c r="I4102" t="s">
        <v>15109</v>
      </c>
      <c r="J4102" t="s">
        <v>12010</v>
      </c>
      <c r="K4102" s="1" t="str">
        <f t="shared" si="129"/>
        <v>NO</v>
      </c>
    </row>
    <row r="4103" spans="1:11">
      <c r="A4103" s="16" t="s">
        <v>4979</v>
      </c>
      <c r="B4103">
        <v>-0.26566568111514799</v>
      </c>
      <c r="C4103">
        <v>5.9434290071317797</v>
      </c>
      <c r="D4103">
        <v>4.2873269748089603E-3</v>
      </c>
      <c r="E4103">
        <v>3.0987437733592402E-2</v>
      </c>
      <c r="F4103" s="4" t="str">
        <f t="shared" si="128"/>
        <v>DOWN</v>
      </c>
      <c r="H4103" t="s">
        <v>15110</v>
      </c>
      <c r="I4103" t="s">
        <v>15111</v>
      </c>
      <c r="J4103" t="s">
        <v>15112</v>
      </c>
      <c r="K4103" s="1" t="str">
        <f t="shared" si="129"/>
        <v>NO</v>
      </c>
    </row>
    <row r="4104" spans="1:11">
      <c r="A4104" s="16" t="s">
        <v>1374</v>
      </c>
      <c r="B4104">
        <v>0.49789180979578601</v>
      </c>
      <c r="C4104">
        <v>4.9721623413159897</v>
      </c>
      <c r="D4104" s="3">
        <v>1.9341722505452601E-6</v>
      </c>
      <c r="E4104" s="3">
        <v>5.1908251450689201E-5</v>
      </c>
      <c r="F4104" s="4" t="str">
        <f t="shared" si="128"/>
        <v>UP</v>
      </c>
      <c r="H4104" t="s">
        <v>7980</v>
      </c>
      <c r="I4104" t="s">
        <v>15113</v>
      </c>
      <c r="J4104" t="s">
        <v>7982</v>
      </c>
      <c r="K4104" s="1" t="str">
        <f t="shared" si="129"/>
        <v>NO</v>
      </c>
    </row>
    <row r="4105" spans="1:11">
      <c r="A4105" s="16" t="s">
        <v>3973</v>
      </c>
      <c r="B4105">
        <v>0.46441167941342398</v>
      </c>
      <c r="C4105">
        <v>3.87172136786688</v>
      </c>
      <c r="D4105">
        <v>1.39014307771156E-3</v>
      </c>
      <c r="E4105">
        <v>1.26237284983561E-2</v>
      </c>
      <c r="F4105" s="4" t="str">
        <f t="shared" si="128"/>
        <v>UP</v>
      </c>
      <c r="H4105" t="s">
        <v>15114</v>
      </c>
      <c r="I4105" t="s">
        <v>15115</v>
      </c>
      <c r="J4105" t="s">
        <v>12139</v>
      </c>
      <c r="K4105" s="1" t="str">
        <f t="shared" si="129"/>
        <v>NO</v>
      </c>
    </row>
    <row r="4106" spans="1:11">
      <c r="A4106" s="16" t="s">
        <v>5196</v>
      </c>
      <c r="B4106">
        <v>-0.45554901040259199</v>
      </c>
      <c r="C4106">
        <v>5.4175054470935002</v>
      </c>
      <c r="D4106">
        <v>5.3325141400468196E-3</v>
      </c>
      <c r="E4106">
        <v>3.6887329790699801E-2</v>
      </c>
      <c r="F4106" s="4" t="str">
        <f t="shared" si="128"/>
        <v>DOWN</v>
      </c>
      <c r="H4106" t="s">
        <v>15116</v>
      </c>
      <c r="I4106" t="s">
        <v>15117</v>
      </c>
      <c r="J4106" t="s">
        <v>15118</v>
      </c>
      <c r="K4106" s="1" t="str">
        <f t="shared" si="129"/>
        <v>NO</v>
      </c>
    </row>
    <row r="4107" spans="1:11">
      <c r="A4107" s="16" t="s">
        <v>5478</v>
      </c>
      <c r="B4107">
        <v>0.30331531770641801</v>
      </c>
      <c r="C4107">
        <v>4.7921729840975198</v>
      </c>
      <c r="D4107">
        <v>6.8600719460259899E-3</v>
      </c>
      <c r="E4107">
        <v>4.4987165734832801E-2</v>
      </c>
      <c r="F4107" s="4" t="str">
        <f t="shared" si="128"/>
        <v>UP</v>
      </c>
      <c r="H4107" t="s">
        <v>7308</v>
      </c>
      <c r="I4107" t="s">
        <v>15119</v>
      </c>
      <c r="J4107" t="s">
        <v>15120</v>
      </c>
      <c r="K4107" s="1" t="str">
        <f t="shared" si="129"/>
        <v>NO</v>
      </c>
    </row>
    <row r="4108" spans="1:11">
      <c r="A4108" s="16" t="s">
        <v>2817</v>
      </c>
      <c r="B4108">
        <v>-1.1367160874723199</v>
      </c>
      <c r="C4108">
        <v>0.288451721793479</v>
      </c>
      <c r="D4108">
        <v>1.9612235142264699E-4</v>
      </c>
      <c r="E4108">
        <v>2.5321115248955199E-3</v>
      </c>
      <c r="F4108" s="4" t="str">
        <f t="shared" si="128"/>
        <v>DOWN</v>
      </c>
      <c r="H4108" t="s">
        <v>7764</v>
      </c>
      <c r="I4108" t="s">
        <v>15121</v>
      </c>
      <c r="J4108" t="s">
        <v>7978</v>
      </c>
      <c r="K4108" s="1" t="str">
        <f t="shared" si="129"/>
        <v>NO</v>
      </c>
    </row>
    <row r="4109" spans="1:11">
      <c r="A4109" s="16" t="s">
        <v>710</v>
      </c>
      <c r="B4109">
        <v>0.575960773010327</v>
      </c>
      <c r="C4109">
        <v>5.3370511213712799</v>
      </c>
      <c r="D4109" s="3">
        <v>9.0941862249608698E-9</v>
      </c>
      <c r="E4109" s="3">
        <v>4.8312505716546802E-7</v>
      </c>
      <c r="F4109" s="4" t="str">
        <f t="shared" si="128"/>
        <v>UP</v>
      </c>
      <c r="H4109" t="s">
        <v>15122</v>
      </c>
      <c r="I4109" t="s">
        <v>15123</v>
      </c>
      <c r="J4109" t="s">
        <v>9602</v>
      </c>
      <c r="K4109" s="1" t="str">
        <f t="shared" si="129"/>
        <v>NO</v>
      </c>
    </row>
    <row r="4110" spans="1:11">
      <c r="A4110" s="16" t="s">
        <v>2653</v>
      </c>
      <c r="B4110">
        <v>0.67749202331369296</v>
      </c>
      <c r="C4110">
        <v>2.8837298521008501</v>
      </c>
      <c r="D4110">
        <v>1.38145395883752E-4</v>
      </c>
      <c r="E4110">
        <v>1.8921818132414099E-3</v>
      </c>
      <c r="F4110" s="4" t="str">
        <f t="shared" si="128"/>
        <v>UP</v>
      </c>
      <c r="H4110" t="s">
        <v>7364</v>
      </c>
      <c r="I4110" t="s">
        <v>15124</v>
      </c>
      <c r="J4110" t="s">
        <v>7310</v>
      </c>
      <c r="K4110" s="1" t="str">
        <f t="shared" si="129"/>
        <v>NO</v>
      </c>
    </row>
    <row r="4111" spans="1:11">
      <c r="A4111" s="16" t="s">
        <v>3471</v>
      </c>
      <c r="B4111">
        <v>0.32134825326767602</v>
      </c>
      <c r="C4111">
        <v>6.0892759409060098</v>
      </c>
      <c r="D4111">
        <v>6.5429758926088203E-4</v>
      </c>
      <c r="E4111">
        <v>6.8248365140587703E-3</v>
      </c>
      <c r="F4111" s="4" t="str">
        <f t="shared" si="128"/>
        <v>UP</v>
      </c>
      <c r="H4111" t="s">
        <v>8437</v>
      </c>
      <c r="I4111" t="s">
        <v>15125</v>
      </c>
      <c r="J4111" t="s">
        <v>12146</v>
      </c>
      <c r="K4111" s="1" t="str">
        <f t="shared" si="129"/>
        <v>NO</v>
      </c>
    </row>
    <row r="4112" spans="1:11">
      <c r="A4112" s="16" t="s">
        <v>2164</v>
      </c>
      <c r="B4112">
        <v>1.0494173609100199</v>
      </c>
      <c r="C4112">
        <v>1.2562291875015199</v>
      </c>
      <c r="D4112" s="3">
        <v>4.2528517089324602E-5</v>
      </c>
      <c r="E4112">
        <v>7.1835656172795502E-4</v>
      </c>
      <c r="F4112" s="4" t="str">
        <f t="shared" si="128"/>
        <v>UP</v>
      </c>
      <c r="H4112" t="s">
        <v>8776</v>
      </c>
      <c r="I4112" t="s">
        <v>15126</v>
      </c>
      <c r="J4112" t="s">
        <v>8778</v>
      </c>
      <c r="K4112" s="1" t="str">
        <f t="shared" si="129"/>
        <v>NO</v>
      </c>
    </row>
    <row r="4113" spans="1:11">
      <c r="A4113" s="16" t="s">
        <v>5518</v>
      </c>
      <c r="B4113">
        <v>-0.26372788641364697</v>
      </c>
      <c r="C4113">
        <v>5.8958432813558597</v>
      </c>
      <c r="D4113">
        <v>7.0980251112966403E-3</v>
      </c>
      <c r="E4113">
        <v>4.6205756430920397E-2</v>
      </c>
      <c r="F4113" s="4" t="str">
        <f t="shared" si="128"/>
        <v>DOWN</v>
      </c>
      <c r="H4113" t="s">
        <v>15127</v>
      </c>
      <c r="I4113" t="s">
        <v>15128</v>
      </c>
      <c r="J4113" t="s">
        <v>7292</v>
      </c>
      <c r="K4113" s="1" t="str">
        <f t="shared" si="129"/>
        <v>NO</v>
      </c>
    </row>
    <row r="4114" spans="1:11">
      <c r="A4114" s="16" t="s">
        <v>4030</v>
      </c>
      <c r="B4114">
        <v>0.29287369734810598</v>
      </c>
      <c r="C4114">
        <v>7.6568648798480803</v>
      </c>
      <c r="D4114">
        <v>1.49380831469678E-3</v>
      </c>
      <c r="E4114">
        <v>1.33739919849288E-2</v>
      </c>
      <c r="F4114" s="4" t="str">
        <f t="shared" si="128"/>
        <v>UP</v>
      </c>
      <c r="H4114" t="s">
        <v>15129</v>
      </c>
      <c r="I4114" t="s">
        <v>15130</v>
      </c>
      <c r="J4114" t="s">
        <v>15131</v>
      </c>
      <c r="K4114" s="1" t="str">
        <f t="shared" si="129"/>
        <v>NO</v>
      </c>
    </row>
    <row r="4115" spans="1:11">
      <c r="A4115" s="16" t="s">
        <v>1842</v>
      </c>
      <c r="B4115">
        <v>-0.45933862924798102</v>
      </c>
      <c r="C4115">
        <v>10.837702177344701</v>
      </c>
      <c r="D4115" s="3">
        <v>1.4092125085544001E-5</v>
      </c>
      <c r="E4115">
        <v>2.81182976899412E-4</v>
      </c>
      <c r="F4115" s="4" t="str">
        <f t="shared" si="128"/>
        <v>DOWN</v>
      </c>
      <c r="H4115" t="s">
        <v>15132</v>
      </c>
      <c r="I4115" t="s">
        <v>15133</v>
      </c>
      <c r="J4115" t="s">
        <v>15134</v>
      </c>
      <c r="K4115" s="1" t="str">
        <f t="shared" si="129"/>
        <v>NO</v>
      </c>
    </row>
    <row r="4116" spans="1:11">
      <c r="A4116" s="16" t="s">
        <v>3161</v>
      </c>
      <c r="B4116">
        <v>2.13747538413369</v>
      </c>
      <c r="C4116">
        <v>3.0481930713628498</v>
      </c>
      <c r="D4116">
        <v>3.9022464108190701E-4</v>
      </c>
      <c r="E4116">
        <v>4.4750276255634E-3</v>
      </c>
      <c r="F4116" s="4" t="str">
        <f t="shared" si="128"/>
        <v>UP</v>
      </c>
      <c r="H4116" t="s">
        <v>7828</v>
      </c>
      <c r="I4116" t="s">
        <v>15135</v>
      </c>
      <c r="J4116" t="s">
        <v>15136</v>
      </c>
      <c r="K4116" s="1" t="str">
        <f t="shared" si="129"/>
        <v>NO</v>
      </c>
    </row>
    <row r="4117" spans="1:11">
      <c r="A4117" s="16" t="s">
        <v>4496</v>
      </c>
      <c r="B4117">
        <v>1.1141603227096499</v>
      </c>
      <c r="C4117">
        <v>-6.8683903545645894E-2</v>
      </c>
      <c r="D4117">
        <v>2.5914672313501999E-3</v>
      </c>
      <c r="E4117">
        <v>2.0781716147406201E-2</v>
      </c>
      <c r="F4117" s="4" t="str">
        <f t="shared" si="128"/>
        <v>UP</v>
      </c>
      <c r="H4117" t="s">
        <v>15137</v>
      </c>
      <c r="I4117" t="s">
        <v>15138</v>
      </c>
      <c r="J4117" t="s">
        <v>15139</v>
      </c>
      <c r="K4117" s="1" t="str">
        <f t="shared" si="129"/>
        <v>NO</v>
      </c>
    </row>
    <row r="4118" spans="1:11">
      <c r="A4118" s="16" t="s">
        <v>5560</v>
      </c>
      <c r="B4118">
        <v>-1.4332342705449099</v>
      </c>
      <c r="C4118">
        <v>-2.15413194174057</v>
      </c>
      <c r="D4118">
        <v>7.3522414003997201E-3</v>
      </c>
      <c r="E4118">
        <v>4.7484341822984298E-2</v>
      </c>
      <c r="F4118" s="4" t="str">
        <f t="shared" si="128"/>
        <v>DOWN</v>
      </c>
      <c r="H4118" t="s">
        <v>15140</v>
      </c>
      <c r="I4118" t="s">
        <v>7292</v>
      </c>
      <c r="J4118" t="s">
        <v>7292</v>
      </c>
      <c r="K4118" s="1" t="str">
        <f t="shared" si="129"/>
        <v>NO</v>
      </c>
    </row>
    <row r="4119" spans="1:11">
      <c r="A4119" s="16" t="s">
        <v>3970</v>
      </c>
      <c r="B4119">
        <v>0.33641470525751199</v>
      </c>
      <c r="C4119">
        <v>5.2713953783398804</v>
      </c>
      <c r="D4119">
        <v>1.37540524630361E-3</v>
      </c>
      <c r="E4119">
        <v>1.25000065031711E-2</v>
      </c>
      <c r="F4119" s="4" t="str">
        <f t="shared" si="128"/>
        <v>UP</v>
      </c>
      <c r="H4119" t="s">
        <v>15141</v>
      </c>
      <c r="I4119" t="s">
        <v>15142</v>
      </c>
      <c r="J4119" t="s">
        <v>15143</v>
      </c>
      <c r="K4119" s="1" t="str">
        <f t="shared" si="129"/>
        <v>NO</v>
      </c>
    </row>
    <row r="4120" spans="1:11">
      <c r="A4120" s="16" t="s">
        <v>1096</v>
      </c>
      <c r="B4120">
        <v>-0.52932734948037596</v>
      </c>
      <c r="C4120">
        <v>4.9508922905007697</v>
      </c>
      <c r="D4120" s="3">
        <v>3.8255717043456799E-7</v>
      </c>
      <c r="E4120" s="3">
        <v>1.2962684162381E-5</v>
      </c>
      <c r="F4120" s="4" t="str">
        <f t="shared" si="128"/>
        <v>DOWN</v>
      </c>
      <c r="H4120" t="s">
        <v>15144</v>
      </c>
      <c r="I4120" t="s">
        <v>15145</v>
      </c>
      <c r="J4120" t="s">
        <v>15146</v>
      </c>
      <c r="K4120" s="1" t="str">
        <f t="shared" si="129"/>
        <v>NO</v>
      </c>
    </row>
    <row r="4121" spans="1:11">
      <c r="A4121" s="16" t="s">
        <v>2568</v>
      </c>
      <c r="B4121">
        <v>-0.36280838935311299</v>
      </c>
      <c r="C4121">
        <v>5.9646870982988496</v>
      </c>
      <c r="D4121">
        <v>1.1700255773397701E-4</v>
      </c>
      <c r="E4121">
        <v>1.6557828348899501E-3</v>
      </c>
      <c r="F4121" s="4" t="str">
        <f t="shared" si="128"/>
        <v>DOWN</v>
      </c>
      <c r="H4121" t="s">
        <v>14712</v>
      </c>
      <c r="I4121" t="s">
        <v>15147</v>
      </c>
      <c r="J4121" t="s">
        <v>14714</v>
      </c>
      <c r="K4121" s="1" t="str">
        <f t="shared" si="129"/>
        <v>NO</v>
      </c>
    </row>
    <row r="4122" spans="1:11">
      <c r="A4122" s="16" t="s">
        <v>2309</v>
      </c>
      <c r="B4122">
        <v>0.38926062067900002</v>
      </c>
      <c r="C4122">
        <v>5.3944094573832899</v>
      </c>
      <c r="D4122" s="3">
        <v>6.1366378380456302E-5</v>
      </c>
      <c r="E4122">
        <v>9.6900187071361898E-4</v>
      </c>
      <c r="F4122" s="4" t="str">
        <f t="shared" si="128"/>
        <v>UP</v>
      </c>
      <c r="H4122" t="s">
        <v>15148</v>
      </c>
      <c r="I4122" t="s">
        <v>15149</v>
      </c>
      <c r="J4122" t="s">
        <v>15150</v>
      </c>
      <c r="K4122" s="1" t="str">
        <f t="shared" si="129"/>
        <v>NO</v>
      </c>
    </row>
    <row r="4123" spans="1:11">
      <c r="A4123" s="16" t="s">
        <v>1830</v>
      </c>
      <c r="B4123">
        <v>0.60815639228104501</v>
      </c>
      <c r="C4123">
        <v>6.3285458924533096</v>
      </c>
      <c r="D4123" s="3">
        <v>1.31514117759038E-5</v>
      </c>
      <c r="E4123">
        <v>2.6413398928098802E-4</v>
      </c>
      <c r="F4123" s="4" t="str">
        <f t="shared" si="128"/>
        <v>UP</v>
      </c>
      <c r="H4123" t="s">
        <v>15151</v>
      </c>
      <c r="I4123" t="s">
        <v>15152</v>
      </c>
      <c r="J4123" t="s">
        <v>7441</v>
      </c>
      <c r="K4123" s="1" t="str">
        <f t="shared" si="129"/>
        <v>NO</v>
      </c>
    </row>
    <row r="4124" spans="1:11">
      <c r="A4124" s="16" t="s">
        <v>2561</v>
      </c>
      <c r="B4124">
        <v>-0.40406050000278698</v>
      </c>
      <c r="C4124">
        <v>7.3831483617048299</v>
      </c>
      <c r="D4124">
        <v>1.1510548972969501E-4</v>
      </c>
      <c r="E4124">
        <v>1.63374125561982E-3</v>
      </c>
      <c r="F4124" s="4" t="str">
        <f t="shared" si="128"/>
        <v>DOWN</v>
      </c>
      <c r="H4124" t="s">
        <v>15153</v>
      </c>
      <c r="I4124" t="s">
        <v>15154</v>
      </c>
      <c r="J4124" t="s">
        <v>15155</v>
      </c>
      <c r="K4124" s="1" t="str">
        <f t="shared" si="129"/>
        <v>NO</v>
      </c>
    </row>
    <row r="4125" spans="1:11">
      <c r="A4125" s="16" t="s">
        <v>3003</v>
      </c>
      <c r="B4125">
        <v>0.36981278304635601</v>
      </c>
      <c r="C4125">
        <v>5.4753425976571002</v>
      </c>
      <c r="D4125">
        <v>2.9773873975729798E-4</v>
      </c>
      <c r="E4125">
        <v>3.6020612405767102E-3</v>
      </c>
      <c r="F4125" s="4" t="str">
        <f t="shared" si="128"/>
        <v>UP</v>
      </c>
      <c r="H4125" t="s">
        <v>7617</v>
      </c>
      <c r="I4125" t="s">
        <v>15156</v>
      </c>
      <c r="J4125" t="s">
        <v>7650</v>
      </c>
      <c r="K4125" s="1" t="str">
        <f t="shared" si="129"/>
        <v>NO</v>
      </c>
    </row>
    <row r="4126" spans="1:11">
      <c r="A4126" s="16" t="s">
        <v>1943</v>
      </c>
      <c r="B4126">
        <v>0.81995661788817698</v>
      </c>
      <c r="C4126">
        <v>3.8648154645123198</v>
      </c>
      <c r="D4126" s="3">
        <v>2.0139112416791999E-5</v>
      </c>
      <c r="E4126">
        <v>3.802160567881E-4</v>
      </c>
      <c r="F4126" s="4" t="str">
        <f t="shared" si="128"/>
        <v>UP</v>
      </c>
      <c r="H4126" t="s">
        <v>15157</v>
      </c>
      <c r="I4126" t="s">
        <v>15158</v>
      </c>
      <c r="J4126" t="s">
        <v>7555</v>
      </c>
      <c r="K4126" s="1" t="str">
        <f t="shared" si="129"/>
        <v>NO</v>
      </c>
    </row>
    <row r="4127" spans="1:11">
      <c r="A4127" s="16" t="s">
        <v>4571</v>
      </c>
      <c r="B4127">
        <v>0.54534643029331198</v>
      </c>
      <c r="C4127">
        <v>1.9909393301284499</v>
      </c>
      <c r="D4127">
        <v>2.8533810026113398E-3</v>
      </c>
      <c r="E4127">
        <v>2.2485897414354899E-2</v>
      </c>
      <c r="F4127" s="4" t="str">
        <f t="shared" si="128"/>
        <v>UP</v>
      </c>
      <c r="H4127" t="s">
        <v>7364</v>
      </c>
      <c r="I4127" t="s">
        <v>15159</v>
      </c>
      <c r="J4127" t="s">
        <v>7329</v>
      </c>
      <c r="K4127" s="1" t="str">
        <f t="shared" si="129"/>
        <v>NO</v>
      </c>
    </row>
    <row r="4128" spans="1:11">
      <c r="A4128" s="16" t="s">
        <v>947</v>
      </c>
      <c r="B4128">
        <v>0.54250389872329996</v>
      </c>
      <c r="C4128">
        <v>5.6163024044112504</v>
      </c>
      <c r="D4128" s="3">
        <v>1.16913319950534E-7</v>
      </c>
      <c r="E4128" s="3">
        <v>4.6109572942083598E-6</v>
      </c>
      <c r="F4128" s="4" t="str">
        <f t="shared" si="128"/>
        <v>UP</v>
      </c>
      <c r="H4128" t="s">
        <v>10301</v>
      </c>
      <c r="I4128" t="s">
        <v>15160</v>
      </c>
      <c r="J4128" t="s">
        <v>10303</v>
      </c>
      <c r="K4128" s="1" t="str">
        <f t="shared" si="129"/>
        <v>NO</v>
      </c>
    </row>
    <row r="4129" spans="1:11">
      <c r="A4129" s="16" t="s">
        <v>5329</v>
      </c>
      <c r="B4129">
        <v>-0.274208367299553</v>
      </c>
      <c r="C4129">
        <v>6.2817334551787098</v>
      </c>
      <c r="D4129">
        <v>6.0765879514842304E-3</v>
      </c>
      <c r="E4129">
        <v>4.0979997773523402E-2</v>
      </c>
      <c r="F4129" s="4" t="str">
        <f t="shared" si="128"/>
        <v>DOWN</v>
      </c>
      <c r="H4129" t="s">
        <v>9838</v>
      </c>
      <c r="I4129" t="s">
        <v>9838</v>
      </c>
      <c r="J4129" t="s">
        <v>7292</v>
      </c>
      <c r="K4129" s="1" t="str">
        <f t="shared" si="129"/>
        <v>NO</v>
      </c>
    </row>
    <row r="4130" spans="1:11">
      <c r="A4130" s="16" t="s">
        <v>2166</v>
      </c>
      <c r="B4130">
        <v>-0.55060775446651899</v>
      </c>
      <c r="C4130">
        <v>3.44131604143577</v>
      </c>
      <c r="D4130" s="3">
        <v>4.2669051276271099E-5</v>
      </c>
      <c r="E4130">
        <v>7.2000817436677802E-4</v>
      </c>
      <c r="F4130" s="4" t="str">
        <f t="shared" si="128"/>
        <v>DOWN</v>
      </c>
      <c r="H4130" t="s">
        <v>7292</v>
      </c>
      <c r="I4130" t="s">
        <v>8853</v>
      </c>
      <c r="J4130" t="s">
        <v>7292</v>
      </c>
      <c r="K4130" s="1" t="str">
        <f t="shared" si="129"/>
        <v>NO</v>
      </c>
    </row>
    <row r="4131" spans="1:11">
      <c r="A4131" s="16" t="s">
        <v>1929</v>
      </c>
      <c r="B4131">
        <v>0.76044345571359595</v>
      </c>
      <c r="C4131">
        <v>2.2513286553151901</v>
      </c>
      <c r="D4131" s="3">
        <v>1.9088913866070899E-5</v>
      </c>
      <c r="E4131">
        <v>3.6323938300742098E-4</v>
      </c>
      <c r="F4131" s="4" t="str">
        <f t="shared" si="128"/>
        <v>UP</v>
      </c>
      <c r="H4131" t="s">
        <v>8742</v>
      </c>
      <c r="I4131" t="s">
        <v>15161</v>
      </c>
      <c r="J4131" t="s">
        <v>15162</v>
      </c>
      <c r="K4131" s="1" t="str">
        <f t="shared" si="129"/>
        <v>NO</v>
      </c>
    </row>
    <row r="4132" spans="1:11">
      <c r="A4132" s="16" t="s">
        <v>1388</v>
      </c>
      <c r="B4132">
        <v>-0.49695730795770598</v>
      </c>
      <c r="C4132">
        <v>4.8982854661679296</v>
      </c>
      <c r="D4132" s="3">
        <v>2.0759417487535198E-6</v>
      </c>
      <c r="E4132" s="3">
        <v>5.5098340456869497E-5</v>
      </c>
      <c r="F4132" s="4" t="str">
        <f t="shared" si="128"/>
        <v>DOWN</v>
      </c>
      <c r="H4132" t="s">
        <v>15163</v>
      </c>
      <c r="I4132" t="s">
        <v>15164</v>
      </c>
      <c r="J4132" t="s">
        <v>7655</v>
      </c>
      <c r="K4132" s="1" t="str">
        <f t="shared" si="129"/>
        <v>NO</v>
      </c>
    </row>
    <row r="4133" spans="1:11">
      <c r="A4133" s="16" t="s">
        <v>4686</v>
      </c>
      <c r="B4133">
        <v>0.37746462425689897</v>
      </c>
      <c r="C4133">
        <v>4.2328994687765498</v>
      </c>
      <c r="D4133">
        <v>3.2700216598507202E-3</v>
      </c>
      <c r="E4133">
        <v>2.5116898409448599E-2</v>
      </c>
      <c r="F4133" s="4" t="str">
        <f t="shared" si="128"/>
        <v>UP</v>
      </c>
      <c r="H4133" t="s">
        <v>7292</v>
      </c>
      <c r="I4133" t="s">
        <v>7366</v>
      </c>
      <c r="J4133" t="s">
        <v>7292</v>
      </c>
      <c r="K4133" s="1" t="str">
        <f t="shared" si="129"/>
        <v>NO</v>
      </c>
    </row>
    <row r="4134" spans="1:11">
      <c r="A4134" s="16" t="s">
        <v>5267</v>
      </c>
      <c r="B4134">
        <v>-0.76012633464864399</v>
      </c>
      <c r="C4134">
        <v>3.1077740483699801</v>
      </c>
      <c r="D4134">
        <v>5.7287427355143901E-3</v>
      </c>
      <c r="E4134">
        <v>3.9074480371579699E-2</v>
      </c>
      <c r="F4134" s="4" t="str">
        <f t="shared" si="128"/>
        <v>DOWN</v>
      </c>
      <c r="H4134" t="s">
        <v>7351</v>
      </c>
      <c r="I4134" t="s">
        <v>15165</v>
      </c>
      <c r="J4134" t="s">
        <v>7353</v>
      </c>
      <c r="K4134" s="1" t="str">
        <f t="shared" si="129"/>
        <v>NO</v>
      </c>
    </row>
    <row r="4135" spans="1:11">
      <c r="A4135" s="16" t="s">
        <v>4269</v>
      </c>
      <c r="B4135">
        <v>-0.33760726229488103</v>
      </c>
      <c r="C4135">
        <v>5.4036284515247104</v>
      </c>
      <c r="D4135">
        <v>1.9993037311406602E-3</v>
      </c>
      <c r="E4135">
        <v>1.68852931215016E-2</v>
      </c>
      <c r="F4135" s="4" t="str">
        <f t="shared" si="128"/>
        <v>DOWN</v>
      </c>
      <c r="H4135" t="s">
        <v>7404</v>
      </c>
      <c r="I4135" t="s">
        <v>15166</v>
      </c>
      <c r="J4135" t="s">
        <v>11993</v>
      </c>
      <c r="K4135" s="1" t="str">
        <f t="shared" si="129"/>
        <v>NO</v>
      </c>
    </row>
    <row r="4136" spans="1:11">
      <c r="A4136" s="16" t="s">
        <v>3893</v>
      </c>
      <c r="B4136">
        <v>0.57681381250255903</v>
      </c>
      <c r="C4136">
        <v>2.4759930218987201</v>
      </c>
      <c r="D4136">
        <v>1.2379146014641199E-3</v>
      </c>
      <c r="E4136">
        <v>1.14828426581969E-2</v>
      </c>
      <c r="F4136" s="4" t="str">
        <f t="shared" si="128"/>
        <v>UP</v>
      </c>
      <c r="H4136" t="s">
        <v>15167</v>
      </c>
      <c r="I4136" t="s">
        <v>15168</v>
      </c>
      <c r="J4136" t="s">
        <v>7292</v>
      </c>
      <c r="K4136" s="1" t="str">
        <f t="shared" si="129"/>
        <v>NO</v>
      </c>
    </row>
    <row r="4137" spans="1:11">
      <c r="A4137" s="16" t="s">
        <v>2800</v>
      </c>
      <c r="B4137">
        <v>0.38363346897267597</v>
      </c>
      <c r="C4137">
        <v>4.7079984494782297</v>
      </c>
      <c r="D4137">
        <v>1.88631732445657E-4</v>
      </c>
      <c r="E4137">
        <v>2.45017561916783E-3</v>
      </c>
      <c r="F4137" s="4" t="str">
        <f t="shared" si="128"/>
        <v>UP</v>
      </c>
      <c r="H4137" t="s">
        <v>15169</v>
      </c>
      <c r="I4137" t="s">
        <v>15170</v>
      </c>
      <c r="J4137" t="s">
        <v>15171</v>
      </c>
      <c r="K4137" s="1" t="str">
        <f t="shared" si="129"/>
        <v>NO</v>
      </c>
    </row>
    <row r="4138" spans="1:11">
      <c r="A4138" s="16" t="s">
        <v>1043</v>
      </c>
      <c r="B4138">
        <v>1.9239113782833299</v>
      </c>
      <c r="C4138">
        <v>-0.75514321098338899</v>
      </c>
      <c r="D4138" s="3">
        <v>2.56080573880867E-7</v>
      </c>
      <c r="E4138" s="3">
        <v>9.1311558454713795E-6</v>
      </c>
      <c r="F4138" s="4" t="str">
        <f t="shared" si="128"/>
        <v>UP</v>
      </c>
      <c r="H4138" t="s">
        <v>7292</v>
      </c>
      <c r="I4138" t="s">
        <v>7366</v>
      </c>
      <c r="J4138" t="s">
        <v>7292</v>
      </c>
      <c r="K4138" s="1" t="str">
        <f t="shared" si="129"/>
        <v>NO</v>
      </c>
    </row>
    <row r="4139" spans="1:11">
      <c r="A4139" s="16" t="s">
        <v>4903</v>
      </c>
      <c r="B4139">
        <v>0.32989859303375602</v>
      </c>
      <c r="C4139">
        <v>4.6236637891166401</v>
      </c>
      <c r="D4139">
        <v>4.0279697412481203E-3</v>
      </c>
      <c r="E4139">
        <v>2.9570683524196499E-2</v>
      </c>
      <c r="F4139" s="4" t="str">
        <f t="shared" si="128"/>
        <v>UP</v>
      </c>
      <c r="H4139" t="s">
        <v>7287</v>
      </c>
      <c r="I4139" t="s">
        <v>15172</v>
      </c>
      <c r="J4139" t="s">
        <v>8090</v>
      </c>
      <c r="K4139" s="1" t="str">
        <f t="shared" si="129"/>
        <v>NO</v>
      </c>
    </row>
    <row r="4140" spans="1:11">
      <c r="A4140" s="16" t="s">
        <v>2546</v>
      </c>
      <c r="B4140">
        <v>0.79072484075820604</v>
      </c>
      <c r="C4140">
        <v>1.6573749893658301</v>
      </c>
      <c r="D4140">
        <v>1.1204558557720201E-4</v>
      </c>
      <c r="E4140">
        <v>1.6004272128183801E-3</v>
      </c>
      <c r="F4140" s="4" t="str">
        <f t="shared" si="128"/>
        <v>UP</v>
      </c>
      <c r="H4140" t="s">
        <v>15173</v>
      </c>
      <c r="I4140" t="s">
        <v>15174</v>
      </c>
      <c r="J4140" t="s">
        <v>15175</v>
      </c>
      <c r="K4140" s="1" t="str">
        <f t="shared" si="129"/>
        <v>NO</v>
      </c>
    </row>
    <row r="4141" spans="1:11">
      <c r="A4141" s="16" t="s">
        <v>4986</v>
      </c>
      <c r="B4141">
        <v>-1.12753630665968</v>
      </c>
      <c r="C4141">
        <v>-0.16073240977068801</v>
      </c>
      <c r="D4141">
        <v>4.3250177451337997E-3</v>
      </c>
      <c r="E4141">
        <v>3.12129682180954E-2</v>
      </c>
      <c r="F4141" s="4" t="str">
        <f t="shared" si="128"/>
        <v>DOWN</v>
      </c>
      <c r="H4141" t="s">
        <v>7509</v>
      </c>
      <c r="I4141" t="s">
        <v>15176</v>
      </c>
      <c r="J4141" t="s">
        <v>7511</v>
      </c>
      <c r="K4141" s="1" t="str">
        <f t="shared" si="129"/>
        <v>NO</v>
      </c>
    </row>
    <row r="4142" spans="1:11">
      <c r="A4142" s="16" t="s">
        <v>1080</v>
      </c>
      <c r="B4142">
        <v>-1.39650108939347</v>
      </c>
      <c r="C4142">
        <v>0.87308954616414902</v>
      </c>
      <c r="D4142" s="3">
        <v>3.2978276033161201E-7</v>
      </c>
      <c r="E4142" s="3">
        <v>1.13456722683647E-5</v>
      </c>
      <c r="F4142" s="4" t="str">
        <f t="shared" si="128"/>
        <v>DOWN</v>
      </c>
      <c r="H4142" t="s">
        <v>9380</v>
      </c>
      <c r="I4142" t="s">
        <v>15177</v>
      </c>
      <c r="J4142" t="s">
        <v>7922</v>
      </c>
      <c r="K4142" s="1" t="str">
        <f t="shared" si="129"/>
        <v>NO</v>
      </c>
    </row>
    <row r="4143" spans="1:11">
      <c r="A4143" s="16" t="s">
        <v>1648</v>
      </c>
      <c r="B4143">
        <v>1.8461236033666799</v>
      </c>
      <c r="C4143">
        <v>0.15375782908247301</v>
      </c>
      <c r="D4143" s="3">
        <v>6.3731426597246501E-6</v>
      </c>
      <c r="E4143">
        <v>1.4243783538300301E-4</v>
      </c>
      <c r="F4143" s="4" t="str">
        <f t="shared" si="128"/>
        <v>UP</v>
      </c>
      <c r="H4143" t="s">
        <v>13515</v>
      </c>
      <c r="I4143" t="s">
        <v>15178</v>
      </c>
      <c r="J4143" t="s">
        <v>13517</v>
      </c>
      <c r="K4143" s="1" t="str">
        <f t="shared" si="129"/>
        <v>NO</v>
      </c>
    </row>
    <row r="4144" spans="1:11">
      <c r="A4144" s="16" t="s">
        <v>1724</v>
      </c>
      <c r="B4144">
        <v>0.45294749873515999</v>
      </c>
      <c r="C4144">
        <v>4.8696252776671702</v>
      </c>
      <c r="D4144" s="3">
        <v>8.6176609686702508E-6</v>
      </c>
      <c r="E4144">
        <v>1.84094740966029E-4</v>
      </c>
      <c r="F4144" s="4" t="str">
        <f t="shared" si="128"/>
        <v>UP</v>
      </c>
      <c r="H4144" t="s">
        <v>8563</v>
      </c>
      <c r="I4144" t="s">
        <v>15179</v>
      </c>
      <c r="J4144" t="s">
        <v>15180</v>
      </c>
      <c r="K4144" s="1" t="str">
        <f t="shared" si="129"/>
        <v>NO</v>
      </c>
    </row>
    <row r="4145" spans="1:12">
      <c r="A4145" s="16" t="s">
        <v>4359</v>
      </c>
      <c r="B4145">
        <v>0.41745624729678299</v>
      </c>
      <c r="C4145">
        <v>3.7921022884742701</v>
      </c>
      <c r="D4145">
        <v>2.2410357583260302E-3</v>
      </c>
      <c r="E4145">
        <v>1.85328061850321E-2</v>
      </c>
      <c r="F4145" s="4" t="str">
        <f t="shared" si="128"/>
        <v>UP</v>
      </c>
      <c r="H4145" t="s">
        <v>15181</v>
      </c>
      <c r="I4145" t="s">
        <v>15182</v>
      </c>
      <c r="J4145" t="s">
        <v>13581</v>
      </c>
      <c r="K4145" s="1" t="str">
        <f t="shared" si="129"/>
        <v>NO</v>
      </c>
    </row>
    <row r="4146" spans="1:12">
      <c r="A4146" s="16" t="s">
        <v>1342</v>
      </c>
      <c r="B4146">
        <v>0.51817839197693005</v>
      </c>
      <c r="C4146">
        <v>4.5738775500620399</v>
      </c>
      <c r="D4146" s="3">
        <v>1.6864969370230999E-6</v>
      </c>
      <c r="E4146" s="3">
        <v>4.63318950537317E-5</v>
      </c>
      <c r="F4146" s="4" t="str">
        <f t="shared" si="128"/>
        <v>UP</v>
      </c>
      <c r="H4146" t="s">
        <v>15183</v>
      </c>
      <c r="I4146" t="s">
        <v>15184</v>
      </c>
      <c r="J4146" t="s">
        <v>15185</v>
      </c>
      <c r="K4146" s="1" t="str">
        <f t="shared" si="129"/>
        <v>NO</v>
      </c>
    </row>
    <row r="4147" spans="1:12">
      <c r="A4147" s="16" t="s">
        <v>1574</v>
      </c>
      <c r="B4147">
        <v>0.63439272172950401</v>
      </c>
      <c r="C4147">
        <v>4.1027771507253803</v>
      </c>
      <c r="D4147" s="3">
        <v>4.6219492104043601E-6</v>
      </c>
      <c r="E4147">
        <v>1.08331156127787E-4</v>
      </c>
      <c r="F4147" s="4" t="str">
        <f t="shared" si="128"/>
        <v>UP</v>
      </c>
      <c r="H4147" t="s">
        <v>15186</v>
      </c>
      <c r="I4147" t="s">
        <v>15187</v>
      </c>
      <c r="J4147" t="s">
        <v>15188</v>
      </c>
      <c r="K4147" s="1" t="str">
        <f t="shared" si="129"/>
        <v>NO</v>
      </c>
    </row>
    <row r="4148" spans="1:12">
      <c r="A4148" s="16" t="s">
        <v>1925</v>
      </c>
      <c r="B4148">
        <v>0.50151157248403799</v>
      </c>
      <c r="C4148">
        <v>8.4557327633697703</v>
      </c>
      <c r="D4148" s="3">
        <v>1.86820758116614E-5</v>
      </c>
      <c r="E4148">
        <v>3.5630294190972E-4</v>
      </c>
      <c r="F4148" s="4" t="str">
        <f t="shared" si="128"/>
        <v>UP</v>
      </c>
      <c r="H4148" t="s">
        <v>9615</v>
      </c>
      <c r="I4148" t="s">
        <v>15189</v>
      </c>
      <c r="J4148" t="s">
        <v>7268</v>
      </c>
      <c r="K4148" s="1" t="str">
        <f t="shared" si="129"/>
        <v>NO</v>
      </c>
    </row>
    <row r="4149" spans="1:12">
      <c r="A4149" s="16" t="s">
        <v>3071</v>
      </c>
      <c r="B4149">
        <v>0.38125658678728802</v>
      </c>
      <c r="C4149">
        <v>4.7478376004381397</v>
      </c>
      <c r="D4149">
        <v>3.44941646801031E-4</v>
      </c>
      <c r="E4149">
        <v>4.0736253877649096E-3</v>
      </c>
      <c r="F4149" s="4" t="str">
        <f t="shared" si="128"/>
        <v>UP</v>
      </c>
      <c r="H4149" t="s">
        <v>15190</v>
      </c>
      <c r="I4149" t="s">
        <v>15191</v>
      </c>
      <c r="J4149" t="s">
        <v>11007</v>
      </c>
      <c r="K4149" s="1" t="str">
        <f t="shared" si="129"/>
        <v>NO</v>
      </c>
    </row>
    <row r="4150" spans="1:12">
      <c r="A4150" s="16" t="s">
        <v>4209</v>
      </c>
      <c r="B4150">
        <v>0.31879341044104897</v>
      </c>
      <c r="C4150">
        <v>5.3191397828942204</v>
      </c>
      <c r="D4150">
        <v>1.8580620478325801E-3</v>
      </c>
      <c r="E4150">
        <v>1.59137091052566E-2</v>
      </c>
      <c r="F4150" s="4" t="str">
        <f t="shared" si="128"/>
        <v>UP</v>
      </c>
      <c r="H4150" t="s">
        <v>7250</v>
      </c>
      <c r="I4150" t="s">
        <v>15192</v>
      </c>
      <c r="J4150" t="s">
        <v>15193</v>
      </c>
      <c r="K4150" s="1" t="str">
        <f t="shared" si="129"/>
        <v>NO</v>
      </c>
    </row>
    <row r="4151" spans="1:12">
      <c r="A4151" s="16" t="s">
        <v>4764</v>
      </c>
      <c r="B4151">
        <v>0.27670373627728101</v>
      </c>
      <c r="C4151">
        <v>5.9864561555850999</v>
      </c>
      <c r="D4151">
        <v>3.5355489638507699E-3</v>
      </c>
      <c r="E4151">
        <v>2.6705724299497201E-2</v>
      </c>
      <c r="F4151" s="4" t="str">
        <f t="shared" si="128"/>
        <v>UP</v>
      </c>
      <c r="H4151" t="s">
        <v>15194</v>
      </c>
      <c r="I4151" t="s">
        <v>15195</v>
      </c>
      <c r="J4151" t="s">
        <v>14520</v>
      </c>
      <c r="K4151" s="1" t="str">
        <f t="shared" si="129"/>
        <v>YES</v>
      </c>
      <c r="L4151" t="s">
        <v>4765</v>
      </c>
    </row>
    <row r="4152" spans="1:12">
      <c r="A4152" s="16" t="s">
        <v>4905</v>
      </c>
      <c r="B4152">
        <v>-1.24791566985197</v>
      </c>
      <c r="C4152">
        <v>-0.41665822839088301</v>
      </c>
      <c r="D4152">
        <v>4.0317417612679204E-3</v>
      </c>
      <c r="E4152">
        <v>2.95854224623157E-2</v>
      </c>
      <c r="F4152" s="4" t="str">
        <f t="shared" si="128"/>
        <v>DOWN</v>
      </c>
      <c r="H4152" t="s">
        <v>15196</v>
      </c>
      <c r="I4152" t="s">
        <v>15197</v>
      </c>
      <c r="J4152" t="s">
        <v>15198</v>
      </c>
      <c r="K4152" s="1" t="str">
        <f t="shared" si="129"/>
        <v>NO</v>
      </c>
    </row>
    <row r="4153" spans="1:12">
      <c r="A4153" s="16" t="s">
        <v>1603</v>
      </c>
      <c r="B4153">
        <v>0.61639778061552297</v>
      </c>
      <c r="C4153">
        <v>3.9974945734836602</v>
      </c>
      <c r="D4153" s="3">
        <v>5.2570499232109101E-6</v>
      </c>
      <c r="E4153">
        <v>1.20861910214107E-4</v>
      </c>
      <c r="F4153" s="4" t="str">
        <f t="shared" si="128"/>
        <v>UP</v>
      </c>
      <c r="H4153" t="s">
        <v>15199</v>
      </c>
      <c r="I4153" t="s">
        <v>15200</v>
      </c>
      <c r="J4153" t="s">
        <v>7540</v>
      </c>
      <c r="K4153" s="1" t="str">
        <f t="shared" si="129"/>
        <v>NO</v>
      </c>
    </row>
    <row r="4154" spans="1:12">
      <c r="A4154" s="16" t="s">
        <v>2665</v>
      </c>
      <c r="B4154">
        <v>0.77531922474013604</v>
      </c>
      <c r="C4154">
        <v>3.4249422973691801</v>
      </c>
      <c r="D4154">
        <v>1.4268578113192101E-4</v>
      </c>
      <c r="E4154">
        <v>1.9448805318916301E-3</v>
      </c>
      <c r="F4154" s="4" t="str">
        <f t="shared" si="128"/>
        <v>UP</v>
      </c>
      <c r="H4154" t="s">
        <v>8780</v>
      </c>
      <c r="I4154" t="s">
        <v>15201</v>
      </c>
      <c r="J4154" t="s">
        <v>7540</v>
      </c>
      <c r="K4154" s="1" t="str">
        <f t="shared" si="129"/>
        <v>NO</v>
      </c>
    </row>
    <row r="4155" spans="1:12">
      <c r="A4155" s="16" t="s">
        <v>5437</v>
      </c>
      <c r="B4155">
        <v>0.332992354408576</v>
      </c>
      <c r="C4155">
        <v>4.8214276115568397</v>
      </c>
      <c r="D4155">
        <v>6.6586140826322303E-3</v>
      </c>
      <c r="E4155">
        <v>4.3991522345456301E-2</v>
      </c>
      <c r="F4155" s="4" t="str">
        <f t="shared" si="128"/>
        <v>UP</v>
      </c>
      <c r="H4155" t="s">
        <v>8780</v>
      </c>
      <c r="I4155" t="s">
        <v>15202</v>
      </c>
      <c r="J4155" t="s">
        <v>7540</v>
      </c>
      <c r="K4155" s="1" t="str">
        <f t="shared" si="129"/>
        <v>NO</v>
      </c>
    </row>
    <row r="4156" spans="1:12">
      <c r="A4156" s="16" t="s">
        <v>655</v>
      </c>
      <c r="B4156">
        <v>1.3436565020814299</v>
      </c>
      <c r="C4156">
        <v>4.3200967029375299</v>
      </c>
      <c r="D4156" s="3">
        <v>4.7867698039672901E-9</v>
      </c>
      <c r="E4156" s="3">
        <v>2.7701579685124098E-7</v>
      </c>
      <c r="F4156" s="4" t="str">
        <f t="shared" si="128"/>
        <v>UP</v>
      </c>
      <c r="H4156" t="s">
        <v>7292</v>
      </c>
      <c r="I4156" t="s">
        <v>13373</v>
      </c>
      <c r="J4156" t="s">
        <v>7292</v>
      </c>
      <c r="K4156" s="1" t="str">
        <f t="shared" si="129"/>
        <v>NO</v>
      </c>
    </row>
    <row r="4157" spans="1:12">
      <c r="A4157" s="16" t="s">
        <v>5351</v>
      </c>
      <c r="B4157">
        <v>0.32355842524995299</v>
      </c>
      <c r="C4157">
        <v>4.2907052815145699</v>
      </c>
      <c r="D4157">
        <v>6.20618839723335E-3</v>
      </c>
      <c r="E4157">
        <v>4.1689395972719701E-2</v>
      </c>
      <c r="F4157" s="4" t="str">
        <f t="shared" si="128"/>
        <v>UP</v>
      </c>
      <c r="H4157" t="s">
        <v>7367</v>
      </c>
      <c r="I4157" t="s">
        <v>15203</v>
      </c>
      <c r="J4157" t="s">
        <v>7958</v>
      </c>
      <c r="K4157" s="1" t="str">
        <f t="shared" si="129"/>
        <v>NO</v>
      </c>
    </row>
    <row r="4158" spans="1:12">
      <c r="A4158" s="16" t="s">
        <v>3788</v>
      </c>
      <c r="B4158">
        <v>0.54452070385140605</v>
      </c>
      <c r="C4158">
        <v>2.6692452830896198</v>
      </c>
      <c r="D4158">
        <v>1.0846586473296099E-3</v>
      </c>
      <c r="E4158">
        <v>1.0340330569122201E-2</v>
      </c>
      <c r="F4158" s="4" t="str">
        <f t="shared" si="128"/>
        <v>UP</v>
      </c>
      <c r="H4158" t="s">
        <v>8118</v>
      </c>
      <c r="I4158" t="s">
        <v>15204</v>
      </c>
      <c r="J4158" t="s">
        <v>8120</v>
      </c>
      <c r="K4158" s="1" t="str">
        <f t="shared" si="129"/>
        <v>NO</v>
      </c>
    </row>
    <row r="4159" spans="1:12">
      <c r="A4159" s="16" t="s">
        <v>4530</v>
      </c>
      <c r="B4159">
        <v>0.40521052740020802</v>
      </c>
      <c r="C4159">
        <v>3.9587267729432498</v>
      </c>
      <c r="D4159">
        <v>2.6936869957781299E-3</v>
      </c>
      <c r="E4159">
        <v>2.1433043162013499E-2</v>
      </c>
      <c r="F4159" s="4" t="str">
        <f t="shared" si="128"/>
        <v>UP</v>
      </c>
      <c r="H4159" t="s">
        <v>10885</v>
      </c>
      <c r="I4159" t="s">
        <v>15205</v>
      </c>
      <c r="J4159" t="s">
        <v>8736</v>
      </c>
      <c r="K4159" s="1" t="str">
        <f t="shared" si="129"/>
        <v>NO</v>
      </c>
    </row>
    <row r="4160" spans="1:12">
      <c r="A4160" s="16" t="s">
        <v>2434</v>
      </c>
      <c r="B4160">
        <v>0.38573718986004502</v>
      </c>
      <c r="C4160">
        <v>5.6128132114104901</v>
      </c>
      <c r="D4160" s="3">
        <v>8.3460719330249504E-5</v>
      </c>
      <c r="E4160">
        <v>1.24935132789428E-3</v>
      </c>
      <c r="F4160" s="4" t="str">
        <f t="shared" si="128"/>
        <v>UP</v>
      </c>
      <c r="H4160" t="s">
        <v>7968</v>
      </c>
      <c r="I4160" t="s">
        <v>15206</v>
      </c>
      <c r="J4160" t="s">
        <v>12105</v>
      </c>
      <c r="K4160" s="1" t="str">
        <f t="shared" si="129"/>
        <v>YES</v>
      </c>
      <c r="L4160" t="s">
        <v>2435</v>
      </c>
    </row>
    <row r="4161" spans="1:11">
      <c r="A4161" s="16" t="s">
        <v>1307</v>
      </c>
      <c r="B4161">
        <v>0.95452117161011596</v>
      </c>
      <c r="C4161">
        <v>2.94926439944626</v>
      </c>
      <c r="D4161" s="3">
        <v>1.36803295251514E-6</v>
      </c>
      <c r="E4161" s="3">
        <v>3.8622563179934901E-5</v>
      </c>
      <c r="F4161" s="4" t="str">
        <f t="shared" si="128"/>
        <v>UP</v>
      </c>
      <c r="H4161" t="s">
        <v>11972</v>
      </c>
      <c r="I4161" t="s">
        <v>15207</v>
      </c>
      <c r="J4161" t="s">
        <v>8303</v>
      </c>
      <c r="K4161" s="1" t="str">
        <f t="shared" si="129"/>
        <v>NO</v>
      </c>
    </row>
    <row r="4162" spans="1:11">
      <c r="A4162" s="16" t="s">
        <v>920</v>
      </c>
      <c r="B4162">
        <v>0.57228395419198097</v>
      </c>
      <c r="C4162">
        <v>4.7293211142553</v>
      </c>
      <c r="D4162" s="3">
        <v>9.2830554393550396E-8</v>
      </c>
      <c r="E4162" s="3">
        <v>3.7701094177691901E-6</v>
      </c>
      <c r="F4162" s="4" t="str">
        <f t="shared" ref="F4162:F4225" si="130">IF(B4162 &gt; 0, "UP", "DOWN")</f>
        <v>UP</v>
      </c>
      <c r="G4162" s="20" t="s">
        <v>23367</v>
      </c>
      <c r="H4162" t="s">
        <v>15208</v>
      </c>
      <c r="I4162" t="s">
        <v>15209</v>
      </c>
      <c r="J4162" t="s">
        <v>15210</v>
      </c>
      <c r="K4162" s="1" t="str">
        <f t="shared" ref="K4162:K4225" si="131">IF(L4162 &lt;&gt; "", "YES", "NO")</f>
        <v>NO</v>
      </c>
    </row>
    <row r="4163" spans="1:11">
      <c r="A4163" s="16" t="s">
        <v>5197</v>
      </c>
      <c r="B4163">
        <v>0.59020037148169802</v>
      </c>
      <c r="C4163">
        <v>1.8790216163419</v>
      </c>
      <c r="D4163">
        <v>5.3512853361115499E-3</v>
      </c>
      <c r="E4163">
        <v>3.7009577290672099E-2</v>
      </c>
      <c r="F4163" s="4" t="str">
        <f t="shared" si="130"/>
        <v>UP</v>
      </c>
      <c r="H4163" t="s">
        <v>8437</v>
      </c>
      <c r="I4163" t="s">
        <v>15211</v>
      </c>
      <c r="J4163" t="s">
        <v>10320</v>
      </c>
      <c r="K4163" s="1" t="str">
        <f t="shared" si="131"/>
        <v>NO</v>
      </c>
    </row>
    <row r="4164" spans="1:11">
      <c r="A4164" s="16" t="s">
        <v>4944</v>
      </c>
      <c r="B4164">
        <v>0.32269152930747902</v>
      </c>
      <c r="C4164">
        <v>4.3619053307353797</v>
      </c>
      <c r="D4164">
        <v>4.1819651091664902E-3</v>
      </c>
      <c r="E4164">
        <v>3.0435639040232498E-2</v>
      </c>
      <c r="F4164" s="4" t="str">
        <f t="shared" si="130"/>
        <v>UP</v>
      </c>
      <c r="H4164" t="s">
        <v>7968</v>
      </c>
      <c r="I4164" t="s">
        <v>15212</v>
      </c>
      <c r="J4164" t="s">
        <v>15213</v>
      </c>
      <c r="K4164" s="1" t="str">
        <f t="shared" si="131"/>
        <v>NO</v>
      </c>
    </row>
    <row r="4165" spans="1:11">
      <c r="A4165" s="16" t="s">
        <v>2500</v>
      </c>
      <c r="B4165">
        <v>0.41114780871661899</v>
      </c>
      <c r="C4165">
        <v>5.8680987422324602</v>
      </c>
      <c r="D4165" s="3">
        <v>9.99482173457439E-5</v>
      </c>
      <c r="E4165">
        <v>1.45477783423596E-3</v>
      </c>
      <c r="F4165" s="4" t="str">
        <f t="shared" si="130"/>
        <v>UP</v>
      </c>
      <c r="H4165" t="s">
        <v>15214</v>
      </c>
      <c r="I4165" t="s">
        <v>15215</v>
      </c>
      <c r="J4165" t="s">
        <v>15216</v>
      </c>
      <c r="K4165" s="1" t="str">
        <f t="shared" si="131"/>
        <v>NO</v>
      </c>
    </row>
    <row r="4166" spans="1:11">
      <c r="A4166" s="16" t="s">
        <v>2793</v>
      </c>
      <c r="B4166">
        <v>0.96979743170024502</v>
      </c>
      <c r="C4166">
        <v>0.69417083202018603</v>
      </c>
      <c r="D4166">
        <v>1.8488549422040999E-4</v>
      </c>
      <c r="E4166">
        <v>2.4061546873406598E-3</v>
      </c>
      <c r="F4166" s="4" t="str">
        <f t="shared" si="130"/>
        <v>UP</v>
      </c>
      <c r="H4166" t="s">
        <v>7364</v>
      </c>
      <c r="I4166" t="s">
        <v>15217</v>
      </c>
      <c r="J4166" t="s">
        <v>7329</v>
      </c>
      <c r="K4166" s="1" t="str">
        <f t="shared" si="131"/>
        <v>NO</v>
      </c>
    </row>
    <row r="4167" spans="1:11">
      <c r="A4167" s="16" t="s">
        <v>4647</v>
      </c>
      <c r="B4167">
        <v>0.84364023342670802</v>
      </c>
      <c r="C4167">
        <v>0.12467726853550801</v>
      </c>
      <c r="D4167">
        <v>3.1279414115741502E-3</v>
      </c>
      <c r="E4167">
        <v>2.42356095429558E-2</v>
      </c>
      <c r="F4167" s="4" t="str">
        <f t="shared" si="130"/>
        <v>UP</v>
      </c>
      <c r="H4167" t="s">
        <v>7364</v>
      </c>
      <c r="I4167" t="s">
        <v>15218</v>
      </c>
      <c r="J4167" t="s">
        <v>7310</v>
      </c>
      <c r="K4167" s="1" t="str">
        <f t="shared" si="131"/>
        <v>NO</v>
      </c>
    </row>
    <row r="4168" spans="1:11">
      <c r="A4168" s="16" t="s">
        <v>3817</v>
      </c>
      <c r="B4168">
        <v>0.65389359631031696</v>
      </c>
      <c r="C4168">
        <v>1.8864265507784099</v>
      </c>
      <c r="D4168">
        <v>1.1343900180473801E-3</v>
      </c>
      <c r="E4168">
        <v>1.07309619540029E-2</v>
      </c>
      <c r="F4168" s="4" t="str">
        <f t="shared" si="130"/>
        <v>UP</v>
      </c>
      <c r="H4168" t="s">
        <v>7292</v>
      </c>
      <c r="I4168" t="s">
        <v>15219</v>
      </c>
      <c r="J4168" t="s">
        <v>15220</v>
      </c>
      <c r="K4168" s="1" t="str">
        <f t="shared" si="131"/>
        <v>NO</v>
      </c>
    </row>
    <row r="4169" spans="1:11">
      <c r="A4169" s="16" t="s">
        <v>1930</v>
      </c>
      <c r="B4169">
        <v>0.97102958379188298</v>
      </c>
      <c r="C4169">
        <v>1.1256025757789501</v>
      </c>
      <c r="D4169" s="3">
        <v>1.9230065670029399E-5</v>
      </c>
      <c r="E4169">
        <v>3.6571871362634602E-4</v>
      </c>
      <c r="F4169" s="4" t="str">
        <f t="shared" si="130"/>
        <v>UP</v>
      </c>
      <c r="H4169" t="s">
        <v>7292</v>
      </c>
      <c r="I4169" t="s">
        <v>7366</v>
      </c>
      <c r="J4169" t="s">
        <v>7292</v>
      </c>
      <c r="K4169" s="1" t="str">
        <f t="shared" si="131"/>
        <v>NO</v>
      </c>
    </row>
    <row r="4170" spans="1:11">
      <c r="A4170" s="16" t="s">
        <v>1068</v>
      </c>
      <c r="B4170">
        <v>1.13444564972801</v>
      </c>
      <c r="C4170">
        <v>2.3664439427125901</v>
      </c>
      <c r="D4170" s="3">
        <v>3.0448799415021502E-7</v>
      </c>
      <c r="E4170" s="3">
        <v>1.0594483606377501E-5</v>
      </c>
      <c r="F4170" s="4" t="str">
        <f t="shared" si="130"/>
        <v>UP</v>
      </c>
      <c r="H4170" t="s">
        <v>15221</v>
      </c>
      <c r="I4170" t="s">
        <v>15222</v>
      </c>
      <c r="J4170" t="s">
        <v>10587</v>
      </c>
      <c r="K4170" s="1" t="str">
        <f t="shared" si="131"/>
        <v>NO</v>
      </c>
    </row>
    <row r="4171" spans="1:11">
      <c r="A4171" s="16" t="s">
        <v>3243</v>
      </c>
      <c r="B4171">
        <v>-1.3733133979785399</v>
      </c>
      <c r="C4171">
        <v>1.69171067199662</v>
      </c>
      <c r="D4171">
        <v>4.5412819278834701E-4</v>
      </c>
      <c r="E4171">
        <v>5.07313156262166E-3</v>
      </c>
      <c r="F4171" s="4" t="str">
        <f t="shared" si="130"/>
        <v>DOWN</v>
      </c>
      <c r="H4171" t="s">
        <v>15223</v>
      </c>
      <c r="I4171" t="s">
        <v>15224</v>
      </c>
      <c r="J4171" t="s">
        <v>10814</v>
      </c>
      <c r="K4171" s="1" t="str">
        <f t="shared" si="131"/>
        <v>NO</v>
      </c>
    </row>
    <row r="4172" spans="1:11">
      <c r="A4172" s="16" t="s">
        <v>2445</v>
      </c>
      <c r="B4172">
        <v>-0.57191795780122201</v>
      </c>
      <c r="C4172">
        <v>3.2963159615773399</v>
      </c>
      <c r="D4172" s="3">
        <v>8.48862637420362E-5</v>
      </c>
      <c r="E4172">
        <v>1.2650682518121801E-3</v>
      </c>
      <c r="F4172" s="4" t="str">
        <f t="shared" si="130"/>
        <v>DOWN</v>
      </c>
      <c r="H4172" t="s">
        <v>15225</v>
      </c>
      <c r="I4172" t="s">
        <v>15226</v>
      </c>
      <c r="J4172" t="s">
        <v>15227</v>
      </c>
      <c r="K4172" s="1" t="str">
        <f t="shared" si="131"/>
        <v>NO</v>
      </c>
    </row>
    <row r="4173" spans="1:11">
      <c r="A4173" s="16" t="s">
        <v>3393</v>
      </c>
      <c r="B4173">
        <v>-0.73716452291702395</v>
      </c>
      <c r="C4173">
        <v>1.85309829532931</v>
      </c>
      <c r="D4173">
        <v>5.8836079006489796E-4</v>
      </c>
      <c r="E4173">
        <v>6.2730546914136903E-3</v>
      </c>
      <c r="F4173" s="4" t="str">
        <f t="shared" si="130"/>
        <v>DOWN</v>
      </c>
      <c r="H4173" t="s">
        <v>7292</v>
      </c>
      <c r="I4173" t="s">
        <v>15228</v>
      </c>
      <c r="J4173" t="s">
        <v>15229</v>
      </c>
      <c r="K4173" s="1" t="str">
        <f t="shared" si="131"/>
        <v>NO</v>
      </c>
    </row>
    <row r="4174" spans="1:11">
      <c r="A4174" s="16" t="s">
        <v>138</v>
      </c>
      <c r="B4174">
        <v>-5.0358181510578301</v>
      </c>
      <c r="C4174">
        <v>-1.04645865914812</v>
      </c>
      <c r="D4174" s="3">
        <v>2.60950607828237E-19</v>
      </c>
      <c r="E4174" s="3">
        <v>8.0633737818925194E-17</v>
      </c>
      <c r="F4174" s="4" t="str">
        <f t="shared" si="130"/>
        <v>DOWN</v>
      </c>
      <c r="H4174" t="s">
        <v>15230</v>
      </c>
      <c r="I4174" t="s">
        <v>15231</v>
      </c>
      <c r="J4174" t="s">
        <v>15232</v>
      </c>
      <c r="K4174" s="1" t="str">
        <f t="shared" si="131"/>
        <v>NO</v>
      </c>
    </row>
    <row r="4175" spans="1:11">
      <c r="A4175" s="16" t="s">
        <v>5552</v>
      </c>
      <c r="B4175">
        <v>0.74916065977587099</v>
      </c>
      <c r="C4175">
        <v>0.19806743373444899</v>
      </c>
      <c r="D4175">
        <v>7.2974905065006299E-3</v>
      </c>
      <c r="E4175">
        <v>4.72031453330993E-2</v>
      </c>
      <c r="F4175" s="4" t="str">
        <f t="shared" si="130"/>
        <v>UP</v>
      </c>
      <c r="H4175" t="s">
        <v>13885</v>
      </c>
      <c r="I4175" t="s">
        <v>15233</v>
      </c>
      <c r="J4175" t="s">
        <v>8538</v>
      </c>
      <c r="K4175" s="1" t="str">
        <f t="shared" si="131"/>
        <v>NO</v>
      </c>
    </row>
    <row r="4176" spans="1:11">
      <c r="A4176" s="16" t="s">
        <v>4688</v>
      </c>
      <c r="B4176">
        <v>-0.28883331040393501</v>
      </c>
      <c r="C4176">
        <v>6.3862091388738396</v>
      </c>
      <c r="D4176">
        <v>3.28037411099021E-3</v>
      </c>
      <c r="E4176">
        <v>2.5184928295477901E-2</v>
      </c>
      <c r="F4176" s="4" t="str">
        <f t="shared" si="130"/>
        <v>DOWN</v>
      </c>
      <c r="H4176" t="s">
        <v>7292</v>
      </c>
      <c r="I4176" t="s">
        <v>15234</v>
      </c>
      <c r="J4176" t="s">
        <v>7292</v>
      </c>
      <c r="K4176" s="1" t="str">
        <f t="shared" si="131"/>
        <v>NO</v>
      </c>
    </row>
    <row r="4177" spans="1:11">
      <c r="A4177" s="16" t="s">
        <v>4648</v>
      </c>
      <c r="B4177">
        <v>0.59593913630272799</v>
      </c>
      <c r="C4177">
        <v>2.36767208942842</v>
      </c>
      <c r="D4177">
        <v>3.13005071561844E-3</v>
      </c>
      <c r="E4177">
        <v>2.4242559087341398E-2</v>
      </c>
      <c r="F4177" s="4" t="str">
        <f t="shared" si="130"/>
        <v>UP</v>
      </c>
      <c r="H4177" t="s">
        <v>15235</v>
      </c>
      <c r="I4177" t="s">
        <v>15236</v>
      </c>
      <c r="J4177" t="s">
        <v>10288</v>
      </c>
      <c r="K4177" s="1" t="str">
        <f t="shared" si="131"/>
        <v>NO</v>
      </c>
    </row>
    <row r="4178" spans="1:11">
      <c r="A4178" s="16" t="s">
        <v>3688</v>
      </c>
      <c r="B4178">
        <v>0.71288223566238296</v>
      </c>
      <c r="C4178">
        <v>2.34603919266273</v>
      </c>
      <c r="D4178">
        <v>9.3060413219940195E-4</v>
      </c>
      <c r="E4178">
        <v>9.1221413785238792E-3</v>
      </c>
      <c r="F4178" s="4" t="str">
        <f t="shared" si="130"/>
        <v>UP</v>
      </c>
      <c r="H4178" t="s">
        <v>10122</v>
      </c>
      <c r="I4178" t="s">
        <v>15237</v>
      </c>
      <c r="J4178" t="s">
        <v>10124</v>
      </c>
      <c r="K4178" s="1" t="str">
        <f t="shared" si="131"/>
        <v>NO</v>
      </c>
    </row>
    <row r="4179" spans="1:11">
      <c r="A4179" s="16" t="s">
        <v>558</v>
      </c>
      <c r="B4179">
        <v>0.57415734526818696</v>
      </c>
      <c r="C4179">
        <v>7.75429851198985</v>
      </c>
      <c r="D4179" s="3">
        <v>9.9980550423009608E-10</v>
      </c>
      <c r="E4179" s="3">
        <v>6.8226930852578303E-8</v>
      </c>
      <c r="F4179" s="4" t="str">
        <f t="shared" si="130"/>
        <v>UP</v>
      </c>
      <c r="H4179" t="s">
        <v>10507</v>
      </c>
      <c r="I4179" t="s">
        <v>15238</v>
      </c>
      <c r="J4179" t="s">
        <v>10509</v>
      </c>
      <c r="K4179" s="1" t="str">
        <f t="shared" si="131"/>
        <v>NO</v>
      </c>
    </row>
    <row r="4180" spans="1:11">
      <c r="A4180" s="16" t="s">
        <v>2118</v>
      </c>
      <c r="B4180">
        <v>-1.7861515357930999</v>
      </c>
      <c r="C4180">
        <v>-1.21490332786735</v>
      </c>
      <c r="D4180" s="3">
        <v>3.75645724830174E-5</v>
      </c>
      <c r="E4180">
        <v>6.4849429308073199E-4</v>
      </c>
      <c r="F4180" s="4" t="str">
        <f t="shared" si="130"/>
        <v>DOWN</v>
      </c>
      <c r="H4180" t="s">
        <v>7659</v>
      </c>
      <c r="I4180" t="s">
        <v>15239</v>
      </c>
      <c r="J4180" t="s">
        <v>15240</v>
      </c>
      <c r="K4180" s="1" t="str">
        <f t="shared" si="131"/>
        <v>NO</v>
      </c>
    </row>
    <row r="4181" spans="1:11">
      <c r="A4181" s="16" t="s">
        <v>1347</v>
      </c>
      <c r="B4181">
        <v>-0.60103475889260105</v>
      </c>
      <c r="C4181">
        <v>4.1550737962033102</v>
      </c>
      <c r="D4181" s="3">
        <v>1.72576466564017E-6</v>
      </c>
      <c r="E4181" s="3">
        <v>4.7220222284528998E-5</v>
      </c>
      <c r="F4181" s="4" t="str">
        <f t="shared" si="130"/>
        <v>DOWN</v>
      </c>
      <c r="H4181" t="s">
        <v>15241</v>
      </c>
      <c r="I4181" t="s">
        <v>15242</v>
      </c>
      <c r="J4181" t="s">
        <v>7292</v>
      </c>
      <c r="K4181" s="1" t="str">
        <f t="shared" si="131"/>
        <v>NO</v>
      </c>
    </row>
    <row r="4182" spans="1:11">
      <c r="A4182" s="16" t="s">
        <v>4409</v>
      </c>
      <c r="B4182">
        <v>0.49872350985459102</v>
      </c>
      <c r="C4182">
        <v>2.4799184182637499</v>
      </c>
      <c r="D4182">
        <v>2.3720676572525799E-3</v>
      </c>
      <c r="E4182">
        <v>1.939636095264E-2</v>
      </c>
      <c r="F4182" s="4" t="str">
        <f t="shared" si="130"/>
        <v>UP</v>
      </c>
      <c r="H4182" t="s">
        <v>7667</v>
      </c>
      <c r="I4182" t="s">
        <v>15243</v>
      </c>
      <c r="J4182" t="s">
        <v>8825</v>
      </c>
      <c r="K4182" s="1" t="str">
        <f t="shared" si="131"/>
        <v>NO</v>
      </c>
    </row>
    <row r="4183" spans="1:11">
      <c r="A4183" s="16" t="s">
        <v>1167</v>
      </c>
      <c r="B4183">
        <v>0.46787468152057399</v>
      </c>
      <c r="C4183">
        <v>5.7716472529984904</v>
      </c>
      <c r="D4183" s="3">
        <v>6.3934582329818096E-7</v>
      </c>
      <c r="E4183" s="3">
        <v>2.0276511893681401E-5</v>
      </c>
      <c r="F4183" s="4" t="str">
        <f t="shared" si="130"/>
        <v>UP</v>
      </c>
      <c r="H4183" t="s">
        <v>15244</v>
      </c>
      <c r="I4183" t="s">
        <v>15245</v>
      </c>
      <c r="J4183" t="s">
        <v>15246</v>
      </c>
      <c r="K4183" s="1" t="str">
        <f t="shared" si="131"/>
        <v>NO</v>
      </c>
    </row>
    <row r="4184" spans="1:11">
      <c r="A4184" s="16" t="s">
        <v>5473</v>
      </c>
      <c r="B4184">
        <v>0.29420766676106802</v>
      </c>
      <c r="C4184">
        <v>5.67531855106526</v>
      </c>
      <c r="D4184">
        <v>6.8030061890728003E-3</v>
      </c>
      <c r="E4184">
        <v>4.4656412288864002E-2</v>
      </c>
      <c r="F4184" s="4" t="str">
        <f t="shared" si="130"/>
        <v>UP</v>
      </c>
      <c r="H4184" t="s">
        <v>15247</v>
      </c>
      <c r="I4184" t="s">
        <v>15248</v>
      </c>
      <c r="J4184" t="s">
        <v>15249</v>
      </c>
      <c r="K4184" s="1" t="str">
        <f t="shared" si="131"/>
        <v>NO</v>
      </c>
    </row>
    <row r="4185" spans="1:11">
      <c r="A4185" s="16" t="s">
        <v>2473</v>
      </c>
      <c r="B4185">
        <v>-0.94439523725655306</v>
      </c>
      <c r="C4185">
        <v>0.83599269642294904</v>
      </c>
      <c r="D4185" s="3">
        <v>9.2576022809091193E-5</v>
      </c>
      <c r="E4185">
        <v>1.36338129612287E-3</v>
      </c>
      <c r="F4185" s="4" t="str">
        <f t="shared" si="130"/>
        <v>DOWN</v>
      </c>
      <c r="H4185" t="s">
        <v>7292</v>
      </c>
      <c r="I4185" t="s">
        <v>15250</v>
      </c>
      <c r="J4185" t="s">
        <v>7292</v>
      </c>
      <c r="K4185" s="1" t="str">
        <f t="shared" si="131"/>
        <v>NO</v>
      </c>
    </row>
    <row r="4186" spans="1:11">
      <c r="A4186" s="16" t="s">
        <v>5417</v>
      </c>
      <c r="B4186">
        <v>1.72858962470788</v>
      </c>
      <c r="C4186">
        <v>-1.9945676925925999</v>
      </c>
      <c r="D4186">
        <v>6.5502385078712502E-3</v>
      </c>
      <c r="E4186">
        <v>4.3441495583511701E-2</v>
      </c>
      <c r="F4186" s="4" t="str">
        <f t="shared" si="130"/>
        <v>UP</v>
      </c>
      <c r="H4186" t="s">
        <v>15251</v>
      </c>
      <c r="I4186" t="s">
        <v>15252</v>
      </c>
      <c r="J4186" t="s">
        <v>7292</v>
      </c>
      <c r="K4186" s="1" t="str">
        <f t="shared" si="131"/>
        <v>NO</v>
      </c>
    </row>
    <row r="4187" spans="1:11">
      <c r="A4187" s="16" t="s">
        <v>786</v>
      </c>
      <c r="B4187">
        <v>-1.12508852980156</v>
      </c>
      <c r="C4187">
        <v>2.4462548954452399</v>
      </c>
      <c r="D4187" s="3">
        <v>2.3755648351190099E-8</v>
      </c>
      <c r="E4187" s="3">
        <v>1.1333059378419701E-6</v>
      </c>
      <c r="F4187" s="4" t="str">
        <f t="shared" si="130"/>
        <v>DOWN</v>
      </c>
      <c r="H4187" t="s">
        <v>15253</v>
      </c>
      <c r="I4187" t="s">
        <v>15254</v>
      </c>
      <c r="J4187" t="s">
        <v>15255</v>
      </c>
      <c r="K4187" s="1" t="str">
        <f t="shared" si="131"/>
        <v>NO</v>
      </c>
    </row>
    <row r="4188" spans="1:11">
      <c r="A4188" s="16" t="s">
        <v>4327</v>
      </c>
      <c r="B4188">
        <v>-0.36266138965160399</v>
      </c>
      <c r="C4188">
        <v>3.7487745968558102</v>
      </c>
      <c r="D4188">
        <v>2.15882173910955E-3</v>
      </c>
      <c r="E4188">
        <v>1.7988934931951701E-2</v>
      </c>
      <c r="F4188" s="4" t="str">
        <f t="shared" si="130"/>
        <v>DOWN</v>
      </c>
      <c r="H4188" t="s">
        <v>7386</v>
      </c>
      <c r="I4188" t="s">
        <v>15256</v>
      </c>
      <c r="J4188" t="s">
        <v>7961</v>
      </c>
      <c r="K4188" s="1" t="str">
        <f t="shared" si="131"/>
        <v>NO</v>
      </c>
    </row>
    <row r="4189" spans="1:11">
      <c r="A4189" s="16" t="s">
        <v>1249</v>
      </c>
      <c r="B4189">
        <v>0.65164493270457202</v>
      </c>
      <c r="C4189">
        <v>3.6197418401061299</v>
      </c>
      <c r="D4189" s="3">
        <v>9.2207524552757597E-7</v>
      </c>
      <c r="E4189" s="3">
        <v>2.7290000697836199E-5</v>
      </c>
      <c r="F4189" s="4" t="str">
        <f t="shared" si="130"/>
        <v>UP</v>
      </c>
      <c r="H4189" t="s">
        <v>7292</v>
      </c>
      <c r="I4189" t="s">
        <v>15257</v>
      </c>
      <c r="J4189" t="s">
        <v>7292</v>
      </c>
      <c r="K4189" s="1" t="str">
        <f t="shared" si="131"/>
        <v>NO</v>
      </c>
    </row>
    <row r="4190" spans="1:11">
      <c r="A4190" s="16" t="s">
        <v>3725</v>
      </c>
      <c r="B4190">
        <v>0.82635636753858899</v>
      </c>
      <c r="C4190">
        <v>2.7488161528245598</v>
      </c>
      <c r="D4190">
        <v>9.8903800237204595E-4</v>
      </c>
      <c r="E4190">
        <v>9.5916466910143695E-3</v>
      </c>
      <c r="F4190" s="4" t="str">
        <f t="shared" si="130"/>
        <v>UP</v>
      </c>
      <c r="H4190" t="s">
        <v>15258</v>
      </c>
      <c r="I4190" t="s">
        <v>15259</v>
      </c>
      <c r="J4190" t="s">
        <v>7769</v>
      </c>
      <c r="K4190" s="1" t="str">
        <f t="shared" si="131"/>
        <v>NO</v>
      </c>
    </row>
    <row r="4191" spans="1:11">
      <c r="A4191" s="16" t="s">
        <v>2124</v>
      </c>
      <c r="B4191">
        <v>0.92494640357733404</v>
      </c>
      <c r="C4191">
        <v>1.5453921899054699</v>
      </c>
      <c r="D4191" s="3">
        <v>3.8199352534405698E-5</v>
      </c>
      <c r="E4191">
        <v>6.5776707193830304E-4</v>
      </c>
      <c r="F4191" s="4" t="str">
        <f t="shared" si="130"/>
        <v>UP</v>
      </c>
      <c r="H4191" t="s">
        <v>15260</v>
      </c>
      <c r="I4191" t="s">
        <v>15261</v>
      </c>
      <c r="J4191" t="s">
        <v>15262</v>
      </c>
      <c r="K4191" s="1" t="str">
        <f t="shared" si="131"/>
        <v>NO</v>
      </c>
    </row>
    <row r="4192" spans="1:11">
      <c r="A4192" s="16" t="s">
        <v>3655</v>
      </c>
      <c r="B4192">
        <v>0.36402921348991701</v>
      </c>
      <c r="C4192">
        <v>4.6401545320408903</v>
      </c>
      <c r="D4192">
        <v>8.90944308731597E-4</v>
      </c>
      <c r="E4192">
        <v>8.8077180106806308E-3</v>
      </c>
      <c r="F4192" s="4" t="str">
        <f t="shared" si="130"/>
        <v>UP</v>
      </c>
      <c r="H4192" t="s">
        <v>15263</v>
      </c>
      <c r="I4192" t="s">
        <v>15264</v>
      </c>
      <c r="J4192" t="s">
        <v>7292</v>
      </c>
      <c r="K4192" s="1" t="str">
        <f t="shared" si="131"/>
        <v>NO</v>
      </c>
    </row>
    <row r="4193" spans="1:12">
      <c r="A4193" s="16" t="s">
        <v>5152</v>
      </c>
      <c r="B4193">
        <v>-0.26009298432891198</v>
      </c>
      <c r="C4193">
        <v>6.9134565471370797</v>
      </c>
      <c r="D4193">
        <v>5.15134351681949E-3</v>
      </c>
      <c r="E4193">
        <v>3.5936702773404598E-2</v>
      </c>
      <c r="F4193" s="4" t="str">
        <f t="shared" si="130"/>
        <v>DOWN</v>
      </c>
      <c r="H4193" t="s">
        <v>15265</v>
      </c>
      <c r="I4193" t="s">
        <v>15266</v>
      </c>
      <c r="J4193" t="s">
        <v>15267</v>
      </c>
      <c r="K4193" s="1" t="str">
        <f t="shared" si="131"/>
        <v>NO</v>
      </c>
    </row>
    <row r="4194" spans="1:12">
      <c r="A4194" s="16" t="s">
        <v>5385</v>
      </c>
      <c r="B4194">
        <v>0.27011250321274699</v>
      </c>
      <c r="C4194">
        <v>5.3118662462201396</v>
      </c>
      <c r="D4194">
        <v>6.4087967379957596E-3</v>
      </c>
      <c r="E4194">
        <v>4.2760436397075101E-2</v>
      </c>
      <c r="F4194" s="4" t="str">
        <f t="shared" si="130"/>
        <v>UP</v>
      </c>
      <c r="H4194" t="s">
        <v>15268</v>
      </c>
      <c r="I4194" t="s">
        <v>15269</v>
      </c>
      <c r="J4194" t="s">
        <v>7720</v>
      </c>
      <c r="K4194" s="1" t="str">
        <f t="shared" si="131"/>
        <v>NO</v>
      </c>
    </row>
    <row r="4195" spans="1:12">
      <c r="A4195" s="16" t="s">
        <v>4762</v>
      </c>
      <c r="B4195">
        <v>0.47592999275625097</v>
      </c>
      <c r="C4195">
        <v>2.7362989674012499</v>
      </c>
      <c r="D4195">
        <v>3.5214812160587901E-3</v>
      </c>
      <c r="E4195">
        <v>2.6611399784176801E-2</v>
      </c>
      <c r="F4195" s="4" t="str">
        <f t="shared" si="130"/>
        <v>UP</v>
      </c>
      <c r="H4195" t="s">
        <v>15270</v>
      </c>
      <c r="I4195" t="s">
        <v>15271</v>
      </c>
      <c r="J4195" t="s">
        <v>15272</v>
      </c>
      <c r="K4195" s="1" t="str">
        <f t="shared" si="131"/>
        <v>NO</v>
      </c>
    </row>
    <row r="4196" spans="1:12">
      <c r="A4196" s="16" t="s">
        <v>801</v>
      </c>
      <c r="B4196">
        <v>0.68171441984419501</v>
      </c>
      <c r="C4196">
        <v>4.2675743025482697</v>
      </c>
      <c r="D4196" s="3">
        <v>2.70469095574929E-8</v>
      </c>
      <c r="E4196" s="3">
        <v>1.2669916005645601E-6</v>
      </c>
      <c r="F4196" s="4" t="str">
        <f t="shared" si="130"/>
        <v>UP</v>
      </c>
      <c r="H4196" t="s">
        <v>8122</v>
      </c>
      <c r="I4196" t="s">
        <v>15273</v>
      </c>
      <c r="J4196" t="s">
        <v>15274</v>
      </c>
      <c r="K4196" s="1" t="str">
        <f t="shared" si="131"/>
        <v>NO</v>
      </c>
    </row>
    <row r="4197" spans="1:12">
      <c r="A4197" s="16" t="s">
        <v>2489</v>
      </c>
      <c r="B4197">
        <v>0.43316136009712303</v>
      </c>
      <c r="C4197">
        <v>4.6380454711710799</v>
      </c>
      <c r="D4197" s="3">
        <v>9.6874854404154301E-5</v>
      </c>
      <c r="E4197">
        <v>1.4167789714226301E-3</v>
      </c>
      <c r="F4197" s="4" t="str">
        <f t="shared" si="130"/>
        <v>UP</v>
      </c>
      <c r="H4197" t="s">
        <v>13632</v>
      </c>
      <c r="I4197" t="s">
        <v>15275</v>
      </c>
      <c r="J4197" t="s">
        <v>15276</v>
      </c>
      <c r="K4197" s="1" t="str">
        <f t="shared" si="131"/>
        <v>NO</v>
      </c>
    </row>
    <row r="4198" spans="1:12">
      <c r="A4198" s="16" t="s">
        <v>5488</v>
      </c>
      <c r="B4198">
        <v>0.42579356014957598</v>
      </c>
      <c r="C4198">
        <v>3.4167109354560998</v>
      </c>
      <c r="D4198">
        <v>6.9161659398568002E-3</v>
      </c>
      <c r="E4198">
        <v>4.5275682219692297E-2</v>
      </c>
      <c r="F4198" s="4" t="str">
        <f t="shared" si="130"/>
        <v>UP</v>
      </c>
      <c r="H4198" t="s">
        <v>8603</v>
      </c>
      <c r="I4198" t="s">
        <v>15277</v>
      </c>
      <c r="J4198" t="s">
        <v>15278</v>
      </c>
      <c r="K4198" s="1" t="str">
        <f t="shared" si="131"/>
        <v>NO</v>
      </c>
    </row>
    <row r="4199" spans="1:12">
      <c r="A4199" s="16" t="s">
        <v>2949</v>
      </c>
      <c r="B4199">
        <v>-0.40798874109180799</v>
      </c>
      <c r="C4199">
        <v>6.3434471945703699</v>
      </c>
      <c r="D4199">
        <v>2.5986479064688098E-4</v>
      </c>
      <c r="E4199">
        <v>3.2025268985648001E-3</v>
      </c>
      <c r="F4199" s="4" t="str">
        <f t="shared" si="130"/>
        <v>DOWN</v>
      </c>
      <c r="H4199" t="s">
        <v>15279</v>
      </c>
      <c r="I4199" t="s">
        <v>15280</v>
      </c>
      <c r="J4199" t="s">
        <v>15281</v>
      </c>
      <c r="K4199" s="1" t="str">
        <f t="shared" si="131"/>
        <v>NO</v>
      </c>
    </row>
    <row r="4200" spans="1:12">
      <c r="A4200" s="16" t="s">
        <v>2508</v>
      </c>
      <c r="B4200">
        <v>0.397572575099085</v>
      </c>
      <c r="C4200">
        <v>5.1425134549993103</v>
      </c>
      <c r="D4200">
        <v>1.01821750755514E-4</v>
      </c>
      <c r="E4200">
        <v>1.47694159655318E-3</v>
      </c>
      <c r="F4200" s="4" t="str">
        <f t="shared" si="130"/>
        <v>UP</v>
      </c>
      <c r="H4200" t="s">
        <v>15282</v>
      </c>
      <c r="I4200" t="s">
        <v>15283</v>
      </c>
      <c r="J4200" t="s">
        <v>15284</v>
      </c>
      <c r="K4200" s="1" t="str">
        <f t="shared" si="131"/>
        <v>NO</v>
      </c>
    </row>
    <row r="4201" spans="1:12">
      <c r="A4201" s="16" t="s">
        <v>2764</v>
      </c>
      <c r="B4201">
        <v>0.35161898771568201</v>
      </c>
      <c r="C4201">
        <v>5.9090269639517699</v>
      </c>
      <c r="D4201">
        <v>1.7647301448514799E-4</v>
      </c>
      <c r="E4201">
        <v>2.3199795475699701E-3</v>
      </c>
      <c r="F4201" s="4" t="str">
        <f t="shared" si="130"/>
        <v>UP</v>
      </c>
      <c r="H4201" t="s">
        <v>10031</v>
      </c>
      <c r="I4201" t="s">
        <v>15285</v>
      </c>
      <c r="J4201" t="s">
        <v>12207</v>
      </c>
      <c r="K4201" s="1" t="str">
        <f t="shared" si="131"/>
        <v>NO</v>
      </c>
    </row>
    <row r="4202" spans="1:12">
      <c r="A4202" s="16" t="s">
        <v>4591</v>
      </c>
      <c r="B4202">
        <v>0.33962248968488601</v>
      </c>
      <c r="C4202">
        <v>4.2794202959189498</v>
      </c>
      <c r="D4202">
        <v>2.9190179906343101E-3</v>
      </c>
      <c r="E4202">
        <v>2.2896004877166799E-2</v>
      </c>
      <c r="F4202" s="4" t="str">
        <f t="shared" si="130"/>
        <v>UP</v>
      </c>
      <c r="H4202" t="s">
        <v>15286</v>
      </c>
      <c r="I4202" t="s">
        <v>15287</v>
      </c>
      <c r="J4202" t="s">
        <v>7933</v>
      </c>
      <c r="K4202" s="1" t="str">
        <f t="shared" si="131"/>
        <v>NO</v>
      </c>
    </row>
    <row r="4203" spans="1:12">
      <c r="A4203" s="16" t="s">
        <v>1468</v>
      </c>
      <c r="B4203">
        <v>0.72313934554546599</v>
      </c>
      <c r="C4203">
        <v>5.9735749611993301</v>
      </c>
      <c r="D4203" s="3">
        <v>3.05773470368722E-6</v>
      </c>
      <c r="E4203" s="3">
        <v>7.6913788315824606E-5</v>
      </c>
      <c r="F4203" s="4" t="str">
        <f t="shared" si="130"/>
        <v>UP</v>
      </c>
      <c r="H4203" t="s">
        <v>7464</v>
      </c>
      <c r="I4203" t="s">
        <v>15288</v>
      </c>
      <c r="J4203" t="s">
        <v>7949</v>
      </c>
      <c r="K4203" s="1" t="str">
        <f t="shared" si="131"/>
        <v>NO</v>
      </c>
    </row>
    <row r="4204" spans="1:12">
      <c r="A4204" s="16" t="s">
        <v>2464</v>
      </c>
      <c r="B4204">
        <v>0.656814687140579</v>
      </c>
      <c r="C4204">
        <v>4.1573011509767701</v>
      </c>
      <c r="D4204" s="3">
        <v>9.0248989348490699E-5</v>
      </c>
      <c r="E4204">
        <v>1.3343618131020701E-3</v>
      </c>
      <c r="F4204" s="4" t="str">
        <f t="shared" si="130"/>
        <v>UP</v>
      </c>
      <c r="H4204" t="s">
        <v>8742</v>
      </c>
      <c r="I4204" t="s">
        <v>15289</v>
      </c>
      <c r="J4204" t="s">
        <v>7949</v>
      </c>
      <c r="K4204" s="1" t="str">
        <f t="shared" si="131"/>
        <v>NO</v>
      </c>
    </row>
    <row r="4205" spans="1:12">
      <c r="A4205" s="16" t="s">
        <v>3267</v>
      </c>
      <c r="B4205">
        <v>-0.33459123323351603</v>
      </c>
      <c r="C4205">
        <v>7.3514225984748398</v>
      </c>
      <c r="D4205">
        <v>4.6929471886000802E-4</v>
      </c>
      <c r="E4205">
        <v>5.2011567706232E-3</v>
      </c>
      <c r="F4205" s="4" t="str">
        <f t="shared" si="130"/>
        <v>DOWN</v>
      </c>
      <c r="H4205" t="s">
        <v>15290</v>
      </c>
      <c r="I4205" t="s">
        <v>15291</v>
      </c>
      <c r="J4205" t="s">
        <v>15292</v>
      </c>
      <c r="K4205" s="1" t="str">
        <f t="shared" si="131"/>
        <v>NO</v>
      </c>
    </row>
    <row r="4206" spans="1:12">
      <c r="A4206" s="16" t="s">
        <v>3060</v>
      </c>
      <c r="B4206">
        <v>-0.41716087246883798</v>
      </c>
      <c r="C4206">
        <v>6.0808067845232996</v>
      </c>
      <c r="D4206">
        <v>3.4005642009140501E-4</v>
      </c>
      <c r="E4206">
        <v>4.0300863065271704E-3</v>
      </c>
      <c r="F4206" s="4" t="str">
        <f t="shared" si="130"/>
        <v>DOWN</v>
      </c>
      <c r="H4206" t="s">
        <v>7292</v>
      </c>
      <c r="I4206" t="s">
        <v>15293</v>
      </c>
      <c r="J4206" t="s">
        <v>7332</v>
      </c>
      <c r="K4206" s="1" t="str">
        <f t="shared" si="131"/>
        <v>NO</v>
      </c>
    </row>
    <row r="4207" spans="1:12">
      <c r="A4207" s="16" t="s">
        <v>4116</v>
      </c>
      <c r="B4207">
        <v>-0.32874456753780001</v>
      </c>
      <c r="C4207">
        <v>5.5522750130301803</v>
      </c>
      <c r="D4207">
        <v>1.6529002943520899E-3</v>
      </c>
      <c r="E4207">
        <v>1.4474255334877501E-2</v>
      </c>
      <c r="F4207" s="4" t="str">
        <f t="shared" si="130"/>
        <v>DOWN</v>
      </c>
      <c r="H4207" t="s">
        <v>15294</v>
      </c>
      <c r="I4207" t="s">
        <v>15295</v>
      </c>
      <c r="J4207" t="s">
        <v>7292</v>
      </c>
      <c r="K4207" s="1" t="str">
        <f t="shared" si="131"/>
        <v>YES</v>
      </c>
      <c r="L4207" t="s">
        <v>4117</v>
      </c>
    </row>
    <row r="4208" spans="1:12">
      <c r="A4208" s="16" t="s">
        <v>1190</v>
      </c>
      <c r="B4208">
        <v>-1.5940442708670599</v>
      </c>
      <c r="C4208">
        <v>1.9061264905911799</v>
      </c>
      <c r="D4208" s="3">
        <v>7.2028752107543099E-7</v>
      </c>
      <c r="E4208" s="3">
        <v>2.24214454688924E-5</v>
      </c>
      <c r="F4208" s="4" t="str">
        <f t="shared" si="130"/>
        <v>DOWN</v>
      </c>
      <c r="H4208" t="s">
        <v>7292</v>
      </c>
      <c r="I4208" t="s">
        <v>8128</v>
      </c>
      <c r="J4208" t="s">
        <v>7292</v>
      </c>
      <c r="K4208" s="1" t="str">
        <f t="shared" si="131"/>
        <v>NO</v>
      </c>
    </row>
    <row r="4209" spans="1:11">
      <c r="A4209" s="16" t="s">
        <v>5453</v>
      </c>
      <c r="B4209">
        <v>0.43516003208794601</v>
      </c>
      <c r="C4209">
        <v>2.5247362532362998</v>
      </c>
      <c r="D4209">
        <v>6.7082052820107698E-3</v>
      </c>
      <c r="E4209">
        <v>4.4197782101605E-2</v>
      </c>
      <c r="F4209" s="4" t="str">
        <f t="shared" si="130"/>
        <v>UP</v>
      </c>
      <c r="H4209" t="s">
        <v>7292</v>
      </c>
      <c r="I4209" t="s">
        <v>7366</v>
      </c>
      <c r="J4209" t="s">
        <v>7292</v>
      </c>
      <c r="K4209" s="1" t="str">
        <f t="shared" si="131"/>
        <v>NO</v>
      </c>
    </row>
    <row r="4210" spans="1:11">
      <c r="A4210" s="16" t="s">
        <v>2008</v>
      </c>
      <c r="B4210">
        <v>0.76994760743053703</v>
      </c>
      <c r="C4210">
        <v>3.0938098310470101</v>
      </c>
      <c r="D4210" s="3">
        <v>2.4195200941669101E-5</v>
      </c>
      <c r="E4210">
        <v>4.40973248331361E-4</v>
      </c>
      <c r="F4210" s="4" t="str">
        <f t="shared" si="130"/>
        <v>UP</v>
      </c>
      <c r="H4210" t="s">
        <v>7607</v>
      </c>
      <c r="I4210" t="s">
        <v>15296</v>
      </c>
      <c r="J4210" t="s">
        <v>15297</v>
      </c>
      <c r="K4210" s="1" t="str">
        <f t="shared" si="131"/>
        <v>NO</v>
      </c>
    </row>
    <row r="4211" spans="1:11">
      <c r="A4211" s="16" t="s">
        <v>4135</v>
      </c>
      <c r="B4211">
        <v>0.57516339980783404</v>
      </c>
      <c r="C4211">
        <v>2.5782781871746501</v>
      </c>
      <c r="D4211">
        <v>1.69002515876319E-3</v>
      </c>
      <c r="E4211">
        <v>1.4738927336173701E-2</v>
      </c>
      <c r="F4211" s="4" t="str">
        <f t="shared" si="130"/>
        <v>UP</v>
      </c>
      <c r="H4211" t="s">
        <v>7292</v>
      </c>
      <c r="I4211" t="s">
        <v>7366</v>
      </c>
      <c r="J4211" t="s">
        <v>7292</v>
      </c>
      <c r="K4211" s="1" t="str">
        <f t="shared" si="131"/>
        <v>NO</v>
      </c>
    </row>
    <row r="4212" spans="1:11">
      <c r="A4212" s="16" t="s">
        <v>1405</v>
      </c>
      <c r="B4212">
        <v>1.1026047247261499</v>
      </c>
      <c r="C4212">
        <v>1.50483673761979</v>
      </c>
      <c r="D4212" s="3">
        <v>2.2912423617717101E-6</v>
      </c>
      <c r="E4212" s="3">
        <v>6.0102285036474399E-5</v>
      </c>
      <c r="F4212" s="4" t="str">
        <f t="shared" si="130"/>
        <v>UP</v>
      </c>
      <c r="H4212" t="s">
        <v>15298</v>
      </c>
      <c r="I4212" t="s">
        <v>15299</v>
      </c>
      <c r="J4212" t="s">
        <v>15300</v>
      </c>
      <c r="K4212" s="1" t="str">
        <f t="shared" si="131"/>
        <v>NO</v>
      </c>
    </row>
    <row r="4213" spans="1:11">
      <c r="A4213" s="16" t="s">
        <v>3342</v>
      </c>
      <c r="B4213">
        <v>-0.65724348416443201</v>
      </c>
      <c r="C4213">
        <v>4.0246538838817001</v>
      </c>
      <c r="D4213">
        <v>5.3684905223230501E-4</v>
      </c>
      <c r="E4213">
        <v>5.8164020616313398E-3</v>
      </c>
      <c r="F4213" s="4" t="str">
        <f t="shared" si="130"/>
        <v>DOWN</v>
      </c>
      <c r="H4213" t="s">
        <v>15301</v>
      </c>
      <c r="I4213" t="s">
        <v>15302</v>
      </c>
      <c r="J4213" t="s">
        <v>15303</v>
      </c>
      <c r="K4213" s="1" t="str">
        <f t="shared" si="131"/>
        <v>NO</v>
      </c>
    </row>
    <row r="4214" spans="1:11">
      <c r="A4214" s="16" t="s">
        <v>1834</v>
      </c>
      <c r="B4214">
        <v>0.44847788944074601</v>
      </c>
      <c r="C4214">
        <v>5.9697344924972304</v>
      </c>
      <c r="D4214" s="3">
        <v>1.35521213998199E-5</v>
      </c>
      <c r="E4214">
        <v>2.7153420634582701E-4</v>
      </c>
      <c r="F4214" s="4" t="str">
        <f t="shared" si="130"/>
        <v>UP</v>
      </c>
      <c r="H4214" t="s">
        <v>15304</v>
      </c>
      <c r="I4214" t="s">
        <v>15305</v>
      </c>
      <c r="J4214" t="s">
        <v>7444</v>
      </c>
      <c r="K4214" s="1" t="str">
        <f t="shared" si="131"/>
        <v>NO</v>
      </c>
    </row>
    <row r="4215" spans="1:11">
      <c r="A4215" s="16" t="s">
        <v>1635</v>
      </c>
      <c r="B4215">
        <v>0.43920353693192798</v>
      </c>
      <c r="C4215">
        <v>5.2977710013283597</v>
      </c>
      <c r="D4215" s="3">
        <v>5.9812696322802703E-6</v>
      </c>
      <c r="E4215">
        <v>1.3475260366878399E-4</v>
      </c>
      <c r="F4215" s="4" t="str">
        <f t="shared" si="130"/>
        <v>UP</v>
      </c>
      <c r="H4215" t="s">
        <v>15306</v>
      </c>
      <c r="I4215" t="s">
        <v>15307</v>
      </c>
      <c r="J4215" t="s">
        <v>14964</v>
      </c>
      <c r="K4215" s="1" t="str">
        <f t="shared" si="131"/>
        <v>NO</v>
      </c>
    </row>
    <row r="4216" spans="1:11">
      <c r="A4216" s="16" t="s">
        <v>2413</v>
      </c>
      <c r="B4216">
        <v>-0.36074902869349501</v>
      </c>
      <c r="C4216">
        <v>10.2560069675793</v>
      </c>
      <c r="D4216" s="3">
        <v>7.9910033884941103E-5</v>
      </c>
      <c r="E4216">
        <v>1.2063872036211099E-3</v>
      </c>
      <c r="F4216" s="4" t="str">
        <f t="shared" si="130"/>
        <v>DOWN</v>
      </c>
      <c r="H4216" t="s">
        <v>15308</v>
      </c>
      <c r="I4216" t="s">
        <v>15309</v>
      </c>
      <c r="J4216" t="s">
        <v>15310</v>
      </c>
      <c r="K4216" s="1" t="str">
        <f t="shared" si="131"/>
        <v>NO</v>
      </c>
    </row>
    <row r="4217" spans="1:11">
      <c r="A4217" s="16" t="s">
        <v>5445</v>
      </c>
      <c r="B4217">
        <v>-1.077172705815</v>
      </c>
      <c r="C4217">
        <v>-0.917620051660476</v>
      </c>
      <c r="D4217">
        <v>6.68348341838084E-3</v>
      </c>
      <c r="E4217">
        <v>4.4088286238850402E-2</v>
      </c>
      <c r="F4217" s="4" t="str">
        <f t="shared" si="130"/>
        <v>DOWN</v>
      </c>
      <c r="H4217" t="s">
        <v>8647</v>
      </c>
      <c r="I4217" t="s">
        <v>15311</v>
      </c>
      <c r="J4217" t="s">
        <v>7292</v>
      </c>
      <c r="K4217" s="1" t="str">
        <f t="shared" si="131"/>
        <v>NO</v>
      </c>
    </row>
    <row r="4218" spans="1:11">
      <c r="A4218" s="16" t="s">
        <v>2256</v>
      </c>
      <c r="B4218">
        <v>0.43362308779930703</v>
      </c>
      <c r="C4218">
        <v>4.3751133301566396</v>
      </c>
      <c r="D4218" s="3">
        <v>5.5119146412638698E-5</v>
      </c>
      <c r="E4218">
        <v>8.9253267804042505E-4</v>
      </c>
      <c r="F4218" s="4" t="str">
        <f t="shared" si="130"/>
        <v>UP</v>
      </c>
      <c r="H4218" t="s">
        <v>15312</v>
      </c>
      <c r="I4218" t="s">
        <v>15313</v>
      </c>
      <c r="J4218" t="s">
        <v>15314</v>
      </c>
      <c r="K4218" s="1" t="str">
        <f t="shared" si="131"/>
        <v>NO</v>
      </c>
    </row>
    <row r="4219" spans="1:11">
      <c r="A4219" s="16" t="s">
        <v>3696</v>
      </c>
      <c r="B4219">
        <v>0.92810072570394098</v>
      </c>
      <c r="C4219">
        <v>0.62565240754033702</v>
      </c>
      <c r="D4219">
        <v>9.4198119172077504E-4</v>
      </c>
      <c r="E4219">
        <v>9.2108083073925897E-3</v>
      </c>
      <c r="F4219" s="4" t="str">
        <f t="shared" si="130"/>
        <v>UP</v>
      </c>
      <c r="H4219" t="s">
        <v>13567</v>
      </c>
      <c r="I4219" t="s">
        <v>15315</v>
      </c>
      <c r="J4219" t="s">
        <v>15316</v>
      </c>
      <c r="K4219" s="1" t="str">
        <f t="shared" si="131"/>
        <v>NO</v>
      </c>
    </row>
    <row r="4220" spans="1:11">
      <c r="A4220" s="16" t="s">
        <v>778</v>
      </c>
      <c r="B4220">
        <v>-1.06285433575806</v>
      </c>
      <c r="C4220">
        <v>3.9701386369468201</v>
      </c>
      <c r="D4220" s="3">
        <v>2.1288487145366998E-8</v>
      </c>
      <c r="E4220" s="3">
        <v>1.0272457529270799E-6</v>
      </c>
      <c r="F4220" s="4" t="str">
        <f t="shared" si="130"/>
        <v>DOWN</v>
      </c>
      <c r="H4220" t="s">
        <v>9180</v>
      </c>
      <c r="I4220" t="s">
        <v>15317</v>
      </c>
      <c r="J4220" t="s">
        <v>9513</v>
      </c>
      <c r="K4220" s="1" t="str">
        <f t="shared" si="131"/>
        <v>NO</v>
      </c>
    </row>
    <row r="4221" spans="1:11">
      <c r="A4221" s="16" t="s">
        <v>685</v>
      </c>
      <c r="B4221">
        <v>0.60562519087812305</v>
      </c>
      <c r="C4221">
        <v>5.0285629731743304</v>
      </c>
      <c r="D4221" s="3">
        <v>6.9328895297304804E-9</v>
      </c>
      <c r="E4221" s="3">
        <v>3.83426358375783E-7</v>
      </c>
      <c r="F4221" s="4" t="str">
        <f t="shared" si="130"/>
        <v>UP</v>
      </c>
      <c r="H4221" t="s">
        <v>7292</v>
      </c>
      <c r="I4221" t="s">
        <v>15318</v>
      </c>
      <c r="J4221" t="s">
        <v>7292</v>
      </c>
      <c r="K4221" s="1" t="str">
        <f t="shared" si="131"/>
        <v>NO</v>
      </c>
    </row>
    <row r="4222" spans="1:11">
      <c r="A4222" s="16" t="s">
        <v>1809</v>
      </c>
      <c r="B4222">
        <v>0.84048046370221796</v>
      </c>
      <c r="C4222">
        <v>3.0144038491896699</v>
      </c>
      <c r="D4222" s="3">
        <v>1.25727718154614E-5</v>
      </c>
      <c r="E4222">
        <v>2.55560366636425E-4</v>
      </c>
      <c r="F4222" s="4" t="str">
        <f t="shared" si="130"/>
        <v>UP</v>
      </c>
      <c r="H4222" t="s">
        <v>7275</v>
      </c>
      <c r="I4222" t="s">
        <v>15319</v>
      </c>
      <c r="J4222" t="s">
        <v>11439</v>
      </c>
      <c r="K4222" s="1" t="str">
        <f t="shared" si="131"/>
        <v>NO</v>
      </c>
    </row>
    <row r="4223" spans="1:11">
      <c r="A4223" s="16" t="s">
        <v>108</v>
      </c>
      <c r="B4223">
        <v>-8.6224429290936602</v>
      </c>
      <c r="C4223">
        <v>0.41193417406604299</v>
      </c>
      <c r="D4223" s="3">
        <v>6.6797363967149698E-22</v>
      </c>
      <c r="E4223" s="3">
        <v>2.7106048382862302E-19</v>
      </c>
      <c r="F4223" s="4" t="str">
        <f t="shared" si="130"/>
        <v>DOWN</v>
      </c>
      <c r="H4223" t="s">
        <v>10046</v>
      </c>
      <c r="I4223" t="s">
        <v>15320</v>
      </c>
      <c r="J4223" t="s">
        <v>10048</v>
      </c>
      <c r="K4223" s="1" t="str">
        <f t="shared" si="131"/>
        <v>NO</v>
      </c>
    </row>
    <row r="4224" spans="1:11">
      <c r="A4224" s="16" t="s">
        <v>3028</v>
      </c>
      <c r="B4224">
        <v>0.43920852938731297</v>
      </c>
      <c r="C4224">
        <v>4.0422637174050102</v>
      </c>
      <c r="D4224">
        <v>3.1296802545567999E-4</v>
      </c>
      <c r="E4224">
        <v>3.7526080688404201E-3</v>
      </c>
      <c r="F4224" s="4" t="str">
        <f t="shared" si="130"/>
        <v>UP</v>
      </c>
      <c r="H4224" t="s">
        <v>15321</v>
      </c>
      <c r="I4224" t="s">
        <v>15322</v>
      </c>
      <c r="J4224" t="s">
        <v>13060</v>
      </c>
      <c r="K4224" s="1" t="str">
        <f t="shared" si="131"/>
        <v>NO</v>
      </c>
    </row>
    <row r="4225" spans="1:11">
      <c r="A4225" s="16" t="s">
        <v>400</v>
      </c>
      <c r="B4225">
        <v>-1.7247831767341399</v>
      </c>
      <c r="C4225">
        <v>1.4686080272321</v>
      </c>
      <c r="D4225" s="3">
        <v>1.7768667329877101E-11</v>
      </c>
      <c r="E4225" s="3">
        <v>1.71973127683216E-9</v>
      </c>
      <c r="F4225" s="4" t="str">
        <f t="shared" si="130"/>
        <v>DOWN</v>
      </c>
      <c r="H4225" t="s">
        <v>13001</v>
      </c>
      <c r="I4225" t="s">
        <v>15323</v>
      </c>
      <c r="J4225" t="s">
        <v>15324</v>
      </c>
      <c r="K4225" s="1" t="str">
        <f t="shared" si="131"/>
        <v>NO</v>
      </c>
    </row>
    <row r="4226" spans="1:11">
      <c r="A4226" s="16" t="s">
        <v>2659</v>
      </c>
      <c r="B4226">
        <v>0.366118819216673</v>
      </c>
      <c r="C4226">
        <v>7.70863726545433</v>
      </c>
      <c r="D4226">
        <v>1.40676690940659E-4</v>
      </c>
      <c r="E4226">
        <v>1.9221629320780201E-3</v>
      </c>
      <c r="F4226" s="4" t="str">
        <f t="shared" ref="F4226:F4289" si="132">IF(B4226 &gt; 0, "UP", "DOWN")</f>
        <v>UP</v>
      </c>
      <c r="H4226" t="s">
        <v>15325</v>
      </c>
      <c r="I4226" t="s">
        <v>15326</v>
      </c>
      <c r="J4226" t="s">
        <v>15327</v>
      </c>
      <c r="K4226" s="1" t="str">
        <f t="shared" ref="K4226:K4289" si="133">IF(L4226 &lt;&gt; "", "YES", "NO")</f>
        <v>NO</v>
      </c>
    </row>
    <row r="4227" spans="1:11">
      <c r="A4227" s="16" t="s">
        <v>4118</v>
      </c>
      <c r="B4227">
        <v>0.55701389159714498</v>
      </c>
      <c r="C4227">
        <v>3.27154956614724</v>
      </c>
      <c r="D4227">
        <v>1.6533842798592299E-3</v>
      </c>
      <c r="E4227">
        <v>1.4474255334877501E-2</v>
      </c>
      <c r="F4227" s="4" t="str">
        <f t="shared" si="132"/>
        <v>UP</v>
      </c>
      <c r="H4227" t="s">
        <v>7278</v>
      </c>
      <c r="I4227" t="s">
        <v>15328</v>
      </c>
      <c r="J4227" t="s">
        <v>7280</v>
      </c>
      <c r="K4227" s="1" t="str">
        <f t="shared" si="133"/>
        <v>NO</v>
      </c>
    </row>
    <row r="4228" spans="1:11">
      <c r="A4228" s="16" t="s">
        <v>740</v>
      </c>
      <c r="B4228">
        <v>0.78300765825253504</v>
      </c>
      <c r="C4228">
        <v>4.9166767574032102</v>
      </c>
      <c r="D4228" s="3">
        <v>1.35519906814567E-8</v>
      </c>
      <c r="E4228" s="3">
        <v>6.8845339086295904E-7</v>
      </c>
      <c r="F4228" s="4" t="str">
        <f t="shared" si="132"/>
        <v>UP</v>
      </c>
      <c r="H4228" t="s">
        <v>7278</v>
      </c>
      <c r="I4228" t="s">
        <v>15329</v>
      </c>
      <c r="J4228" t="s">
        <v>7280</v>
      </c>
      <c r="K4228" s="1" t="str">
        <f t="shared" si="133"/>
        <v>NO</v>
      </c>
    </row>
    <row r="4229" spans="1:11">
      <c r="A4229" s="16" t="s">
        <v>3705</v>
      </c>
      <c r="B4229">
        <v>-0.93025729783135702</v>
      </c>
      <c r="C4229">
        <v>0.64980773954957305</v>
      </c>
      <c r="D4229">
        <v>9.5234969549127895E-4</v>
      </c>
      <c r="E4229">
        <v>9.28933973178157E-3</v>
      </c>
      <c r="F4229" s="4" t="str">
        <f t="shared" si="132"/>
        <v>DOWN</v>
      </c>
      <c r="H4229" t="s">
        <v>7493</v>
      </c>
      <c r="I4229" t="s">
        <v>15330</v>
      </c>
      <c r="J4229" t="s">
        <v>15331</v>
      </c>
      <c r="K4229" s="1" t="str">
        <f t="shared" si="133"/>
        <v>NO</v>
      </c>
    </row>
    <row r="4230" spans="1:11">
      <c r="A4230" s="16" t="s">
        <v>2268</v>
      </c>
      <c r="B4230">
        <v>-0.47199647329998501</v>
      </c>
      <c r="C4230">
        <v>6.8819426726761703</v>
      </c>
      <c r="D4230" s="3">
        <v>5.6786967040081999E-5</v>
      </c>
      <c r="E4230">
        <v>9.1426474038097596E-4</v>
      </c>
      <c r="F4230" s="4" t="str">
        <f t="shared" si="132"/>
        <v>DOWN</v>
      </c>
      <c r="H4230" t="s">
        <v>15332</v>
      </c>
      <c r="I4230" t="s">
        <v>15333</v>
      </c>
      <c r="J4230" t="s">
        <v>9342</v>
      </c>
      <c r="K4230" s="1" t="str">
        <f t="shared" si="133"/>
        <v>NO</v>
      </c>
    </row>
    <row r="4231" spans="1:11">
      <c r="A4231" s="16" t="s">
        <v>3984</v>
      </c>
      <c r="B4231">
        <v>0.60609686053515499</v>
      </c>
      <c r="C4231">
        <v>2.95615298018628</v>
      </c>
      <c r="D4231">
        <v>1.41336751807602E-3</v>
      </c>
      <c r="E4231">
        <v>1.2793845036393201E-2</v>
      </c>
      <c r="F4231" s="4" t="str">
        <f t="shared" si="132"/>
        <v>UP</v>
      </c>
      <c r="H4231" t="s">
        <v>9763</v>
      </c>
      <c r="I4231" t="s">
        <v>15334</v>
      </c>
      <c r="J4231" t="s">
        <v>9765</v>
      </c>
      <c r="K4231" s="1" t="str">
        <f t="shared" si="133"/>
        <v>NO</v>
      </c>
    </row>
    <row r="4232" spans="1:11">
      <c r="A4232" s="16" t="s">
        <v>1704</v>
      </c>
      <c r="B4232">
        <v>-1.05729766221452</v>
      </c>
      <c r="C4232">
        <v>0.99765004073596097</v>
      </c>
      <c r="D4232" s="3">
        <v>8.0448281442036793E-6</v>
      </c>
      <c r="E4232">
        <v>1.73802345558001E-4</v>
      </c>
      <c r="F4232" s="4" t="str">
        <f t="shared" si="132"/>
        <v>DOWN</v>
      </c>
      <c r="H4232" t="s">
        <v>15335</v>
      </c>
      <c r="I4232" t="s">
        <v>15336</v>
      </c>
      <c r="J4232" t="s">
        <v>7268</v>
      </c>
      <c r="K4232" s="1" t="str">
        <f t="shared" si="133"/>
        <v>NO</v>
      </c>
    </row>
    <row r="4233" spans="1:11">
      <c r="A4233" s="16" t="s">
        <v>1077</v>
      </c>
      <c r="B4233">
        <v>-1.08206095870376</v>
      </c>
      <c r="C4233">
        <v>3.0711745256129901</v>
      </c>
      <c r="D4233" s="3">
        <v>3.27064459783633E-7</v>
      </c>
      <c r="E4233" s="3">
        <v>1.12867398257915E-5</v>
      </c>
      <c r="F4233" s="4" t="str">
        <f t="shared" si="132"/>
        <v>DOWN</v>
      </c>
      <c r="H4233" t="s">
        <v>7292</v>
      </c>
      <c r="I4233" t="s">
        <v>15337</v>
      </c>
      <c r="J4233" t="s">
        <v>7292</v>
      </c>
      <c r="K4233" s="1" t="str">
        <f t="shared" si="133"/>
        <v>NO</v>
      </c>
    </row>
    <row r="4234" spans="1:11">
      <c r="A4234" s="16" t="s">
        <v>5167</v>
      </c>
      <c r="B4234">
        <v>-4.8946138565563002</v>
      </c>
      <c r="C4234">
        <v>-3.3266014424366599</v>
      </c>
      <c r="D4234">
        <v>5.2042073794353796E-3</v>
      </c>
      <c r="E4234">
        <v>3.6207996022880197E-2</v>
      </c>
      <c r="F4234" s="4" t="str">
        <f t="shared" si="132"/>
        <v>DOWN</v>
      </c>
      <c r="H4234" t="s">
        <v>7604</v>
      </c>
      <c r="I4234" t="s">
        <v>15338</v>
      </c>
      <c r="J4234" t="s">
        <v>7292</v>
      </c>
      <c r="K4234" s="1" t="str">
        <f t="shared" si="133"/>
        <v>NO</v>
      </c>
    </row>
    <row r="4235" spans="1:11">
      <c r="A4235" s="16" t="s">
        <v>3497</v>
      </c>
      <c r="B4235">
        <v>-2.6187664992522501</v>
      </c>
      <c r="C4235">
        <v>-0.36017849289496401</v>
      </c>
      <c r="D4235">
        <v>6.8886562307095495E-4</v>
      </c>
      <c r="E4235">
        <v>7.1280132260070099E-3</v>
      </c>
      <c r="F4235" s="4" t="str">
        <f t="shared" si="132"/>
        <v>DOWN</v>
      </c>
      <c r="H4235" t="s">
        <v>7275</v>
      </c>
      <c r="I4235" t="s">
        <v>15339</v>
      </c>
      <c r="J4235" t="s">
        <v>7277</v>
      </c>
      <c r="K4235" s="1" t="str">
        <f t="shared" si="133"/>
        <v>NO</v>
      </c>
    </row>
    <row r="4236" spans="1:11">
      <c r="A4236" s="16" t="s">
        <v>1869</v>
      </c>
      <c r="B4236">
        <v>-0.65656515465016696</v>
      </c>
      <c r="C4236">
        <v>4.4990495964673904</v>
      </c>
      <c r="D4236" s="3">
        <v>1.53147619036764E-5</v>
      </c>
      <c r="E4236">
        <v>3.0111879490818698E-4</v>
      </c>
      <c r="F4236" s="4" t="str">
        <f t="shared" si="132"/>
        <v>DOWN</v>
      </c>
      <c r="H4236" t="s">
        <v>7275</v>
      </c>
      <c r="I4236" t="s">
        <v>15340</v>
      </c>
      <c r="J4236" t="s">
        <v>7277</v>
      </c>
      <c r="K4236" s="1" t="str">
        <f t="shared" si="133"/>
        <v>NO</v>
      </c>
    </row>
    <row r="4237" spans="1:11">
      <c r="A4237" s="16" t="s">
        <v>743</v>
      </c>
      <c r="B4237">
        <v>0.73408942865117799</v>
      </c>
      <c r="C4237">
        <v>3.7911035610618802</v>
      </c>
      <c r="D4237" s="3">
        <v>1.46590327728264E-8</v>
      </c>
      <c r="E4237" s="3">
        <v>7.4133766189424098E-7</v>
      </c>
      <c r="F4237" s="4" t="str">
        <f t="shared" si="132"/>
        <v>UP</v>
      </c>
      <c r="H4237" t="s">
        <v>15341</v>
      </c>
      <c r="I4237" t="s">
        <v>15342</v>
      </c>
      <c r="J4237" t="s">
        <v>15343</v>
      </c>
      <c r="K4237" s="1" t="str">
        <f t="shared" si="133"/>
        <v>NO</v>
      </c>
    </row>
    <row r="4238" spans="1:11">
      <c r="A4238" s="16" t="s">
        <v>3360</v>
      </c>
      <c r="B4238">
        <v>-0.61834146818696101</v>
      </c>
      <c r="C4238">
        <v>2.5119791862618701</v>
      </c>
      <c r="D4238">
        <v>5.5211450512920098E-4</v>
      </c>
      <c r="E4238">
        <v>5.9487423695638603E-3</v>
      </c>
      <c r="F4238" s="4" t="str">
        <f t="shared" si="132"/>
        <v>DOWN</v>
      </c>
      <c r="H4238" t="s">
        <v>12737</v>
      </c>
      <c r="I4238" t="s">
        <v>15344</v>
      </c>
      <c r="J4238" t="s">
        <v>15345</v>
      </c>
      <c r="K4238" s="1" t="str">
        <f t="shared" si="133"/>
        <v>NO</v>
      </c>
    </row>
    <row r="4239" spans="1:11">
      <c r="A4239" s="16" t="s">
        <v>1411</v>
      </c>
      <c r="B4239">
        <v>0.46973742863201401</v>
      </c>
      <c r="C4239">
        <v>5.7008945763251004</v>
      </c>
      <c r="D4239" s="3">
        <v>2.3578693807259202E-6</v>
      </c>
      <c r="E4239" s="3">
        <v>6.1657918177196894E-5</v>
      </c>
      <c r="F4239" s="4" t="str">
        <f t="shared" si="132"/>
        <v>UP</v>
      </c>
      <c r="H4239" t="s">
        <v>15346</v>
      </c>
      <c r="I4239" t="s">
        <v>15347</v>
      </c>
      <c r="J4239" t="s">
        <v>15348</v>
      </c>
      <c r="K4239" s="1" t="str">
        <f t="shared" si="133"/>
        <v>NO</v>
      </c>
    </row>
    <row r="4240" spans="1:11">
      <c r="A4240" s="16" t="s">
        <v>1368</v>
      </c>
      <c r="B4240">
        <v>0.55121585691939101</v>
      </c>
      <c r="C4240">
        <v>5.2878905885867402</v>
      </c>
      <c r="D4240" s="3">
        <v>1.8938242226108901E-6</v>
      </c>
      <c r="E4240" s="3">
        <v>5.1032299822237501E-5</v>
      </c>
      <c r="F4240" s="4" t="str">
        <f t="shared" si="132"/>
        <v>UP</v>
      </c>
      <c r="H4240" t="s">
        <v>14211</v>
      </c>
      <c r="I4240" t="s">
        <v>15349</v>
      </c>
      <c r="J4240" t="s">
        <v>15350</v>
      </c>
      <c r="K4240" s="1" t="str">
        <f t="shared" si="133"/>
        <v>NO</v>
      </c>
    </row>
    <row r="4241" spans="1:12">
      <c r="A4241" s="16" t="s">
        <v>4785</v>
      </c>
      <c r="B4241">
        <v>-1.2761232494841299</v>
      </c>
      <c r="C4241">
        <v>-1.4889729987990299</v>
      </c>
      <c r="D4241">
        <v>3.6098904466564099E-3</v>
      </c>
      <c r="E4241">
        <v>2.7157345594736398E-2</v>
      </c>
      <c r="F4241" s="4" t="str">
        <f t="shared" si="132"/>
        <v>DOWN</v>
      </c>
      <c r="H4241" t="s">
        <v>15351</v>
      </c>
      <c r="I4241" t="s">
        <v>15352</v>
      </c>
      <c r="J4241" t="s">
        <v>7292</v>
      </c>
      <c r="K4241" s="1" t="str">
        <f t="shared" si="133"/>
        <v>NO</v>
      </c>
    </row>
    <row r="4242" spans="1:12">
      <c r="A4242" s="16" t="s">
        <v>1875</v>
      </c>
      <c r="B4242">
        <v>0.59376440588566404</v>
      </c>
      <c r="C4242">
        <v>3.5662785492076599</v>
      </c>
      <c r="D4242" s="3">
        <v>1.54339311483784E-5</v>
      </c>
      <c r="E4242">
        <v>3.0257871653581702E-4</v>
      </c>
      <c r="F4242" s="4" t="str">
        <f t="shared" si="132"/>
        <v>UP</v>
      </c>
      <c r="H4242" t="s">
        <v>8563</v>
      </c>
      <c r="I4242" t="s">
        <v>15353</v>
      </c>
      <c r="J4242" t="s">
        <v>15354</v>
      </c>
      <c r="K4242" s="1" t="str">
        <f t="shared" si="133"/>
        <v>NO</v>
      </c>
    </row>
    <row r="4243" spans="1:12">
      <c r="A4243" s="16" t="s">
        <v>4914</v>
      </c>
      <c r="B4243">
        <v>0.56057396868730203</v>
      </c>
      <c r="C4243">
        <v>1.9663034944250399</v>
      </c>
      <c r="D4243">
        <v>4.0599518040763099E-3</v>
      </c>
      <c r="E4243">
        <v>2.9746190279115601E-2</v>
      </c>
      <c r="F4243" s="4" t="str">
        <f t="shared" si="132"/>
        <v>UP</v>
      </c>
      <c r="H4243" t="s">
        <v>7364</v>
      </c>
      <c r="I4243" t="s">
        <v>15355</v>
      </c>
      <c r="J4243" t="s">
        <v>7329</v>
      </c>
      <c r="K4243" s="1" t="str">
        <f t="shared" si="133"/>
        <v>NO</v>
      </c>
    </row>
    <row r="4244" spans="1:12">
      <c r="A4244" s="16" t="s">
        <v>3583</v>
      </c>
      <c r="B4244">
        <v>1.2428141648614399</v>
      </c>
      <c r="C4244">
        <v>-0.56023292575593198</v>
      </c>
      <c r="D4244">
        <v>7.8927793359795601E-4</v>
      </c>
      <c r="E4244">
        <v>7.9627955135664601E-3</v>
      </c>
      <c r="F4244" s="4" t="str">
        <f t="shared" si="132"/>
        <v>UP</v>
      </c>
      <c r="H4244" t="s">
        <v>9440</v>
      </c>
      <c r="I4244" t="s">
        <v>15356</v>
      </c>
      <c r="J4244" t="s">
        <v>15357</v>
      </c>
      <c r="K4244" s="1" t="str">
        <f t="shared" si="133"/>
        <v>NO</v>
      </c>
    </row>
    <row r="4245" spans="1:12">
      <c r="A4245" s="16" t="s">
        <v>1456</v>
      </c>
      <c r="B4245">
        <v>-0.43497481415262601</v>
      </c>
      <c r="C4245">
        <v>5.9666081386340304</v>
      </c>
      <c r="D4245" s="3">
        <v>2.9307252653974099E-6</v>
      </c>
      <c r="E4245" s="3">
        <v>7.4273707798231902E-5</v>
      </c>
      <c r="F4245" s="4" t="str">
        <f t="shared" si="132"/>
        <v>DOWN</v>
      </c>
      <c r="H4245" t="s">
        <v>8464</v>
      </c>
      <c r="I4245" t="s">
        <v>15358</v>
      </c>
      <c r="J4245" t="s">
        <v>11262</v>
      </c>
      <c r="K4245" s="1" t="str">
        <f t="shared" si="133"/>
        <v>NO</v>
      </c>
    </row>
    <row r="4246" spans="1:12">
      <c r="A4246" s="16" t="s">
        <v>3158</v>
      </c>
      <c r="B4246">
        <v>0.43273607079315501</v>
      </c>
      <c r="C4246">
        <v>4.0605391384941196</v>
      </c>
      <c r="D4246">
        <v>3.8953523341612501E-4</v>
      </c>
      <c r="E4246">
        <v>4.46879559926048E-3</v>
      </c>
      <c r="F4246" s="4" t="str">
        <f t="shared" si="132"/>
        <v>UP</v>
      </c>
      <c r="H4246" t="s">
        <v>8502</v>
      </c>
      <c r="I4246" t="s">
        <v>15359</v>
      </c>
      <c r="J4246" t="s">
        <v>7292</v>
      </c>
      <c r="K4246" s="1" t="str">
        <f t="shared" si="133"/>
        <v>YES</v>
      </c>
      <c r="L4246" t="s">
        <v>3159</v>
      </c>
    </row>
    <row r="4247" spans="1:12">
      <c r="A4247" s="16" t="s">
        <v>2132</v>
      </c>
      <c r="B4247">
        <v>0.54378435335655895</v>
      </c>
      <c r="C4247">
        <v>7.0122188540131596</v>
      </c>
      <c r="D4247" s="3">
        <v>3.8870593293253297E-5</v>
      </c>
      <c r="E4247">
        <v>6.6659900850817998E-4</v>
      </c>
      <c r="F4247" s="4" t="str">
        <f t="shared" si="132"/>
        <v>UP</v>
      </c>
      <c r="H4247" t="s">
        <v>8659</v>
      </c>
      <c r="I4247" t="s">
        <v>15360</v>
      </c>
      <c r="J4247" t="s">
        <v>8661</v>
      </c>
      <c r="K4247" s="1" t="str">
        <f t="shared" si="133"/>
        <v>NO</v>
      </c>
    </row>
    <row r="4248" spans="1:12">
      <c r="A4248" s="16" t="s">
        <v>3607</v>
      </c>
      <c r="B4248">
        <v>0.37879876993991901</v>
      </c>
      <c r="C4248">
        <v>4.3722525428066499</v>
      </c>
      <c r="D4248">
        <v>8.1800540751310997E-4</v>
      </c>
      <c r="E4248">
        <v>8.1973341655605606E-3</v>
      </c>
      <c r="F4248" s="4" t="str">
        <f t="shared" si="132"/>
        <v>UP</v>
      </c>
      <c r="H4248" t="s">
        <v>10837</v>
      </c>
      <c r="I4248" t="s">
        <v>15361</v>
      </c>
      <c r="J4248" t="s">
        <v>15362</v>
      </c>
      <c r="K4248" s="1" t="str">
        <f t="shared" si="133"/>
        <v>NO</v>
      </c>
    </row>
    <row r="4249" spans="1:12">
      <c r="A4249" s="16" t="s">
        <v>4541</v>
      </c>
      <c r="B4249">
        <v>-1.6808824045814399</v>
      </c>
      <c r="C4249">
        <v>-1.72294360977244</v>
      </c>
      <c r="D4249">
        <v>2.72623104336325E-3</v>
      </c>
      <c r="E4249">
        <v>2.1635765261903299E-2</v>
      </c>
      <c r="F4249" s="4" t="str">
        <f t="shared" si="132"/>
        <v>DOWN</v>
      </c>
      <c r="H4249" t="s">
        <v>15363</v>
      </c>
      <c r="I4249" t="s">
        <v>15364</v>
      </c>
      <c r="J4249" t="s">
        <v>15365</v>
      </c>
      <c r="K4249" s="1" t="str">
        <f t="shared" si="133"/>
        <v>NO</v>
      </c>
    </row>
    <row r="4250" spans="1:12">
      <c r="A4250" s="16" t="s">
        <v>4180</v>
      </c>
      <c r="B4250">
        <v>0.61726251693151102</v>
      </c>
      <c r="C4250">
        <v>2.3533779120091598</v>
      </c>
      <c r="D4250">
        <v>1.7858158046813301E-3</v>
      </c>
      <c r="E4250">
        <v>1.53988894309963E-2</v>
      </c>
      <c r="F4250" s="4" t="str">
        <f t="shared" si="132"/>
        <v>UP</v>
      </c>
      <c r="H4250" t="s">
        <v>15366</v>
      </c>
      <c r="I4250" t="s">
        <v>15367</v>
      </c>
      <c r="J4250" t="s">
        <v>7800</v>
      </c>
      <c r="K4250" s="1" t="str">
        <f t="shared" si="133"/>
        <v>NO</v>
      </c>
    </row>
    <row r="4251" spans="1:12">
      <c r="A4251" s="16" t="s">
        <v>4934</v>
      </c>
      <c r="B4251">
        <v>-1.87309891977089</v>
      </c>
      <c r="C4251">
        <v>-1.9169282221658399</v>
      </c>
      <c r="D4251">
        <v>4.1390848803506399E-3</v>
      </c>
      <c r="E4251">
        <v>3.0194610754838602E-2</v>
      </c>
      <c r="F4251" s="4" t="str">
        <f t="shared" si="132"/>
        <v>DOWN</v>
      </c>
      <c r="H4251" t="s">
        <v>7733</v>
      </c>
      <c r="I4251" t="s">
        <v>15368</v>
      </c>
      <c r="J4251" t="s">
        <v>8765</v>
      </c>
      <c r="K4251" s="1" t="str">
        <f t="shared" si="133"/>
        <v>NO</v>
      </c>
    </row>
    <row r="4252" spans="1:12">
      <c r="A4252" s="16" t="s">
        <v>3955</v>
      </c>
      <c r="B4252">
        <v>-1.1427632745530101</v>
      </c>
      <c r="C4252">
        <v>0.56757254085170294</v>
      </c>
      <c r="D4252">
        <v>1.3521121919170299E-3</v>
      </c>
      <c r="E4252">
        <v>1.2338232351511399E-2</v>
      </c>
      <c r="F4252" s="4" t="str">
        <f t="shared" si="132"/>
        <v>DOWN</v>
      </c>
      <c r="H4252" t="s">
        <v>10052</v>
      </c>
      <c r="I4252" t="s">
        <v>15369</v>
      </c>
      <c r="J4252" t="s">
        <v>9173</v>
      </c>
      <c r="K4252" s="1" t="str">
        <f t="shared" si="133"/>
        <v>NO</v>
      </c>
    </row>
    <row r="4253" spans="1:12">
      <c r="A4253" s="16" t="s">
        <v>178</v>
      </c>
      <c r="B4253">
        <v>-1.41117666033333</v>
      </c>
      <c r="C4253">
        <v>3.05314467705377</v>
      </c>
      <c r="D4253" s="3">
        <v>1.469349735985E-16</v>
      </c>
      <c r="E4253" s="3">
        <v>3.41304610053177E-14</v>
      </c>
      <c r="F4253" s="4" t="str">
        <f t="shared" si="132"/>
        <v>DOWN</v>
      </c>
      <c r="H4253" t="s">
        <v>9952</v>
      </c>
      <c r="I4253" t="s">
        <v>15370</v>
      </c>
      <c r="J4253" t="s">
        <v>9954</v>
      </c>
      <c r="K4253" s="1" t="str">
        <f t="shared" si="133"/>
        <v>NO</v>
      </c>
    </row>
    <row r="4254" spans="1:12">
      <c r="A4254" s="16" t="s">
        <v>2582</v>
      </c>
      <c r="B4254">
        <v>0.70766503542349601</v>
      </c>
      <c r="C4254">
        <v>2.2305534782305001</v>
      </c>
      <c r="D4254">
        <v>1.19893107847791E-4</v>
      </c>
      <c r="E4254">
        <v>1.6881771594571199E-3</v>
      </c>
      <c r="F4254" s="4" t="str">
        <f t="shared" si="132"/>
        <v>UP</v>
      </c>
      <c r="H4254" t="s">
        <v>7292</v>
      </c>
      <c r="I4254" t="s">
        <v>15371</v>
      </c>
      <c r="J4254" t="s">
        <v>7292</v>
      </c>
      <c r="K4254" s="1" t="str">
        <f t="shared" si="133"/>
        <v>NO</v>
      </c>
    </row>
    <row r="4255" spans="1:12">
      <c r="A4255" s="16" t="s">
        <v>5443</v>
      </c>
      <c r="B4255">
        <v>0.346709683433997</v>
      </c>
      <c r="C4255">
        <v>3.9142847870891302</v>
      </c>
      <c r="D4255">
        <v>6.6830661220136497E-3</v>
      </c>
      <c r="E4255">
        <v>4.4088286238850402E-2</v>
      </c>
      <c r="F4255" s="4" t="str">
        <f t="shared" si="132"/>
        <v>UP</v>
      </c>
      <c r="H4255" t="s">
        <v>7670</v>
      </c>
      <c r="I4255" t="s">
        <v>15372</v>
      </c>
      <c r="J4255" t="s">
        <v>9989</v>
      </c>
      <c r="K4255" s="1" t="str">
        <f t="shared" si="133"/>
        <v>NO</v>
      </c>
    </row>
    <row r="4256" spans="1:12">
      <c r="A4256" s="16" t="s">
        <v>5346</v>
      </c>
      <c r="B4256">
        <v>-0.32738184230684902</v>
      </c>
      <c r="C4256">
        <v>6.9633926039445697</v>
      </c>
      <c r="D4256">
        <v>6.1822598210857704E-3</v>
      </c>
      <c r="E4256">
        <v>4.15650093672945E-2</v>
      </c>
      <c r="F4256" s="4" t="str">
        <f t="shared" si="132"/>
        <v>DOWN</v>
      </c>
      <c r="H4256" t="s">
        <v>15373</v>
      </c>
      <c r="I4256" t="s">
        <v>15374</v>
      </c>
      <c r="J4256" t="s">
        <v>13680</v>
      </c>
      <c r="K4256" s="1" t="str">
        <f t="shared" si="133"/>
        <v>NO</v>
      </c>
    </row>
    <row r="4257" spans="1:11">
      <c r="A4257" s="16" t="s">
        <v>3779</v>
      </c>
      <c r="B4257">
        <v>0.46291432631930102</v>
      </c>
      <c r="C4257">
        <v>3.1392298591638101</v>
      </c>
      <c r="D4257">
        <v>1.06635926097083E-3</v>
      </c>
      <c r="E4257">
        <v>1.01889492961017E-2</v>
      </c>
      <c r="F4257" s="4" t="str">
        <f t="shared" si="132"/>
        <v>UP</v>
      </c>
      <c r="H4257" t="s">
        <v>13975</v>
      </c>
      <c r="I4257" t="s">
        <v>15375</v>
      </c>
      <c r="J4257" t="s">
        <v>13977</v>
      </c>
      <c r="K4257" s="1" t="str">
        <f t="shared" si="133"/>
        <v>NO</v>
      </c>
    </row>
    <row r="4258" spans="1:11">
      <c r="A4258" s="16" t="s">
        <v>2721</v>
      </c>
      <c r="B4258">
        <v>-0.442785450880607</v>
      </c>
      <c r="C4258">
        <v>4.81645275932906</v>
      </c>
      <c r="D4258">
        <v>1.5953390099873499E-4</v>
      </c>
      <c r="E4258">
        <v>2.13140076141943E-3</v>
      </c>
      <c r="F4258" s="4" t="str">
        <f t="shared" si="132"/>
        <v>DOWN</v>
      </c>
      <c r="H4258" t="s">
        <v>15376</v>
      </c>
      <c r="I4258" t="s">
        <v>15377</v>
      </c>
      <c r="J4258" t="s">
        <v>15378</v>
      </c>
      <c r="K4258" s="1" t="str">
        <f t="shared" si="133"/>
        <v>NO</v>
      </c>
    </row>
    <row r="4259" spans="1:11">
      <c r="A4259" s="16" t="s">
        <v>3216</v>
      </c>
      <c r="B4259">
        <v>0.32486316460393599</v>
      </c>
      <c r="C4259">
        <v>6.01813339614821</v>
      </c>
      <c r="D4259">
        <v>4.2635645250713801E-4</v>
      </c>
      <c r="E4259">
        <v>4.8043197313124503E-3</v>
      </c>
      <c r="F4259" s="4" t="str">
        <f t="shared" si="132"/>
        <v>UP</v>
      </c>
      <c r="H4259" t="s">
        <v>12345</v>
      </c>
      <c r="I4259" t="s">
        <v>15379</v>
      </c>
      <c r="J4259" t="s">
        <v>15380</v>
      </c>
      <c r="K4259" s="1" t="str">
        <f t="shared" si="133"/>
        <v>NO</v>
      </c>
    </row>
    <row r="4260" spans="1:11">
      <c r="A4260" s="16" t="s">
        <v>2148</v>
      </c>
      <c r="B4260">
        <v>-0.60846210471666395</v>
      </c>
      <c r="C4260">
        <v>4.2277639965917801</v>
      </c>
      <c r="D4260" s="3">
        <v>4.0420366322228203E-5</v>
      </c>
      <c r="E4260">
        <v>6.8757492833281301E-4</v>
      </c>
      <c r="F4260" s="4" t="str">
        <f t="shared" si="132"/>
        <v>DOWN</v>
      </c>
      <c r="H4260" t="s">
        <v>15381</v>
      </c>
      <c r="I4260" t="s">
        <v>15382</v>
      </c>
      <c r="J4260" t="s">
        <v>15383</v>
      </c>
      <c r="K4260" s="1" t="str">
        <f t="shared" si="133"/>
        <v>NO</v>
      </c>
    </row>
    <row r="4261" spans="1:11">
      <c r="A4261" s="16" t="s">
        <v>4434</v>
      </c>
      <c r="B4261">
        <v>-0.442005269993196</v>
      </c>
      <c r="C4261">
        <v>4.50400560566196</v>
      </c>
      <c r="D4261">
        <v>2.4387428664229202E-3</v>
      </c>
      <c r="E4261">
        <v>1.9830830150649601E-2</v>
      </c>
      <c r="F4261" s="4" t="str">
        <f t="shared" si="132"/>
        <v>DOWN</v>
      </c>
      <c r="H4261" t="s">
        <v>7292</v>
      </c>
      <c r="I4261" t="s">
        <v>15384</v>
      </c>
      <c r="J4261" t="s">
        <v>12540</v>
      </c>
      <c r="K4261" s="1" t="str">
        <f t="shared" si="133"/>
        <v>NO</v>
      </c>
    </row>
    <row r="4262" spans="1:11">
      <c r="A4262" s="16" t="s">
        <v>3390</v>
      </c>
      <c r="B4262">
        <v>-0.48609227834555002</v>
      </c>
      <c r="C4262">
        <v>4.8962351085987201</v>
      </c>
      <c r="D4262">
        <v>5.8609853330160303E-4</v>
      </c>
      <c r="E4262">
        <v>6.2548747465561803E-3</v>
      </c>
      <c r="F4262" s="4" t="str">
        <f t="shared" si="132"/>
        <v>DOWN</v>
      </c>
      <c r="H4262" t="s">
        <v>7292</v>
      </c>
      <c r="I4262" t="s">
        <v>15385</v>
      </c>
      <c r="J4262" t="s">
        <v>7292</v>
      </c>
      <c r="K4262" s="1" t="str">
        <f t="shared" si="133"/>
        <v>NO</v>
      </c>
    </row>
    <row r="4263" spans="1:11">
      <c r="A4263" s="16" t="s">
        <v>2261</v>
      </c>
      <c r="B4263">
        <v>-0.410499883743984</v>
      </c>
      <c r="C4263">
        <v>5.1055673839127502</v>
      </c>
      <c r="D4263" s="3">
        <v>5.5794763228396399E-5</v>
      </c>
      <c r="E4263">
        <v>9.0130619678446898E-4</v>
      </c>
      <c r="F4263" s="4" t="str">
        <f t="shared" si="132"/>
        <v>DOWN</v>
      </c>
      <c r="H4263" t="s">
        <v>15386</v>
      </c>
      <c r="I4263" t="s">
        <v>15387</v>
      </c>
      <c r="J4263" t="s">
        <v>15388</v>
      </c>
      <c r="K4263" s="1" t="str">
        <f t="shared" si="133"/>
        <v>NO</v>
      </c>
    </row>
    <row r="4264" spans="1:11">
      <c r="A4264" s="16" t="s">
        <v>3996</v>
      </c>
      <c r="B4264">
        <v>0.39942915337431301</v>
      </c>
      <c r="C4264">
        <v>6.3680291591424902</v>
      </c>
      <c r="D4264">
        <v>1.43600708884378E-3</v>
      </c>
      <c r="E4264">
        <v>1.2963322101138401E-2</v>
      </c>
      <c r="F4264" s="4" t="str">
        <f t="shared" si="132"/>
        <v>UP</v>
      </c>
      <c r="H4264" t="s">
        <v>15389</v>
      </c>
      <c r="I4264" t="s">
        <v>15390</v>
      </c>
      <c r="J4264" t="s">
        <v>15391</v>
      </c>
      <c r="K4264" s="1" t="str">
        <f t="shared" si="133"/>
        <v>NO</v>
      </c>
    </row>
    <row r="4265" spans="1:11">
      <c r="A4265" s="16" t="s">
        <v>3910</v>
      </c>
      <c r="B4265">
        <v>0.30641383612800499</v>
      </c>
      <c r="C4265">
        <v>5.51214290999238</v>
      </c>
      <c r="D4265">
        <v>1.2731858470561501E-3</v>
      </c>
      <c r="E4265">
        <v>1.1758204692815501E-2</v>
      </c>
      <c r="F4265" s="4" t="str">
        <f t="shared" si="132"/>
        <v>UP</v>
      </c>
      <c r="H4265" t="s">
        <v>15392</v>
      </c>
      <c r="I4265" t="s">
        <v>15393</v>
      </c>
      <c r="J4265" t="s">
        <v>12244</v>
      </c>
      <c r="K4265" s="1" t="str">
        <f t="shared" si="133"/>
        <v>NO</v>
      </c>
    </row>
    <row r="4266" spans="1:11">
      <c r="A4266" s="16" t="s">
        <v>3074</v>
      </c>
      <c r="B4266">
        <v>0.58484941033566495</v>
      </c>
      <c r="C4266">
        <v>2.79653499371884</v>
      </c>
      <c r="D4266">
        <v>3.4614333205193899E-4</v>
      </c>
      <c r="E4266">
        <v>4.0835213894365504E-3</v>
      </c>
      <c r="F4266" s="4" t="str">
        <f t="shared" si="132"/>
        <v>UP</v>
      </c>
      <c r="H4266" t="s">
        <v>15394</v>
      </c>
      <c r="I4266" t="s">
        <v>15395</v>
      </c>
      <c r="J4266" t="s">
        <v>15396</v>
      </c>
      <c r="K4266" s="1" t="str">
        <f t="shared" si="133"/>
        <v>NO</v>
      </c>
    </row>
    <row r="4267" spans="1:11">
      <c r="A4267" s="16" t="s">
        <v>3324</v>
      </c>
      <c r="B4267">
        <v>0.38241088469608597</v>
      </c>
      <c r="C4267">
        <v>4.4953064903675299</v>
      </c>
      <c r="D4267">
        <v>5.2144936025658596E-4</v>
      </c>
      <c r="E4267">
        <v>5.67828512861367E-3</v>
      </c>
      <c r="F4267" s="4" t="str">
        <f t="shared" si="132"/>
        <v>UP</v>
      </c>
      <c r="H4267" t="s">
        <v>15397</v>
      </c>
      <c r="I4267" t="s">
        <v>15398</v>
      </c>
      <c r="J4267" t="s">
        <v>15399</v>
      </c>
      <c r="K4267" s="1" t="str">
        <f t="shared" si="133"/>
        <v>NO</v>
      </c>
    </row>
    <row r="4268" spans="1:11">
      <c r="A4268" s="16" t="s">
        <v>4614</v>
      </c>
      <c r="B4268">
        <v>0.58506124926710801</v>
      </c>
      <c r="C4268">
        <v>1.56612485477658</v>
      </c>
      <c r="D4268">
        <v>2.98362033150031E-3</v>
      </c>
      <c r="E4268">
        <v>2.3288520546106899E-2</v>
      </c>
      <c r="F4268" s="4" t="str">
        <f t="shared" si="132"/>
        <v>UP</v>
      </c>
      <c r="H4268" t="s">
        <v>15400</v>
      </c>
      <c r="I4268" t="s">
        <v>15401</v>
      </c>
      <c r="J4268" t="s">
        <v>15402</v>
      </c>
      <c r="K4268" s="1" t="str">
        <f t="shared" si="133"/>
        <v>NO</v>
      </c>
    </row>
    <row r="4269" spans="1:11">
      <c r="A4269" s="16" t="s">
        <v>3629</v>
      </c>
      <c r="B4269">
        <v>-0.53544500613379598</v>
      </c>
      <c r="C4269">
        <v>7.3944416719188002</v>
      </c>
      <c r="D4269">
        <v>8.4912896989358102E-4</v>
      </c>
      <c r="E4269">
        <v>8.4563905484877893E-3</v>
      </c>
      <c r="F4269" s="4" t="str">
        <f t="shared" si="132"/>
        <v>DOWN</v>
      </c>
      <c r="H4269" t="s">
        <v>15403</v>
      </c>
      <c r="I4269" t="s">
        <v>15404</v>
      </c>
      <c r="J4269" t="s">
        <v>9136</v>
      </c>
      <c r="K4269" s="1" t="str">
        <f t="shared" si="133"/>
        <v>NO</v>
      </c>
    </row>
    <row r="4270" spans="1:11">
      <c r="A4270" s="16" t="s">
        <v>2779</v>
      </c>
      <c r="B4270">
        <v>-1.00309315862147</v>
      </c>
      <c r="C4270">
        <v>0.88913609657436199</v>
      </c>
      <c r="D4270">
        <v>1.80251058782038E-4</v>
      </c>
      <c r="E4270">
        <v>2.3576838488690499E-3</v>
      </c>
      <c r="F4270" s="4" t="str">
        <f t="shared" si="132"/>
        <v>DOWN</v>
      </c>
      <c r="H4270" t="s">
        <v>15405</v>
      </c>
      <c r="I4270" t="s">
        <v>15406</v>
      </c>
      <c r="J4270" t="s">
        <v>15407</v>
      </c>
      <c r="K4270" s="1" t="str">
        <f t="shared" si="133"/>
        <v>NO</v>
      </c>
    </row>
    <row r="4271" spans="1:11">
      <c r="A4271" s="16" t="s">
        <v>5047</v>
      </c>
      <c r="B4271">
        <v>0.28972209618417699</v>
      </c>
      <c r="C4271">
        <v>5.1569639510361203</v>
      </c>
      <c r="D4271">
        <v>4.6480718351881696E-3</v>
      </c>
      <c r="E4271">
        <v>3.3132636503909602E-2</v>
      </c>
      <c r="F4271" s="4" t="str">
        <f t="shared" si="132"/>
        <v>UP</v>
      </c>
      <c r="H4271" t="s">
        <v>7292</v>
      </c>
      <c r="I4271" t="s">
        <v>15408</v>
      </c>
      <c r="J4271" t="s">
        <v>7292</v>
      </c>
      <c r="K4271" s="1" t="str">
        <f t="shared" si="133"/>
        <v>NO</v>
      </c>
    </row>
    <row r="4272" spans="1:11">
      <c r="A4272" s="16" t="s">
        <v>3183</v>
      </c>
      <c r="B4272">
        <v>0.51137781967152096</v>
      </c>
      <c r="C4272">
        <v>3.04161600343906</v>
      </c>
      <c r="D4272">
        <v>4.0323763561359802E-4</v>
      </c>
      <c r="E4272">
        <v>4.5929816723373597E-3</v>
      </c>
      <c r="F4272" s="4" t="str">
        <f t="shared" si="132"/>
        <v>UP</v>
      </c>
      <c r="H4272" t="s">
        <v>7364</v>
      </c>
      <c r="I4272" t="s">
        <v>15409</v>
      </c>
      <c r="J4272" t="s">
        <v>7329</v>
      </c>
      <c r="K4272" s="1" t="str">
        <f t="shared" si="133"/>
        <v>NO</v>
      </c>
    </row>
    <row r="4273" spans="1:11">
      <c r="A4273" s="16" t="s">
        <v>4741</v>
      </c>
      <c r="B4273">
        <v>0.38613815561416198</v>
      </c>
      <c r="C4273">
        <v>3.5984009912578001</v>
      </c>
      <c r="D4273">
        <v>3.4544735527595998E-3</v>
      </c>
      <c r="E4273">
        <v>2.6222700863307701E-2</v>
      </c>
      <c r="F4273" s="4" t="str">
        <f t="shared" si="132"/>
        <v>UP</v>
      </c>
      <c r="H4273" t="s">
        <v>7292</v>
      </c>
      <c r="I4273" t="s">
        <v>15410</v>
      </c>
      <c r="J4273" t="s">
        <v>7292</v>
      </c>
      <c r="K4273" s="1" t="str">
        <f t="shared" si="133"/>
        <v>NO</v>
      </c>
    </row>
    <row r="4274" spans="1:11">
      <c r="A4274" s="16" t="s">
        <v>3209</v>
      </c>
      <c r="B4274">
        <v>-2.8191758973819798</v>
      </c>
      <c r="C4274">
        <v>-0.15361462108936499</v>
      </c>
      <c r="D4274">
        <v>4.1909114647356902E-4</v>
      </c>
      <c r="E4274">
        <v>4.7335375266184697E-3</v>
      </c>
      <c r="F4274" s="4" t="str">
        <f t="shared" si="132"/>
        <v>DOWN</v>
      </c>
      <c r="H4274" t="s">
        <v>13786</v>
      </c>
      <c r="I4274" t="s">
        <v>15411</v>
      </c>
      <c r="J4274" t="s">
        <v>11792</v>
      </c>
      <c r="K4274" s="1" t="str">
        <f t="shared" si="133"/>
        <v>NO</v>
      </c>
    </row>
    <row r="4275" spans="1:11">
      <c r="A4275" s="16" t="s">
        <v>2858</v>
      </c>
      <c r="B4275">
        <v>0.50724095234816402</v>
      </c>
      <c r="C4275">
        <v>3.7529917516386599</v>
      </c>
      <c r="D4275">
        <v>2.0915699785043799E-4</v>
      </c>
      <c r="E4275">
        <v>2.6623646427061999E-3</v>
      </c>
      <c r="F4275" s="4" t="str">
        <f t="shared" si="132"/>
        <v>UP</v>
      </c>
      <c r="H4275" t="s">
        <v>15412</v>
      </c>
      <c r="I4275" t="s">
        <v>15413</v>
      </c>
      <c r="J4275" t="s">
        <v>15414</v>
      </c>
      <c r="K4275" s="1" t="str">
        <f t="shared" si="133"/>
        <v>NO</v>
      </c>
    </row>
    <row r="4276" spans="1:11">
      <c r="A4276" s="16" t="s">
        <v>5012</v>
      </c>
      <c r="B4276">
        <v>0.292130140622402</v>
      </c>
      <c r="C4276">
        <v>5.0212810847168896</v>
      </c>
      <c r="D4276">
        <v>4.4308215222484803E-3</v>
      </c>
      <c r="E4276">
        <v>3.18061593544013E-2</v>
      </c>
      <c r="F4276" s="4" t="str">
        <f t="shared" si="132"/>
        <v>UP</v>
      </c>
      <c r="H4276" t="s">
        <v>15415</v>
      </c>
      <c r="I4276" t="s">
        <v>15416</v>
      </c>
      <c r="J4276" t="s">
        <v>15417</v>
      </c>
      <c r="K4276" s="1" t="str">
        <f t="shared" si="133"/>
        <v>NO</v>
      </c>
    </row>
    <row r="4277" spans="1:11">
      <c r="A4277" s="16" t="s">
        <v>3812</v>
      </c>
      <c r="B4277">
        <v>1.0530687232134399</v>
      </c>
      <c r="C4277">
        <v>0.15234996685368099</v>
      </c>
      <c r="D4277">
        <v>1.1274515319021699E-3</v>
      </c>
      <c r="E4277">
        <v>1.06817707583676E-2</v>
      </c>
      <c r="F4277" s="4" t="str">
        <f t="shared" si="132"/>
        <v>UP</v>
      </c>
      <c r="H4277" t="s">
        <v>15418</v>
      </c>
      <c r="I4277" t="s">
        <v>15419</v>
      </c>
      <c r="J4277" t="s">
        <v>15420</v>
      </c>
      <c r="K4277" s="1" t="str">
        <f t="shared" si="133"/>
        <v>NO</v>
      </c>
    </row>
    <row r="4278" spans="1:11">
      <c r="A4278" s="16" t="s">
        <v>273</v>
      </c>
      <c r="B4278">
        <v>-0.83887834260234395</v>
      </c>
      <c r="C4278">
        <v>4.7971890612219603</v>
      </c>
      <c r="D4278" s="3">
        <v>1.2536880767756901E-13</v>
      </c>
      <c r="E4278" s="3">
        <v>1.8358899179948699E-11</v>
      </c>
      <c r="F4278" s="4" t="str">
        <f t="shared" si="132"/>
        <v>DOWN</v>
      </c>
      <c r="H4278" t="s">
        <v>15421</v>
      </c>
      <c r="I4278" t="s">
        <v>15422</v>
      </c>
      <c r="J4278" t="s">
        <v>15423</v>
      </c>
      <c r="K4278" s="1" t="str">
        <f t="shared" si="133"/>
        <v>NO</v>
      </c>
    </row>
    <row r="4279" spans="1:11">
      <c r="A4279" s="16" t="s">
        <v>2134</v>
      </c>
      <c r="B4279">
        <v>0.85548470584036795</v>
      </c>
      <c r="C4279">
        <v>6.0469808329329897</v>
      </c>
      <c r="D4279" s="3">
        <v>3.9171081678217597E-5</v>
      </c>
      <c r="E4279">
        <v>6.7106877009361402E-4</v>
      </c>
      <c r="F4279" s="4" t="str">
        <f t="shared" si="132"/>
        <v>UP</v>
      </c>
      <c r="H4279" t="s">
        <v>15424</v>
      </c>
      <c r="I4279" t="s">
        <v>15425</v>
      </c>
      <c r="J4279" t="s">
        <v>15426</v>
      </c>
      <c r="K4279" s="1" t="str">
        <f t="shared" si="133"/>
        <v>NO</v>
      </c>
    </row>
    <row r="4280" spans="1:11">
      <c r="A4280" s="16" t="s">
        <v>1666</v>
      </c>
      <c r="B4280">
        <v>-0.88742724964852304</v>
      </c>
      <c r="C4280">
        <v>3.5478566574881998</v>
      </c>
      <c r="D4280" s="3">
        <v>6.8298468562564002E-6</v>
      </c>
      <c r="E4280">
        <v>1.5104141297805099E-4</v>
      </c>
      <c r="F4280" s="4" t="str">
        <f t="shared" si="132"/>
        <v>DOWN</v>
      </c>
      <c r="H4280" t="s">
        <v>15427</v>
      </c>
      <c r="I4280" t="s">
        <v>15428</v>
      </c>
      <c r="J4280" t="s">
        <v>15426</v>
      </c>
      <c r="K4280" s="1" t="str">
        <f t="shared" si="133"/>
        <v>NO</v>
      </c>
    </row>
    <row r="4281" spans="1:11">
      <c r="A4281" s="16" t="s">
        <v>3128</v>
      </c>
      <c r="B4281">
        <v>0.46420839800626701</v>
      </c>
      <c r="C4281">
        <v>4.2710722267639802</v>
      </c>
      <c r="D4281">
        <v>3.7727522895793301E-4</v>
      </c>
      <c r="E4281">
        <v>4.3711754339635896E-3</v>
      </c>
      <c r="F4281" s="4" t="str">
        <f t="shared" si="132"/>
        <v>UP</v>
      </c>
      <c r="H4281" t="s">
        <v>15429</v>
      </c>
      <c r="I4281" t="s">
        <v>15430</v>
      </c>
      <c r="J4281" t="s">
        <v>15431</v>
      </c>
      <c r="K4281" s="1" t="str">
        <f t="shared" si="133"/>
        <v>NO</v>
      </c>
    </row>
    <row r="4282" spans="1:11">
      <c r="A4282" s="16" t="s">
        <v>1150</v>
      </c>
      <c r="B4282">
        <v>0.50824727589686403</v>
      </c>
      <c r="C4282">
        <v>5.6625548947924802</v>
      </c>
      <c r="D4282" s="3">
        <v>5.8604439128411197E-7</v>
      </c>
      <c r="E4282" s="3">
        <v>1.8888575256306399E-5</v>
      </c>
      <c r="F4282" s="4" t="str">
        <f t="shared" si="132"/>
        <v>UP</v>
      </c>
      <c r="H4282" t="s">
        <v>8502</v>
      </c>
      <c r="I4282" t="s">
        <v>15432</v>
      </c>
      <c r="J4282" t="s">
        <v>8504</v>
      </c>
      <c r="K4282" s="1" t="str">
        <f t="shared" si="133"/>
        <v>NO</v>
      </c>
    </row>
    <row r="4283" spans="1:11">
      <c r="A4283" s="16" t="s">
        <v>4275</v>
      </c>
      <c r="B4283">
        <v>0.63189212457096799</v>
      </c>
      <c r="C4283">
        <v>1.2766468837126801</v>
      </c>
      <c r="D4283">
        <v>2.0173324984308801E-3</v>
      </c>
      <c r="E4283">
        <v>1.7011961912781801E-2</v>
      </c>
      <c r="F4283" s="4" t="str">
        <f t="shared" si="132"/>
        <v>UP</v>
      </c>
      <c r="H4283" t="s">
        <v>15433</v>
      </c>
      <c r="I4283" t="s">
        <v>15434</v>
      </c>
      <c r="J4283" t="s">
        <v>10048</v>
      </c>
      <c r="K4283" s="1" t="str">
        <f t="shared" si="133"/>
        <v>NO</v>
      </c>
    </row>
    <row r="4284" spans="1:11">
      <c r="A4284" s="16" t="s">
        <v>2585</v>
      </c>
      <c r="B4284">
        <v>-0.37041864426889898</v>
      </c>
      <c r="C4284">
        <v>6.4909164561907096</v>
      </c>
      <c r="D4284">
        <v>1.2085912177300301E-4</v>
      </c>
      <c r="E4284">
        <v>1.69964763275011E-3</v>
      </c>
      <c r="F4284" s="4" t="str">
        <f t="shared" si="132"/>
        <v>DOWN</v>
      </c>
      <c r="H4284" t="s">
        <v>15435</v>
      </c>
      <c r="I4284" t="s">
        <v>15436</v>
      </c>
      <c r="J4284" t="s">
        <v>9950</v>
      </c>
      <c r="K4284" s="1" t="str">
        <f t="shared" si="133"/>
        <v>NO</v>
      </c>
    </row>
    <row r="4285" spans="1:11">
      <c r="A4285" s="16" t="s">
        <v>4309</v>
      </c>
      <c r="B4285">
        <v>0.64160243941247597</v>
      </c>
      <c r="C4285">
        <v>3.4132581742588499</v>
      </c>
      <c r="D4285">
        <v>2.1209027842798902E-3</v>
      </c>
      <c r="E4285">
        <v>1.77432008637185E-2</v>
      </c>
      <c r="F4285" s="4" t="str">
        <f t="shared" si="132"/>
        <v>UP</v>
      </c>
      <c r="H4285" t="s">
        <v>15437</v>
      </c>
      <c r="I4285" t="s">
        <v>15438</v>
      </c>
      <c r="J4285" t="s">
        <v>7958</v>
      </c>
      <c r="K4285" s="1" t="str">
        <f t="shared" si="133"/>
        <v>NO</v>
      </c>
    </row>
    <row r="4286" spans="1:11">
      <c r="A4286" s="16" t="s">
        <v>2506</v>
      </c>
      <c r="B4286">
        <v>0.37303202061310298</v>
      </c>
      <c r="C4286">
        <v>5.9888247512703003</v>
      </c>
      <c r="D4286">
        <v>1.0130334064802901E-4</v>
      </c>
      <c r="E4286">
        <v>1.4706887139509801E-3</v>
      </c>
      <c r="F4286" s="4" t="str">
        <f t="shared" si="132"/>
        <v>UP</v>
      </c>
      <c r="H4286" t="s">
        <v>15439</v>
      </c>
      <c r="I4286" t="s">
        <v>15440</v>
      </c>
      <c r="J4286" t="s">
        <v>15441</v>
      </c>
      <c r="K4286" s="1" t="str">
        <f t="shared" si="133"/>
        <v>NO</v>
      </c>
    </row>
    <row r="4287" spans="1:11">
      <c r="A4287" s="16" t="s">
        <v>5285</v>
      </c>
      <c r="B4287">
        <v>0.47635874282836599</v>
      </c>
      <c r="C4287">
        <v>2.1341537703229698</v>
      </c>
      <c r="D4287">
        <v>5.80305355142523E-3</v>
      </c>
      <c r="E4287">
        <v>3.94694359179227E-2</v>
      </c>
      <c r="F4287" s="4" t="str">
        <f t="shared" si="132"/>
        <v>UP</v>
      </c>
      <c r="H4287" t="s">
        <v>15442</v>
      </c>
      <c r="I4287" t="s">
        <v>15443</v>
      </c>
      <c r="J4287" t="s">
        <v>9136</v>
      </c>
      <c r="K4287" s="1" t="str">
        <f t="shared" si="133"/>
        <v>NO</v>
      </c>
    </row>
    <row r="4288" spans="1:11">
      <c r="A4288" s="16" t="s">
        <v>3166</v>
      </c>
      <c r="B4288">
        <v>0.48561369700457102</v>
      </c>
      <c r="C4288">
        <v>4.2158587477602198</v>
      </c>
      <c r="D4288">
        <v>3.9283442025772901E-4</v>
      </c>
      <c r="E4288">
        <v>4.4988290066986002E-3</v>
      </c>
      <c r="F4288" s="4" t="str">
        <f t="shared" si="132"/>
        <v>UP</v>
      </c>
      <c r="H4288" t="s">
        <v>7367</v>
      </c>
      <c r="I4288" t="s">
        <v>15444</v>
      </c>
      <c r="J4288" t="s">
        <v>7958</v>
      </c>
      <c r="K4288" s="1" t="str">
        <f t="shared" si="133"/>
        <v>NO</v>
      </c>
    </row>
    <row r="4289" spans="1:11">
      <c r="A4289" s="16" t="s">
        <v>300</v>
      </c>
      <c r="B4289">
        <v>1.00409216090862</v>
      </c>
      <c r="C4289">
        <v>3.42750128353428</v>
      </c>
      <c r="D4289" s="3">
        <v>4.6034641792499599E-13</v>
      </c>
      <c r="E4289" s="3">
        <v>6.1284299217912203E-11</v>
      </c>
      <c r="F4289" s="4" t="str">
        <f t="shared" si="132"/>
        <v>UP</v>
      </c>
      <c r="H4289" t="s">
        <v>15445</v>
      </c>
      <c r="I4289" t="s">
        <v>15446</v>
      </c>
      <c r="J4289" t="s">
        <v>15447</v>
      </c>
      <c r="K4289" s="1" t="str">
        <f t="shared" si="133"/>
        <v>NO</v>
      </c>
    </row>
    <row r="4290" spans="1:11">
      <c r="A4290" s="16" t="s">
        <v>3901</v>
      </c>
      <c r="B4290">
        <v>-0.88518955243379804</v>
      </c>
      <c r="C4290">
        <v>4.1730609583609999</v>
      </c>
      <c r="D4290">
        <v>1.2542796625281199E-3</v>
      </c>
      <c r="E4290">
        <v>1.16090665879663E-2</v>
      </c>
      <c r="F4290" s="4" t="str">
        <f t="shared" ref="F4290:F4353" si="134">IF(B4290 &gt; 0, "UP", "DOWN")</f>
        <v>DOWN</v>
      </c>
      <c r="H4290" t="s">
        <v>15448</v>
      </c>
      <c r="I4290" t="s">
        <v>15449</v>
      </c>
      <c r="J4290" t="s">
        <v>15450</v>
      </c>
      <c r="K4290" s="1" t="str">
        <f t="shared" ref="K4290:K4353" si="135">IF(L4290 &lt;&gt; "", "YES", "NO")</f>
        <v>NO</v>
      </c>
    </row>
    <row r="4291" spans="1:11">
      <c r="A4291" s="16" t="s">
        <v>3460</v>
      </c>
      <c r="B4291">
        <v>0.32873508716577698</v>
      </c>
      <c r="C4291">
        <v>4.9601182916887803</v>
      </c>
      <c r="D4291">
        <v>6.4622441200784997E-4</v>
      </c>
      <c r="E4291">
        <v>6.75755154921754E-3</v>
      </c>
      <c r="F4291" s="4" t="str">
        <f t="shared" si="134"/>
        <v>UP</v>
      </c>
      <c r="H4291" t="s">
        <v>15451</v>
      </c>
      <c r="I4291" t="s">
        <v>15452</v>
      </c>
      <c r="J4291" t="s">
        <v>7292</v>
      </c>
      <c r="K4291" s="1" t="str">
        <f t="shared" si="135"/>
        <v>NO</v>
      </c>
    </row>
    <row r="4292" spans="1:11">
      <c r="A4292" s="16" t="s">
        <v>1876</v>
      </c>
      <c r="B4292">
        <v>1.25199631219749</v>
      </c>
      <c r="C4292">
        <v>1.3051604547212099</v>
      </c>
      <c r="D4292" s="3">
        <v>1.5511406559403399E-5</v>
      </c>
      <c r="E4292">
        <v>3.0392070059759502E-4</v>
      </c>
      <c r="F4292" s="4" t="str">
        <f t="shared" si="134"/>
        <v>UP</v>
      </c>
      <c r="H4292" t="s">
        <v>15453</v>
      </c>
      <c r="I4292" t="s">
        <v>15454</v>
      </c>
      <c r="J4292" t="s">
        <v>15455</v>
      </c>
      <c r="K4292" s="1" t="str">
        <f t="shared" si="135"/>
        <v>NO</v>
      </c>
    </row>
    <row r="4293" spans="1:11">
      <c r="A4293" s="16" t="s">
        <v>403</v>
      </c>
      <c r="B4293">
        <v>1.3314252004366101</v>
      </c>
      <c r="C4293">
        <v>1.7725338890423401</v>
      </c>
      <c r="D4293" s="3">
        <v>1.84157186487329E-11</v>
      </c>
      <c r="E4293" s="3">
        <v>1.76712199375491E-9</v>
      </c>
      <c r="F4293" s="4" t="str">
        <f t="shared" si="134"/>
        <v>UP</v>
      </c>
      <c r="H4293" t="s">
        <v>11598</v>
      </c>
      <c r="I4293" t="s">
        <v>15456</v>
      </c>
      <c r="J4293" t="s">
        <v>13700</v>
      </c>
      <c r="K4293" s="1" t="str">
        <f t="shared" si="135"/>
        <v>NO</v>
      </c>
    </row>
    <row r="4294" spans="1:11">
      <c r="A4294" s="16" t="s">
        <v>1902</v>
      </c>
      <c r="B4294">
        <v>0.43972297590988801</v>
      </c>
      <c r="C4294">
        <v>5.3288044558248302</v>
      </c>
      <c r="D4294" s="3">
        <v>1.74046555232299E-5</v>
      </c>
      <c r="E4294">
        <v>3.35934786634904E-4</v>
      </c>
      <c r="F4294" s="4" t="str">
        <f t="shared" si="134"/>
        <v>UP</v>
      </c>
      <c r="H4294" t="s">
        <v>15457</v>
      </c>
      <c r="I4294" t="s">
        <v>15458</v>
      </c>
      <c r="J4294" t="s">
        <v>10144</v>
      </c>
      <c r="K4294" s="1" t="str">
        <f t="shared" si="135"/>
        <v>NO</v>
      </c>
    </row>
    <row r="4295" spans="1:11">
      <c r="A4295" s="16" t="s">
        <v>3301</v>
      </c>
      <c r="B4295">
        <v>0.403422118223774</v>
      </c>
      <c r="C4295">
        <v>4.3377497980384199</v>
      </c>
      <c r="D4295">
        <v>5.0296605506551398E-4</v>
      </c>
      <c r="E4295">
        <v>5.5162486814267601E-3</v>
      </c>
      <c r="F4295" s="4" t="str">
        <f t="shared" si="134"/>
        <v>UP</v>
      </c>
      <c r="H4295" t="s">
        <v>15459</v>
      </c>
      <c r="I4295" t="s">
        <v>15460</v>
      </c>
      <c r="J4295" t="s">
        <v>15461</v>
      </c>
      <c r="K4295" s="1" t="str">
        <f t="shared" si="135"/>
        <v>NO</v>
      </c>
    </row>
    <row r="4296" spans="1:11">
      <c r="A4296" s="16" t="s">
        <v>4284</v>
      </c>
      <c r="B4296">
        <v>0.40648426515462599</v>
      </c>
      <c r="C4296">
        <v>3.45848391843646</v>
      </c>
      <c r="D4296">
        <v>2.0343680339710299E-3</v>
      </c>
      <c r="E4296">
        <v>1.7117049650806501E-2</v>
      </c>
      <c r="F4296" s="4" t="str">
        <f t="shared" si="134"/>
        <v>UP</v>
      </c>
      <c r="H4296" t="s">
        <v>10415</v>
      </c>
      <c r="I4296" t="s">
        <v>15462</v>
      </c>
      <c r="J4296" t="s">
        <v>12825</v>
      </c>
      <c r="K4296" s="1" t="str">
        <f t="shared" si="135"/>
        <v>NO</v>
      </c>
    </row>
    <row r="4297" spans="1:11">
      <c r="A4297" s="16" t="s">
        <v>906</v>
      </c>
      <c r="B4297">
        <v>0.60737710375504195</v>
      </c>
      <c r="C4297">
        <v>5.1146055273955398</v>
      </c>
      <c r="D4297" s="3">
        <v>7.9973714574272106E-8</v>
      </c>
      <c r="E4297" s="3">
        <v>3.30502414794608E-6</v>
      </c>
      <c r="F4297" s="4" t="str">
        <f t="shared" si="134"/>
        <v>UP</v>
      </c>
      <c r="H4297" t="s">
        <v>15463</v>
      </c>
      <c r="I4297" t="s">
        <v>15464</v>
      </c>
      <c r="J4297" t="s">
        <v>15465</v>
      </c>
      <c r="K4297" s="1" t="str">
        <f t="shared" si="135"/>
        <v>NO</v>
      </c>
    </row>
    <row r="4298" spans="1:11">
      <c r="A4298" s="16" t="s">
        <v>319</v>
      </c>
      <c r="B4298">
        <v>1.49418706687428</v>
      </c>
      <c r="C4298">
        <v>1.9146664360657399</v>
      </c>
      <c r="D4298" s="3">
        <v>1.07262712157994E-12</v>
      </c>
      <c r="E4298" s="3">
        <v>1.33310531667653E-10</v>
      </c>
      <c r="F4298" s="4" t="str">
        <f t="shared" si="134"/>
        <v>UP</v>
      </c>
      <c r="H4298" t="s">
        <v>15466</v>
      </c>
      <c r="I4298" t="s">
        <v>15467</v>
      </c>
      <c r="J4298" t="s">
        <v>15468</v>
      </c>
      <c r="K4298" s="1" t="str">
        <f t="shared" si="135"/>
        <v>NO</v>
      </c>
    </row>
    <row r="4299" spans="1:11">
      <c r="A4299" s="16" t="s">
        <v>4516</v>
      </c>
      <c r="B4299">
        <v>0.38010718974262298</v>
      </c>
      <c r="C4299">
        <v>3.81217002408177</v>
      </c>
      <c r="D4299">
        <v>2.6538788027425501E-3</v>
      </c>
      <c r="E4299">
        <v>2.1181348804543101E-2</v>
      </c>
      <c r="F4299" s="4" t="str">
        <f t="shared" si="134"/>
        <v>UP</v>
      </c>
      <c r="H4299" t="s">
        <v>15469</v>
      </c>
      <c r="I4299" t="s">
        <v>15470</v>
      </c>
      <c r="J4299" t="s">
        <v>15471</v>
      </c>
      <c r="K4299" s="1" t="str">
        <f t="shared" si="135"/>
        <v>NO</v>
      </c>
    </row>
    <row r="4300" spans="1:11">
      <c r="A4300" s="16" t="s">
        <v>4536</v>
      </c>
      <c r="B4300">
        <v>-2.1144721340435702</v>
      </c>
      <c r="C4300">
        <v>-1.5484506288372599</v>
      </c>
      <c r="D4300">
        <v>2.70520924982851E-3</v>
      </c>
      <c r="E4300">
        <v>2.14942563678873E-2</v>
      </c>
      <c r="F4300" s="4" t="str">
        <f t="shared" si="134"/>
        <v>DOWN</v>
      </c>
      <c r="H4300" t="s">
        <v>7461</v>
      </c>
      <c r="I4300" t="s">
        <v>15472</v>
      </c>
      <c r="J4300" t="s">
        <v>8430</v>
      </c>
      <c r="K4300" s="1" t="str">
        <f t="shared" si="135"/>
        <v>NO</v>
      </c>
    </row>
    <row r="4301" spans="1:11">
      <c r="A4301" s="16" t="s">
        <v>3255</v>
      </c>
      <c r="B4301">
        <v>0.36576058515819498</v>
      </c>
      <c r="C4301">
        <v>6.3508524688904897</v>
      </c>
      <c r="D4301">
        <v>4.60646438026764E-4</v>
      </c>
      <c r="E4301">
        <v>5.1255476310470499E-3</v>
      </c>
      <c r="F4301" s="4" t="str">
        <f t="shared" si="134"/>
        <v>UP</v>
      </c>
      <c r="H4301" t="s">
        <v>15473</v>
      </c>
      <c r="I4301" t="s">
        <v>15474</v>
      </c>
      <c r="J4301" t="s">
        <v>15475</v>
      </c>
      <c r="K4301" s="1" t="str">
        <f t="shared" si="135"/>
        <v>NO</v>
      </c>
    </row>
    <row r="4302" spans="1:11">
      <c r="A4302" s="16" t="s">
        <v>1913</v>
      </c>
      <c r="B4302">
        <v>1.3572932249296199</v>
      </c>
      <c r="C4302">
        <v>0.90513953518956602</v>
      </c>
      <c r="D4302" s="3">
        <v>1.78415611276608E-5</v>
      </c>
      <c r="E4302">
        <v>3.4240548167563698E-4</v>
      </c>
      <c r="F4302" s="4" t="str">
        <f t="shared" si="134"/>
        <v>UP</v>
      </c>
      <c r="H4302" t="s">
        <v>7364</v>
      </c>
      <c r="I4302" t="s">
        <v>13613</v>
      </c>
      <c r="J4302" t="s">
        <v>7310</v>
      </c>
      <c r="K4302" s="1" t="str">
        <f t="shared" si="135"/>
        <v>NO</v>
      </c>
    </row>
    <row r="4303" spans="1:11">
      <c r="A4303" s="16" t="s">
        <v>2224</v>
      </c>
      <c r="B4303">
        <v>-0.39369336426156398</v>
      </c>
      <c r="C4303">
        <v>6.4383067176388202</v>
      </c>
      <c r="D4303" s="3">
        <v>5.0608177504355697E-5</v>
      </c>
      <c r="E4303">
        <v>8.3188581089517098E-4</v>
      </c>
      <c r="F4303" s="4" t="str">
        <f t="shared" si="134"/>
        <v>DOWN</v>
      </c>
      <c r="H4303" t="s">
        <v>7292</v>
      </c>
      <c r="I4303" t="s">
        <v>15476</v>
      </c>
      <c r="J4303" t="s">
        <v>8754</v>
      </c>
      <c r="K4303" s="1" t="str">
        <f t="shared" si="135"/>
        <v>NO</v>
      </c>
    </row>
    <row r="4304" spans="1:11">
      <c r="A4304" s="16" t="s">
        <v>3884</v>
      </c>
      <c r="B4304">
        <v>0.48163853385906702</v>
      </c>
      <c r="C4304">
        <v>3.2861868360832398</v>
      </c>
      <c r="D4304">
        <v>1.2254487787468199E-3</v>
      </c>
      <c r="E4304">
        <v>1.13945107148589E-2</v>
      </c>
      <c r="F4304" s="4" t="str">
        <f t="shared" si="134"/>
        <v>UP</v>
      </c>
      <c r="H4304" t="s">
        <v>15477</v>
      </c>
      <c r="I4304" t="s">
        <v>15478</v>
      </c>
      <c r="J4304" t="s">
        <v>7780</v>
      </c>
      <c r="K4304" s="1" t="str">
        <f t="shared" si="135"/>
        <v>NO</v>
      </c>
    </row>
    <row r="4305" spans="1:11">
      <c r="A4305" s="16" t="s">
        <v>2916</v>
      </c>
      <c r="B4305">
        <v>0.46207969649922198</v>
      </c>
      <c r="C4305">
        <v>3.4532130863661501</v>
      </c>
      <c r="D4305">
        <v>2.3917128640179E-4</v>
      </c>
      <c r="E4305">
        <v>2.9835289249254401E-3</v>
      </c>
      <c r="F4305" s="4" t="str">
        <f t="shared" si="134"/>
        <v>UP</v>
      </c>
      <c r="H4305" t="s">
        <v>15479</v>
      </c>
      <c r="I4305" t="s">
        <v>15480</v>
      </c>
      <c r="J4305" t="s">
        <v>15481</v>
      </c>
      <c r="K4305" s="1" t="str">
        <f t="shared" si="135"/>
        <v>NO</v>
      </c>
    </row>
    <row r="4306" spans="1:11">
      <c r="A4306" s="16" t="s">
        <v>2982</v>
      </c>
      <c r="B4306">
        <v>0.66377508198569701</v>
      </c>
      <c r="C4306">
        <v>7.4013663519292203</v>
      </c>
      <c r="D4306">
        <v>2.8396027205293702E-4</v>
      </c>
      <c r="E4306">
        <v>3.4577244840979602E-3</v>
      </c>
      <c r="F4306" s="4" t="str">
        <f t="shared" si="134"/>
        <v>UP</v>
      </c>
      <c r="H4306" t="s">
        <v>15482</v>
      </c>
      <c r="I4306" t="s">
        <v>15483</v>
      </c>
      <c r="J4306" t="s">
        <v>8392</v>
      </c>
      <c r="K4306" s="1" t="str">
        <f t="shared" si="135"/>
        <v>NO</v>
      </c>
    </row>
    <row r="4307" spans="1:11">
      <c r="A4307" s="16" t="s">
        <v>4958</v>
      </c>
      <c r="B4307">
        <v>0.77471636257394605</v>
      </c>
      <c r="C4307">
        <v>0.21577343898521101</v>
      </c>
      <c r="D4307">
        <v>4.2151017737327504E-3</v>
      </c>
      <c r="E4307">
        <v>3.0596733370925201E-2</v>
      </c>
      <c r="F4307" s="4" t="str">
        <f t="shared" si="134"/>
        <v>UP</v>
      </c>
      <c r="H4307" t="s">
        <v>7364</v>
      </c>
      <c r="I4307" t="s">
        <v>15484</v>
      </c>
      <c r="J4307" t="s">
        <v>7310</v>
      </c>
      <c r="K4307" s="1" t="str">
        <f t="shared" si="135"/>
        <v>NO</v>
      </c>
    </row>
    <row r="4308" spans="1:11">
      <c r="A4308" s="16" t="s">
        <v>250</v>
      </c>
      <c r="B4308">
        <v>-1.4593977575377699</v>
      </c>
      <c r="C4308">
        <v>4.9045271785840603</v>
      </c>
      <c r="D4308" s="3">
        <v>3.9212410106855601E-14</v>
      </c>
      <c r="E4308" s="3">
        <v>6.3495826192740603E-12</v>
      </c>
      <c r="F4308" s="4" t="str">
        <f t="shared" si="134"/>
        <v>DOWN</v>
      </c>
      <c r="H4308" t="s">
        <v>9055</v>
      </c>
      <c r="I4308" t="s">
        <v>15485</v>
      </c>
      <c r="J4308" t="s">
        <v>10237</v>
      </c>
      <c r="K4308" s="1" t="str">
        <f t="shared" si="135"/>
        <v>NO</v>
      </c>
    </row>
    <row r="4309" spans="1:11">
      <c r="A4309" s="16" t="s">
        <v>5404</v>
      </c>
      <c r="B4309">
        <v>0.69698257843044797</v>
      </c>
      <c r="C4309">
        <v>1.75524568465416</v>
      </c>
      <c r="D4309">
        <v>6.4821876261248702E-3</v>
      </c>
      <c r="E4309">
        <v>4.3104947963575897E-2</v>
      </c>
      <c r="F4309" s="4" t="str">
        <f t="shared" si="134"/>
        <v>UP</v>
      </c>
      <c r="H4309" t="s">
        <v>9190</v>
      </c>
      <c r="I4309" t="s">
        <v>15486</v>
      </c>
      <c r="J4309" t="s">
        <v>11804</v>
      </c>
      <c r="K4309" s="1" t="str">
        <f t="shared" si="135"/>
        <v>NO</v>
      </c>
    </row>
    <row r="4310" spans="1:11">
      <c r="A4310" s="16" t="s">
        <v>1617</v>
      </c>
      <c r="B4310">
        <v>0.66511243164233502</v>
      </c>
      <c r="C4310">
        <v>3.9080700792404302</v>
      </c>
      <c r="D4310" s="3">
        <v>5.6550241978001696E-6</v>
      </c>
      <c r="E4310">
        <v>1.28867977000073E-4</v>
      </c>
      <c r="F4310" s="4" t="str">
        <f t="shared" si="134"/>
        <v>UP</v>
      </c>
      <c r="H4310" t="s">
        <v>7367</v>
      </c>
      <c r="I4310" t="s">
        <v>15487</v>
      </c>
      <c r="J4310" t="s">
        <v>15488</v>
      </c>
      <c r="K4310" s="1" t="str">
        <f t="shared" si="135"/>
        <v>NO</v>
      </c>
    </row>
    <row r="4311" spans="1:11">
      <c r="A4311" s="16" t="s">
        <v>4482</v>
      </c>
      <c r="B4311">
        <v>0.41016273757469601</v>
      </c>
      <c r="C4311">
        <v>3.8578942071053901</v>
      </c>
      <c r="D4311">
        <v>2.5592865263301999E-3</v>
      </c>
      <c r="E4311">
        <v>2.05873726996244E-2</v>
      </c>
      <c r="F4311" s="4" t="str">
        <f t="shared" si="134"/>
        <v>UP</v>
      </c>
      <c r="H4311" t="s">
        <v>8707</v>
      </c>
      <c r="I4311" t="s">
        <v>15489</v>
      </c>
      <c r="J4311" t="s">
        <v>8707</v>
      </c>
      <c r="K4311" s="1" t="str">
        <f t="shared" si="135"/>
        <v>NO</v>
      </c>
    </row>
    <row r="4312" spans="1:11">
      <c r="A4312" s="16" t="s">
        <v>1301</v>
      </c>
      <c r="B4312">
        <v>0.71002327147058897</v>
      </c>
      <c r="C4312">
        <v>3.0911908150779199</v>
      </c>
      <c r="D4312" s="3">
        <v>1.3271422000915299E-6</v>
      </c>
      <c r="E4312" s="3">
        <v>3.7657520169572802E-5</v>
      </c>
      <c r="F4312" s="4" t="str">
        <f t="shared" si="134"/>
        <v>UP</v>
      </c>
      <c r="H4312" t="s">
        <v>15490</v>
      </c>
      <c r="I4312" t="s">
        <v>15491</v>
      </c>
      <c r="J4312" t="s">
        <v>15492</v>
      </c>
      <c r="K4312" s="1" t="str">
        <f t="shared" si="135"/>
        <v>NO</v>
      </c>
    </row>
    <row r="4313" spans="1:11">
      <c r="A4313" s="16" t="s">
        <v>5362</v>
      </c>
      <c r="B4313">
        <v>1.03514425557064</v>
      </c>
      <c r="C4313">
        <v>0.57996547241260799</v>
      </c>
      <c r="D4313">
        <v>6.2933470698801099E-3</v>
      </c>
      <c r="E4313">
        <v>4.2182332867787498E-2</v>
      </c>
      <c r="F4313" s="4" t="str">
        <f t="shared" si="134"/>
        <v>UP</v>
      </c>
      <c r="H4313" t="s">
        <v>15493</v>
      </c>
      <c r="I4313" t="s">
        <v>15494</v>
      </c>
      <c r="J4313" t="s">
        <v>8610</v>
      </c>
      <c r="K4313" s="1" t="str">
        <f t="shared" si="135"/>
        <v>NO</v>
      </c>
    </row>
    <row r="4314" spans="1:11">
      <c r="A4314" s="16" t="s">
        <v>1787</v>
      </c>
      <c r="B4314">
        <v>0.54841655618844298</v>
      </c>
      <c r="C4314">
        <v>4.7077542493956601</v>
      </c>
      <c r="D4314" s="3">
        <v>1.12755534399143E-5</v>
      </c>
      <c r="E4314">
        <v>2.3199261784346501E-4</v>
      </c>
      <c r="F4314" s="4" t="str">
        <f t="shared" si="134"/>
        <v>UP</v>
      </c>
      <c r="H4314" t="s">
        <v>13407</v>
      </c>
      <c r="I4314" t="s">
        <v>15495</v>
      </c>
      <c r="J4314" t="s">
        <v>7292</v>
      </c>
      <c r="K4314" s="1" t="str">
        <f t="shared" si="135"/>
        <v>NO</v>
      </c>
    </row>
    <row r="4315" spans="1:11">
      <c r="A4315" s="16" t="s">
        <v>1684</v>
      </c>
      <c r="B4315">
        <v>-0.43446676070422702</v>
      </c>
      <c r="C4315">
        <v>6.5759071297579199</v>
      </c>
      <c r="D4315" s="3">
        <v>7.3939343802642296E-6</v>
      </c>
      <c r="E4315">
        <v>1.6171110640368801E-4</v>
      </c>
      <c r="F4315" s="4" t="str">
        <f t="shared" si="134"/>
        <v>DOWN</v>
      </c>
      <c r="H4315" t="s">
        <v>15496</v>
      </c>
      <c r="I4315" t="s">
        <v>15497</v>
      </c>
      <c r="J4315" t="s">
        <v>8489</v>
      </c>
      <c r="K4315" s="1" t="str">
        <f t="shared" si="135"/>
        <v>NO</v>
      </c>
    </row>
    <row r="4316" spans="1:11">
      <c r="A4316" s="16" t="s">
        <v>4753</v>
      </c>
      <c r="B4316">
        <v>0.31855224826852402</v>
      </c>
      <c r="C4316">
        <v>5.1377394201361302</v>
      </c>
      <c r="D4316">
        <v>3.4891927685320699E-3</v>
      </c>
      <c r="E4316">
        <v>2.6409353529355601E-2</v>
      </c>
      <c r="F4316" s="4" t="str">
        <f t="shared" si="134"/>
        <v>UP</v>
      </c>
      <c r="H4316" t="s">
        <v>15498</v>
      </c>
      <c r="I4316" t="s">
        <v>15499</v>
      </c>
      <c r="J4316" t="s">
        <v>15500</v>
      </c>
      <c r="K4316" s="1" t="str">
        <f t="shared" si="135"/>
        <v>NO</v>
      </c>
    </row>
    <row r="4317" spans="1:11">
      <c r="A4317" s="16" t="s">
        <v>1918</v>
      </c>
      <c r="B4317">
        <v>0.572441159119632</v>
      </c>
      <c r="C4317">
        <v>3.8434934778789098</v>
      </c>
      <c r="D4317" s="3">
        <v>1.81683386450434E-5</v>
      </c>
      <c r="E4317">
        <v>3.4761918803696102E-4</v>
      </c>
      <c r="F4317" s="4" t="str">
        <f t="shared" si="134"/>
        <v>UP</v>
      </c>
      <c r="H4317" t="s">
        <v>15501</v>
      </c>
      <c r="I4317" t="s">
        <v>15502</v>
      </c>
      <c r="J4317" t="s">
        <v>15503</v>
      </c>
      <c r="K4317" s="1" t="str">
        <f t="shared" si="135"/>
        <v>NO</v>
      </c>
    </row>
    <row r="4318" spans="1:11">
      <c r="A4318" s="16" t="s">
        <v>3627</v>
      </c>
      <c r="B4318">
        <v>-0.3689295727436</v>
      </c>
      <c r="C4318">
        <v>4.8458807306840503</v>
      </c>
      <c r="D4318">
        <v>8.4737138278714701E-4</v>
      </c>
      <c r="E4318">
        <v>8.4438803383591401E-3</v>
      </c>
      <c r="F4318" s="4" t="str">
        <f t="shared" si="134"/>
        <v>DOWN</v>
      </c>
      <c r="H4318" t="s">
        <v>7281</v>
      </c>
      <c r="I4318" t="s">
        <v>15504</v>
      </c>
      <c r="J4318" t="s">
        <v>7760</v>
      </c>
      <c r="K4318" s="1" t="str">
        <f t="shared" si="135"/>
        <v>NO</v>
      </c>
    </row>
    <row r="4319" spans="1:11">
      <c r="A4319" s="16" t="s">
        <v>4631</v>
      </c>
      <c r="B4319">
        <v>-0.32281876547494898</v>
      </c>
      <c r="C4319">
        <v>6.2603134313465896</v>
      </c>
      <c r="D4319">
        <v>3.0512314874993601E-3</v>
      </c>
      <c r="E4319">
        <v>2.3728591025275001E-2</v>
      </c>
      <c r="F4319" s="4" t="str">
        <f t="shared" si="134"/>
        <v>DOWN</v>
      </c>
      <c r="H4319" t="s">
        <v>11377</v>
      </c>
      <c r="I4319" t="s">
        <v>15505</v>
      </c>
      <c r="J4319" t="s">
        <v>15506</v>
      </c>
      <c r="K4319" s="1" t="str">
        <f t="shared" si="135"/>
        <v>NO</v>
      </c>
    </row>
    <row r="4320" spans="1:11">
      <c r="A4320" s="16" t="s">
        <v>2878</v>
      </c>
      <c r="B4320">
        <v>0.52934771395740599</v>
      </c>
      <c r="C4320">
        <v>3.4007862304489098</v>
      </c>
      <c r="D4320">
        <v>2.19816251850692E-4</v>
      </c>
      <c r="E4320">
        <v>2.7771942588051702E-3</v>
      </c>
      <c r="F4320" s="4" t="str">
        <f t="shared" si="134"/>
        <v>UP</v>
      </c>
      <c r="H4320" t="s">
        <v>15507</v>
      </c>
      <c r="I4320" t="s">
        <v>15508</v>
      </c>
      <c r="J4320" t="s">
        <v>15507</v>
      </c>
      <c r="K4320" s="1" t="str">
        <f t="shared" si="135"/>
        <v>NO</v>
      </c>
    </row>
    <row r="4321" spans="1:11">
      <c r="A4321" s="16" t="s">
        <v>809</v>
      </c>
      <c r="B4321">
        <v>0.57141150297211396</v>
      </c>
      <c r="C4321">
        <v>5.4720357682879799</v>
      </c>
      <c r="D4321" s="3">
        <v>3.0161011877462601E-8</v>
      </c>
      <c r="E4321" s="3">
        <v>1.3973219271593099E-6</v>
      </c>
      <c r="F4321" s="4" t="str">
        <f t="shared" si="134"/>
        <v>UP</v>
      </c>
      <c r="H4321" t="s">
        <v>8468</v>
      </c>
      <c r="I4321" t="s">
        <v>15509</v>
      </c>
      <c r="J4321" t="s">
        <v>11865</v>
      </c>
      <c r="K4321" s="1" t="str">
        <f t="shared" si="135"/>
        <v>NO</v>
      </c>
    </row>
    <row r="4322" spans="1:11">
      <c r="A4322" s="16" t="s">
        <v>1052</v>
      </c>
      <c r="B4322">
        <v>0.47513541585346403</v>
      </c>
      <c r="C4322">
        <v>6.2696459706496297</v>
      </c>
      <c r="D4322" s="3">
        <v>2.7228058130801701E-7</v>
      </c>
      <c r="E4322" s="3">
        <v>9.6330695998269994E-6</v>
      </c>
      <c r="F4322" s="4" t="str">
        <f t="shared" si="134"/>
        <v>UP</v>
      </c>
      <c r="H4322" t="s">
        <v>7336</v>
      </c>
      <c r="I4322" t="s">
        <v>15510</v>
      </c>
      <c r="J4322" t="s">
        <v>15511</v>
      </c>
      <c r="K4322" s="1" t="str">
        <f t="shared" si="135"/>
        <v>NO</v>
      </c>
    </row>
    <row r="4323" spans="1:11">
      <c r="A4323" s="16" t="s">
        <v>1373</v>
      </c>
      <c r="B4323">
        <v>0.48156723305696397</v>
      </c>
      <c r="C4323">
        <v>7.0575959982694396</v>
      </c>
      <c r="D4323" s="3">
        <v>1.91367111951514E-6</v>
      </c>
      <c r="E4323" s="3">
        <v>5.1399008753101698E-5</v>
      </c>
      <c r="F4323" s="4" t="str">
        <f t="shared" si="134"/>
        <v>UP</v>
      </c>
      <c r="H4323" t="s">
        <v>8973</v>
      </c>
      <c r="I4323" t="s">
        <v>15512</v>
      </c>
      <c r="J4323" t="s">
        <v>8975</v>
      </c>
      <c r="K4323" s="1" t="str">
        <f t="shared" si="135"/>
        <v>NO</v>
      </c>
    </row>
    <row r="4324" spans="1:11">
      <c r="A4324" s="16" t="s">
        <v>691</v>
      </c>
      <c r="B4324">
        <v>0.91219855940646299</v>
      </c>
      <c r="C4324">
        <v>3.9976092964783501</v>
      </c>
      <c r="D4324" s="3">
        <v>7.4222380134550001E-9</v>
      </c>
      <c r="E4324" s="3">
        <v>4.0648520086370403E-7</v>
      </c>
      <c r="F4324" s="4" t="str">
        <f t="shared" si="134"/>
        <v>UP</v>
      </c>
      <c r="H4324" t="s">
        <v>7292</v>
      </c>
      <c r="I4324" t="s">
        <v>15513</v>
      </c>
      <c r="J4324" t="s">
        <v>7292</v>
      </c>
      <c r="K4324" s="1" t="str">
        <f t="shared" si="135"/>
        <v>NO</v>
      </c>
    </row>
    <row r="4325" spans="1:11">
      <c r="A4325" s="16" t="s">
        <v>5305</v>
      </c>
      <c r="B4325">
        <v>0.27467864594946401</v>
      </c>
      <c r="C4325">
        <v>5.1259363572029502</v>
      </c>
      <c r="D4325">
        <v>5.9174482987843103E-3</v>
      </c>
      <c r="E4325">
        <v>4.0085594559805801E-2</v>
      </c>
      <c r="F4325" s="4" t="str">
        <f t="shared" si="134"/>
        <v>UP</v>
      </c>
      <c r="G4325" s="20" t="s">
        <v>23367</v>
      </c>
      <c r="H4325" t="s">
        <v>15514</v>
      </c>
      <c r="I4325" t="s">
        <v>15515</v>
      </c>
      <c r="J4325" t="s">
        <v>15516</v>
      </c>
      <c r="K4325" s="1" t="str">
        <f t="shared" si="135"/>
        <v>NO</v>
      </c>
    </row>
    <row r="4326" spans="1:11">
      <c r="A4326" s="16" t="s">
        <v>4433</v>
      </c>
      <c r="B4326">
        <v>0.75719054308987699</v>
      </c>
      <c r="C4326">
        <v>1.0495935642521399</v>
      </c>
      <c r="D4326">
        <v>2.43790893496957E-3</v>
      </c>
      <c r="E4326">
        <v>1.9828836232482501E-2</v>
      </c>
      <c r="F4326" s="4" t="str">
        <f t="shared" si="134"/>
        <v>UP</v>
      </c>
      <c r="H4326" t="s">
        <v>9503</v>
      </c>
      <c r="I4326" t="s">
        <v>15517</v>
      </c>
      <c r="J4326" t="s">
        <v>10527</v>
      </c>
      <c r="K4326" s="1" t="str">
        <f t="shared" si="135"/>
        <v>NO</v>
      </c>
    </row>
    <row r="4327" spans="1:11">
      <c r="A4327" s="16" t="s">
        <v>260</v>
      </c>
      <c r="B4327">
        <v>-2.1516430350861002</v>
      </c>
      <c r="C4327">
        <v>0.56237656115210299</v>
      </c>
      <c r="D4327" s="3">
        <v>6.0538672195428298E-14</v>
      </c>
      <c r="E4327" s="3">
        <v>9.3963272728765998E-12</v>
      </c>
      <c r="F4327" s="4" t="str">
        <f t="shared" si="134"/>
        <v>DOWN</v>
      </c>
      <c r="H4327" t="s">
        <v>15518</v>
      </c>
      <c r="I4327" t="s">
        <v>15519</v>
      </c>
      <c r="J4327" t="s">
        <v>15520</v>
      </c>
      <c r="K4327" s="1" t="str">
        <f t="shared" si="135"/>
        <v>NO</v>
      </c>
    </row>
    <row r="4328" spans="1:11">
      <c r="A4328" s="16" t="s">
        <v>647</v>
      </c>
      <c r="B4328">
        <v>0.84966039955588402</v>
      </c>
      <c r="C4328">
        <v>7.1627092123082496</v>
      </c>
      <c r="D4328" s="3">
        <v>4.4275613183466898E-9</v>
      </c>
      <c r="E4328" s="3">
        <v>2.59799116312256E-7</v>
      </c>
      <c r="F4328" s="4" t="str">
        <f t="shared" si="134"/>
        <v>UP</v>
      </c>
      <c r="H4328" t="s">
        <v>15521</v>
      </c>
      <c r="I4328" t="s">
        <v>15522</v>
      </c>
      <c r="J4328" t="s">
        <v>10527</v>
      </c>
      <c r="K4328" s="1" t="str">
        <f t="shared" si="135"/>
        <v>NO</v>
      </c>
    </row>
    <row r="4329" spans="1:11">
      <c r="A4329" s="16" t="s">
        <v>4206</v>
      </c>
      <c r="B4329">
        <v>-0.30749457321961599</v>
      </c>
      <c r="C4329">
        <v>7.1037164671315702</v>
      </c>
      <c r="D4329">
        <v>1.84247307432817E-3</v>
      </c>
      <c r="E4329">
        <v>1.5790416187391101E-2</v>
      </c>
      <c r="F4329" s="4" t="str">
        <f t="shared" si="134"/>
        <v>DOWN</v>
      </c>
      <c r="H4329" t="s">
        <v>15523</v>
      </c>
      <c r="I4329" t="s">
        <v>15524</v>
      </c>
      <c r="J4329" t="s">
        <v>7403</v>
      </c>
      <c r="K4329" s="1" t="str">
        <f t="shared" si="135"/>
        <v>NO</v>
      </c>
    </row>
    <row r="4330" spans="1:11">
      <c r="A4330" s="16" t="s">
        <v>5355</v>
      </c>
      <c r="B4330">
        <v>-0.80492041203188003</v>
      </c>
      <c r="C4330">
        <v>1.10635934618265</v>
      </c>
      <c r="D4330">
        <v>6.2282376176312198E-3</v>
      </c>
      <c r="E4330">
        <v>4.1804159266527897E-2</v>
      </c>
      <c r="F4330" s="4" t="str">
        <f t="shared" si="134"/>
        <v>DOWN</v>
      </c>
      <c r="H4330" t="s">
        <v>10122</v>
      </c>
      <c r="I4330" t="s">
        <v>15525</v>
      </c>
      <c r="J4330" t="s">
        <v>10124</v>
      </c>
      <c r="K4330" s="1" t="str">
        <f t="shared" si="135"/>
        <v>NO</v>
      </c>
    </row>
    <row r="4331" spans="1:11">
      <c r="A4331" s="16" t="s">
        <v>3697</v>
      </c>
      <c r="B4331">
        <v>0.60312093291278801</v>
      </c>
      <c r="C4331">
        <v>2.2407212424384602</v>
      </c>
      <c r="D4331">
        <v>9.4211082268838401E-4</v>
      </c>
      <c r="E4331">
        <v>9.2108083073925897E-3</v>
      </c>
      <c r="F4331" s="4" t="str">
        <f t="shared" si="134"/>
        <v>UP</v>
      </c>
      <c r="H4331" t="s">
        <v>9836</v>
      </c>
      <c r="I4331" t="s">
        <v>15526</v>
      </c>
      <c r="J4331" t="s">
        <v>7329</v>
      </c>
      <c r="K4331" s="1" t="str">
        <f t="shared" si="135"/>
        <v>NO</v>
      </c>
    </row>
    <row r="4332" spans="1:11">
      <c r="A4332" s="16" t="s">
        <v>4308</v>
      </c>
      <c r="B4332">
        <v>-0.48442721458286297</v>
      </c>
      <c r="C4332">
        <v>3.7039552789288899</v>
      </c>
      <c r="D4332">
        <v>2.1162015221806098E-3</v>
      </c>
      <c r="E4332">
        <v>1.77082691847367E-2</v>
      </c>
      <c r="F4332" s="4" t="str">
        <f t="shared" si="134"/>
        <v>DOWN</v>
      </c>
      <c r="H4332" t="s">
        <v>15527</v>
      </c>
      <c r="I4332" t="s">
        <v>15528</v>
      </c>
      <c r="J4332" t="s">
        <v>15529</v>
      </c>
      <c r="K4332" s="1" t="str">
        <f t="shared" si="135"/>
        <v>NO</v>
      </c>
    </row>
    <row r="4333" spans="1:11">
      <c r="A4333" s="16" t="s">
        <v>2453</v>
      </c>
      <c r="B4333">
        <v>0.39663206114990601</v>
      </c>
      <c r="C4333">
        <v>6.7403664195689501</v>
      </c>
      <c r="D4333" s="3">
        <v>8.8366342757581595E-5</v>
      </c>
      <c r="E4333">
        <v>1.3122869446288001E-3</v>
      </c>
      <c r="F4333" s="4" t="str">
        <f t="shared" si="134"/>
        <v>UP</v>
      </c>
      <c r="H4333" t="s">
        <v>8694</v>
      </c>
      <c r="I4333" t="s">
        <v>15530</v>
      </c>
      <c r="J4333" t="s">
        <v>15531</v>
      </c>
      <c r="K4333" s="1" t="str">
        <f t="shared" si="135"/>
        <v>NO</v>
      </c>
    </row>
    <row r="4334" spans="1:11">
      <c r="A4334" s="16" t="s">
        <v>3551</v>
      </c>
      <c r="B4334">
        <v>2.2263482303185298</v>
      </c>
      <c r="C4334">
        <v>-1.46542186354283</v>
      </c>
      <c r="D4334">
        <v>7.53165658356672E-4</v>
      </c>
      <c r="E4334">
        <v>7.67081116997613E-3</v>
      </c>
      <c r="F4334" s="4" t="str">
        <f t="shared" si="134"/>
        <v>UP</v>
      </c>
      <c r="H4334" t="s">
        <v>12749</v>
      </c>
      <c r="I4334" t="s">
        <v>15532</v>
      </c>
      <c r="J4334" t="s">
        <v>12751</v>
      </c>
      <c r="K4334" s="1" t="str">
        <f t="shared" si="135"/>
        <v>NO</v>
      </c>
    </row>
    <row r="4335" spans="1:11">
      <c r="A4335" s="16" t="s">
        <v>2358</v>
      </c>
      <c r="B4335">
        <v>-0.432545354826183</v>
      </c>
      <c r="C4335">
        <v>5.1002204585579101</v>
      </c>
      <c r="D4335" s="3">
        <v>6.8778161779471897E-5</v>
      </c>
      <c r="E4335">
        <v>1.0631102647519E-3</v>
      </c>
      <c r="F4335" s="4" t="str">
        <f t="shared" si="134"/>
        <v>DOWN</v>
      </c>
      <c r="H4335" t="s">
        <v>15533</v>
      </c>
      <c r="I4335" t="s">
        <v>15534</v>
      </c>
      <c r="J4335" t="s">
        <v>7415</v>
      </c>
      <c r="K4335" s="1" t="str">
        <f t="shared" si="135"/>
        <v>NO</v>
      </c>
    </row>
    <row r="4336" spans="1:11">
      <c r="A4336" s="16" t="s">
        <v>3442</v>
      </c>
      <c r="B4336">
        <v>0.36268218125438101</v>
      </c>
      <c r="C4336">
        <v>6.5946212419421899</v>
      </c>
      <c r="D4336">
        <v>6.3269043647079797E-4</v>
      </c>
      <c r="E4336">
        <v>6.6494002596428096E-3</v>
      </c>
      <c r="F4336" s="4" t="str">
        <f t="shared" si="134"/>
        <v>UP</v>
      </c>
      <c r="H4336" t="s">
        <v>8062</v>
      </c>
      <c r="I4336" t="s">
        <v>15535</v>
      </c>
      <c r="J4336" t="s">
        <v>15536</v>
      </c>
      <c r="K4336" s="1" t="str">
        <f t="shared" si="135"/>
        <v>NO</v>
      </c>
    </row>
    <row r="4337" spans="1:11">
      <c r="A4337" s="16" t="s">
        <v>306</v>
      </c>
      <c r="B4337">
        <v>1.01975701793579</v>
      </c>
      <c r="C4337">
        <v>4.2047561807780696</v>
      </c>
      <c r="D4337" s="3">
        <v>6.1524928441108497E-13</v>
      </c>
      <c r="E4337" s="3">
        <v>8.0008537251929597E-11</v>
      </c>
      <c r="F4337" s="4" t="str">
        <f t="shared" si="134"/>
        <v>UP</v>
      </c>
      <c r="H4337" t="s">
        <v>10489</v>
      </c>
      <c r="I4337" t="s">
        <v>15537</v>
      </c>
      <c r="J4337" t="s">
        <v>15538</v>
      </c>
      <c r="K4337" s="1" t="str">
        <f t="shared" si="135"/>
        <v>NO</v>
      </c>
    </row>
    <row r="4338" spans="1:11">
      <c r="A4338" s="16" t="s">
        <v>746</v>
      </c>
      <c r="B4338">
        <v>0.61545589011548596</v>
      </c>
      <c r="C4338">
        <v>5.5873008271154596</v>
      </c>
      <c r="D4338" s="3">
        <v>1.5150771919970899E-8</v>
      </c>
      <c r="E4338" s="3">
        <v>7.6277002845521598E-7</v>
      </c>
      <c r="F4338" s="4" t="str">
        <f t="shared" si="134"/>
        <v>UP</v>
      </c>
      <c r="H4338" t="s">
        <v>15539</v>
      </c>
      <c r="I4338" t="s">
        <v>15540</v>
      </c>
      <c r="J4338" t="s">
        <v>15541</v>
      </c>
      <c r="K4338" s="1" t="str">
        <f t="shared" si="135"/>
        <v>NO</v>
      </c>
    </row>
    <row r="4339" spans="1:11">
      <c r="A4339" s="16" t="s">
        <v>3934</v>
      </c>
      <c r="B4339">
        <v>-1.07690867724483</v>
      </c>
      <c r="C4339">
        <v>0.168883720407694</v>
      </c>
      <c r="D4339">
        <v>1.31000622449847E-3</v>
      </c>
      <c r="E4339">
        <v>1.20191554473803E-2</v>
      </c>
      <c r="F4339" s="4" t="str">
        <f t="shared" si="134"/>
        <v>DOWN</v>
      </c>
      <c r="H4339" t="s">
        <v>15542</v>
      </c>
      <c r="I4339" t="s">
        <v>15543</v>
      </c>
      <c r="J4339" t="s">
        <v>7800</v>
      </c>
      <c r="K4339" s="1" t="str">
        <f t="shared" si="135"/>
        <v>NO</v>
      </c>
    </row>
    <row r="4340" spans="1:11">
      <c r="A4340" s="16" t="s">
        <v>4328</v>
      </c>
      <c r="B4340">
        <v>0.30245509031729201</v>
      </c>
      <c r="C4340">
        <v>5.9435537401472898</v>
      </c>
      <c r="D4340">
        <v>2.16163775018216E-3</v>
      </c>
      <c r="E4340">
        <v>1.8005471557425601E-2</v>
      </c>
      <c r="F4340" s="4" t="str">
        <f t="shared" si="134"/>
        <v>UP</v>
      </c>
      <c r="G4340" s="20" t="s">
        <v>23367</v>
      </c>
      <c r="H4340" t="s">
        <v>12359</v>
      </c>
      <c r="I4340" t="s">
        <v>15544</v>
      </c>
      <c r="J4340" t="s">
        <v>12361</v>
      </c>
      <c r="K4340" s="1" t="str">
        <f t="shared" si="135"/>
        <v>NO</v>
      </c>
    </row>
    <row r="4341" spans="1:11">
      <c r="A4341" s="16" t="s">
        <v>1802</v>
      </c>
      <c r="B4341">
        <v>-1.1881428095172999</v>
      </c>
      <c r="C4341">
        <v>0.84513686446581704</v>
      </c>
      <c r="D4341" s="3">
        <v>1.21747213163816E-5</v>
      </c>
      <c r="E4341">
        <v>2.4851926585275598E-4</v>
      </c>
      <c r="F4341" s="4" t="str">
        <f t="shared" si="134"/>
        <v>DOWN</v>
      </c>
      <c r="H4341" t="s">
        <v>15545</v>
      </c>
      <c r="I4341" t="s">
        <v>15546</v>
      </c>
      <c r="J4341" t="s">
        <v>15547</v>
      </c>
      <c r="K4341" s="1" t="str">
        <f t="shared" si="135"/>
        <v>NO</v>
      </c>
    </row>
    <row r="4342" spans="1:11">
      <c r="A4342" s="16" t="s">
        <v>1352</v>
      </c>
      <c r="B4342">
        <v>2.1202886296118799</v>
      </c>
      <c r="C4342">
        <v>-1.1079647548504601</v>
      </c>
      <c r="D4342" s="3">
        <v>1.76608065494615E-6</v>
      </c>
      <c r="E4342" s="3">
        <v>4.8203697357569998E-5</v>
      </c>
      <c r="F4342" s="4" t="str">
        <f t="shared" si="134"/>
        <v>UP</v>
      </c>
      <c r="H4342" t="s">
        <v>15548</v>
      </c>
      <c r="I4342" t="s">
        <v>15549</v>
      </c>
      <c r="J4342" t="s">
        <v>15550</v>
      </c>
      <c r="K4342" s="1" t="str">
        <f t="shared" si="135"/>
        <v>NO</v>
      </c>
    </row>
    <row r="4343" spans="1:11">
      <c r="A4343" s="16" t="s">
        <v>1553</v>
      </c>
      <c r="B4343">
        <v>0.82512159075401803</v>
      </c>
      <c r="C4343">
        <v>2.4401276878522502</v>
      </c>
      <c r="D4343" s="3">
        <v>4.1940078081673402E-6</v>
      </c>
      <c r="E4343" s="3">
        <v>9.9547834381172797E-5</v>
      </c>
      <c r="F4343" s="4" t="str">
        <f t="shared" si="134"/>
        <v>UP</v>
      </c>
      <c r="H4343" t="s">
        <v>9416</v>
      </c>
      <c r="I4343" t="s">
        <v>15551</v>
      </c>
      <c r="J4343" t="s">
        <v>11893</v>
      </c>
      <c r="K4343" s="1" t="str">
        <f t="shared" si="135"/>
        <v>NO</v>
      </c>
    </row>
    <row r="4344" spans="1:11">
      <c r="A4344" s="16" t="s">
        <v>3753</v>
      </c>
      <c r="B4344">
        <v>-0.386587807257115</v>
      </c>
      <c r="C4344">
        <v>6.8332326197880802</v>
      </c>
      <c r="D4344">
        <v>1.0234435599819299E-3</v>
      </c>
      <c r="E4344">
        <v>9.8487435839289799E-3</v>
      </c>
      <c r="F4344" s="4" t="str">
        <f t="shared" si="134"/>
        <v>DOWN</v>
      </c>
      <c r="H4344" t="s">
        <v>15552</v>
      </c>
      <c r="I4344" t="s">
        <v>15553</v>
      </c>
      <c r="J4344" t="s">
        <v>7292</v>
      </c>
      <c r="K4344" s="1" t="str">
        <f t="shared" si="135"/>
        <v>NO</v>
      </c>
    </row>
    <row r="4345" spans="1:11">
      <c r="A4345" s="16" t="s">
        <v>409</v>
      </c>
      <c r="B4345">
        <v>-1.19572878306755</v>
      </c>
      <c r="C4345">
        <v>3.44511181370923</v>
      </c>
      <c r="D4345" s="3">
        <v>2.6076258357801701E-11</v>
      </c>
      <c r="E4345" s="3">
        <v>2.46015254271462E-9</v>
      </c>
      <c r="F4345" s="4" t="str">
        <f t="shared" si="134"/>
        <v>DOWN</v>
      </c>
      <c r="H4345" t="s">
        <v>9575</v>
      </c>
      <c r="I4345" t="s">
        <v>15554</v>
      </c>
      <c r="J4345" t="s">
        <v>9577</v>
      </c>
      <c r="K4345" s="1" t="str">
        <f t="shared" si="135"/>
        <v>NO</v>
      </c>
    </row>
    <row r="4346" spans="1:11">
      <c r="A4346" s="16" t="s">
        <v>2366</v>
      </c>
      <c r="B4346">
        <v>-0.74070788371373097</v>
      </c>
      <c r="C4346">
        <v>3.8243092891156998</v>
      </c>
      <c r="D4346" s="3">
        <v>7.0801916172072806E-5</v>
      </c>
      <c r="E4346">
        <v>1.08994283758373E-3</v>
      </c>
      <c r="F4346" s="4" t="str">
        <f t="shared" si="134"/>
        <v>DOWN</v>
      </c>
      <c r="H4346" t="s">
        <v>9575</v>
      </c>
      <c r="I4346" t="s">
        <v>15555</v>
      </c>
      <c r="J4346" t="s">
        <v>9577</v>
      </c>
      <c r="K4346" s="1" t="str">
        <f t="shared" si="135"/>
        <v>NO</v>
      </c>
    </row>
    <row r="4347" spans="1:11">
      <c r="A4347" s="16" t="s">
        <v>4963</v>
      </c>
      <c r="B4347">
        <v>-0.30327821667493998</v>
      </c>
      <c r="C4347">
        <v>4.5371132534593004</v>
      </c>
      <c r="D4347">
        <v>4.23739370539848E-3</v>
      </c>
      <c r="E4347">
        <v>3.07254375439238E-2</v>
      </c>
      <c r="F4347" s="4" t="str">
        <f t="shared" si="134"/>
        <v>DOWN</v>
      </c>
      <c r="H4347" t="s">
        <v>15556</v>
      </c>
      <c r="I4347" t="s">
        <v>15557</v>
      </c>
      <c r="J4347" t="s">
        <v>7540</v>
      </c>
      <c r="K4347" s="1" t="str">
        <f t="shared" si="135"/>
        <v>NO</v>
      </c>
    </row>
    <row r="4348" spans="1:11">
      <c r="A4348" s="16" t="s">
        <v>3350</v>
      </c>
      <c r="B4348">
        <v>0.39909929847130798</v>
      </c>
      <c r="C4348">
        <v>3.9818783866632801</v>
      </c>
      <c r="D4348">
        <v>5.4402244813522805E-4</v>
      </c>
      <c r="E4348">
        <v>5.8803658779340798E-3</v>
      </c>
      <c r="F4348" s="4" t="str">
        <f t="shared" si="134"/>
        <v>UP</v>
      </c>
      <c r="H4348" t="s">
        <v>7292</v>
      </c>
      <c r="I4348" t="s">
        <v>15558</v>
      </c>
      <c r="J4348" t="s">
        <v>15559</v>
      </c>
      <c r="K4348" s="1" t="str">
        <f t="shared" si="135"/>
        <v>NO</v>
      </c>
    </row>
    <row r="4349" spans="1:11">
      <c r="A4349" s="16" t="s">
        <v>5462</v>
      </c>
      <c r="B4349">
        <v>0.474845894416906</v>
      </c>
      <c r="C4349">
        <v>2.5835088136050799</v>
      </c>
      <c r="D4349">
        <v>6.7469311667854503E-3</v>
      </c>
      <c r="E4349">
        <v>4.4383474341503998E-2</v>
      </c>
      <c r="F4349" s="4" t="str">
        <f t="shared" si="134"/>
        <v>UP</v>
      </c>
      <c r="H4349" t="s">
        <v>7292</v>
      </c>
      <c r="I4349" t="s">
        <v>15560</v>
      </c>
      <c r="J4349" t="s">
        <v>7292</v>
      </c>
      <c r="K4349" s="1" t="str">
        <f t="shared" si="135"/>
        <v>NO</v>
      </c>
    </row>
    <row r="4350" spans="1:11">
      <c r="A4350" s="16" t="s">
        <v>1184</v>
      </c>
      <c r="B4350">
        <v>-0.87884431913519201</v>
      </c>
      <c r="C4350">
        <v>6.9334678853259604</v>
      </c>
      <c r="D4350" s="3">
        <v>7.0449840977904102E-7</v>
      </c>
      <c r="E4350" s="3">
        <v>2.20317650322822E-5</v>
      </c>
      <c r="F4350" s="4" t="str">
        <f t="shared" si="134"/>
        <v>DOWN</v>
      </c>
      <c r="H4350" t="s">
        <v>15561</v>
      </c>
      <c r="I4350" t="s">
        <v>15562</v>
      </c>
      <c r="J4350" t="s">
        <v>15563</v>
      </c>
      <c r="K4350" s="1" t="str">
        <f t="shared" si="135"/>
        <v>NO</v>
      </c>
    </row>
    <row r="4351" spans="1:11">
      <c r="A4351" s="16" t="s">
        <v>1363</v>
      </c>
      <c r="B4351">
        <v>0.76107664357560201</v>
      </c>
      <c r="C4351">
        <v>3.8630727569578398</v>
      </c>
      <c r="D4351" s="3">
        <v>1.8567750576803199E-6</v>
      </c>
      <c r="E4351" s="3">
        <v>5.02313580062097E-5</v>
      </c>
      <c r="F4351" s="4" t="str">
        <f t="shared" si="134"/>
        <v>UP</v>
      </c>
      <c r="H4351" t="s">
        <v>7822</v>
      </c>
      <c r="I4351" t="s">
        <v>15564</v>
      </c>
      <c r="J4351" t="s">
        <v>11001</v>
      </c>
      <c r="K4351" s="1" t="str">
        <f t="shared" si="135"/>
        <v>NO</v>
      </c>
    </row>
    <row r="4352" spans="1:11">
      <c r="A4352" s="16" t="s">
        <v>3277</v>
      </c>
      <c r="B4352">
        <v>0.38103324977333303</v>
      </c>
      <c r="C4352">
        <v>6.3564558942653502</v>
      </c>
      <c r="D4352">
        <v>4.7938045823767801E-4</v>
      </c>
      <c r="E4352">
        <v>5.2972484297582802E-3</v>
      </c>
      <c r="F4352" s="4" t="str">
        <f t="shared" si="134"/>
        <v>UP</v>
      </c>
      <c r="H4352" t="s">
        <v>7254</v>
      </c>
      <c r="I4352" t="s">
        <v>15565</v>
      </c>
      <c r="J4352" t="s">
        <v>7256</v>
      </c>
      <c r="K4352" s="1" t="str">
        <f t="shared" si="135"/>
        <v>NO</v>
      </c>
    </row>
    <row r="4353" spans="1:12">
      <c r="A4353" s="16" t="s">
        <v>2386</v>
      </c>
      <c r="B4353">
        <v>0.67520612543303704</v>
      </c>
      <c r="C4353">
        <v>2.5778716848530099</v>
      </c>
      <c r="D4353" s="3">
        <v>7.4058762059792794E-5</v>
      </c>
      <c r="E4353">
        <v>1.1312349954357699E-3</v>
      </c>
      <c r="F4353" s="4" t="str">
        <f t="shared" si="134"/>
        <v>UP</v>
      </c>
      <c r="H4353" t="s">
        <v>7367</v>
      </c>
      <c r="I4353" t="s">
        <v>15566</v>
      </c>
      <c r="J4353" t="s">
        <v>8565</v>
      </c>
      <c r="K4353" s="1" t="str">
        <f t="shared" si="135"/>
        <v>NO</v>
      </c>
    </row>
    <row r="4354" spans="1:12">
      <c r="A4354" s="16" t="s">
        <v>1030</v>
      </c>
      <c r="B4354">
        <v>0.53016959521763796</v>
      </c>
      <c r="C4354">
        <v>5.2003897633751004</v>
      </c>
      <c r="D4354" s="3">
        <v>2.26589689142915E-7</v>
      </c>
      <c r="E4354" s="3">
        <v>8.19738702472881E-6</v>
      </c>
      <c r="F4354" s="4" t="str">
        <f t="shared" ref="F4354:F4417" si="136">IF(B4354 &gt; 0, "UP", "DOWN")</f>
        <v>UP</v>
      </c>
      <c r="H4354" t="s">
        <v>11905</v>
      </c>
      <c r="I4354" t="s">
        <v>15567</v>
      </c>
      <c r="J4354" t="s">
        <v>15568</v>
      </c>
      <c r="K4354" s="1" t="str">
        <f t="shared" ref="K4354:K4417" si="137">IF(L4354 &lt;&gt; "", "YES", "NO")</f>
        <v>NO</v>
      </c>
    </row>
    <row r="4355" spans="1:12">
      <c r="A4355" s="16" t="s">
        <v>3987</v>
      </c>
      <c r="B4355">
        <v>0.77192488200820797</v>
      </c>
      <c r="C4355">
        <v>2.33761561796585</v>
      </c>
      <c r="D4355">
        <v>1.4155310971825999E-3</v>
      </c>
      <c r="E4355">
        <v>1.2805936847759099E-2</v>
      </c>
      <c r="F4355" s="4" t="str">
        <f t="shared" si="136"/>
        <v>UP</v>
      </c>
      <c r="H4355" t="s">
        <v>15569</v>
      </c>
      <c r="I4355" t="s">
        <v>15570</v>
      </c>
      <c r="J4355" t="s">
        <v>15571</v>
      </c>
      <c r="K4355" s="1" t="str">
        <f t="shared" si="137"/>
        <v>NO</v>
      </c>
    </row>
    <row r="4356" spans="1:12">
      <c r="A4356" s="16" t="s">
        <v>3288</v>
      </c>
      <c r="B4356">
        <v>-0.47403010160794701</v>
      </c>
      <c r="C4356">
        <v>3.7331088689269198</v>
      </c>
      <c r="D4356">
        <v>4.9454419300041901E-4</v>
      </c>
      <c r="E4356">
        <v>5.4451595176355401E-3</v>
      </c>
      <c r="F4356" s="4" t="str">
        <f t="shared" si="136"/>
        <v>DOWN</v>
      </c>
      <c r="H4356" t="s">
        <v>7287</v>
      </c>
      <c r="I4356" t="s">
        <v>15572</v>
      </c>
      <c r="J4356" t="s">
        <v>8021</v>
      </c>
      <c r="K4356" s="1" t="str">
        <f t="shared" si="137"/>
        <v>NO</v>
      </c>
    </row>
    <row r="4357" spans="1:12">
      <c r="A4357" s="16" t="s">
        <v>5564</v>
      </c>
      <c r="B4357">
        <v>0.258775953783204</v>
      </c>
      <c r="C4357">
        <v>6.50729000534775</v>
      </c>
      <c r="D4357">
        <v>7.3781464241049304E-3</v>
      </c>
      <c r="E4357">
        <v>4.7615127363532898E-2</v>
      </c>
      <c r="F4357" s="4" t="str">
        <f t="shared" si="136"/>
        <v>UP</v>
      </c>
      <c r="H4357" t="s">
        <v>15573</v>
      </c>
      <c r="I4357" t="s">
        <v>15574</v>
      </c>
      <c r="J4357" t="s">
        <v>15575</v>
      </c>
      <c r="K4357" s="1" t="str">
        <f t="shared" si="137"/>
        <v>NO</v>
      </c>
    </row>
    <row r="4358" spans="1:12">
      <c r="A4358" s="16" t="s">
        <v>3086</v>
      </c>
      <c r="B4358">
        <v>-0.76322805055941201</v>
      </c>
      <c r="C4358">
        <v>4.5232904950332404</v>
      </c>
      <c r="D4358">
        <v>3.5594674040173102E-4</v>
      </c>
      <c r="E4358">
        <v>4.1801794174483702E-3</v>
      </c>
      <c r="F4358" s="4" t="str">
        <f t="shared" si="136"/>
        <v>DOWN</v>
      </c>
      <c r="H4358" t="s">
        <v>7509</v>
      </c>
      <c r="I4358" t="s">
        <v>15576</v>
      </c>
      <c r="J4358" t="s">
        <v>7292</v>
      </c>
      <c r="K4358" s="1" t="str">
        <f t="shared" si="137"/>
        <v>NO</v>
      </c>
    </row>
    <row r="4359" spans="1:12">
      <c r="A4359" s="16" t="s">
        <v>5170</v>
      </c>
      <c r="B4359">
        <v>-0.35400040886666501</v>
      </c>
      <c r="C4359">
        <v>5.2929068205376097</v>
      </c>
      <c r="D4359">
        <v>5.2225069714881799E-3</v>
      </c>
      <c r="E4359">
        <v>3.6312811169837603E-2</v>
      </c>
      <c r="F4359" s="4" t="str">
        <f t="shared" si="136"/>
        <v>DOWN</v>
      </c>
      <c r="H4359" t="s">
        <v>15577</v>
      </c>
      <c r="I4359" t="s">
        <v>15578</v>
      </c>
      <c r="J4359" t="s">
        <v>15579</v>
      </c>
      <c r="K4359" s="1" t="str">
        <f t="shared" si="137"/>
        <v>YES</v>
      </c>
      <c r="L4359" t="s">
        <v>5171</v>
      </c>
    </row>
    <row r="4360" spans="1:12">
      <c r="A4360" s="16" t="s">
        <v>2638</v>
      </c>
      <c r="B4360">
        <v>0.39806447597086297</v>
      </c>
      <c r="C4360">
        <v>5.3001002069998098</v>
      </c>
      <c r="D4360">
        <v>1.34624126478914E-4</v>
      </c>
      <c r="E4360">
        <v>1.8552680867169799E-3</v>
      </c>
      <c r="F4360" s="4" t="str">
        <f t="shared" si="136"/>
        <v>UP</v>
      </c>
      <c r="H4360" t="s">
        <v>15580</v>
      </c>
      <c r="I4360" t="s">
        <v>15581</v>
      </c>
      <c r="J4360" t="s">
        <v>15582</v>
      </c>
      <c r="K4360" s="1" t="str">
        <f t="shared" si="137"/>
        <v>NO</v>
      </c>
    </row>
    <row r="4361" spans="1:12">
      <c r="A4361" s="16" t="s">
        <v>5303</v>
      </c>
      <c r="B4361">
        <v>0.318201310760724</v>
      </c>
      <c r="C4361">
        <v>4.2938337469755599</v>
      </c>
      <c r="D4361">
        <v>5.9089427369427598E-3</v>
      </c>
      <c r="E4361">
        <v>4.0044084572025997E-2</v>
      </c>
      <c r="F4361" s="4" t="str">
        <f t="shared" si="136"/>
        <v>UP</v>
      </c>
      <c r="H4361" t="s">
        <v>15583</v>
      </c>
      <c r="I4361" t="s">
        <v>15584</v>
      </c>
      <c r="J4361" t="s">
        <v>15585</v>
      </c>
      <c r="K4361" s="1" t="str">
        <f t="shared" si="137"/>
        <v>NO</v>
      </c>
    </row>
    <row r="4362" spans="1:12">
      <c r="A4362" s="16" t="s">
        <v>1472</v>
      </c>
      <c r="B4362">
        <v>-1.17111970866585</v>
      </c>
      <c r="C4362">
        <v>2.4655811057835701</v>
      </c>
      <c r="D4362" s="3">
        <v>3.0902015298260799E-6</v>
      </c>
      <c r="E4362" s="3">
        <v>7.7498940972503403E-5</v>
      </c>
      <c r="F4362" s="4" t="str">
        <f t="shared" si="136"/>
        <v>DOWN</v>
      </c>
      <c r="H4362" t="s">
        <v>8295</v>
      </c>
      <c r="I4362" t="s">
        <v>15586</v>
      </c>
      <c r="J4362" t="s">
        <v>8297</v>
      </c>
      <c r="K4362" s="1" t="str">
        <f t="shared" si="137"/>
        <v>NO</v>
      </c>
    </row>
    <row r="4363" spans="1:12">
      <c r="A4363" s="16" t="s">
        <v>1630</v>
      </c>
      <c r="B4363">
        <v>-1.0511811583872901</v>
      </c>
      <c r="C4363">
        <v>3.1112129787226301</v>
      </c>
      <c r="D4363" s="3">
        <v>5.8867292629851404E-6</v>
      </c>
      <c r="E4363">
        <v>1.3297848980992801E-4</v>
      </c>
      <c r="F4363" s="4" t="str">
        <f t="shared" si="136"/>
        <v>DOWN</v>
      </c>
      <c r="H4363" t="s">
        <v>8295</v>
      </c>
      <c r="I4363" t="s">
        <v>15587</v>
      </c>
      <c r="J4363" t="s">
        <v>8297</v>
      </c>
      <c r="K4363" s="1" t="str">
        <f t="shared" si="137"/>
        <v>NO</v>
      </c>
    </row>
    <row r="4364" spans="1:12">
      <c r="A4364" s="16" t="s">
        <v>5149</v>
      </c>
      <c r="B4364">
        <v>-0.81521762972741596</v>
      </c>
      <c r="C4364">
        <v>1.14046437995596</v>
      </c>
      <c r="D4364">
        <v>5.1452280578945103E-3</v>
      </c>
      <c r="E4364">
        <v>3.5916357765377202E-2</v>
      </c>
      <c r="F4364" s="4" t="str">
        <f t="shared" si="136"/>
        <v>DOWN</v>
      </c>
      <c r="H4364" t="s">
        <v>8295</v>
      </c>
      <c r="I4364" t="s">
        <v>15588</v>
      </c>
      <c r="J4364" t="s">
        <v>8297</v>
      </c>
      <c r="K4364" s="1" t="str">
        <f t="shared" si="137"/>
        <v>NO</v>
      </c>
    </row>
    <row r="4365" spans="1:12">
      <c r="A4365" s="16" t="s">
        <v>4286</v>
      </c>
      <c r="B4365">
        <v>-0.79728518675595705</v>
      </c>
      <c r="C4365">
        <v>2.3028160202654502</v>
      </c>
      <c r="D4365">
        <v>2.0455705907253901E-3</v>
      </c>
      <c r="E4365">
        <v>1.7202712376085401E-2</v>
      </c>
      <c r="F4365" s="4" t="str">
        <f t="shared" si="136"/>
        <v>DOWN</v>
      </c>
      <c r="H4365" t="s">
        <v>8295</v>
      </c>
      <c r="I4365" t="s">
        <v>15587</v>
      </c>
      <c r="J4365" t="s">
        <v>8297</v>
      </c>
      <c r="K4365" s="1" t="str">
        <f t="shared" si="137"/>
        <v>NO</v>
      </c>
    </row>
    <row r="4366" spans="1:12">
      <c r="A4366" s="16" t="s">
        <v>5595</v>
      </c>
      <c r="B4366">
        <v>0.24590935093331701</v>
      </c>
      <c r="C4366">
        <v>5.9401129212715196</v>
      </c>
      <c r="D4366">
        <v>7.6630723936581902E-3</v>
      </c>
      <c r="E4366">
        <v>4.9171259533397099E-2</v>
      </c>
      <c r="F4366" s="4" t="str">
        <f t="shared" si="136"/>
        <v>UP</v>
      </c>
      <c r="H4366" t="s">
        <v>15589</v>
      </c>
      <c r="I4366" t="s">
        <v>15590</v>
      </c>
      <c r="J4366" t="s">
        <v>8638</v>
      </c>
      <c r="K4366" s="1" t="str">
        <f t="shared" si="137"/>
        <v>NO</v>
      </c>
    </row>
    <row r="4367" spans="1:12">
      <c r="A4367" s="16" t="s">
        <v>3941</v>
      </c>
      <c r="B4367">
        <v>-1.3806909808402801</v>
      </c>
      <c r="C4367">
        <v>-1.2929248916887</v>
      </c>
      <c r="D4367">
        <v>1.32212348821987E-3</v>
      </c>
      <c r="E4367">
        <v>1.21105360910344E-2</v>
      </c>
      <c r="F4367" s="4" t="str">
        <f t="shared" si="136"/>
        <v>DOWN</v>
      </c>
      <c r="H4367" t="s">
        <v>11911</v>
      </c>
      <c r="I4367" t="s">
        <v>15591</v>
      </c>
      <c r="J4367" t="s">
        <v>11913</v>
      </c>
      <c r="K4367" s="1" t="str">
        <f t="shared" si="137"/>
        <v>NO</v>
      </c>
    </row>
    <row r="4368" spans="1:12">
      <c r="A4368" s="16" t="s">
        <v>95</v>
      </c>
      <c r="B4368">
        <v>-1.41840417480342</v>
      </c>
      <c r="C4368">
        <v>3.8839255143468101</v>
      </c>
      <c r="D4368" s="3">
        <v>7.8371806193868401E-24</v>
      </c>
      <c r="E4368" s="3">
        <v>3.6661677839106697E-21</v>
      </c>
      <c r="F4368" s="4" t="str">
        <f t="shared" si="136"/>
        <v>DOWN</v>
      </c>
      <c r="H4368" t="s">
        <v>7861</v>
      </c>
      <c r="I4368" t="s">
        <v>7292</v>
      </c>
      <c r="J4368" t="s">
        <v>7292</v>
      </c>
      <c r="K4368" s="1" t="str">
        <f t="shared" si="137"/>
        <v>NO</v>
      </c>
    </row>
    <row r="4369" spans="1:11">
      <c r="A4369" s="16" t="s">
        <v>4190</v>
      </c>
      <c r="B4369">
        <v>-0.53634028367356001</v>
      </c>
      <c r="C4369">
        <v>2.2646491817911998</v>
      </c>
      <c r="D4369">
        <v>1.81211127725951E-3</v>
      </c>
      <c r="E4369">
        <v>1.5589711348500001E-2</v>
      </c>
      <c r="F4369" s="4" t="str">
        <f t="shared" si="136"/>
        <v>DOWN</v>
      </c>
      <c r="H4369" t="s">
        <v>7287</v>
      </c>
      <c r="I4369" t="s">
        <v>15592</v>
      </c>
      <c r="J4369" t="s">
        <v>8021</v>
      </c>
      <c r="K4369" s="1" t="str">
        <f t="shared" si="137"/>
        <v>NO</v>
      </c>
    </row>
    <row r="4370" spans="1:11">
      <c r="A4370" s="16" t="s">
        <v>2069</v>
      </c>
      <c r="B4370">
        <v>0.80080998019213201</v>
      </c>
      <c r="C4370">
        <v>1.96906101658329</v>
      </c>
      <c r="D4370" s="3">
        <v>3.0755580577668501E-5</v>
      </c>
      <c r="E4370">
        <v>5.4405394403174998E-4</v>
      </c>
      <c r="F4370" s="4" t="str">
        <f t="shared" si="136"/>
        <v>UP</v>
      </c>
      <c r="H4370" t="s">
        <v>9293</v>
      </c>
      <c r="I4370" t="s">
        <v>15593</v>
      </c>
      <c r="J4370" t="s">
        <v>9292</v>
      </c>
      <c r="K4370" s="1" t="str">
        <f t="shared" si="137"/>
        <v>NO</v>
      </c>
    </row>
    <row r="4371" spans="1:11">
      <c r="A4371" s="16" t="s">
        <v>2477</v>
      </c>
      <c r="B4371">
        <v>0.42256372024694899</v>
      </c>
      <c r="C4371">
        <v>8.2481945155966603</v>
      </c>
      <c r="D4371" s="3">
        <v>9.3504315123519203E-5</v>
      </c>
      <c r="E4371">
        <v>1.3746481177107201E-3</v>
      </c>
      <c r="F4371" s="4" t="str">
        <f t="shared" si="136"/>
        <v>UP</v>
      </c>
      <c r="H4371" t="s">
        <v>10399</v>
      </c>
      <c r="I4371" t="s">
        <v>15594</v>
      </c>
      <c r="J4371" t="s">
        <v>10401</v>
      </c>
      <c r="K4371" s="1" t="str">
        <f t="shared" si="137"/>
        <v>NO</v>
      </c>
    </row>
    <row r="4372" spans="1:11">
      <c r="A4372" s="16" t="s">
        <v>959</v>
      </c>
      <c r="B4372">
        <v>-2.9371031151297702</v>
      </c>
      <c r="C4372">
        <v>-1.8070811990607001</v>
      </c>
      <c r="D4372" s="3">
        <v>1.2687169092882699E-7</v>
      </c>
      <c r="E4372" s="3">
        <v>4.9400756325709003E-6</v>
      </c>
      <c r="F4372" s="4" t="str">
        <f t="shared" si="136"/>
        <v>DOWN</v>
      </c>
      <c r="H4372" t="s">
        <v>7292</v>
      </c>
      <c r="I4372" t="s">
        <v>7366</v>
      </c>
      <c r="J4372" t="s">
        <v>7292</v>
      </c>
      <c r="K4372" s="1" t="str">
        <f t="shared" si="137"/>
        <v>NO</v>
      </c>
    </row>
    <row r="4373" spans="1:11">
      <c r="A4373" s="16" t="s">
        <v>5371</v>
      </c>
      <c r="B4373">
        <v>-3.12987725065434</v>
      </c>
      <c r="C4373">
        <v>-3.5367048002204098</v>
      </c>
      <c r="D4373">
        <v>6.3418460976681296E-3</v>
      </c>
      <c r="E4373">
        <v>4.2431410094469602E-2</v>
      </c>
      <c r="F4373" s="4" t="str">
        <f t="shared" si="136"/>
        <v>DOWN</v>
      </c>
      <c r="H4373" t="s">
        <v>13962</v>
      </c>
      <c r="I4373" t="s">
        <v>15595</v>
      </c>
      <c r="J4373" t="s">
        <v>7292</v>
      </c>
      <c r="K4373" s="1" t="str">
        <f t="shared" si="137"/>
        <v>NO</v>
      </c>
    </row>
    <row r="4374" spans="1:11">
      <c r="A4374" s="16" t="s">
        <v>3488</v>
      </c>
      <c r="B4374">
        <v>0.32735620208866001</v>
      </c>
      <c r="C4374">
        <v>5.7870896831359202</v>
      </c>
      <c r="D4374">
        <v>6.7512547537296099E-4</v>
      </c>
      <c r="E4374">
        <v>7.0052067578671301E-3</v>
      </c>
      <c r="F4374" s="4" t="str">
        <f t="shared" si="136"/>
        <v>UP</v>
      </c>
      <c r="H4374" t="s">
        <v>15596</v>
      </c>
      <c r="I4374" t="s">
        <v>15597</v>
      </c>
      <c r="J4374" t="s">
        <v>15598</v>
      </c>
      <c r="K4374" s="1" t="str">
        <f t="shared" si="137"/>
        <v>NO</v>
      </c>
    </row>
    <row r="4375" spans="1:11">
      <c r="A4375" s="16" t="s">
        <v>1955</v>
      </c>
      <c r="B4375">
        <v>0.76584162353629004</v>
      </c>
      <c r="C4375">
        <v>5.8659172433094202</v>
      </c>
      <c r="D4375" s="3">
        <v>2.0856895120460299E-5</v>
      </c>
      <c r="E4375">
        <v>3.9113646133197202E-4</v>
      </c>
      <c r="F4375" s="4" t="str">
        <f t="shared" si="136"/>
        <v>UP</v>
      </c>
      <c r="H4375" t="s">
        <v>7670</v>
      </c>
      <c r="I4375" t="s">
        <v>15599</v>
      </c>
      <c r="J4375" t="s">
        <v>13629</v>
      </c>
      <c r="K4375" s="1" t="str">
        <f t="shared" si="137"/>
        <v>NO</v>
      </c>
    </row>
    <row r="4376" spans="1:11">
      <c r="A4376" s="16" t="s">
        <v>2111</v>
      </c>
      <c r="B4376">
        <v>0.46852022042911801</v>
      </c>
      <c r="C4376">
        <v>4.9963062058891898</v>
      </c>
      <c r="D4376" s="3">
        <v>3.5805913904807097E-5</v>
      </c>
      <c r="E4376">
        <v>6.2035956081677303E-4</v>
      </c>
      <c r="F4376" s="4" t="str">
        <f t="shared" si="136"/>
        <v>UP</v>
      </c>
      <c r="H4376" t="s">
        <v>15600</v>
      </c>
      <c r="I4376" t="s">
        <v>15601</v>
      </c>
      <c r="J4376" t="s">
        <v>15602</v>
      </c>
      <c r="K4376" s="1" t="str">
        <f t="shared" si="137"/>
        <v>NO</v>
      </c>
    </row>
    <row r="4377" spans="1:11">
      <c r="A4377" s="16" t="s">
        <v>646</v>
      </c>
      <c r="B4377">
        <v>1.4083940899235601</v>
      </c>
      <c r="C4377">
        <v>1.8890250558415</v>
      </c>
      <c r="D4377" s="3">
        <v>4.3686643509232599E-9</v>
      </c>
      <c r="E4377" s="3">
        <v>2.5679054799903299E-7</v>
      </c>
      <c r="F4377" s="4" t="str">
        <f t="shared" si="136"/>
        <v>UP</v>
      </c>
      <c r="H4377" t="s">
        <v>7604</v>
      </c>
      <c r="I4377" t="s">
        <v>15603</v>
      </c>
      <c r="J4377" t="s">
        <v>7292</v>
      </c>
      <c r="K4377" s="1" t="str">
        <f t="shared" si="137"/>
        <v>NO</v>
      </c>
    </row>
    <row r="4378" spans="1:11">
      <c r="A4378" s="16" t="s">
        <v>363</v>
      </c>
      <c r="B4378">
        <v>1.7962539465010501</v>
      </c>
      <c r="C4378">
        <v>1.1738486931290799</v>
      </c>
      <c r="D4378" s="3">
        <v>3.9764454288976398E-12</v>
      </c>
      <c r="E4378" s="3">
        <v>4.2926493105994098E-10</v>
      </c>
      <c r="F4378" s="4" t="str">
        <f t="shared" si="136"/>
        <v>UP</v>
      </c>
      <c r="H4378" t="s">
        <v>7292</v>
      </c>
      <c r="I4378" t="s">
        <v>15604</v>
      </c>
      <c r="J4378" t="s">
        <v>15605</v>
      </c>
      <c r="K4378" s="1" t="str">
        <f t="shared" si="137"/>
        <v>NO</v>
      </c>
    </row>
    <row r="4379" spans="1:11">
      <c r="A4379" s="16" t="s">
        <v>4441</v>
      </c>
      <c r="B4379">
        <v>0.32461725155898702</v>
      </c>
      <c r="C4379">
        <v>7.2918874653189203</v>
      </c>
      <c r="D4379">
        <v>2.45572156190555E-3</v>
      </c>
      <c r="E4379">
        <v>1.9938373448626801E-2</v>
      </c>
      <c r="F4379" s="4" t="str">
        <f t="shared" si="136"/>
        <v>UP</v>
      </c>
      <c r="H4379" t="s">
        <v>15606</v>
      </c>
      <c r="I4379" t="s">
        <v>15607</v>
      </c>
      <c r="J4379" t="s">
        <v>15608</v>
      </c>
      <c r="K4379" s="1" t="str">
        <f t="shared" si="137"/>
        <v>NO</v>
      </c>
    </row>
    <row r="4380" spans="1:11">
      <c r="A4380" s="16" t="s">
        <v>4023</v>
      </c>
      <c r="B4380">
        <v>0.41815439765794998</v>
      </c>
      <c r="C4380">
        <v>4.1412076527156199</v>
      </c>
      <c r="D4380">
        <v>1.4842716134368099E-3</v>
      </c>
      <c r="E4380">
        <v>1.3313382746249E-2</v>
      </c>
      <c r="F4380" s="4" t="str">
        <f t="shared" si="136"/>
        <v>UP</v>
      </c>
      <c r="H4380" t="s">
        <v>9034</v>
      </c>
      <c r="I4380" t="s">
        <v>15609</v>
      </c>
      <c r="J4380" t="s">
        <v>15610</v>
      </c>
      <c r="K4380" s="1" t="str">
        <f t="shared" si="137"/>
        <v>NO</v>
      </c>
    </row>
    <row r="4381" spans="1:11">
      <c r="A4381" s="16" t="s">
        <v>3502</v>
      </c>
      <c r="B4381">
        <v>-0.68819795276946005</v>
      </c>
      <c r="C4381">
        <v>1.92266092129236</v>
      </c>
      <c r="D4381">
        <v>6.9183271900930205E-4</v>
      </c>
      <c r="E4381">
        <v>7.14691095369995E-3</v>
      </c>
      <c r="F4381" s="4" t="str">
        <f t="shared" si="136"/>
        <v>DOWN</v>
      </c>
      <c r="H4381" t="s">
        <v>7597</v>
      </c>
      <c r="I4381" t="s">
        <v>15611</v>
      </c>
      <c r="J4381" t="s">
        <v>9748</v>
      </c>
      <c r="K4381" s="1" t="str">
        <f t="shared" si="137"/>
        <v>NO</v>
      </c>
    </row>
    <row r="4382" spans="1:11">
      <c r="A4382" s="16" t="s">
        <v>4352</v>
      </c>
      <c r="B4382">
        <v>0.99303710590296101</v>
      </c>
      <c r="C4382">
        <v>8.9622936880534396E-2</v>
      </c>
      <c r="D4382">
        <v>2.2215921669797899E-3</v>
      </c>
      <c r="E4382">
        <v>1.8406092469992801E-2</v>
      </c>
      <c r="F4382" s="4" t="str">
        <f t="shared" si="136"/>
        <v>UP</v>
      </c>
      <c r="H4382" t="s">
        <v>15612</v>
      </c>
      <c r="I4382" t="s">
        <v>15613</v>
      </c>
      <c r="J4382" t="s">
        <v>7650</v>
      </c>
      <c r="K4382" s="1" t="str">
        <f t="shared" si="137"/>
        <v>NO</v>
      </c>
    </row>
    <row r="4383" spans="1:11">
      <c r="A4383" s="16" t="s">
        <v>3041</v>
      </c>
      <c r="B4383">
        <v>0.661711287211317</v>
      </c>
      <c r="C4383">
        <v>2.98537621272673</v>
      </c>
      <c r="D4383">
        <v>3.2169407645652397E-4</v>
      </c>
      <c r="E4383">
        <v>3.8394678203870201E-3</v>
      </c>
      <c r="F4383" s="4" t="str">
        <f t="shared" si="136"/>
        <v>UP</v>
      </c>
      <c r="H4383" t="s">
        <v>8468</v>
      </c>
      <c r="I4383" t="s">
        <v>15614</v>
      </c>
      <c r="J4383" t="s">
        <v>8506</v>
      </c>
      <c r="K4383" s="1" t="str">
        <f t="shared" si="137"/>
        <v>NO</v>
      </c>
    </row>
    <row r="4384" spans="1:11">
      <c r="A4384" s="16" t="s">
        <v>4059</v>
      </c>
      <c r="B4384">
        <v>0.39949868278881001</v>
      </c>
      <c r="C4384">
        <v>5.23558496029447</v>
      </c>
      <c r="D4384">
        <v>1.5551426402689501E-3</v>
      </c>
      <c r="E4384">
        <v>1.3816607561830299E-2</v>
      </c>
      <c r="F4384" s="4" t="str">
        <f t="shared" si="136"/>
        <v>UP</v>
      </c>
      <c r="H4384" t="s">
        <v>7292</v>
      </c>
      <c r="I4384" t="s">
        <v>15615</v>
      </c>
      <c r="J4384" t="s">
        <v>7292</v>
      </c>
      <c r="K4384" s="1" t="str">
        <f t="shared" si="137"/>
        <v>NO</v>
      </c>
    </row>
    <row r="4385" spans="1:12">
      <c r="A4385" s="16" t="s">
        <v>4978</v>
      </c>
      <c r="B4385">
        <v>0.34377424307101601</v>
      </c>
      <c r="C4385">
        <v>4.2504677738583103</v>
      </c>
      <c r="D4385">
        <v>4.2856795065574901E-3</v>
      </c>
      <c r="E4385">
        <v>3.09821788925441E-2</v>
      </c>
      <c r="F4385" s="4" t="str">
        <f t="shared" si="136"/>
        <v>UP</v>
      </c>
      <c r="H4385" t="s">
        <v>7968</v>
      </c>
      <c r="I4385" t="s">
        <v>15616</v>
      </c>
      <c r="J4385" t="s">
        <v>14819</v>
      </c>
      <c r="K4385" s="1" t="str">
        <f t="shared" si="137"/>
        <v>NO</v>
      </c>
    </row>
    <row r="4386" spans="1:12">
      <c r="A4386" s="16" t="s">
        <v>5262</v>
      </c>
      <c r="B4386">
        <v>4.6645093882250999</v>
      </c>
      <c r="C4386">
        <v>-3.6157552177382701</v>
      </c>
      <c r="D4386">
        <v>5.7121356783178499E-3</v>
      </c>
      <c r="E4386">
        <v>3.8992990400459601E-2</v>
      </c>
      <c r="F4386" s="4" t="str">
        <f t="shared" si="136"/>
        <v>UP</v>
      </c>
      <c r="H4386" t="s">
        <v>7604</v>
      </c>
      <c r="I4386" t="s">
        <v>15617</v>
      </c>
      <c r="J4386" t="s">
        <v>7292</v>
      </c>
      <c r="K4386" s="1" t="str">
        <f t="shared" si="137"/>
        <v>NO</v>
      </c>
    </row>
    <row r="4387" spans="1:12">
      <c r="A4387" s="16" t="s">
        <v>4616</v>
      </c>
      <c r="B4387">
        <v>0.98191548219134295</v>
      </c>
      <c r="C4387">
        <v>0.31715784007008802</v>
      </c>
      <c r="D4387">
        <v>2.9853191657649601E-3</v>
      </c>
      <c r="E4387">
        <v>2.3289933776051801E-2</v>
      </c>
      <c r="F4387" s="4" t="str">
        <f t="shared" si="136"/>
        <v>UP</v>
      </c>
      <c r="H4387" t="s">
        <v>7292</v>
      </c>
      <c r="I4387" t="s">
        <v>15618</v>
      </c>
      <c r="J4387" t="s">
        <v>7292</v>
      </c>
      <c r="K4387" s="1" t="str">
        <f t="shared" si="137"/>
        <v>NO</v>
      </c>
    </row>
    <row r="4388" spans="1:12">
      <c r="A4388" s="16" t="s">
        <v>5066</v>
      </c>
      <c r="B4388">
        <v>0.335489690062719</v>
      </c>
      <c r="C4388">
        <v>5.70499620718752</v>
      </c>
      <c r="D4388">
        <v>4.7045427836988098E-3</v>
      </c>
      <c r="E4388">
        <v>3.34079075474931E-2</v>
      </c>
      <c r="F4388" s="4" t="str">
        <f t="shared" si="136"/>
        <v>UP</v>
      </c>
      <c r="H4388" t="s">
        <v>12008</v>
      </c>
      <c r="I4388" t="s">
        <v>15619</v>
      </c>
      <c r="J4388" t="s">
        <v>12010</v>
      </c>
      <c r="K4388" s="1" t="str">
        <f t="shared" si="137"/>
        <v>NO</v>
      </c>
    </row>
    <row r="4389" spans="1:12">
      <c r="A4389" s="16" t="s">
        <v>4088</v>
      </c>
      <c r="B4389">
        <v>0.60917766813907404</v>
      </c>
      <c r="C4389">
        <v>7.9415718605927701</v>
      </c>
      <c r="D4389">
        <v>1.6045726064282701E-3</v>
      </c>
      <c r="E4389">
        <v>1.4154952843664401E-2</v>
      </c>
      <c r="F4389" s="4" t="str">
        <f t="shared" si="136"/>
        <v>UP</v>
      </c>
      <c r="H4389" t="s">
        <v>7275</v>
      </c>
      <c r="I4389" t="s">
        <v>15620</v>
      </c>
      <c r="J4389" t="s">
        <v>7277</v>
      </c>
      <c r="K4389" s="1" t="str">
        <f t="shared" si="137"/>
        <v>NO</v>
      </c>
    </row>
    <row r="4390" spans="1:12">
      <c r="A4390" s="16" t="s">
        <v>692</v>
      </c>
      <c r="B4390">
        <v>-0.63569233025356298</v>
      </c>
      <c r="C4390">
        <v>9.0567320312683108</v>
      </c>
      <c r="D4390" s="3">
        <v>7.6066653449598098E-9</v>
      </c>
      <c r="E4390" s="3">
        <v>4.1590924591492098E-7</v>
      </c>
      <c r="F4390" s="4" t="str">
        <f t="shared" si="136"/>
        <v>DOWN</v>
      </c>
      <c r="H4390" t="s">
        <v>12390</v>
      </c>
      <c r="I4390" t="s">
        <v>15621</v>
      </c>
      <c r="J4390" t="s">
        <v>12392</v>
      </c>
      <c r="K4390" s="1" t="str">
        <f t="shared" si="137"/>
        <v>NO</v>
      </c>
    </row>
    <row r="4391" spans="1:12">
      <c r="A4391" s="16" t="s">
        <v>236</v>
      </c>
      <c r="B4391">
        <v>-2.3555104299342999</v>
      </c>
      <c r="C4391">
        <v>0.245391660724809</v>
      </c>
      <c r="D4391" s="3">
        <v>1.67641996699849E-14</v>
      </c>
      <c r="E4391" s="3">
        <v>2.8807908626773498E-12</v>
      </c>
      <c r="F4391" s="4" t="str">
        <f t="shared" si="136"/>
        <v>DOWN</v>
      </c>
      <c r="H4391" t="s">
        <v>7861</v>
      </c>
      <c r="I4391" t="s">
        <v>7292</v>
      </c>
      <c r="J4391" t="s">
        <v>7292</v>
      </c>
      <c r="K4391" s="1" t="str">
        <f t="shared" si="137"/>
        <v>NO</v>
      </c>
    </row>
    <row r="4392" spans="1:12">
      <c r="A4392" s="16" t="s">
        <v>2666</v>
      </c>
      <c r="B4392">
        <v>0.80802042127699203</v>
      </c>
      <c r="C4392">
        <v>1.8418839534859699</v>
      </c>
      <c r="D4392">
        <v>1.43213525769665E-4</v>
      </c>
      <c r="E4392">
        <v>1.9512842886116801E-3</v>
      </c>
      <c r="F4392" s="4" t="str">
        <f t="shared" si="136"/>
        <v>UP</v>
      </c>
      <c r="H4392" t="s">
        <v>7292</v>
      </c>
      <c r="I4392" t="s">
        <v>15622</v>
      </c>
      <c r="J4392" t="s">
        <v>15623</v>
      </c>
      <c r="K4392" s="1" t="str">
        <f t="shared" si="137"/>
        <v>NO</v>
      </c>
    </row>
    <row r="4393" spans="1:12">
      <c r="A4393" s="16" t="s">
        <v>739</v>
      </c>
      <c r="B4393">
        <v>0.76864322568393995</v>
      </c>
      <c r="C4393">
        <v>4.4496151405746298</v>
      </c>
      <c r="D4393" s="3">
        <v>1.337595299776E-8</v>
      </c>
      <c r="E4393" s="3">
        <v>6.8053696815340396E-7</v>
      </c>
      <c r="F4393" s="4" t="str">
        <f t="shared" si="136"/>
        <v>UP</v>
      </c>
      <c r="H4393" t="s">
        <v>12011</v>
      </c>
      <c r="I4393" t="s">
        <v>15624</v>
      </c>
      <c r="J4393" t="s">
        <v>12013</v>
      </c>
      <c r="K4393" s="1" t="str">
        <f t="shared" si="137"/>
        <v>NO</v>
      </c>
    </row>
    <row r="4394" spans="1:12">
      <c r="A4394" s="16" t="s">
        <v>4983</v>
      </c>
      <c r="B4394">
        <v>0.32879493216998101</v>
      </c>
      <c r="C4394">
        <v>4.09636340621896</v>
      </c>
      <c r="D4394">
        <v>4.3068210002465699E-3</v>
      </c>
      <c r="E4394">
        <v>3.1101637673521601E-2</v>
      </c>
      <c r="F4394" s="4" t="str">
        <f t="shared" si="136"/>
        <v>UP</v>
      </c>
      <c r="H4394" t="s">
        <v>15625</v>
      </c>
      <c r="I4394" t="s">
        <v>15626</v>
      </c>
      <c r="J4394" t="s">
        <v>13639</v>
      </c>
      <c r="K4394" s="1" t="str">
        <f t="shared" si="137"/>
        <v>NO</v>
      </c>
    </row>
    <row r="4395" spans="1:12">
      <c r="A4395" s="16" t="s">
        <v>2359</v>
      </c>
      <c r="B4395">
        <v>0.933800637786805</v>
      </c>
      <c r="C4395">
        <v>3.6853165118354001</v>
      </c>
      <c r="D4395" s="3">
        <v>6.89047439256137E-5</v>
      </c>
      <c r="E4395">
        <v>1.0645782936507301E-3</v>
      </c>
      <c r="F4395" s="4" t="str">
        <f t="shared" si="136"/>
        <v>UP</v>
      </c>
      <c r="H4395" t="s">
        <v>7292</v>
      </c>
      <c r="I4395" t="s">
        <v>15627</v>
      </c>
      <c r="J4395" t="s">
        <v>7292</v>
      </c>
      <c r="K4395" s="1" t="str">
        <f t="shared" si="137"/>
        <v>NO</v>
      </c>
    </row>
    <row r="4396" spans="1:12">
      <c r="A4396" s="16" t="s">
        <v>2391</v>
      </c>
      <c r="B4396">
        <v>-0.37245159845118397</v>
      </c>
      <c r="C4396">
        <v>5.4095073869079302</v>
      </c>
      <c r="D4396" s="3">
        <v>7.4787815026449204E-5</v>
      </c>
      <c r="E4396">
        <v>1.1397866053872599E-3</v>
      </c>
      <c r="F4396" s="4" t="str">
        <f t="shared" si="136"/>
        <v>DOWN</v>
      </c>
      <c r="H4396" t="s">
        <v>15628</v>
      </c>
      <c r="I4396" t="s">
        <v>15629</v>
      </c>
      <c r="J4396" t="s">
        <v>15630</v>
      </c>
      <c r="K4396" s="1" t="str">
        <f t="shared" si="137"/>
        <v>YES</v>
      </c>
      <c r="L4396" t="s">
        <v>2392</v>
      </c>
    </row>
    <row r="4397" spans="1:12">
      <c r="A4397" s="16" t="s">
        <v>2154</v>
      </c>
      <c r="B4397">
        <v>0.47091210332671202</v>
      </c>
      <c r="C4397">
        <v>4.4247317050950397</v>
      </c>
      <c r="D4397" s="3">
        <v>4.1312079062591198E-5</v>
      </c>
      <c r="E4397">
        <v>7.0062041032584795E-4</v>
      </c>
      <c r="F4397" s="4" t="str">
        <f t="shared" si="136"/>
        <v>UP</v>
      </c>
      <c r="H4397" t="s">
        <v>15631</v>
      </c>
      <c r="I4397" t="s">
        <v>15632</v>
      </c>
      <c r="J4397" t="s">
        <v>15633</v>
      </c>
      <c r="K4397" s="1" t="str">
        <f t="shared" si="137"/>
        <v>NO</v>
      </c>
    </row>
    <row r="4398" spans="1:12">
      <c r="A4398" s="16" t="s">
        <v>1355</v>
      </c>
      <c r="B4398">
        <v>-0.55095933454003099</v>
      </c>
      <c r="C4398">
        <v>4.8635912105305801</v>
      </c>
      <c r="D4398" s="3">
        <v>1.7842503332126101E-6</v>
      </c>
      <c r="E4398" s="3">
        <v>4.85815161462684E-5</v>
      </c>
      <c r="F4398" s="4" t="str">
        <f t="shared" si="136"/>
        <v>DOWN</v>
      </c>
      <c r="H4398" t="s">
        <v>15634</v>
      </c>
      <c r="I4398" t="s">
        <v>15635</v>
      </c>
      <c r="J4398" t="s">
        <v>15634</v>
      </c>
      <c r="K4398" s="1" t="str">
        <f t="shared" si="137"/>
        <v>NO</v>
      </c>
    </row>
    <row r="4399" spans="1:12">
      <c r="A4399" s="16" t="s">
        <v>3623</v>
      </c>
      <c r="B4399">
        <v>0.36677798398032102</v>
      </c>
      <c r="C4399">
        <v>7.8843136172097301</v>
      </c>
      <c r="D4399">
        <v>8.4350127828563995E-4</v>
      </c>
      <c r="E4399">
        <v>8.4118634093078796E-3</v>
      </c>
      <c r="F4399" s="4" t="str">
        <f t="shared" si="136"/>
        <v>UP</v>
      </c>
      <c r="H4399" t="s">
        <v>12455</v>
      </c>
      <c r="I4399" t="s">
        <v>15636</v>
      </c>
      <c r="J4399" t="s">
        <v>15637</v>
      </c>
      <c r="K4399" s="1" t="str">
        <f t="shared" si="137"/>
        <v>NO</v>
      </c>
    </row>
    <row r="4400" spans="1:12">
      <c r="A4400" s="16" t="s">
        <v>3361</v>
      </c>
      <c r="B4400">
        <v>0.53237474607582302</v>
      </c>
      <c r="C4400">
        <v>5.3748841967207799</v>
      </c>
      <c r="D4400">
        <v>5.5745977624814601E-4</v>
      </c>
      <c r="E4400">
        <v>6.0026651359333799E-3</v>
      </c>
      <c r="F4400" s="4" t="str">
        <f t="shared" si="136"/>
        <v>UP</v>
      </c>
      <c r="H4400" t="s">
        <v>8398</v>
      </c>
      <c r="I4400" t="s">
        <v>15638</v>
      </c>
      <c r="J4400" t="s">
        <v>9785</v>
      </c>
      <c r="K4400" s="1" t="str">
        <f t="shared" si="137"/>
        <v>NO</v>
      </c>
    </row>
    <row r="4401" spans="1:11">
      <c r="A4401" s="16" t="s">
        <v>5568</v>
      </c>
      <c r="B4401">
        <v>0.27235322829445302</v>
      </c>
      <c r="C4401">
        <v>6.1519233417322097</v>
      </c>
      <c r="D4401">
        <v>7.4259881577189201E-3</v>
      </c>
      <c r="E4401">
        <v>4.7887173490356302E-2</v>
      </c>
      <c r="F4401" s="4" t="str">
        <f t="shared" si="136"/>
        <v>UP</v>
      </c>
      <c r="H4401" t="s">
        <v>15639</v>
      </c>
      <c r="I4401" t="s">
        <v>15640</v>
      </c>
      <c r="J4401" t="s">
        <v>15641</v>
      </c>
      <c r="K4401" s="1" t="str">
        <f t="shared" si="137"/>
        <v>NO</v>
      </c>
    </row>
    <row r="4402" spans="1:11">
      <c r="A4402" s="16" t="s">
        <v>5238</v>
      </c>
      <c r="B4402">
        <v>-1.1631708175186599</v>
      </c>
      <c r="C4402">
        <v>-1.3335731481945099</v>
      </c>
      <c r="D4402">
        <v>5.6092310171867903E-3</v>
      </c>
      <c r="E4402">
        <v>3.8477496922580103E-2</v>
      </c>
      <c r="F4402" s="4" t="str">
        <f t="shared" si="136"/>
        <v>DOWN</v>
      </c>
      <c r="H4402" t="s">
        <v>8086</v>
      </c>
      <c r="I4402" t="s">
        <v>15642</v>
      </c>
      <c r="J4402" t="s">
        <v>8088</v>
      </c>
      <c r="K4402" s="1" t="str">
        <f t="shared" si="137"/>
        <v>NO</v>
      </c>
    </row>
    <row r="4403" spans="1:11">
      <c r="A4403" s="16" t="s">
        <v>2011</v>
      </c>
      <c r="B4403">
        <v>0.53643114064317599</v>
      </c>
      <c r="C4403">
        <v>3.75958279360457</v>
      </c>
      <c r="D4403" s="3">
        <v>2.4488743686679699E-5</v>
      </c>
      <c r="E4403">
        <v>4.4552181670258403E-4</v>
      </c>
      <c r="F4403" s="4" t="str">
        <f t="shared" si="136"/>
        <v>UP</v>
      </c>
      <c r="H4403" t="s">
        <v>13788</v>
      </c>
      <c r="I4403" t="s">
        <v>15643</v>
      </c>
      <c r="J4403" t="s">
        <v>13790</v>
      </c>
      <c r="K4403" s="1" t="str">
        <f t="shared" si="137"/>
        <v>NO</v>
      </c>
    </row>
    <row r="4404" spans="1:11">
      <c r="A4404" s="16" t="s">
        <v>1619</v>
      </c>
      <c r="B4404">
        <v>-0.48797543895231998</v>
      </c>
      <c r="C4404">
        <v>5.3579009644352897</v>
      </c>
      <c r="D4404" s="3">
        <v>5.7091677943835299E-6</v>
      </c>
      <c r="E4404">
        <v>1.2992600032610201E-4</v>
      </c>
      <c r="F4404" s="4" t="str">
        <f t="shared" si="136"/>
        <v>DOWN</v>
      </c>
      <c r="H4404" t="s">
        <v>7336</v>
      </c>
      <c r="I4404" t="s">
        <v>15644</v>
      </c>
      <c r="J4404" t="s">
        <v>14423</v>
      </c>
      <c r="K4404" s="1" t="str">
        <f t="shared" si="137"/>
        <v>NO</v>
      </c>
    </row>
    <row r="4405" spans="1:11">
      <c r="A4405" s="16" t="s">
        <v>4522</v>
      </c>
      <c r="B4405">
        <v>-0.36486998481584598</v>
      </c>
      <c r="C4405">
        <v>6.6351214753229701</v>
      </c>
      <c r="D4405">
        <v>2.6794182548798401E-3</v>
      </c>
      <c r="E4405">
        <v>2.1354824004403201E-2</v>
      </c>
      <c r="F4405" s="4" t="str">
        <f t="shared" si="136"/>
        <v>DOWN</v>
      </c>
      <c r="H4405" t="s">
        <v>15645</v>
      </c>
      <c r="I4405" t="s">
        <v>15646</v>
      </c>
      <c r="J4405" t="s">
        <v>15647</v>
      </c>
      <c r="K4405" s="1" t="str">
        <f t="shared" si="137"/>
        <v>NO</v>
      </c>
    </row>
    <row r="4406" spans="1:11">
      <c r="A4406" s="16" t="s">
        <v>3522</v>
      </c>
      <c r="B4406">
        <v>-0.34102227979349198</v>
      </c>
      <c r="C4406">
        <v>6.7830882921818398</v>
      </c>
      <c r="D4406">
        <v>7.1225458333953298E-4</v>
      </c>
      <c r="E4406">
        <v>7.3139746630231399E-3</v>
      </c>
      <c r="F4406" s="4" t="str">
        <f t="shared" si="136"/>
        <v>DOWN</v>
      </c>
      <c r="H4406" t="s">
        <v>9223</v>
      </c>
      <c r="I4406" t="s">
        <v>15648</v>
      </c>
      <c r="J4406" t="s">
        <v>15649</v>
      </c>
      <c r="K4406" s="1" t="str">
        <f t="shared" si="137"/>
        <v>NO</v>
      </c>
    </row>
    <row r="4407" spans="1:11">
      <c r="A4407" s="16" t="s">
        <v>2747</v>
      </c>
      <c r="B4407">
        <v>0.52821333254384795</v>
      </c>
      <c r="C4407">
        <v>3.5447895822806301</v>
      </c>
      <c r="D4407">
        <v>1.7004416690945899E-4</v>
      </c>
      <c r="E4407">
        <v>2.2495120132276099E-3</v>
      </c>
      <c r="F4407" s="4" t="str">
        <f t="shared" si="136"/>
        <v>UP</v>
      </c>
      <c r="H4407" t="s">
        <v>15650</v>
      </c>
      <c r="I4407" t="s">
        <v>15651</v>
      </c>
      <c r="J4407" t="s">
        <v>15652</v>
      </c>
      <c r="K4407" s="1" t="str">
        <f t="shared" si="137"/>
        <v>NO</v>
      </c>
    </row>
    <row r="4408" spans="1:11">
      <c r="A4408" s="16" t="s">
        <v>2726</v>
      </c>
      <c r="B4408">
        <v>0.41282421308776801</v>
      </c>
      <c r="C4408">
        <v>6.1938968498855402</v>
      </c>
      <c r="D4408">
        <v>1.6150680456878899E-4</v>
      </c>
      <c r="E4408">
        <v>2.1534879986862101E-3</v>
      </c>
      <c r="F4408" s="4" t="str">
        <f t="shared" si="136"/>
        <v>UP</v>
      </c>
      <c r="H4408" t="s">
        <v>15653</v>
      </c>
      <c r="I4408" t="s">
        <v>15654</v>
      </c>
      <c r="J4408" t="s">
        <v>15655</v>
      </c>
      <c r="K4408" s="1" t="str">
        <f t="shared" si="137"/>
        <v>NO</v>
      </c>
    </row>
    <row r="4409" spans="1:11">
      <c r="A4409" s="16" t="s">
        <v>3006</v>
      </c>
      <c r="B4409">
        <v>0.36161684603064098</v>
      </c>
      <c r="C4409">
        <v>5.33299547913085</v>
      </c>
      <c r="D4409">
        <v>2.9879225176245602E-4</v>
      </c>
      <c r="E4409">
        <v>3.61050363431978E-3</v>
      </c>
      <c r="F4409" s="4" t="str">
        <f t="shared" si="136"/>
        <v>UP</v>
      </c>
      <c r="H4409" t="s">
        <v>7336</v>
      </c>
      <c r="I4409" t="s">
        <v>15656</v>
      </c>
      <c r="J4409" t="s">
        <v>15657</v>
      </c>
      <c r="K4409" s="1" t="str">
        <f t="shared" si="137"/>
        <v>NO</v>
      </c>
    </row>
    <row r="4410" spans="1:11">
      <c r="A4410" s="16" t="s">
        <v>1365</v>
      </c>
      <c r="B4410">
        <v>0.56651358408984998</v>
      </c>
      <c r="C4410">
        <v>4.57810376622768</v>
      </c>
      <c r="D4410" s="3">
        <v>1.8680327321206801E-6</v>
      </c>
      <c r="E4410" s="3">
        <v>5.0454860024504E-5</v>
      </c>
      <c r="F4410" s="4" t="str">
        <f t="shared" si="136"/>
        <v>UP</v>
      </c>
      <c r="G4410" s="20" t="s">
        <v>23367</v>
      </c>
      <c r="H4410" t="s">
        <v>8122</v>
      </c>
      <c r="I4410" t="s">
        <v>15658</v>
      </c>
      <c r="J4410" t="s">
        <v>14004</v>
      </c>
      <c r="K4410" s="1" t="str">
        <f t="shared" si="137"/>
        <v>NO</v>
      </c>
    </row>
    <row r="4411" spans="1:11">
      <c r="A4411" s="16" t="s">
        <v>361</v>
      </c>
      <c r="B4411">
        <v>-0.78174065944867099</v>
      </c>
      <c r="C4411">
        <v>4.6143213801027301</v>
      </c>
      <c r="D4411" s="3">
        <v>3.8751993981766701E-12</v>
      </c>
      <c r="E4411" s="3">
        <v>4.21034164290286E-10</v>
      </c>
      <c r="F4411" s="4" t="str">
        <f t="shared" si="136"/>
        <v>DOWN</v>
      </c>
      <c r="H4411" t="s">
        <v>3518</v>
      </c>
      <c r="I4411" t="s">
        <v>15659</v>
      </c>
      <c r="J4411" t="s">
        <v>12612</v>
      </c>
      <c r="K4411" s="1" t="str">
        <f t="shared" si="137"/>
        <v>NO</v>
      </c>
    </row>
    <row r="4412" spans="1:11">
      <c r="A4412" s="16" t="s">
        <v>2671</v>
      </c>
      <c r="B4412">
        <v>-1.3039738732250401</v>
      </c>
      <c r="C4412">
        <v>-0.34938289126805999</v>
      </c>
      <c r="D4412">
        <v>1.44600692374993E-4</v>
      </c>
      <c r="E4412">
        <v>1.96620747673886E-3</v>
      </c>
      <c r="F4412" s="4" t="str">
        <f t="shared" si="136"/>
        <v>DOWN</v>
      </c>
      <c r="H4412" t="s">
        <v>10046</v>
      </c>
      <c r="I4412" t="s">
        <v>15660</v>
      </c>
      <c r="J4412" t="s">
        <v>10048</v>
      </c>
      <c r="K4412" s="1" t="str">
        <f t="shared" si="137"/>
        <v>NO</v>
      </c>
    </row>
    <row r="4413" spans="1:11">
      <c r="A4413" s="16" t="s">
        <v>3012</v>
      </c>
      <c r="B4413">
        <v>0.35253388876764202</v>
      </c>
      <c r="C4413">
        <v>8.6535564675117893</v>
      </c>
      <c r="D4413">
        <v>3.0158446723262101E-4</v>
      </c>
      <c r="E4413">
        <v>3.6368300898180798E-3</v>
      </c>
      <c r="F4413" s="4" t="str">
        <f t="shared" si="136"/>
        <v>UP</v>
      </c>
      <c r="H4413" t="s">
        <v>15214</v>
      </c>
      <c r="I4413" t="s">
        <v>15661</v>
      </c>
      <c r="J4413" t="s">
        <v>15662</v>
      </c>
      <c r="K4413" s="1" t="str">
        <f t="shared" si="137"/>
        <v>NO</v>
      </c>
    </row>
    <row r="4414" spans="1:11">
      <c r="A4414" s="16" t="s">
        <v>257</v>
      </c>
      <c r="B4414">
        <v>-1.9929080734884199</v>
      </c>
      <c r="C4414">
        <v>1.65848216229179</v>
      </c>
      <c r="D4414" s="3">
        <v>5.0208137720383799E-14</v>
      </c>
      <c r="E4414" s="3">
        <v>7.90215087177686E-12</v>
      </c>
      <c r="F4414" s="4" t="str">
        <f t="shared" si="136"/>
        <v>DOWN</v>
      </c>
      <c r="H4414" t="s">
        <v>15663</v>
      </c>
      <c r="I4414" t="s">
        <v>15664</v>
      </c>
      <c r="J4414" t="s">
        <v>9246</v>
      </c>
      <c r="K4414" s="1" t="str">
        <f t="shared" si="137"/>
        <v>NO</v>
      </c>
    </row>
    <row r="4415" spans="1:11">
      <c r="A4415" s="16" t="s">
        <v>5591</v>
      </c>
      <c r="B4415">
        <v>0.41741444869182098</v>
      </c>
      <c r="C4415">
        <v>2.98064779659444</v>
      </c>
      <c r="D4415">
        <v>7.63848698793971E-3</v>
      </c>
      <c r="E4415">
        <v>4.9050882791381797E-2</v>
      </c>
      <c r="F4415" s="4" t="str">
        <f t="shared" si="136"/>
        <v>UP</v>
      </c>
      <c r="H4415" t="s">
        <v>15665</v>
      </c>
      <c r="I4415" t="s">
        <v>15666</v>
      </c>
      <c r="J4415" t="s">
        <v>15667</v>
      </c>
      <c r="K4415" s="1" t="str">
        <f t="shared" si="137"/>
        <v>NO</v>
      </c>
    </row>
    <row r="4416" spans="1:11">
      <c r="A4416" s="16" t="s">
        <v>1475</v>
      </c>
      <c r="B4416">
        <v>0.52987444713410403</v>
      </c>
      <c r="C4416">
        <v>4.3462426128740903</v>
      </c>
      <c r="D4416" s="3">
        <v>3.1085278502136302E-6</v>
      </c>
      <c r="E4416" s="3">
        <v>7.7772259058394501E-5</v>
      </c>
      <c r="F4416" s="4" t="str">
        <f t="shared" si="136"/>
        <v>UP</v>
      </c>
      <c r="H4416" t="s">
        <v>7292</v>
      </c>
      <c r="I4416" t="s">
        <v>15668</v>
      </c>
      <c r="J4416" t="s">
        <v>15669</v>
      </c>
      <c r="K4416" s="1" t="str">
        <f t="shared" si="137"/>
        <v>NO</v>
      </c>
    </row>
    <row r="4417" spans="1:12">
      <c r="A4417" s="16" t="s">
        <v>1795</v>
      </c>
      <c r="B4417">
        <v>0.66394159821958298</v>
      </c>
      <c r="C4417">
        <v>6.80749577921266</v>
      </c>
      <c r="D4417" s="3">
        <v>1.1797172041102001E-5</v>
      </c>
      <c r="E4417">
        <v>2.4154440821662999E-4</v>
      </c>
      <c r="F4417" s="4" t="str">
        <f t="shared" si="136"/>
        <v>UP</v>
      </c>
      <c r="H4417" t="s">
        <v>15670</v>
      </c>
      <c r="I4417" t="s">
        <v>15671</v>
      </c>
      <c r="J4417" t="s">
        <v>15672</v>
      </c>
      <c r="K4417" s="1" t="str">
        <f t="shared" si="137"/>
        <v>NO</v>
      </c>
    </row>
    <row r="4418" spans="1:12">
      <c r="A4418" s="16" t="s">
        <v>975</v>
      </c>
      <c r="B4418">
        <v>-1.25664871757698</v>
      </c>
      <c r="C4418">
        <v>1.6477323847256</v>
      </c>
      <c r="D4418" s="3">
        <v>1.516015696831E-7</v>
      </c>
      <c r="E4418" s="3">
        <v>5.8089789175159103E-6</v>
      </c>
      <c r="F4418" s="4" t="str">
        <f t="shared" ref="F4418:F4481" si="138">IF(B4418 &gt; 0, "UP", "DOWN")</f>
        <v>DOWN</v>
      </c>
      <c r="H4418" t="s">
        <v>15673</v>
      </c>
      <c r="I4418" t="s">
        <v>15674</v>
      </c>
      <c r="J4418" t="s">
        <v>15675</v>
      </c>
      <c r="K4418" s="1" t="str">
        <f t="shared" ref="K4418:K4481" si="139">IF(L4418 &lt;&gt; "", "YES", "NO")</f>
        <v>NO</v>
      </c>
    </row>
    <row r="4419" spans="1:12">
      <c r="A4419" s="16" t="s">
        <v>2796</v>
      </c>
      <c r="B4419">
        <v>0.36533359228325302</v>
      </c>
      <c r="C4419">
        <v>8.3620669470128401</v>
      </c>
      <c r="D4419">
        <v>1.85858482054303E-4</v>
      </c>
      <c r="E4419">
        <v>2.4169496270544299E-3</v>
      </c>
      <c r="F4419" s="4" t="str">
        <f t="shared" si="138"/>
        <v>UP</v>
      </c>
      <c r="H4419" t="s">
        <v>15676</v>
      </c>
      <c r="I4419" t="s">
        <v>15677</v>
      </c>
      <c r="J4419" t="s">
        <v>15678</v>
      </c>
      <c r="K4419" s="1" t="str">
        <f t="shared" si="139"/>
        <v>NO</v>
      </c>
    </row>
    <row r="4420" spans="1:12">
      <c r="A4420" s="16" t="s">
        <v>348</v>
      </c>
      <c r="B4420">
        <v>5.3191620702491997</v>
      </c>
      <c r="C4420">
        <v>-2.4386047401022899</v>
      </c>
      <c r="D4420" s="3">
        <v>2.5995808534741701E-12</v>
      </c>
      <c r="E4420" s="3">
        <v>2.9283104590589798E-10</v>
      </c>
      <c r="F4420" s="4" t="str">
        <f t="shared" si="138"/>
        <v>UP</v>
      </c>
      <c r="H4420" t="s">
        <v>7604</v>
      </c>
      <c r="I4420" t="s">
        <v>15679</v>
      </c>
      <c r="J4420" t="s">
        <v>7292</v>
      </c>
      <c r="K4420" s="1" t="str">
        <f t="shared" si="139"/>
        <v>YES</v>
      </c>
      <c r="L4420" t="s">
        <v>349</v>
      </c>
    </row>
    <row r="4421" spans="1:12">
      <c r="A4421" s="16" t="s">
        <v>3589</v>
      </c>
      <c r="B4421">
        <v>0.85576818192785398</v>
      </c>
      <c r="C4421">
        <v>1.23096264724851</v>
      </c>
      <c r="D4421">
        <v>7.9515482492032699E-4</v>
      </c>
      <c r="E4421">
        <v>8.0112502716546598E-3</v>
      </c>
      <c r="F4421" s="4" t="str">
        <f t="shared" si="138"/>
        <v>UP</v>
      </c>
      <c r="H4421" t="s">
        <v>15680</v>
      </c>
      <c r="I4421" t="s">
        <v>15681</v>
      </c>
      <c r="J4421" t="s">
        <v>15682</v>
      </c>
      <c r="K4421" s="1" t="str">
        <f t="shared" si="139"/>
        <v>NO</v>
      </c>
    </row>
    <row r="4422" spans="1:12">
      <c r="A4422" s="16" t="s">
        <v>1832</v>
      </c>
      <c r="B4422">
        <v>0.43200520973733197</v>
      </c>
      <c r="C4422">
        <v>6.5715043682313299</v>
      </c>
      <c r="D4422" s="3">
        <v>1.3393060057699299E-5</v>
      </c>
      <c r="E4422">
        <v>2.6866685872743999E-4</v>
      </c>
      <c r="F4422" s="4" t="str">
        <f t="shared" si="138"/>
        <v>UP</v>
      </c>
      <c r="H4422" t="s">
        <v>8468</v>
      </c>
      <c r="I4422" t="s">
        <v>15683</v>
      </c>
      <c r="J4422" t="s">
        <v>15684</v>
      </c>
      <c r="K4422" s="1" t="str">
        <f t="shared" si="139"/>
        <v>NO</v>
      </c>
    </row>
    <row r="4423" spans="1:12">
      <c r="A4423" s="16" t="s">
        <v>4152</v>
      </c>
      <c r="B4423">
        <v>-0.43792478611881702</v>
      </c>
      <c r="C4423">
        <v>3.2109790023984299</v>
      </c>
      <c r="D4423">
        <v>1.7199453172818599E-3</v>
      </c>
      <c r="E4423">
        <v>1.49379778832827E-2</v>
      </c>
      <c r="F4423" s="4" t="str">
        <f t="shared" si="138"/>
        <v>DOWN</v>
      </c>
      <c r="H4423" t="s">
        <v>7292</v>
      </c>
      <c r="I4423" t="s">
        <v>15685</v>
      </c>
      <c r="J4423" t="s">
        <v>15686</v>
      </c>
      <c r="K4423" s="1" t="str">
        <f t="shared" si="139"/>
        <v>NO</v>
      </c>
    </row>
    <row r="4424" spans="1:12">
      <c r="A4424" s="16" t="s">
        <v>4346</v>
      </c>
      <c r="B4424">
        <v>-0.776136633947618</v>
      </c>
      <c r="C4424">
        <v>1.0129692129157299</v>
      </c>
      <c r="D4424">
        <v>2.2115973150061302E-3</v>
      </c>
      <c r="E4424">
        <v>1.8351517409884499E-2</v>
      </c>
      <c r="F4424" s="4" t="str">
        <f t="shared" si="138"/>
        <v>DOWN</v>
      </c>
      <c r="H4424" t="s">
        <v>10082</v>
      </c>
      <c r="I4424" t="s">
        <v>15687</v>
      </c>
      <c r="J4424" t="s">
        <v>15688</v>
      </c>
      <c r="K4424" s="1" t="str">
        <f t="shared" si="139"/>
        <v>NO</v>
      </c>
    </row>
    <row r="4425" spans="1:12">
      <c r="A4425" s="16" t="s">
        <v>458</v>
      </c>
      <c r="B4425">
        <v>0.82110320225676103</v>
      </c>
      <c r="C4425">
        <v>6.5365577173333502</v>
      </c>
      <c r="D4425" s="3">
        <v>9.2654901009610304E-11</v>
      </c>
      <c r="E4425" s="3">
        <v>7.7245290121403099E-9</v>
      </c>
      <c r="F4425" s="4" t="str">
        <f t="shared" si="138"/>
        <v>UP</v>
      </c>
      <c r="H4425" t="s">
        <v>10082</v>
      </c>
      <c r="I4425" t="s">
        <v>15689</v>
      </c>
      <c r="J4425" t="s">
        <v>15688</v>
      </c>
      <c r="K4425" s="1" t="str">
        <f t="shared" si="139"/>
        <v>NO</v>
      </c>
    </row>
    <row r="4426" spans="1:12">
      <c r="A4426" s="16" t="s">
        <v>4338</v>
      </c>
      <c r="B4426">
        <v>0.38365294557497798</v>
      </c>
      <c r="C4426">
        <v>3.83572528233899</v>
      </c>
      <c r="D4426">
        <v>2.1865528596585202E-3</v>
      </c>
      <c r="E4426">
        <v>1.8177780099128699E-2</v>
      </c>
      <c r="F4426" s="4" t="str">
        <f t="shared" si="138"/>
        <v>UP</v>
      </c>
      <c r="H4426" t="s">
        <v>15690</v>
      </c>
      <c r="I4426" t="s">
        <v>15691</v>
      </c>
      <c r="J4426" t="s">
        <v>15692</v>
      </c>
      <c r="K4426" s="1" t="str">
        <f t="shared" si="139"/>
        <v>NO</v>
      </c>
    </row>
    <row r="4427" spans="1:12">
      <c r="A4427" s="16" t="s">
        <v>4242</v>
      </c>
      <c r="B4427">
        <v>-1.73653116805856</v>
      </c>
      <c r="C4427">
        <v>-1.77774462884899</v>
      </c>
      <c r="D4427">
        <v>1.9272373805879299E-3</v>
      </c>
      <c r="E4427">
        <v>1.63793293503866E-2</v>
      </c>
      <c r="F4427" s="4" t="str">
        <f t="shared" si="138"/>
        <v>DOWN</v>
      </c>
      <c r="H4427" t="s">
        <v>15693</v>
      </c>
      <c r="I4427" t="s">
        <v>15694</v>
      </c>
      <c r="J4427" t="s">
        <v>7292</v>
      </c>
      <c r="K4427" s="1" t="str">
        <f t="shared" si="139"/>
        <v>NO</v>
      </c>
    </row>
    <row r="4428" spans="1:12">
      <c r="A4428" s="16" t="s">
        <v>1870</v>
      </c>
      <c r="B4428">
        <v>-0.47946618160105098</v>
      </c>
      <c r="C4428">
        <v>5.8092822055546502</v>
      </c>
      <c r="D4428" s="3">
        <v>1.5333100724961301E-5</v>
      </c>
      <c r="E4428">
        <v>3.01303480465241E-4</v>
      </c>
      <c r="F4428" s="4" t="str">
        <f t="shared" si="138"/>
        <v>DOWN</v>
      </c>
      <c r="H4428" t="s">
        <v>15695</v>
      </c>
      <c r="I4428" t="s">
        <v>15696</v>
      </c>
      <c r="J4428" t="s">
        <v>15697</v>
      </c>
      <c r="K4428" s="1" t="str">
        <f t="shared" si="139"/>
        <v>NO</v>
      </c>
    </row>
    <row r="4429" spans="1:12">
      <c r="A4429" s="16" t="s">
        <v>3706</v>
      </c>
      <c r="B4429">
        <v>1.92723230668649</v>
      </c>
      <c r="C4429">
        <v>-1.1278498297070001</v>
      </c>
      <c r="D4429">
        <v>9.5642094105479597E-4</v>
      </c>
      <c r="E4429">
        <v>9.3263502361513005E-3</v>
      </c>
      <c r="F4429" s="4" t="str">
        <f t="shared" si="138"/>
        <v>UP</v>
      </c>
      <c r="H4429" t="s">
        <v>15698</v>
      </c>
      <c r="I4429" t="s">
        <v>15699</v>
      </c>
      <c r="J4429" t="s">
        <v>8712</v>
      </c>
      <c r="K4429" s="1" t="str">
        <f t="shared" si="139"/>
        <v>NO</v>
      </c>
    </row>
    <row r="4430" spans="1:12">
      <c r="A4430" s="16" t="s">
        <v>3404</v>
      </c>
      <c r="B4430">
        <v>-0.33992123426708498</v>
      </c>
      <c r="C4430">
        <v>6.4370083165996004</v>
      </c>
      <c r="D4430">
        <v>5.9946880785968499E-4</v>
      </c>
      <c r="E4430">
        <v>6.3713186865011198E-3</v>
      </c>
      <c r="F4430" s="4" t="str">
        <f t="shared" si="138"/>
        <v>DOWN</v>
      </c>
      <c r="H4430" t="s">
        <v>8161</v>
      </c>
      <c r="I4430" t="s">
        <v>15700</v>
      </c>
      <c r="J4430" t="s">
        <v>9462</v>
      </c>
      <c r="K4430" s="1" t="str">
        <f t="shared" si="139"/>
        <v>NO</v>
      </c>
    </row>
    <row r="4431" spans="1:12">
      <c r="A4431" s="16" t="s">
        <v>4368</v>
      </c>
      <c r="B4431">
        <v>0.50635258799924998</v>
      </c>
      <c r="C4431">
        <v>2.0159080420065898</v>
      </c>
      <c r="D4431">
        <v>2.25390504385039E-3</v>
      </c>
      <c r="E4431">
        <v>1.86063175936091E-2</v>
      </c>
      <c r="F4431" s="4" t="str">
        <f t="shared" si="138"/>
        <v>UP</v>
      </c>
      <c r="H4431" t="s">
        <v>8945</v>
      </c>
      <c r="I4431" t="s">
        <v>15701</v>
      </c>
      <c r="J4431" t="s">
        <v>7292</v>
      </c>
      <c r="K4431" s="1" t="str">
        <f t="shared" si="139"/>
        <v>NO</v>
      </c>
    </row>
    <row r="4432" spans="1:12">
      <c r="A4432" s="16" t="s">
        <v>2398</v>
      </c>
      <c r="B4432">
        <v>-0.43427107203330401</v>
      </c>
      <c r="C4432">
        <v>6.1970941517632401</v>
      </c>
      <c r="D4432" s="3">
        <v>7.7489231592648396E-5</v>
      </c>
      <c r="E4432">
        <v>1.1777593904656999E-3</v>
      </c>
      <c r="F4432" s="4" t="str">
        <f t="shared" si="138"/>
        <v>DOWN</v>
      </c>
      <c r="H4432" t="s">
        <v>15702</v>
      </c>
      <c r="I4432" t="s">
        <v>15703</v>
      </c>
      <c r="J4432" t="s">
        <v>15704</v>
      </c>
      <c r="K4432" s="1" t="str">
        <f t="shared" si="139"/>
        <v>NO</v>
      </c>
    </row>
    <row r="4433" spans="1:11">
      <c r="A4433" s="16" t="s">
        <v>4294</v>
      </c>
      <c r="B4433">
        <v>0.53322785310756704</v>
      </c>
      <c r="C4433">
        <v>7.67163456750382</v>
      </c>
      <c r="D4433">
        <v>2.0673200650282498E-3</v>
      </c>
      <c r="E4433">
        <v>1.73509611538042E-2</v>
      </c>
      <c r="F4433" s="4" t="str">
        <f t="shared" si="138"/>
        <v>UP</v>
      </c>
      <c r="H4433" t="s">
        <v>7292</v>
      </c>
      <c r="I4433" t="s">
        <v>15705</v>
      </c>
      <c r="J4433" t="s">
        <v>7292</v>
      </c>
      <c r="K4433" s="1" t="str">
        <f t="shared" si="139"/>
        <v>NO</v>
      </c>
    </row>
    <row r="4434" spans="1:11">
      <c r="A4434" s="16" t="s">
        <v>4532</v>
      </c>
      <c r="B4434">
        <v>0.31322441634715398</v>
      </c>
      <c r="C4434">
        <v>4.8364309188011596</v>
      </c>
      <c r="D4434">
        <v>2.6986926529894901E-3</v>
      </c>
      <c r="E4434">
        <v>2.1462731344826302E-2</v>
      </c>
      <c r="F4434" s="4" t="str">
        <f t="shared" si="138"/>
        <v>UP</v>
      </c>
      <c r="H4434" t="s">
        <v>15706</v>
      </c>
      <c r="I4434" t="s">
        <v>15707</v>
      </c>
      <c r="J4434" t="s">
        <v>15708</v>
      </c>
      <c r="K4434" s="1" t="str">
        <f t="shared" si="139"/>
        <v>NO</v>
      </c>
    </row>
    <row r="4435" spans="1:11">
      <c r="A4435" s="16" t="s">
        <v>4370</v>
      </c>
      <c r="B4435">
        <v>0.38267607564142098</v>
      </c>
      <c r="C4435">
        <v>4.1152238133826096</v>
      </c>
      <c r="D4435">
        <v>2.2570938366755101E-3</v>
      </c>
      <c r="E4435">
        <v>1.8623512374587901E-2</v>
      </c>
      <c r="F4435" s="4" t="str">
        <f t="shared" si="138"/>
        <v>UP</v>
      </c>
      <c r="H4435" t="s">
        <v>7292</v>
      </c>
      <c r="I4435" t="s">
        <v>8051</v>
      </c>
      <c r="J4435" t="s">
        <v>7292</v>
      </c>
      <c r="K4435" s="1" t="str">
        <f t="shared" si="139"/>
        <v>NO</v>
      </c>
    </row>
    <row r="4436" spans="1:11">
      <c r="A4436" s="16" t="s">
        <v>3191</v>
      </c>
      <c r="B4436">
        <v>0.48340709489220002</v>
      </c>
      <c r="C4436">
        <v>5.7939836511053597</v>
      </c>
      <c r="D4436">
        <v>4.0857220322411902E-4</v>
      </c>
      <c r="E4436">
        <v>4.6408715122283201E-3</v>
      </c>
      <c r="F4436" s="4" t="str">
        <f t="shared" si="138"/>
        <v>UP</v>
      </c>
      <c r="H4436" t="s">
        <v>9196</v>
      </c>
      <c r="I4436" t="s">
        <v>15709</v>
      </c>
      <c r="J4436" t="s">
        <v>9198</v>
      </c>
      <c r="K4436" s="1" t="str">
        <f t="shared" si="139"/>
        <v>NO</v>
      </c>
    </row>
    <row r="4437" spans="1:11">
      <c r="A4437" s="16" t="s">
        <v>2584</v>
      </c>
      <c r="B4437">
        <v>0.66483212196475905</v>
      </c>
      <c r="C4437">
        <v>2.6970866111107501</v>
      </c>
      <c r="D4437">
        <v>1.20611474470947E-4</v>
      </c>
      <c r="E4437">
        <v>1.69687346351543E-3</v>
      </c>
      <c r="F4437" s="4" t="str">
        <f t="shared" si="138"/>
        <v>UP</v>
      </c>
      <c r="H4437" t="s">
        <v>15710</v>
      </c>
      <c r="I4437" t="s">
        <v>15711</v>
      </c>
      <c r="J4437" t="s">
        <v>15712</v>
      </c>
      <c r="K4437" s="1" t="str">
        <f t="shared" si="139"/>
        <v>NO</v>
      </c>
    </row>
    <row r="4438" spans="1:11">
      <c r="A4438" s="16" t="s">
        <v>3593</v>
      </c>
      <c r="B4438">
        <v>-1.0247602882434299</v>
      </c>
      <c r="C4438">
        <v>1.5334269613960601</v>
      </c>
      <c r="D4438">
        <v>8.0038274870188899E-4</v>
      </c>
      <c r="E4438">
        <v>8.0542848398650509E-3</v>
      </c>
      <c r="F4438" s="4" t="str">
        <f t="shared" si="138"/>
        <v>DOWN</v>
      </c>
      <c r="H4438" t="s">
        <v>8464</v>
      </c>
      <c r="I4438" t="s">
        <v>15713</v>
      </c>
      <c r="J4438" t="s">
        <v>15714</v>
      </c>
      <c r="K4438" s="1" t="str">
        <f t="shared" si="139"/>
        <v>NO</v>
      </c>
    </row>
    <row r="4439" spans="1:11">
      <c r="A4439" s="16" t="s">
        <v>4667</v>
      </c>
      <c r="B4439">
        <v>0.38760372027116002</v>
      </c>
      <c r="C4439">
        <v>4.7898780568547599</v>
      </c>
      <c r="D4439">
        <v>3.18671877251474E-3</v>
      </c>
      <c r="E4439">
        <v>2.45779425182205E-2</v>
      </c>
      <c r="F4439" s="4" t="str">
        <f t="shared" si="138"/>
        <v>UP</v>
      </c>
      <c r="H4439" t="s">
        <v>15715</v>
      </c>
      <c r="I4439" t="s">
        <v>15716</v>
      </c>
      <c r="J4439" t="s">
        <v>9136</v>
      </c>
      <c r="K4439" s="1" t="str">
        <f t="shared" si="139"/>
        <v>NO</v>
      </c>
    </row>
    <row r="4440" spans="1:11">
      <c r="A4440" s="16" t="s">
        <v>3016</v>
      </c>
      <c r="B4440">
        <v>0.49574528022423198</v>
      </c>
      <c r="C4440">
        <v>4.3485159633121402</v>
      </c>
      <c r="D4440">
        <v>3.0448271232343002E-4</v>
      </c>
      <c r="E4440">
        <v>3.66652922193973E-3</v>
      </c>
      <c r="F4440" s="4" t="str">
        <f t="shared" si="138"/>
        <v>UP</v>
      </c>
      <c r="H4440" t="s">
        <v>7292</v>
      </c>
      <c r="I4440" t="s">
        <v>15717</v>
      </c>
      <c r="J4440" t="s">
        <v>7292</v>
      </c>
      <c r="K4440" s="1" t="str">
        <f t="shared" si="139"/>
        <v>NO</v>
      </c>
    </row>
    <row r="4441" spans="1:11">
      <c r="A4441" s="16" t="s">
        <v>5343</v>
      </c>
      <c r="B4441">
        <v>0.35943117277604297</v>
      </c>
      <c r="C4441">
        <v>4.4007922888232303</v>
      </c>
      <c r="D4441">
        <v>6.1683642799186403E-3</v>
      </c>
      <c r="E4441">
        <v>4.1493244919500599E-2</v>
      </c>
      <c r="F4441" s="4" t="str">
        <f t="shared" si="138"/>
        <v>UP</v>
      </c>
      <c r="G4441" s="20" t="s">
        <v>23367</v>
      </c>
      <c r="H4441" t="s">
        <v>7464</v>
      </c>
      <c r="I4441" t="s">
        <v>15718</v>
      </c>
      <c r="J4441" t="s">
        <v>15719</v>
      </c>
      <c r="K4441" s="1" t="str">
        <f t="shared" si="139"/>
        <v>NO</v>
      </c>
    </row>
    <row r="4442" spans="1:11">
      <c r="A4442" s="16" t="s">
        <v>2636</v>
      </c>
      <c r="B4442">
        <v>0.38098120205210201</v>
      </c>
      <c r="C4442">
        <v>6.2829760922643896</v>
      </c>
      <c r="D4442">
        <v>1.3400163573920799E-4</v>
      </c>
      <c r="E4442">
        <v>1.8482019219214899E-3</v>
      </c>
      <c r="F4442" s="4" t="str">
        <f t="shared" si="138"/>
        <v>UP</v>
      </c>
      <c r="H4442" t="s">
        <v>7292</v>
      </c>
      <c r="I4442" t="s">
        <v>9898</v>
      </c>
      <c r="J4442" t="s">
        <v>7292</v>
      </c>
      <c r="K4442" s="1" t="str">
        <f t="shared" si="139"/>
        <v>NO</v>
      </c>
    </row>
    <row r="4443" spans="1:11">
      <c r="A4443" s="16" t="s">
        <v>1226</v>
      </c>
      <c r="B4443">
        <v>0.59655184009218298</v>
      </c>
      <c r="C4443">
        <v>4.0269995277929898</v>
      </c>
      <c r="D4443" s="3">
        <v>8.5013782687162699E-7</v>
      </c>
      <c r="E4443" s="3">
        <v>2.5657251027655201E-5</v>
      </c>
      <c r="F4443" s="4" t="str">
        <f t="shared" si="138"/>
        <v>UP</v>
      </c>
      <c r="H4443" t="s">
        <v>7464</v>
      </c>
      <c r="I4443" t="s">
        <v>15720</v>
      </c>
      <c r="J4443" t="s">
        <v>14015</v>
      </c>
      <c r="K4443" s="1" t="str">
        <f t="shared" si="139"/>
        <v>NO</v>
      </c>
    </row>
    <row r="4444" spans="1:11">
      <c r="A4444" s="16" t="s">
        <v>4267</v>
      </c>
      <c r="B4444">
        <v>0.49175577244665297</v>
      </c>
      <c r="C4444">
        <v>3.7699914668230501</v>
      </c>
      <c r="D4444">
        <v>1.9962239638109699E-3</v>
      </c>
      <c r="E4444">
        <v>1.68677419280274E-2</v>
      </c>
      <c r="F4444" s="4" t="str">
        <f t="shared" si="138"/>
        <v>UP</v>
      </c>
      <c r="H4444" t="s">
        <v>9196</v>
      </c>
      <c r="I4444" t="s">
        <v>15721</v>
      </c>
      <c r="J4444" t="s">
        <v>9198</v>
      </c>
      <c r="K4444" s="1" t="str">
        <f t="shared" si="139"/>
        <v>NO</v>
      </c>
    </row>
    <row r="4445" spans="1:11">
      <c r="A4445" s="16" t="s">
        <v>468</v>
      </c>
      <c r="B4445">
        <v>0.73685559426210401</v>
      </c>
      <c r="C4445">
        <v>4.3334565244947498</v>
      </c>
      <c r="D4445" s="3">
        <v>1.08253542606093E-10</v>
      </c>
      <c r="E4445" s="3">
        <v>8.8069748031783002E-9</v>
      </c>
      <c r="F4445" s="4" t="str">
        <f t="shared" si="138"/>
        <v>UP</v>
      </c>
      <c r="H4445" t="s">
        <v>15722</v>
      </c>
      <c r="I4445" t="s">
        <v>15723</v>
      </c>
      <c r="J4445" t="s">
        <v>15724</v>
      </c>
      <c r="K4445" s="1" t="str">
        <f t="shared" si="139"/>
        <v>NO</v>
      </c>
    </row>
    <row r="4446" spans="1:11">
      <c r="A4446" s="16" t="s">
        <v>2257</v>
      </c>
      <c r="B4446">
        <v>0.59432556466490605</v>
      </c>
      <c r="C4446">
        <v>6.5326827070638904</v>
      </c>
      <c r="D4446" s="3">
        <v>5.5161865172284003E-5</v>
      </c>
      <c r="E4446">
        <v>8.9273352530213105E-4</v>
      </c>
      <c r="F4446" s="4" t="str">
        <f t="shared" si="138"/>
        <v>UP</v>
      </c>
      <c r="H4446" t="s">
        <v>15725</v>
      </c>
      <c r="I4446" t="s">
        <v>15726</v>
      </c>
      <c r="J4446" t="s">
        <v>12989</v>
      </c>
      <c r="K4446" s="1" t="str">
        <f t="shared" si="139"/>
        <v>NO</v>
      </c>
    </row>
    <row r="4447" spans="1:11">
      <c r="A4447" s="16" t="s">
        <v>3349</v>
      </c>
      <c r="B4447">
        <v>-0.32093446769635697</v>
      </c>
      <c r="C4447">
        <v>5.8286840728874401</v>
      </c>
      <c r="D4447">
        <v>5.40614956724567E-4</v>
      </c>
      <c r="E4447">
        <v>5.8454100665939401E-3</v>
      </c>
      <c r="F4447" s="4" t="str">
        <f t="shared" si="138"/>
        <v>DOWN</v>
      </c>
      <c r="H4447" t="s">
        <v>15727</v>
      </c>
      <c r="I4447" t="s">
        <v>15728</v>
      </c>
      <c r="J4447" t="s">
        <v>15729</v>
      </c>
      <c r="K4447" s="1" t="str">
        <f t="shared" si="139"/>
        <v>NO</v>
      </c>
    </row>
    <row r="4448" spans="1:11">
      <c r="A4448" s="16" t="s">
        <v>4054</v>
      </c>
      <c r="B4448">
        <v>0.29710746392257498</v>
      </c>
      <c r="C4448">
        <v>7.1501726070214904</v>
      </c>
      <c r="D4448">
        <v>1.5497064789658599E-3</v>
      </c>
      <c r="E4448">
        <v>1.3786493375078999E-2</v>
      </c>
      <c r="F4448" s="4" t="str">
        <f t="shared" si="138"/>
        <v>UP</v>
      </c>
      <c r="H4448" t="s">
        <v>15730</v>
      </c>
      <c r="I4448" t="s">
        <v>15731</v>
      </c>
      <c r="J4448" t="s">
        <v>11248</v>
      </c>
      <c r="K4448" s="1" t="str">
        <f t="shared" si="139"/>
        <v>NO</v>
      </c>
    </row>
    <row r="4449" spans="1:12">
      <c r="A4449" s="16" t="s">
        <v>488</v>
      </c>
      <c r="B4449">
        <v>0.69493741644081897</v>
      </c>
      <c r="C4449">
        <v>6.4987038666177401</v>
      </c>
      <c r="D4449" s="3">
        <v>1.5189445657888601E-10</v>
      </c>
      <c r="E4449" s="3">
        <v>1.1842493500077401E-8</v>
      </c>
      <c r="F4449" s="4" t="str">
        <f t="shared" si="138"/>
        <v>UP</v>
      </c>
      <c r="H4449" t="s">
        <v>15732</v>
      </c>
      <c r="I4449" t="s">
        <v>15733</v>
      </c>
      <c r="J4449" t="s">
        <v>7292</v>
      </c>
      <c r="K4449" s="1" t="str">
        <f t="shared" si="139"/>
        <v>NO</v>
      </c>
    </row>
    <row r="4450" spans="1:12">
      <c r="A4450" s="16" t="s">
        <v>2323</v>
      </c>
      <c r="B4450">
        <v>0.47882269547553502</v>
      </c>
      <c r="C4450">
        <v>4.6101243550086703</v>
      </c>
      <c r="D4450" s="3">
        <v>6.3131799375734107E-5</v>
      </c>
      <c r="E4450">
        <v>9.9012265318541392E-4</v>
      </c>
      <c r="F4450" s="4" t="str">
        <f t="shared" si="138"/>
        <v>UP</v>
      </c>
      <c r="H4450" t="s">
        <v>8759</v>
      </c>
      <c r="I4450" t="s">
        <v>15734</v>
      </c>
      <c r="J4450" t="s">
        <v>8761</v>
      </c>
      <c r="K4450" s="1" t="str">
        <f t="shared" si="139"/>
        <v>NO</v>
      </c>
    </row>
    <row r="4451" spans="1:12">
      <c r="A4451" s="16" t="s">
        <v>5288</v>
      </c>
      <c r="B4451">
        <v>0.84374131915489703</v>
      </c>
      <c r="C4451">
        <v>-0.54861710564945199</v>
      </c>
      <c r="D4451">
        <v>5.8307073962257901E-3</v>
      </c>
      <c r="E4451">
        <v>3.9620259828672601E-2</v>
      </c>
      <c r="F4451" s="4" t="str">
        <f t="shared" si="138"/>
        <v>UP</v>
      </c>
      <c r="H4451" t="s">
        <v>7861</v>
      </c>
      <c r="I4451" t="s">
        <v>7292</v>
      </c>
      <c r="J4451" t="s">
        <v>7292</v>
      </c>
      <c r="K4451" s="1" t="str">
        <f t="shared" si="139"/>
        <v>NO</v>
      </c>
    </row>
    <row r="4452" spans="1:12">
      <c r="A4452" s="16" t="s">
        <v>1459</v>
      </c>
      <c r="B4452">
        <v>0.78526670514527797</v>
      </c>
      <c r="C4452">
        <v>3.1385771590027698</v>
      </c>
      <c r="D4452" s="3">
        <v>2.9819201281672801E-6</v>
      </c>
      <c r="E4452" s="3">
        <v>7.5400939817419095E-5</v>
      </c>
      <c r="F4452" s="4" t="str">
        <f t="shared" si="138"/>
        <v>UP</v>
      </c>
      <c r="H4452" t="s">
        <v>15735</v>
      </c>
      <c r="I4452" t="s">
        <v>15736</v>
      </c>
      <c r="J4452" t="s">
        <v>15737</v>
      </c>
      <c r="K4452" s="1" t="str">
        <f t="shared" si="139"/>
        <v>NO</v>
      </c>
    </row>
    <row r="4453" spans="1:12">
      <c r="A4453" s="16" t="s">
        <v>4350</v>
      </c>
      <c r="B4453">
        <v>-0.315273374987042</v>
      </c>
      <c r="C4453">
        <v>6.8966571379104202</v>
      </c>
      <c r="D4453">
        <v>2.2187443000295098E-3</v>
      </c>
      <c r="E4453">
        <v>1.8392696718999201E-2</v>
      </c>
      <c r="F4453" s="4" t="str">
        <f t="shared" si="138"/>
        <v>DOWN</v>
      </c>
      <c r="H4453" t="s">
        <v>15738</v>
      </c>
      <c r="I4453" t="s">
        <v>15739</v>
      </c>
      <c r="J4453" t="s">
        <v>15740</v>
      </c>
      <c r="K4453" s="1" t="str">
        <f t="shared" si="139"/>
        <v>NO</v>
      </c>
    </row>
    <row r="4454" spans="1:12">
      <c r="A4454" s="16" t="s">
        <v>4863</v>
      </c>
      <c r="B4454">
        <v>0.3987017563129</v>
      </c>
      <c r="C4454">
        <v>3.6789915268589999</v>
      </c>
      <c r="D4454">
        <v>3.8820423550054899E-3</v>
      </c>
      <c r="E4454">
        <v>2.8736498584382399E-2</v>
      </c>
      <c r="F4454" s="4" t="str">
        <f t="shared" si="138"/>
        <v>UP</v>
      </c>
      <c r="H4454" t="s">
        <v>7968</v>
      </c>
      <c r="I4454" t="s">
        <v>15741</v>
      </c>
      <c r="J4454" t="s">
        <v>12099</v>
      </c>
      <c r="K4454" s="1" t="str">
        <f t="shared" si="139"/>
        <v>YES</v>
      </c>
      <c r="L4454" t="s">
        <v>4864</v>
      </c>
    </row>
    <row r="4455" spans="1:12">
      <c r="A4455" s="16" t="s">
        <v>1291</v>
      </c>
      <c r="B4455">
        <v>0.70268948950519095</v>
      </c>
      <c r="C4455">
        <v>3.3631259000270801</v>
      </c>
      <c r="D4455" s="3">
        <v>1.3090646236785801E-6</v>
      </c>
      <c r="E4455" s="3">
        <v>3.7396612035723703E-5</v>
      </c>
      <c r="F4455" s="4" t="str">
        <f t="shared" si="138"/>
        <v>UP</v>
      </c>
      <c r="G4455" s="20" t="s">
        <v>23367</v>
      </c>
      <c r="H4455" t="s">
        <v>7764</v>
      </c>
      <c r="I4455" t="s">
        <v>15742</v>
      </c>
      <c r="J4455" t="s">
        <v>11595</v>
      </c>
      <c r="K4455" s="1" t="str">
        <f t="shared" si="139"/>
        <v>NO</v>
      </c>
    </row>
    <row r="4456" spans="1:12">
      <c r="A4456" s="16" t="s">
        <v>3767</v>
      </c>
      <c r="B4456">
        <v>-0.64733661965438805</v>
      </c>
      <c r="C4456">
        <v>4.1763864010885898</v>
      </c>
      <c r="D4456">
        <v>1.04082072059393E-3</v>
      </c>
      <c r="E4456">
        <v>9.9766182260215899E-3</v>
      </c>
      <c r="F4456" s="4" t="str">
        <f t="shared" si="138"/>
        <v>DOWN</v>
      </c>
      <c r="H4456" t="s">
        <v>14899</v>
      </c>
      <c r="I4456" t="s">
        <v>15743</v>
      </c>
      <c r="J4456" t="s">
        <v>14901</v>
      </c>
      <c r="K4456" s="1" t="str">
        <f t="shared" si="139"/>
        <v>NO</v>
      </c>
    </row>
    <row r="4457" spans="1:12">
      <c r="A4457" s="16" t="s">
        <v>606</v>
      </c>
      <c r="B4457">
        <v>0.802595794721496</v>
      </c>
      <c r="C4457">
        <v>5.9604898318555097</v>
      </c>
      <c r="D4457" s="3">
        <v>2.4804905738565098E-9</v>
      </c>
      <c r="E4457" s="3">
        <v>1.5586828921280101E-7</v>
      </c>
      <c r="F4457" s="4" t="str">
        <f t="shared" si="138"/>
        <v>UP</v>
      </c>
      <c r="H4457" t="s">
        <v>15744</v>
      </c>
      <c r="I4457" t="s">
        <v>15745</v>
      </c>
      <c r="J4457" t="s">
        <v>7679</v>
      </c>
      <c r="K4457" s="1" t="str">
        <f t="shared" si="139"/>
        <v>NO</v>
      </c>
    </row>
    <row r="4458" spans="1:12">
      <c r="A4458" s="16" t="s">
        <v>2093</v>
      </c>
      <c r="B4458">
        <v>0.73130638597679198</v>
      </c>
      <c r="C4458">
        <v>6.8635911233928404</v>
      </c>
      <c r="D4458" s="3">
        <v>3.3961022274810301E-5</v>
      </c>
      <c r="E4458">
        <v>5.9358650297762603E-4</v>
      </c>
      <c r="F4458" s="4" t="str">
        <f t="shared" si="138"/>
        <v>UP</v>
      </c>
      <c r="H4458" t="s">
        <v>15606</v>
      </c>
      <c r="I4458" t="s">
        <v>15746</v>
      </c>
      <c r="J4458" t="s">
        <v>15608</v>
      </c>
      <c r="K4458" s="1" t="str">
        <f t="shared" si="139"/>
        <v>NO</v>
      </c>
    </row>
    <row r="4459" spans="1:12">
      <c r="A4459" s="16" t="s">
        <v>5420</v>
      </c>
      <c r="B4459">
        <v>-0.98553349323292105</v>
      </c>
      <c r="C4459">
        <v>-0.48248470860930698</v>
      </c>
      <c r="D4459">
        <v>6.5675193343198001E-3</v>
      </c>
      <c r="E4459">
        <v>4.35348590236617E-2</v>
      </c>
      <c r="F4459" s="4" t="str">
        <f t="shared" si="138"/>
        <v>DOWN</v>
      </c>
      <c r="H4459" t="s">
        <v>15747</v>
      </c>
      <c r="I4459" t="s">
        <v>15748</v>
      </c>
      <c r="J4459" t="s">
        <v>15749</v>
      </c>
      <c r="K4459" s="1" t="str">
        <f t="shared" si="139"/>
        <v>NO</v>
      </c>
    </row>
    <row r="4460" spans="1:12">
      <c r="A4460" s="16" t="s">
        <v>3257</v>
      </c>
      <c r="B4460">
        <v>0.46984987760048702</v>
      </c>
      <c r="C4460">
        <v>3.4719841234048898</v>
      </c>
      <c r="D4460">
        <v>4.6343087781150298E-4</v>
      </c>
      <c r="E4460">
        <v>5.1530334355239004E-3</v>
      </c>
      <c r="F4460" s="4" t="str">
        <f t="shared" si="138"/>
        <v>UP</v>
      </c>
      <c r="H4460" t="s">
        <v>15750</v>
      </c>
      <c r="I4460" t="s">
        <v>15751</v>
      </c>
      <c r="J4460" t="s">
        <v>15752</v>
      </c>
      <c r="K4460" s="1" t="str">
        <f t="shared" si="139"/>
        <v>NO</v>
      </c>
    </row>
    <row r="4461" spans="1:12">
      <c r="A4461" s="16" t="s">
        <v>5236</v>
      </c>
      <c r="B4461">
        <v>-0.70697325895500995</v>
      </c>
      <c r="C4461">
        <v>1.2070884915695499</v>
      </c>
      <c r="D4461">
        <v>5.5909029711191096E-3</v>
      </c>
      <c r="E4461">
        <v>3.8367400768187197E-2</v>
      </c>
      <c r="F4461" s="4" t="str">
        <f t="shared" si="138"/>
        <v>DOWN</v>
      </c>
      <c r="H4461" t="s">
        <v>7250</v>
      </c>
      <c r="I4461" t="s">
        <v>15753</v>
      </c>
      <c r="J4461" t="s">
        <v>9462</v>
      </c>
      <c r="K4461" s="1" t="str">
        <f t="shared" si="139"/>
        <v>NO</v>
      </c>
    </row>
    <row r="4462" spans="1:12">
      <c r="A4462" s="16" t="s">
        <v>5511</v>
      </c>
      <c r="B4462">
        <v>0.396624258164952</v>
      </c>
      <c r="C4462">
        <v>3.8038952935962098</v>
      </c>
      <c r="D4462">
        <v>7.0421995654363096E-3</v>
      </c>
      <c r="E4462">
        <v>4.5904455886096401E-2</v>
      </c>
      <c r="F4462" s="4" t="str">
        <f t="shared" si="138"/>
        <v>UP</v>
      </c>
      <c r="H4462" t="s">
        <v>15754</v>
      </c>
      <c r="I4462" t="s">
        <v>15755</v>
      </c>
      <c r="J4462" t="s">
        <v>15756</v>
      </c>
      <c r="K4462" s="1" t="str">
        <f t="shared" si="139"/>
        <v>NO</v>
      </c>
    </row>
    <row r="4463" spans="1:12">
      <c r="A4463" s="16" t="s">
        <v>2656</v>
      </c>
      <c r="B4463">
        <v>0.65678123763158303</v>
      </c>
      <c r="C4463">
        <v>2.6916450976509898</v>
      </c>
      <c r="D4463">
        <v>1.38801120111157E-4</v>
      </c>
      <c r="E4463">
        <v>1.8988466801234301E-3</v>
      </c>
      <c r="F4463" s="4" t="str">
        <f t="shared" si="138"/>
        <v>UP</v>
      </c>
      <c r="H4463" t="s">
        <v>15757</v>
      </c>
      <c r="I4463" t="s">
        <v>15758</v>
      </c>
      <c r="J4463" t="s">
        <v>15759</v>
      </c>
      <c r="K4463" s="1" t="str">
        <f t="shared" si="139"/>
        <v>NO</v>
      </c>
    </row>
    <row r="4464" spans="1:12">
      <c r="A4464" s="16" t="s">
        <v>1446</v>
      </c>
      <c r="B4464">
        <v>0.55373966361916405</v>
      </c>
      <c r="C4464">
        <v>4.60280243437645</v>
      </c>
      <c r="D4464" s="3">
        <v>2.7435586507938702E-6</v>
      </c>
      <c r="E4464" s="3">
        <v>7.0057466957838103E-5</v>
      </c>
      <c r="F4464" s="4" t="str">
        <f t="shared" si="138"/>
        <v>UP</v>
      </c>
      <c r="H4464" t="s">
        <v>15760</v>
      </c>
      <c r="I4464" t="s">
        <v>15761</v>
      </c>
      <c r="J4464" t="s">
        <v>14459</v>
      </c>
      <c r="K4464" s="1" t="str">
        <f t="shared" si="139"/>
        <v>NO</v>
      </c>
    </row>
    <row r="4465" spans="1:12">
      <c r="A4465" s="16" t="s">
        <v>5356</v>
      </c>
      <c r="B4465">
        <v>0.398435839427073</v>
      </c>
      <c r="C4465">
        <v>3.7433532170480599</v>
      </c>
      <c r="D4465">
        <v>6.24060778805406E-3</v>
      </c>
      <c r="E4465">
        <v>4.1870642507835898E-2</v>
      </c>
      <c r="F4465" s="4" t="str">
        <f t="shared" si="138"/>
        <v>UP</v>
      </c>
      <c r="H4465" t="s">
        <v>7398</v>
      </c>
      <c r="I4465" t="s">
        <v>15762</v>
      </c>
      <c r="J4465" t="s">
        <v>7400</v>
      </c>
      <c r="K4465" s="1" t="str">
        <f t="shared" si="139"/>
        <v>NO</v>
      </c>
    </row>
    <row r="4466" spans="1:12">
      <c r="A4466" s="16" t="s">
        <v>1335</v>
      </c>
      <c r="B4466">
        <v>0.73198803119759903</v>
      </c>
      <c r="C4466">
        <v>3.3309873874797602</v>
      </c>
      <c r="D4466" s="3">
        <v>1.6324214116172999E-6</v>
      </c>
      <c r="E4466" s="3">
        <v>4.5050988513314299E-5</v>
      </c>
      <c r="F4466" s="4" t="str">
        <f t="shared" si="138"/>
        <v>UP</v>
      </c>
      <c r="H4466" t="s">
        <v>14402</v>
      </c>
      <c r="I4466" t="s">
        <v>15763</v>
      </c>
      <c r="J4466" t="s">
        <v>9755</v>
      </c>
      <c r="K4466" s="1" t="str">
        <f t="shared" si="139"/>
        <v>YES</v>
      </c>
      <c r="L4466" t="s">
        <v>1336</v>
      </c>
    </row>
    <row r="4467" spans="1:12">
      <c r="A4467" s="16" t="s">
        <v>3668</v>
      </c>
      <c r="B4467">
        <v>0.655474681396786</v>
      </c>
      <c r="C4467">
        <v>3.5019584405636701</v>
      </c>
      <c r="D4467">
        <v>9.1032432552101E-4</v>
      </c>
      <c r="E4467">
        <v>8.9677196864209295E-3</v>
      </c>
      <c r="F4467" s="4" t="str">
        <f t="shared" si="138"/>
        <v>UP</v>
      </c>
      <c r="H4467" t="s">
        <v>15764</v>
      </c>
      <c r="I4467" t="s">
        <v>15765</v>
      </c>
      <c r="J4467" t="s">
        <v>8309</v>
      </c>
      <c r="K4467" s="1" t="str">
        <f t="shared" si="139"/>
        <v>NO</v>
      </c>
    </row>
    <row r="4468" spans="1:12">
      <c r="A4468" s="16" t="s">
        <v>2468</v>
      </c>
      <c r="B4468">
        <v>1.2189808526463499</v>
      </c>
      <c r="C4468">
        <v>0.57892130435099098</v>
      </c>
      <c r="D4468" s="3">
        <v>9.1491004274420101E-5</v>
      </c>
      <c r="E4468">
        <v>1.3503543010371401E-3</v>
      </c>
      <c r="F4468" s="4" t="str">
        <f t="shared" si="138"/>
        <v>UP</v>
      </c>
      <c r="H4468" t="s">
        <v>15766</v>
      </c>
      <c r="I4468" t="s">
        <v>15767</v>
      </c>
      <c r="J4468" t="s">
        <v>7292</v>
      </c>
      <c r="K4468" s="1" t="str">
        <f t="shared" si="139"/>
        <v>NO</v>
      </c>
    </row>
    <row r="4469" spans="1:12">
      <c r="A4469" s="16" t="s">
        <v>1065</v>
      </c>
      <c r="B4469">
        <v>-0.74394366904410103</v>
      </c>
      <c r="C4469">
        <v>2.9054577314681902</v>
      </c>
      <c r="D4469" s="3">
        <v>3.0199200131998599E-7</v>
      </c>
      <c r="E4469" s="3">
        <v>1.05403032087652E-5</v>
      </c>
      <c r="F4469" s="4" t="str">
        <f t="shared" si="138"/>
        <v>DOWN</v>
      </c>
      <c r="H4469" t="s">
        <v>7292</v>
      </c>
      <c r="I4469" t="s">
        <v>15768</v>
      </c>
      <c r="J4469" t="s">
        <v>7292</v>
      </c>
      <c r="K4469" s="1" t="str">
        <f t="shared" si="139"/>
        <v>NO</v>
      </c>
    </row>
    <row r="4470" spans="1:12">
      <c r="A4470" s="16" t="s">
        <v>1380</v>
      </c>
      <c r="B4470">
        <v>0.65086412868708199</v>
      </c>
      <c r="C4470">
        <v>3.6830365503398799</v>
      </c>
      <c r="D4470" s="3">
        <v>1.9931697420602498E-6</v>
      </c>
      <c r="E4470" s="3">
        <v>5.3237073816281597E-5</v>
      </c>
      <c r="F4470" s="4" t="str">
        <f t="shared" si="138"/>
        <v>UP</v>
      </c>
      <c r="H4470" t="s">
        <v>15769</v>
      </c>
      <c r="I4470" t="s">
        <v>15770</v>
      </c>
      <c r="J4470" t="s">
        <v>15771</v>
      </c>
      <c r="K4470" s="1" t="str">
        <f t="shared" si="139"/>
        <v>NO</v>
      </c>
    </row>
    <row r="4471" spans="1:12">
      <c r="A4471" s="16" t="s">
        <v>5210</v>
      </c>
      <c r="B4471">
        <v>0.31903267681831599</v>
      </c>
      <c r="C4471">
        <v>4.42643753590046</v>
      </c>
      <c r="D4471">
        <v>5.4773074698470803E-3</v>
      </c>
      <c r="E4471">
        <v>3.7788036233494401E-2</v>
      </c>
      <c r="F4471" s="4" t="str">
        <f t="shared" si="138"/>
        <v>UP</v>
      </c>
      <c r="H4471" t="s">
        <v>15772</v>
      </c>
      <c r="I4471" t="s">
        <v>15773</v>
      </c>
      <c r="J4471" t="s">
        <v>15774</v>
      </c>
      <c r="K4471" s="1" t="str">
        <f t="shared" si="139"/>
        <v>NO</v>
      </c>
    </row>
    <row r="4472" spans="1:12">
      <c r="A4472" s="16" t="s">
        <v>4789</v>
      </c>
      <c r="B4472">
        <v>0.30117591761466</v>
      </c>
      <c r="C4472">
        <v>5.4003088552521801</v>
      </c>
      <c r="D4472">
        <v>3.6219854725176599E-3</v>
      </c>
      <c r="E4472">
        <v>2.7224300981894101E-2</v>
      </c>
      <c r="F4472" s="4" t="str">
        <f t="shared" si="138"/>
        <v>UP</v>
      </c>
      <c r="H4472" t="s">
        <v>15282</v>
      </c>
      <c r="I4472" t="s">
        <v>15775</v>
      </c>
      <c r="J4472" t="s">
        <v>15284</v>
      </c>
      <c r="K4472" s="1" t="str">
        <f t="shared" si="139"/>
        <v>NO</v>
      </c>
    </row>
    <row r="4473" spans="1:12">
      <c r="A4473" s="16" t="s">
        <v>1416</v>
      </c>
      <c r="B4473">
        <v>0.73627436187503603</v>
      </c>
      <c r="C4473">
        <v>3.4313697010136499</v>
      </c>
      <c r="D4473" s="3">
        <v>2.4087547386962298E-6</v>
      </c>
      <c r="E4473" s="3">
        <v>6.2744987126084806E-5</v>
      </c>
      <c r="F4473" s="4" t="str">
        <f t="shared" si="138"/>
        <v>UP</v>
      </c>
      <c r="H4473" t="s">
        <v>15776</v>
      </c>
      <c r="I4473" t="s">
        <v>15777</v>
      </c>
      <c r="J4473" t="s">
        <v>15778</v>
      </c>
      <c r="K4473" s="1" t="str">
        <f t="shared" si="139"/>
        <v>NO</v>
      </c>
    </row>
    <row r="4474" spans="1:12">
      <c r="A4474" s="16" t="s">
        <v>4706</v>
      </c>
      <c r="B4474">
        <v>0.336740966690389</v>
      </c>
      <c r="C4474">
        <v>4.1318183104144799</v>
      </c>
      <c r="D4474">
        <v>3.3421194748105999E-3</v>
      </c>
      <c r="E4474">
        <v>2.5565733824913901E-2</v>
      </c>
      <c r="F4474" s="4" t="str">
        <f t="shared" si="138"/>
        <v>UP</v>
      </c>
      <c r="H4474" t="s">
        <v>15779</v>
      </c>
      <c r="I4474" t="s">
        <v>15780</v>
      </c>
      <c r="J4474" t="s">
        <v>15781</v>
      </c>
      <c r="K4474" s="1" t="str">
        <f t="shared" si="139"/>
        <v>NO</v>
      </c>
    </row>
    <row r="4475" spans="1:12">
      <c r="A4475" s="16" t="s">
        <v>2590</v>
      </c>
      <c r="B4475">
        <v>0.35381796949016198</v>
      </c>
      <c r="C4475">
        <v>6.7550744075716702</v>
      </c>
      <c r="D4475">
        <v>1.22880601705565E-4</v>
      </c>
      <c r="E4475">
        <v>1.72447564418548E-3</v>
      </c>
      <c r="F4475" s="4" t="str">
        <f t="shared" si="138"/>
        <v>UP</v>
      </c>
      <c r="H4475" t="s">
        <v>15782</v>
      </c>
      <c r="I4475" t="s">
        <v>15783</v>
      </c>
      <c r="J4475" t="s">
        <v>13146</v>
      </c>
      <c r="K4475" s="1" t="str">
        <f t="shared" si="139"/>
        <v>NO</v>
      </c>
    </row>
    <row r="4476" spans="1:12">
      <c r="A4476" s="16" t="s">
        <v>1680</v>
      </c>
      <c r="B4476">
        <v>-0.96629077418140996</v>
      </c>
      <c r="C4476">
        <v>1.57340139767627</v>
      </c>
      <c r="D4476" s="3">
        <v>7.3256145810878001E-6</v>
      </c>
      <c r="E4476">
        <v>1.6052961919688899E-4</v>
      </c>
      <c r="F4476" s="4" t="str">
        <f t="shared" si="138"/>
        <v>DOWN</v>
      </c>
      <c r="H4476" t="s">
        <v>15784</v>
      </c>
      <c r="I4476" t="s">
        <v>15785</v>
      </c>
      <c r="J4476" t="s">
        <v>7707</v>
      </c>
      <c r="K4476" s="1" t="str">
        <f t="shared" si="139"/>
        <v>NO</v>
      </c>
    </row>
    <row r="4477" spans="1:12">
      <c r="A4477" s="16" t="s">
        <v>5359</v>
      </c>
      <c r="B4477">
        <v>0.349898814550333</v>
      </c>
      <c r="C4477">
        <v>5.8345518847775697</v>
      </c>
      <c r="D4477">
        <v>6.2588088600433701E-3</v>
      </c>
      <c r="E4477">
        <v>4.1975894308068598E-2</v>
      </c>
      <c r="F4477" s="4" t="str">
        <f t="shared" si="138"/>
        <v>UP</v>
      </c>
      <c r="H4477" t="s">
        <v>15786</v>
      </c>
      <c r="I4477" t="s">
        <v>15787</v>
      </c>
      <c r="J4477" t="s">
        <v>10991</v>
      </c>
      <c r="K4477" s="1" t="str">
        <f t="shared" si="139"/>
        <v>NO</v>
      </c>
    </row>
    <row r="4478" spans="1:12">
      <c r="A4478" s="16" t="s">
        <v>1436</v>
      </c>
      <c r="B4478">
        <v>0.53362142995990203</v>
      </c>
      <c r="C4478">
        <v>4.0111218148390098</v>
      </c>
      <c r="D4478" s="3">
        <v>2.63645122436643E-6</v>
      </c>
      <c r="E4478" s="3">
        <v>6.76948047998884E-5</v>
      </c>
      <c r="F4478" s="4" t="str">
        <f t="shared" si="138"/>
        <v>UP</v>
      </c>
      <c r="G4478" s="20" t="s">
        <v>23367</v>
      </c>
      <c r="H4478" t="s">
        <v>15788</v>
      </c>
      <c r="I4478" t="s">
        <v>15789</v>
      </c>
      <c r="J4478" t="s">
        <v>15790</v>
      </c>
      <c r="K4478" s="1" t="str">
        <f t="shared" si="139"/>
        <v>NO</v>
      </c>
    </row>
    <row r="4479" spans="1:12">
      <c r="A4479" s="16" t="s">
        <v>3940</v>
      </c>
      <c r="B4479">
        <v>0.33853844489649898</v>
      </c>
      <c r="C4479">
        <v>6.8308966027718299</v>
      </c>
      <c r="D4479">
        <v>1.32205290401079E-3</v>
      </c>
      <c r="E4479">
        <v>1.21105360910344E-2</v>
      </c>
      <c r="F4479" s="4" t="str">
        <f t="shared" si="138"/>
        <v>UP</v>
      </c>
      <c r="H4479" t="s">
        <v>15791</v>
      </c>
      <c r="I4479" t="s">
        <v>15792</v>
      </c>
      <c r="J4479" t="s">
        <v>13152</v>
      </c>
      <c r="K4479" s="1" t="str">
        <f t="shared" si="139"/>
        <v>NO</v>
      </c>
    </row>
    <row r="4480" spans="1:12">
      <c r="A4480" s="16" t="s">
        <v>3169</v>
      </c>
      <c r="B4480">
        <v>0.68326906242640595</v>
      </c>
      <c r="C4480">
        <v>2.44969626902716</v>
      </c>
      <c r="D4480">
        <v>3.9454698857230498E-4</v>
      </c>
      <c r="E4480">
        <v>4.5138373376711304E-3</v>
      </c>
      <c r="F4480" s="4" t="str">
        <f t="shared" si="138"/>
        <v>UP</v>
      </c>
      <c r="H4480" t="s">
        <v>8227</v>
      </c>
      <c r="I4480" t="s">
        <v>15793</v>
      </c>
      <c r="J4480" t="s">
        <v>15794</v>
      </c>
      <c r="K4480" s="1" t="str">
        <f t="shared" si="139"/>
        <v>NO</v>
      </c>
    </row>
    <row r="4481" spans="1:11">
      <c r="A4481" s="16" t="s">
        <v>774</v>
      </c>
      <c r="B4481">
        <v>-0.56099489851482298</v>
      </c>
      <c r="C4481">
        <v>5.7817584647385196</v>
      </c>
      <c r="D4481" s="3">
        <v>2.0775364768447599E-8</v>
      </c>
      <c r="E4481" s="3">
        <v>1.00826377632E-6</v>
      </c>
      <c r="F4481" s="4" t="str">
        <f t="shared" si="138"/>
        <v>DOWN</v>
      </c>
      <c r="H4481" t="s">
        <v>7292</v>
      </c>
      <c r="I4481" t="s">
        <v>15795</v>
      </c>
      <c r="J4481" t="s">
        <v>7292</v>
      </c>
      <c r="K4481" s="1" t="str">
        <f t="shared" si="139"/>
        <v>NO</v>
      </c>
    </row>
    <row r="4482" spans="1:11">
      <c r="A4482" s="16" t="s">
        <v>1606</v>
      </c>
      <c r="B4482">
        <v>-0.79346599438593202</v>
      </c>
      <c r="C4482">
        <v>4.7156770898434397</v>
      </c>
      <c r="D4482" s="3">
        <v>5.3058680115071199E-6</v>
      </c>
      <c r="E4482">
        <v>1.21734973089626E-4</v>
      </c>
      <c r="F4482" s="4" t="str">
        <f t="shared" ref="F4482:F4545" si="140">IF(B4482 &gt; 0, "UP", "DOWN")</f>
        <v>DOWN</v>
      </c>
      <c r="H4482" t="s">
        <v>15796</v>
      </c>
      <c r="I4482" t="s">
        <v>15797</v>
      </c>
      <c r="J4482" t="s">
        <v>15798</v>
      </c>
      <c r="K4482" s="1" t="str">
        <f t="shared" ref="K4482:K4545" si="141">IF(L4482 &lt;&gt; "", "YES", "NO")</f>
        <v>NO</v>
      </c>
    </row>
    <row r="4483" spans="1:11">
      <c r="A4483" s="16" t="s">
        <v>2108</v>
      </c>
      <c r="B4483">
        <v>0.49329113537855701</v>
      </c>
      <c r="C4483">
        <v>4.6022123876390602</v>
      </c>
      <c r="D4483" s="3">
        <v>3.5738203470830898E-5</v>
      </c>
      <c r="E4483">
        <v>6.1985009320551104E-4</v>
      </c>
      <c r="F4483" s="4" t="str">
        <f t="shared" si="140"/>
        <v>UP</v>
      </c>
      <c r="H4483" t="s">
        <v>15799</v>
      </c>
      <c r="I4483" t="s">
        <v>15800</v>
      </c>
      <c r="J4483" t="s">
        <v>15801</v>
      </c>
      <c r="K4483" s="1" t="str">
        <f t="shared" si="141"/>
        <v>NO</v>
      </c>
    </row>
    <row r="4484" spans="1:11">
      <c r="A4484" s="16" t="s">
        <v>5379</v>
      </c>
      <c r="B4484">
        <v>-0.63636541796510504</v>
      </c>
      <c r="C4484">
        <v>1.0625703624702201</v>
      </c>
      <c r="D4484">
        <v>6.3808383542524397E-3</v>
      </c>
      <c r="E4484">
        <v>4.2624557042756098E-2</v>
      </c>
      <c r="F4484" s="4" t="str">
        <f t="shared" si="140"/>
        <v>DOWN</v>
      </c>
      <c r="H4484" t="s">
        <v>7764</v>
      </c>
      <c r="I4484" t="s">
        <v>15802</v>
      </c>
      <c r="J4484" t="s">
        <v>7292</v>
      </c>
      <c r="K4484" s="1" t="str">
        <f t="shared" si="141"/>
        <v>NO</v>
      </c>
    </row>
    <row r="4485" spans="1:11">
      <c r="A4485" s="16" t="s">
        <v>2218</v>
      </c>
      <c r="B4485">
        <v>-0.40216213445534099</v>
      </c>
      <c r="C4485">
        <v>7.4092551317826603</v>
      </c>
      <c r="D4485" s="3">
        <v>4.9463991503978703E-5</v>
      </c>
      <c r="E4485">
        <v>8.15465833502451E-4</v>
      </c>
      <c r="F4485" s="4" t="str">
        <f t="shared" si="140"/>
        <v>DOWN</v>
      </c>
      <c r="H4485" t="s">
        <v>15803</v>
      </c>
      <c r="I4485" t="s">
        <v>15804</v>
      </c>
      <c r="J4485" t="s">
        <v>15805</v>
      </c>
      <c r="K4485" s="1" t="str">
        <f t="shared" si="141"/>
        <v>NO</v>
      </c>
    </row>
    <row r="4486" spans="1:11">
      <c r="A4486" s="16" t="s">
        <v>3487</v>
      </c>
      <c r="B4486">
        <v>-3.03817698181056</v>
      </c>
      <c r="C4486">
        <v>-1.94364560059557</v>
      </c>
      <c r="D4486">
        <v>6.7496099284433501E-4</v>
      </c>
      <c r="E4486">
        <v>7.0052067578671301E-3</v>
      </c>
      <c r="F4486" s="4" t="str">
        <f t="shared" si="140"/>
        <v>DOWN</v>
      </c>
      <c r="H4486" t="s">
        <v>7292</v>
      </c>
      <c r="I4486" t="s">
        <v>15806</v>
      </c>
      <c r="J4486" t="s">
        <v>7292</v>
      </c>
      <c r="K4486" s="1" t="str">
        <f t="shared" si="141"/>
        <v>NO</v>
      </c>
    </row>
    <row r="4487" spans="1:11">
      <c r="A4487" s="16" t="s">
        <v>812</v>
      </c>
      <c r="B4487">
        <v>-1.22944039210297</v>
      </c>
      <c r="C4487">
        <v>5.7277122077040596</v>
      </c>
      <c r="D4487" s="3">
        <v>3.1192864019194101E-8</v>
      </c>
      <c r="E4487" s="3">
        <v>1.43918746990476E-6</v>
      </c>
      <c r="F4487" s="4" t="str">
        <f t="shared" si="140"/>
        <v>DOWN</v>
      </c>
      <c r="H4487" t="s">
        <v>8464</v>
      </c>
      <c r="I4487" t="s">
        <v>15807</v>
      </c>
      <c r="J4487" t="s">
        <v>15808</v>
      </c>
      <c r="K4487" s="1" t="str">
        <f t="shared" si="141"/>
        <v>NO</v>
      </c>
    </row>
    <row r="4488" spans="1:11">
      <c r="A4488" s="16" t="s">
        <v>527</v>
      </c>
      <c r="B4488">
        <v>0.97495493324675997</v>
      </c>
      <c r="C4488">
        <v>3.7801163491879599</v>
      </c>
      <c r="D4488" s="3">
        <v>4.0850165282263999E-10</v>
      </c>
      <c r="E4488" s="3">
        <v>2.95886971370308E-8</v>
      </c>
      <c r="F4488" s="4" t="str">
        <f t="shared" si="140"/>
        <v>UP</v>
      </c>
      <c r="H4488" t="s">
        <v>8464</v>
      </c>
      <c r="I4488" t="s">
        <v>15809</v>
      </c>
      <c r="J4488" t="s">
        <v>14117</v>
      </c>
      <c r="K4488" s="1" t="str">
        <f t="shared" si="141"/>
        <v>NO</v>
      </c>
    </row>
    <row r="4489" spans="1:11">
      <c r="A4489" s="16" t="s">
        <v>4335</v>
      </c>
      <c r="B4489">
        <v>0.33999780317720402</v>
      </c>
      <c r="C4489">
        <v>4.9714645609753498</v>
      </c>
      <c r="D4489">
        <v>2.1703414964695999E-3</v>
      </c>
      <c r="E4489">
        <v>1.8058120539178001E-2</v>
      </c>
      <c r="F4489" s="4" t="str">
        <f t="shared" si="140"/>
        <v>UP</v>
      </c>
      <c r="H4489" t="s">
        <v>8984</v>
      </c>
      <c r="I4489" t="s">
        <v>15810</v>
      </c>
      <c r="J4489" t="s">
        <v>7991</v>
      </c>
      <c r="K4489" s="1" t="str">
        <f t="shared" si="141"/>
        <v>NO</v>
      </c>
    </row>
    <row r="4490" spans="1:11">
      <c r="A4490" s="16" t="s">
        <v>1323</v>
      </c>
      <c r="B4490">
        <v>-1.16992840217262</v>
      </c>
      <c r="C4490">
        <v>3.79725817120497</v>
      </c>
      <c r="D4490" s="3">
        <v>1.53306453554448E-6</v>
      </c>
      <c r="E4490" s="3">
        <v>4.2708971564659797E-5</v>
      </c>
      <c r="F4490" s="4" t="str">
        <f t="shared" si="140"/>
        <v>DOWN</v>
      </c>
      <c r="H4490" t="s">
        <v>15811</v>
      </c>
      <c r="I4490" t="s">
        <v>15812</v>
      </c>
      <c r="J4490" t="s">
        <v>7991</v>
      </c>
      <c r="K4490" s="1" t="str">
        <f t="shared" si="141"/>
        <v>NO</v>
      </c>
    </row>
    <row r="4491" spans="1:11">
      <c r="A4491" s="16" t="s">
        <v>2823</v>
      </c>
      <c r="B4491">
        <v>0.36351841239320098</v>
      </c>
      <c r="C4491">
        <v>5.8647726676863696</v>
      </c>
      <c r="D4491">
        <v>1.9842520982143601E-4</v>
      </c>
      <c r="E4491">
        <v>2.55765767010937E-3</v>
      </c>
      <c r="F4491" s="4" t="str">
        <f t="shared" si="140"/>
        <v>UP</v>
      </c>
      <c r="H4491" t="s">
        <v>13169</v>
      </c>
      <c r="I4491" t="s">
        <v>15813</v>
      </c>
      <c r="J4491" t="s">
        <v>13169</v>
      </c>
      <c r="K4491" s="1" t="str">
        <f t="shared" si="141"/>
        <v>NO</v>
      </c>
    </row>
    <row r="4492" spans="1:11">
      <c r="A4492" s="16" t="s">
        <v>5252</v>
      </c>
      <c r="B4492">
        <v>-1.59435648670471</v>
      </c>
      <c r="C4492">
        <v>-1.95245528993146</v>
      </c>
      <c r="D4492">
        <v>5.6568531692739498E-3</v>
      </c>
      <c r="E4492">
        <v>3.86938406974646E-2</v>
      </c>
      <c r="F4492" s="4" t="str">
        <f t="shared" si="140"/>
        <v>DOWN</v>
      </c>
      <c r="H4492" t="s">
        <v>7260</v>
      </c>
      <c r="I4492" t="s">
        <v>15814</v>
      </c>
      <c r="J4492" t="s">
        <v>7262</v>
      </c>
      <c r="K4492" s="1" t="str">
        <f t="shared" si="141"/>
        <v>NO</v>
      </c>
    </row>
    <row r="4493" spans="1:11">
      <c r="A4493" s="16" t="s">
        <v>4752</v>
      </c>
      <c r="B4493">
        <v>-0.33531931217755601</v>
      </c>
      <c r="C4493">
        <v>5.3278298808325104</v>
      </c>
      <c r="D4493">
        <v>3.4886540267090298E-3</v>
      </c>
      <c r="E4493">
        <v>2.6409353529355601E-2</v>
      </c>
      <c r="F4493" s="4" t="str">
        <f t="shared" si="140"/>
        <v>DOWN</v>
      </c>
      <c r="H4493" t="s">
        <v>7367</v>
      </c>
      <c r="I4493" t="s">
        <v>15815</v>
      </c>
      <c r="J4493" t="s">
        <v>7958</v>
      </c>
      <c r="K4493" s="1" t="str">
        <f t="shared" si="141"/>
        <v>NO</v>
      </c>
    </row>
    <row r="4494" spans="1:11">
      <c r="A4494" s="16" t="s">
        <v>1370</v>
      </c>
      <c r="B4494">
        <v>0.539204194403057</v>
      </c>
      <c r="C4494">
        <v>6.47160925142851</v>
      </c>
      <c r="D4494" s="3">
        <v>1.89601940133163E-6</v>
      </c>
      <c r="E4494" s="3">
        <v>5.1032299822237501E-5</v>
      </c>
      <c r="F4494" s="4" t="str">
        <f t="shared" si="140"/>
        <v>UP</v>
      </c>
      <c r="H4494" t="s">
        <v>8218</v>
      </c>
      <c r="I4494" t="s">
        <v>15816</v>
      </c>
      <c r="J4494" t="s">
        <v>10954</v>
      </c>
      <c r="K4494" s="1" t="str">
        <f t="shared" si="141"/>
        <v>NO</v>
      </c>
    </row>
    <row r="4495" spans="1:11">
      <c r="A4495" s="16" t="s">
        <v>4298</v>
      </c>
      <c r="B4495">
        <v>-0.50223625145000195</v>
      </c>
      <c r="C4495">
        <v>2.6264192345699202</v>
      </c>
      <c r="D4495">
        <v>2.0908654805216601E-3</v>
      </c>
      <c r="E4495">
        <v>1.7531102875143201E-2</v>
      </c>
      <c r="F4495" s="4" t="str">
        <f t="shared" si="140"/>
        <v>DOWN</v>
      </c>
      <c r="H4495" t="s">
        <v>8780</v>
      </c>
      <c r="I4495" t="s">
        <v>15817</v>
      </c>
      <c r="J4495" t="s">
        <v>7540</v>
      </c>
      <c r="K4495" s="1" t="str">
        <f t="shared" si="141"/>
        <v>NO</v>
      </c>
    </row>
    <row r="4496" spans="1:11">
      <c r="A4496" s="16" t="s">
        <v>3034</v>
      </c>
      <c r="B4496">
        <v>0.46866095326125801</v>
      </c>
      <c r="C4496">
        <v>4.0553668545082298</v>
      </c>
      <c r="D4496">
        <v>3.1781183453830298E-4</v>
      </c>
      <c r="E4496">
        <v>3.8025649730318301E-3</v>
      </c>
      <c r="F4496" s="4" t="str">
        <f t="shared" si="140"/>
        <v>UP</v>
      </c>
      <c r="H4496" t="s">
        <v>8376</v>
      </c>
      <c r="I4496" t="s">
        <v>15818</v>
      </c>
      <c r="J4496" t="s">
        <v>8378</v>
      </c>
      <c r="K4496" s="1" t="str">
        <f t="shared" si="141"/>
        <v>NO</v>
      </c>
    </row>
    <row r="4497" spans="1:11">
      <c r="A4497" s="16" t="s">
        <v>3792</v>
      </c>
      <c r="B4497">
        <v>-0.97269141686681704</v>
      </c>
      <c r="C4497">
        <v>3.08297177914304</v>
      </c>
      <c r="D4497">
        <v>1.0889807790456999E-3</v>
      </c>
      <c r="E4497">
        <v>1.03697940681476E-2</v>
      </c>
      <c r="F4497" s="4" t="str">
        <f t="shared" si="140"/>
        <v>DOWN</v>
      </c>
      <c r="H4497" t="s">
        <v>15819</v>
      </c>
      <c r="I4497" t="s">
        <v>15820</v>
      </c>
      <c r="J4497" t="s">
        <v>15821</v>
      </c>
      <c r="K4497" s="1" t="str">
        <f t="shared" si="141"/>
        <v>NO</v>
      </c>
    </row>
    <row r="4498" spans="1:11">
      <c r="A4498" s="16" t="s">
        <v>4263</v>
      </c>
      <c r="B4498">
        <v>0.329508190977231</v>
      </c>
      <c r="C4498">
        <v>6.6624561311039399</v>
      </c>
      <c r="D4498">
        <v>1.9826397368924299E-3</v>
      </c>
      <c r="E4498">
        <v>1.6769786282841301E-2</v>
      </c>
      <c r="F4498" s="4" t="str">
        <f t="shared" si="140"/>
        <v>UP</v>
      </c>
      <c r="H4498" t="s">
        <v>7292</v>
      </c>
      <c r="I4498" t="s">
        <v>15822</v>
      </c>
      <c r="J4498" t="s">
        <v>7292</v>
      </c>
      <c r="K4498" s="1" t="str">
        <f t="shared" si="141"/>
        <v>NO</v>
      </c>
    </row>
    <row r="4499" spans="1:11">
      <c r="A4499" s="16" t="s">
        <v>4414</v>
      </c>
      <c r="B4499">
        <v>-1.26028944774108</v>
      </c>
      <c r="C4499">
        <v>-0.58652111415144403</v>
      </c>
      <c r="D4499">
        <v>2.3954302680845902E-3</v>
      </c>
      <c r="E4499">
        <v>1.95636486079915E-2</v>
      </c>
      <c r="F4499" s="4" t="str">
        <f t="shared" si="140"/>
        <v>DOWN</v>
      </c>
      <c r="H4499" t="s">
        <v>15823</v>
      </c>
      <c r="I4499" t="s">
        <v>15824</v>
      </c>
      <c r="J4499" t="s">
        <v>7268</v>
      </c>
      <c r="K4499" s="1" t="str">
        <f t="shared" si="141"/>
        <v>NO</v>
      </c>
    </row>
    <row r="4500" spans="1:11">
      <c r="A4500" s="16" t="s">
        <v>4189</v>
      </c>
      <c r="B4500">
        <v>-0.71764154011054304</v>
      </c>
      <c r="C4500">
        <v>1.4135819042403901</v>
      </c>
      <c r="D4500">
        <v>1.81123576455655E-3</v>
      </c>
      <c r="E4500">
        <v>1.55861603949998E-2</v>
      </c>
      <c r="F4500" s="4" t="str">
        <f t="shared" si="140"/>
        <v>DOWN</v>
      </c>
      <c r="H4500" t="s">
        <v>8008</v>
      </c>
      <c r="I4500" t="s">
        <v>15825</v>
      </c>
      <c r="J4500" t="s">
        <v>8010</v>
      </c>
      <c r="K4500" s="1" t="str">
        <f t="shared" si="141"/>
        <v>NO</v>
      </c>
    </row>
    <row r="4501" spans="1:11">
      <c r="A4501" s="16" t="s">
        <v>504</v>
      </c>
      <c r="B4501">
        <v>-0.70467176473968896</v>
      </c>
      <c r="C4501">
        <v>4.3683155789335597</v>
      </c>
      <c r="D4501" s="3">
        <v>2.6028241201280902E-10</v>
      </c>
      <c r="E4501" s="3">
        <v>1.9655990849783499E-8</v>
      </c>
      <c r="F4501" s="4" t="str">
        <f t="shared" si="140"/>
        <v>DOWN</v>
      </c>
      <c r="H4501" t="s">
        <v>7733</v>
      </c>
      <c r="I4501" t="s">
        <v>15826</v>
      </c>
      <c r="J4501" t="s">
        <v>10160</v>
      </c>
      <c r="K4501" s="1" t="str">
        <f t="shared" si="141"/>
        <v>NO</v>
      </c>
    </row>
    <row r="4502" spans="1:11">
      <c r="A4502" s="16" t="s">
        <v>2404</v>
      </c>
      <c r="B4502">
        <v>0.87716965980036798</v>
      </c>
      <c r="C4502">
        <v>1.6673759063562701</v>
      </c>
      <c r="D4502" s="3">
        <v>7.8710529259545095E-5</v>
      </c>
      <c r="E4502">
        <v>1.1930915103468701E-3</v>
      </c>
      <c r="F4502" s="4" t="str">
        <f t="shared" si="140"/>
        <v>UP</v>
      </c>
      <c r="H4502" t="s">
        <v>15827</v>
      </c>
      <c r="I4502" t="s">
        <v>15828</v>
      </c>
      <c r="J4502" t="s">
        <v>10822</v>
      </c>
      <c r="K4502" s="1" t="str">
        <f t="shared" si="141"/>
        <v>NO</v>
      </c>
    </row>
    <row r="4503" spans="1:11">
      <c r="A4503" s="16" t="s">
        <v>989</v>
      </c>
      <c r="B4503">
        <v>-0.60146164628594101</v>
      </c>
      <c r="C4503">
        <v>5.0628834997256398</v>
      </c>
      <c r="D4503" s="3">
        <v>1.6608996061423599E-7</v>
      </c>
      <c r="E4503" s="3">
        <v>6.2713856092467403E-6</v>
      </c>
      <c r="F4503" s="4" t="str">
        <f t="shared" si="140"/>
        <v>DOWN</v>
      </c>
      <c r="H4503" t="s">
        <v>15829</v>
      </c>
      <c r="I4503" t="s">
        <v>15830</v>
      </c>
      <c r="J4503" t="s">
        <v>7268</v>
      </c>
      <c r="K4503" s="1" t="str">
        <f t="shared" si="141"/>
        <v>NO</v>
      </c>
    </row>
    <row r="4504" spans="1:11">
      <c r="A4504" s="16" t="s">
        <v>199</v>
      </c>
      <c r="B4504">
        <v>-2.1506030469781399</v>
      </c>
      <c r="C4504">
        <v>2.6852020313869001</v>
      </c>
      <c r="D4504" s="3">
        <v>1.8426606511687599E-15</v>
      </c>
      <c r="E4504" s="3">
        <v>3.7387140597599501E-13</v>
      </c>
      <c r="F4504" s="4" t="str">
        <f t="shared" si="140"/>
        <v>DOWN</v>
      </c>
      <c r="H4504" t="s">
        <v>15831</v>
      </c>
      <c r="I4504" t="s">
        <v>15832</v>
      </c>
      <c r="J4504" t="s">
        <v>7268</v>
      </c>
      <c r="K4504" s="1" t="str">
        <f t="shared" si="141"/>
        <v>NO</v>
      </c>
    </row>
    <row r="4505" spans="1:11">
      <c r="A4505" s="16" t="s">
        <v>1520</v>
      </c>
      <c r="B4505">
        <v>-3.40223734557601</v>
      </c>
      <c r="C4505">
        <v>-1.4101768799204399</v>
      </c>
      <c r="D4505" s="3">
        <v>3.6801477468384499E-6</v>
      </c>
      <c r="E4505" s="3">
        <v>8.9237621498391596E-5</v>
      </c>
      <c r="F4505" s="4" t="str">
        <f t="shared" si="140"/>
        <v>DOWN</v>
      </c>
      <c r="H4505" t="s">
        <v>15833</v>
      </c>
      <c r="I4505" t="s">
        <v>15834</v>
      </c>
      <c r="J4505" t="s">
        <v>7268</v>
      </c>
      <c r="K4505" s="1" t="str">
        <f t="shared" si="141"/>
        <v>NO</v>
      </c>
    </row>
    <row r="4506" spans="1:11">
      <c r="A4506" s="16" t="s">
        <v>125</v>
      </c>
      <c r="B4506">
        <v>2.6325714948591399</v>
      </c>
      <c r="C4506">
        <v>0.47992790045512002</v>
      </c>
      <c r="D4506" s="3">
        <v>5.8951363812396896E-20</v>
      </c>
      <c r="E4506" s="3">
        <v>1.9855408845653401E-17</v>
      </c>
      <c r="F4506" s="4" t="str">
        <f t="shared" si="140"/>
        <v>UP</v>
      </c>
      <c r="G4506" s="20" t="s">
        <v>23367</v>
      </c>
      <c r="H4506" t="s">
        <v>7565</v>
      </c>
      <c r="I4506" t="s">
        <v>15835</v>
      </c>
      <c r="J4506" t="s">
        <v>7567</v>
      </c>
      <c r="K4506" s="1" t="str">
        <f t="shared" si="141"/>
        <v>NO</v>
      </c>
    </row>
    <row r="4507" spans="1:11">
      <c r="A4507" s="16" t="s">
        <v>4163</v>
      </c>
      <c r="B4507">
        <v>1.0184211596813699</v>
      </c>
      <c r="C4507">
        <v>4.0557608402760499</v>
      </c>
      <c r="D4507">
        <v>1.7440202171747901E-3</v>
      </c>
      <c r="E4507">
        <v>1.5104228576668601E-2</v>
      </c>
      <c r="F4507" s="4" t="str">
        <f t="shared" si="140"/>
        <v>UP</v>
      </c>
      <c r="H4507" t="s">
        <v>7292</v>
      </c>
      <c r="I4507" t="s">
        <v>7950</v>
      </c>
      <c r="J4507" t="s">
        <v>7292</v>
      </c>
      <c r="K4507" s="1" t="str">
        <f t="shared" si="141"/>
        <v>NO</v>
      </c>
    </row>
    <row r="4508" spans="1:11">
      <c r="A4508" s="16" t="s">
        <v>2408</v>
      </c>
      <c r="B4508">
        <v>0.80723208349648701</v>
      </c>
      <c r="C4508">
        <v>1.3282265754934</v>
      </c>
      <c r="D4508" s="3">
        <v>7.9335711307591006E-5</v>
      </c>
      <c r="E4508">
        <v>1.1996750428365499E-3</v>
      </c>
      <c r="F4508" s="4" t="str">
        <f t="shared" si="140"/>
        <v>UP</v>
      </c>
      <c r="H4508" t="s">
        <v>7292</v>
      </c>
      <c r="I4508" t="s">
        <v>7366</v>
      </c>
      <c r="J4508" t="s">
        <v>7292</v>
      </c>
      <c r="K4508" s="1" t="str">
        <f t="shared" si="141"/>
        <v>NO</v>
      </c>
    </row>
    <row r="4509" spans="1:11">
      <c r="A4509" s="16" t="s">
        <v>1220</v>
      </c>
      <c r="B4509">
        <v>0.45875197695884201</v>
      </c>
      <c r="C4509">
        <v>6.0562889719540696</v>
      </c>
      <c r="D4509" s="3">
        <v>8.3250660079523602E-7</v>
      </c>
      <c r="E4509" s="3">
        <v>2.52609502895355E-5</v>
      </c>
      <c r="F4509" s="4" t="str">
        <f t="shared" si="140"/>
        <v>UP</v>
      </c>
      <c r="H4509" t="s">
        <v>10837</v>
      </c>
      <c r="I4509" t="s">
        <v>15836</v>
      </c>
      <c r="J4509" t="s">
        <v>15362</v>
      </c>
      <c r="K4509" s="1" t="str">
        <f t="shared" si="141"/>
        <v>NO</v>
      </c>
    </row>
    <row r="4510" spans="1:11">
      <c r="A4510" s="16" t="s">
        <v>5411</v>
      </c>
      <c r="B4510">
        <v>-0.52249000345939101</v>
      </c>
      <c r="C4510">
        <v>2.4976023069253901</v>
      </c>
      <c r="D4510">
        <v>6.5352249802201204E-3</v>
      </c>
      <c r="E4510">
        <v>4.3397656261591901E-2</v>
      </c>
      <c r="F4510" s="4" t="str">
        <f t="shared" si="140"/>
        <v>DOWN</v>
      </c>
      <c r="H4510" t="s">
        <v>9440</v>
      </c>
      <c r="I4510" t="s">
        <v>15837</v>
      </c>
      <c r="J4510" t="s">
        <v>15357</v>
      </c>
      <c r="K4510" s="1" t="str">
        <f t="shared" si="141"/>
        <v>NO</v>
      </c>
    </row>
    <row r="4511" spans="1:11">
      <c r="A4511" s="16" t="s">
        <v>3233</v>
      </c>
      <c r="B4511">
        <v>0.38354928712633601</v>
      </c>
      <c r="C4511">
        <v>5.2015496767078799</v>
      </c>
      <c r="D4511">
        <v>4.4553372610632499E-4</v>
      </c>
      <c r="E4511">
        <v>4.9920230968021097E-3</v>
      </c>
      <c r="F4511" s="4" t="str">
        <f t="shared" si="140"/>
        <v>UP</v>
      </c>
      <c r="G4511" s="20" t="s">
        <v>23367</v>
      </c>
      <c r="H4511" t="s">
        <v>1410</v>
      </c>
      <c r="I4511" t="s">
        <v>15838</v>
      </c>
      <c r="J4511" t="s">
        <v>15839</v>
      </c>
      <c r="K4511" s="1" t="str">
        <f t="shared" si="141"/>
        <v>NO</v>
      </c>
    </row>
    <row r="4512" spans="1:11">
      <c r="A4512" s="16" t="s">
        <v>1408</v>
      </c>
      <c r="B4512">
        <v>0.45879067079361102</v>
      </c>
      <c r="C4512">
        <v>6.2487310861757299</v>
      </c>
      <c r="D4512" s="3">
        <v>2.32642096649528E-6</v>
      </c>
      <c r="E4512" s="3">
        <v>6.0882816295670101E-5</v>
      </c>
      <c r="F4512" s="4" t="str">
        <f t="shared" si="140"/>
        <v>UP</v>
      </c>
      <c r="G4512" s="20" t="s">
        <v>23367</v>
      </c>
      <c r="H4512" t="s">
        <v>1410</v>
      </c>
      <c r="I4512" t="s">
        <v>15840</v>
      </c>
      <c r="J4512" t="s">
        <v>15839</v>
      </c>
      <c r="K4512" s="1" t="str">
        <f t="shared" si="141"/>
        <v>NO</v>
      </c>
    </row>
    <row r="4513" spans="1:12">
      <c r="A4513" s="16" t="s">
        <v>895</v>
      </c>
      <c r="B4513">
        <v>-0.74622086662468601</v>
      </c>
      <c r="C4513">
        <v>3.6124133822116198</v>
      </c>
      <c r="D4513" s="3">
        <v>7.4610847368301301E-8</v>
      </c>
      <c r="E4513" s="3">
        <v>3.1255820276265599E-6</v>
      </c>
      <c r="F4513" s="4" t="str">
        <f t="shared" si="140"/>
        <v>DOWN</v>
      </c>
      <c r="H4513" t="s">
        <v>7336</v>
      </c>
      <c r="I4513" t="s">
        <v>15841</v>
      </c>
      <c r="J4513" t="s">
        <v>12925</v>
      </c>
      <c r="K4513" s="1" t="str">
        <f t="shared" si="141"/>
        <v>NO</v>
      </c>
    </row>
    <row r="4514" spans="1:12">
      <c r="A4514" s="16" t="s">
        <v>2804</v>
      </c>
      <c r="B4514">
        <v>0.52991864919939402</v>
      </c>
      <c r="C4514">
        <v>3.1586344176329102</v>
      </c>
      <c r="D4514">
        <v>1.9117628319159199E-4</v>
      </c>
      <c r="E4514">
        <v>2.4794025391513398E-3</v>
      </c>
      <c r="F4514" s="4" t="str">
        <f t="shared" si="140"/>
        <v>UP</v>
      </c>
      <c r="H4514" t="s">
        <v>7579</v>
      </c>
      <c r="I4514" t="s">
        <v>15842</v>
      </c>
      <c r="J4514" t="s">
        <v>15843</v>
      </c>
      <c r="K4514" s="1" t="str">
        <f t="shared" si="141"/>
        <v>NO</v>
      </c>
    </row>
    <row r="4515" spans="1:12">
      <c r="A4515" s="16" t="s">
        <v>2569</v>
      </c>
      <c r="B4515">
        <v>0.62292938200817505</v>
      </c>
      <c r="C4515">
        <v>2.7342048998621502</v>
      </c>
      <c r="D4515">
        <v>1.17375490455465E-4</v>
      </c>
      <c r="E4515">
        <v>1.6599354519256299E-3</v>
      </c>
      <c r="F4515" s="4" t="str">
        <f t="shared" si="140"/>
        <v>UP</v>
      </c>
      <c r="H4515" t="s">
        <v>15844</v>
      </c>
      <c r="I4515" t="s">
        <v>15845</v>
      </c>
      <c r="J4515" t="s">
        <v>13557</v>
      </c>
      <c r="K4515" s="1" t="str">
        <f t="shared" si="141"/>
        <v>NO</v>
      </c>
    </row>
    <row r="4516" spans="1:12">
      <c r="A4516" s="16" t="s">
        <v>1970</v>
      </c>
      <c r="B4516">
        <v>-0.61996557631586302</v>
      </c>
      <c r="C4516">
        <v>3.8115007558059899</v>
      </c>
      <c r="D4516" s="3">
        <v>2.1680255181966001E-5</v>
      </c>
      <c r="E4516">
        <v>4.03012119450393E-4</v>
      </c>
      <c r="F4516" s="4" t="str">
        <f t="shared" si="140"/>
        <v>DOWN</v>
      </c>
      <c r="H4516" t="s">
        <v>15846</v>
      </c>
      <c r="I4516" t="s">
        <v>15847</v>
      </c>
      <c r="J4516" t="s">
        <v>8114</v>
      </c>
      <c r="K4516" s="1" t="str">
        <f t="shared" si="141"/>
        <v>NO</v>
      </c>
    </row>
    <row r="4517" spans="1:12">
      <c r="A4517" s="16" t="s">
        <v>2623</v>
      </c>
      <c r="B4517">
        <v>0.503665827129397</v>
      </c>
      <c r="C4517">
        <v>3.7288006380963599</v>
      </c>
      <c r="D4517">
        <v>1.2968003595330299E-4</v>
      </c>
      <c r="E4517">
        <v>1.7974293378367099E-3</v>
      </c>
      <c r="F4517" s="4" t="str">
        <f t="shared" si="140"/>
        <v>UP</v>
      </c>
      <c r="H4517" t="s">
        <v>7764</v>
      </c>
      <c r="I4517" t="s">
        <v>15848</v>
      </c>
      <c r="J4517" t="s">
        <v>7292</v>
      </c>
      <c r="K4517" s="1" t="str">
        <f t="shared" si="141"/>
        <v>NO</v>
      </c>
    </row>
    <row r="4518" spans="1:12">
      <c r="A4518" s="16" t="s">
        <v>4112</v>
      </c>
      <c r="B4518">
        <v>-0.65902521369737599</v>
      </c>
      <c r="C4518">
        <v>3.5924003006154899</v>
      </c>
      <c r="D4518">
        <v>1.64508789899712E-3</v>
      </c>
      <c r="E4518">
        <v>1.44235537990748E-2</v>
      </c>
      <c r="F4518" s="4" t="str">
        <f t="shared" si="140"/>
        <v>DOWN</v>
      </c>
      <c r="H4518" t="s">
        <v>9936</v>
      </c>
      <c r="I4518" t="s">
        <v>15849</v>
      </c>
      <c r="J4518" t="s">
        <v>8821</v>
      </c>
      <c r="K4518" s="1" t="str">
        <f t="shared" si="141"/>
        <v>NO</v>
      </c>
    </row>
    <row r="4519" spans="1:12">
      <c r="A4519" s="16" t="s">
        <v>5183</v>
      </c>
      <c r="B4519">
        <v>-0.275238375257014</v>
      </c>
      <c r="C4519">
        <v>5.2281069920831298</v>
      </c>
      <c r="D4519">
        <v>5.2571362422370602E-3</v>
      </c>
      <c r="E4519">
        <v>3.6463263133193299E-2</v>
      </c>
      <c r="F4519" s="4" t="str">
        <f t="shared" si="140"/>
        <v>DOWN</v>
      </c>
      <c r="H4519" t="s">
        <v>15850</v>
      </c>
      <c r="I4519" t="s">
        <v>15851</v>
      </c>
      <c r="J4519" t="s">
        <v>15667</v>
      </c>
      <c r="K4519" s="1" t="str">
        <f t="shared" si="141"/>
        <v>NO</v>
      </c>
    </row>
    <row r="4520" spans="1:12">
      <c r="A4520" s="16" t="s">
        <v>4548</v>
      </c>
      <c r="B4520">
        <v>0.34917640773772801</v>
      </c>
      <c r="C4520">
        <v>5.9471327992745104</v>
      </c>
      <c r="D4520">
        <v>2.7534102439168298E-3</v>
      </c>
      <c r="E4520">
        <v>2.1815481163341002E-2</v>
      </c>
      <c r="F4520" s="4" t="str">
        <f t="shared" si="140"/>
        <v>UP</v>
      </c>
      <c r="H4520" t="s">
        <v>15852</v>
      </c>
      <c r="I4520" t="s">
        <v>15853</v>
      </c>
      <c r="J4520" t="s">
        <v>15854</v>
      </c>
      <c r="K4520" s="1" t="str">
        <f t="shared" si="141"/>
        <v>NO</v>
      </c>
    </row>
    <row r="4521" spans="1:12">
      <c r="A4521" s="16" t="s">
        <v>1048</v>
      </c>
      <c r="B4521">
        <v>-1.0885550399814301</v>
      </c>
      <c r="C4521">
        <v>2.6646891527931098</v>
      </c>
      <c r="D4521" s="3">
        <v>2.68218392764308E-7</v>
      </c>
      <c r="E4521" s="3">
        <v>9.5193505655370502E-6</v>
      </c>
      <c r="F4521" s="4" t="str">
        <f t="shared" si="140"/>
        <v>DOWN</v>
      </c>
      <c r="H4521" t="s">
        <v>7292</v>
      </c>
      <c r="I4521" t="s">
        <v>8096</v>
      </c>
      <c r="J4521" t="s">
        <v>7292</v>
      </c>
      <c r="K4521" s="1" t="str">
        <f t="shared" si="141"/>
        <v>YES</v>
      </c>
      <c r="L4521" t="s">
        <v>1049</v>
      </c>
    </row>
    <row r="4522" spans="1:12">
      <c r="A4522" s="16" t="s">
        <v>2249</v>
      </c>
      <c r="B4522">
        <v>-3.9222761879617001</v>
      </c>
      <c r="C4522">
        <v>-2.6776012526387998</v>
      </c>
      <c r="D4522" s="3">
        <v>5.3548939646463302E-5</v>
      </c>
      <c r="E4522">
        <v>8.7003465327184298E-4</v>
      </c>
      <c r="F4522" s="4" t="str">
        <f t="shared" si="140"/>
        <v>DOWN</v>
      </c>
      <c r="H4522" t="s">
        <v>9319</v>
      </c>
      <c r="I4522" t="s">
        <v>15855</v>
      </c>
      <c r="J4522" t="s">
        <v>9321</v>
      </c>
      <c r="K4522" s="1" t="str">
        <f t="shared" si="141"/>
        <v>NO</v>
      </c>
    </row>
    <row r="4523" spans="1:12">
      <c r="A4523" s="16" t="s">
        <v>2697</v>
      </c>
      <c r="B4523">
        <v>0.36688588091751501</v>
      </c>
      <c r="C4523">
        <v>6.6899080946743901</v>
      </c>
      <c r="D4523">
        <v>1.4916248593118799E-4</v>
      </c>
      <c r="E4523">
        <v>2.0119910647370199E-3</v>
      </c>
      <c r="F4523" s="4" t="str">
        <f t="shared" si="140"/>
        <v>UP</v>
      </c>
      <c r="H4523" t="s">
        <v>8468</v>
      </c>
      <c r="I4523" t="s">
        <v>15856</v>
      </c>
      <c r="J4523" t="s">
        <v>15857</v>
      </c>
      <c r="K4523" s="1" t="str">
        <f t="shared" si="141"/>
        <v>NO</v>
      </c>
    </row>
    <row r="4524" spans="1:12">
      <c r="A4524" s="16" t="s">
        <v>1596</v>
      </c>
      <c r="B4524">
        <v>-0.66478186096873904</v>
      </c>
      <c r="C4524">
        <v>4.3696416680916297</v>
      </c>
      <c r="D4524" s="3">
        <v>5.0609688790607896E-6</v>
      </c>
      <c r="E4524">
        <v>1.16912546512789E-4</v>
      </c>
      <c r="F4524" s="4" t="str">
        <f t="shared" si="140"/>
        <v>DOWN</v>
      </c>
      <c r="H4524" t="s">
        <v>8867</v>
      </c>
      <c r="I4524" t="s">
        <v>15858</v>
      </c>
      <c r="J4524" t="s">
        <v>7292</v>
      </c>
      <c r="K4524" s="1" t="str">
        <f t="shared" si="141"/>
        <v>NO</v>
      </c>
    </row>
    <row r="4525" spans="1:12">
      <c r="A4525" s="16" t="s">
        <v>2088</v>
      </c>
      <c r="B4525">
        <v>0.432250120772941</v>
      </c>
      <c r="C4525">
        <v>5.5680393697739401</v>
      </c>
      <c r="D4525" s="3">
        <v>3.3407865803461999E-5</v>
      </c>
      <c r="E4525">
        <v>5.8543721546639197E-4</v>
      </c>
      <c r="F4525" s="4" t="str">
        <f t="shared" si="140"/>
        <v>UP</v>
      </c>
      <c r="H4525" t="s">
        <v>7464</v>
      </c>
      <c r="I4525" t="s">
        <v>15859</v>
      </c>
      <c r="J4525" t="s">
        <v>14466</v>
      </c>
      <c r="K4525" s="1" t="str">
        <f t="shared" si="141"/>
        <v>NO</v>
      </c>
    </row>
    <row r="4526" spans="1:12">
      <c r="A4526" s="16" t="s">
        <v>4725</v>
      </c>
      <c r="B4526">
        <v>0.43935251175921203</v>
      </c>
      <c r="C4526">
        <v>3.41604597696002</v>
      </c>
      <c r="D4526">
        <v>3.4169255202903298E-3</v>
      </c>
      <c r="E4526">
        <v>2.6023088316676001E-2</v>
      </c>
      <c r="F4526" s="4" t="str">
        <f t="shared" si="140"/>
        <v>UP</v>
      </c>
      <c r="H4526" t="s">
        <v>8213</v>
      </c>
      <c r="I4526" t="s">
        <v>15860</v>
      </c>
      <c r="J4526" t="s">
        <v>15861</v>
      </c>
      <c r="K4526" s="1" t="str">
        <f t="shared" si="141"/>
        <v>NO</v>
      </c>
    </row>
    <row r="4527" spans="1:12">
      <c r="A4527" s="16" t="s">
        <v>3849</v>
      </c>
      <c r="B4527">
        <v>0.30461511946980702</v>
      </c>
      <c r="C4527">
        <v>5.5840591063487501</v>
      </c>
      <c r="D4527">
        <v>1.16804598722151E-3</v>
      </c>
      <c r="E4527">
        <v>1.09554321625196E-2</v>
      </c>
      <c r="F4527" s="4" t="str">
        <f t="shared" si="140"/>
        <v>UP</v>
      </c>
      <c r="H4527" t="s">
        <v>15862</v>
      </c>
      <c r="I4527" t="s">
        <v>15863</v>
      </c>
      <c r="J4527" t="s">
        <v>15864</v>
      </c>
      <c r="K4527" s="1" t="str">
        <f t="shared" si="141"/>
        <v>NO</v>
      </c>
    </row>
    <row r="4528" spans="1:12">
      <c r="A4528" s="16" t="s">
        <v>4186</v>
      </c>
      <c r="B4528">
        <v>0.42220730601797402</v>
      </c>
      <c r="C4528">
        <v>4.1329805441909704</v>
      </c>
      <c r="D4528">
        <v>1.8080411232585E-3</v>
      </c>
      <c r="E4528">
        <v>1.55666239960301E-2</v>
      </c>
      <c r="F4528" s="4" t="str">
        <f t="shared" si="140"/>
        <v>UP</v>
      </c>
      <c r="H4528" t="s">
        <v>7292</v>
      </c>
      <c r="I4528" t="s">
        <v>15865</v>
      </c>
      <c r="J4528" t="s">
        <v>7292</v>
      </c>
      <c r="K4528" s="1" t="str">
        <f t="shared" si="141"/>
        <v>YES</v>
      </c>
      <c r="L4528" t="s">
        <v>4187</v>
      </c>
    </row>
    <row r="4529" spans="1:11">
      <c r="A4529" s="16" t="s">
        <v>974</v>
      </c>
      <c r="B4529">
        <v>0.52770022279018003</v>
      </c>
      <c r="C4529">
        <v>6.1331172537690204</v>
      </c>
      <c r="D4529" s="3">
        <v>1.51111316080705E-7</v>
      </c>
      <c r="E4529" s="3">
        <v>5.79678842473146E-6</v>
      </c>
      <c r="F4529" s="4" t="str">
        <f t="shared" si="140"/>
        <v>UP</v>
      </c>
      <c r="H4529" t="s">
        <v>15866</v>
      </c>
      <c r="I4529" t="s">
        <v>15867</v>
      </c>
      <c r="J4529" t="s">
        <v>15868</v>
      </c>
      <c r="K4529" s="1" t="str">
        <f t="shared" si="141"/>
        <v>NO</v>
      </c>
    </row>
    <row r="4530" spans="1:11">
      <c r="A4530" s="16" t="s">
        <v>1803</v>
      </c>
      <c r="B4530">
        <v>0.55620303498037904</v>
      </c>
      <c r="C4530">
        <v>5.6355282814088197</v>
      </c>
      <c r="D4530" s="3">
        <v>1.2204918784314499E-5</v>
      </c>
      <c r="E4530">
        <v>2.4898477866414098E-4</v>
      </c>
      <c r="F4530" s="4" t="str">
        <f t="shared" si="140"/>
        <v>UP</v>
      </c>
      <c r="H4530" t="s">
        <v>15693</v>
      </c>
      <c r="I4530" t="s">
        <v>15869</v>
      </c>
      <c r="J4530" t="s">
        <v>8666</v>
      </c>
      <c r="K4530" s="1" t="str">
        <f t="shared" si="141"/>
        <v>NO</v>
      </c>
    </row>
    <row r="4531" spans="1:11">
      <c r="A4531" s="16" t="s">
        <v>540</v>
      </c>
      <c r="B4531">
        <v>0.95601892086636697</v>
      </c>
      <c r="C4531">
        <v>4.3903370272087896</v>
      </c>
      <c r="D4531" s="3">
        <v>5.7606185296855502E-10</v>
      </c>
      <c r="E4531" s="3">
        <v>4.0675763668414901E-8</v>
      </c>
      <c r="F4531" s="4" t="str">
        <f t="shared" si="140"/>
        <v>UP</v>
      </c>
      <c r="H4531" t="s">
        <v>15870</v>
      </c>
      <c r="I4531" t="s">
        <v>15871</v>
      </c>
      <c r="J4531" t="s">
        <v>7292</v>
      </c>
      <c r="K4531" s="1" t="str">
        <f t="shared" si="141"/>
        <v>NO</v>
      </c>
    </row>
    <row r="4532" spans="1:11">
      <c r="A4532" s="16" t="s">
        <v>215</v>
      </c>
      <c r="B4532">
        <v>0.86286426370093205</v>
      </c>
      <c r="C4532">
        <v>4.4010248989371998</v>
      </c>
      <c r="D4532" s="3">
        <v>3.6169256936942997E-15</v>
      </c>
      <c r="E4532" s="3">
        <v>6.8056801278948399E-13</v>
      </c>
      <c r="F4532" s="4" t="str">
        <f t="shared" si="140"/>
        <v>UP</v>
      </c>
      <c r="H4532" t="s">
        <v>12039</v>
      </c>
      <c r="I4532" t="s">
        <v>15872</v>
      </c>
      <c r="J4532" t="s">
        <v>12041</v>
      </c>
      <c r="K4532" s="1" t="str">
        <f t="shared" si="141"/>
        <v>NO</v>
      </c>
    </row>
    <row r="4533" spans="1:11">
      <c r="A4533" s="16" t="s">
        <v>5097</v>
      </c>
      <c r="B4533">
        <v>-1.4393499193269299</v>
      </c>
      <c r="C4533">
        <v>-1.63626745781921</v>
      </c>
      <c r="D4533">
        <v>4.8006067736429204E-3</v>
      </c>
      <c r="E4533">
        <v>3.3868713184555303E-2</v>
      </c>
      <c r="F4533" s="4" t="str">
        <f t="shared" si="140"/>
        <v>DOWN</v>
      </c>
      <c r="H4533" t="s">
        <v>15873</v>
      </c>
      <c r="I4533" t="s">
        <v>15874</v>
      </c>
      <c r="J4533" t="s">
        <v>10966</v>
      </c>
      <c r="K4533" s="1" t="str">
        <f t="shared" si="141"/>
        <v>NO</v>
      </c>
    </row>
    <row r="4534" spans="1:11">
      <c r="A4534" s="16" t="s">
        <v>4042</v>
      </c>
      <c r="B4534">
        <v>0.74014379725603496</v>
      </c>
      <c r="C4534">
        <v>0.81498912282259905</v>
      </c>
      <c r="D4534">
        <v>1.5221723311298499E-3</v>
      </c>
      <c r="E4534">
        <v>1.3584601559296401E-2</v>
      </c>
      <c r="F4534" s="4" t="str">
        <f t="shared" si="140"/>
        <v>UP</v>
      </c>
      <c r="H4534" t="s">
        <v>7308</v>
      </c>
      <c r="I4534" t="s">
        <v>11907</v>
      </c>
      <c r="J4534" t="s">
        <v>7329</v>
      </c>
      <c r="K4534" s="1" t="str">
        <f t="shared" si="141"/>
        <v>NO</v>
      </c>
    </row>
    <row r="4535" spans="1:11">
      <c r="A4535" s="16" t="s">
        <v>954</v>
      </c>
      <c r="B4535">
        <v>0.80872889074566001</v>
      </c>
      <c r="C4535">
        <v>4.5115149976919398</v>
      </c>
      <c r="D4535" s="3">
        <v>1.2615112140852999E-7</v>
      </c>
      <c r="E4535" s="3">
        <v>4.9263604624501598E-6</v>
      </c>
      <c r="F4535" s="4" t="str">
        <f t="shared" si="140"/>
        <v>UP</v>
      </c>
      <c r="H4535" t="s">
        <v>11963</v>
      </c>
      <c r="I4535" t="s">
        <v>15875</v>
      </c>
      <c r="J4535" t="s">
        <v>9272</v>
      </c>
      <c r="K4535" s="1" t="str">
        <f t="shared" si="141"/>
        <v>NO</v>
      </c>
    </row>
    <row r="4536" spans="1:11">
      <c r="A4536" s="16" t="s">
        <v>908</v>
      </c>
      <c r="B4536">
        <v>-0.78831182206192796</v>
      </c>
      <c r="C4536">
        <v>3.6405457420425602</v>
      </c>
      <c r="D4536" s="3">
        <v>8.1076899341572901E-8</v>
      </c>
      <c r="E4536" s="3">
        <v>3.34241254188925E-6</v>
      </c>
      <c r="F4536" s="4" t="str">
        <f t="shared" si="140"/>
        <v>DOWN</v>
      </c>
      <c r="H4536" t="s">
        <v>7250</v>
      </c>
      <c r="I4536" t="s">
        <v>15876</v>
      </c>
      <c r="J4536" t="s">
        <v>15877</v>
      </c>
      <c r="K4536" s="1" t="str">
        <f t="shared" si="141"/>
        <v>NO</v>
      </c>
    </row>
    <row r="4537" spans="1:11">
      <c r="A4537" s="16" t="s">
        <v>31</v>
      </c>
      <c r="B4537">
        <v>-3.0628355313312801</v>
      </c>
      <c r="C4537">
        <v>2.02587023969178</v>
      </c>
      <c r="D4537" s="3">
        <v>1.1880685899832201E-43</v>
      </c>
      <c r="E4537" s="3">
        <v>2.2230743432902701E-40</v>
      </c>
      <c r="F4537" s="4" t="str">
        <f t="shared" si="140"/>
        <v>DOWN</v>
      </c>
      <c r="H4537" t="s">
        <v>7604</v>
      </c>
      <c r="I4537" t="s">
        <v>10880</v>
      </c>
      <c r="J4537" t="s">
        <v>7292</v>
      </c>
      <c r="K4537" s="1" t="str">
        <f t="shared" si="141"/>
        <v>NO</v>
      </c>
    </row>
    <row r="4538" spans="1:11">
      <c r="A4538" s="16" t="s">
        <v>3122</v>
      </c>
      <c r="B4538">
        <v>0.408753110675314</v>
      </c>
      <c r="C4538">
        <v>4.9682115416502901</v>
      </c>
      <c r="D4538">
        <v>3.7300774536466801E-4</v>
      </c>
      <c r="E4538">
        <v>4.3291777641720798E-3</v>
      </c>
      <c r="F4538" s="4" t="str">
        <f t="shared" si="140"/>
        <v>UP</v>
      </c>
      <c r="H4538" t="s">
        <v>7308</v>
      </c>
      <c r="I4538" t="s">
        <v>15878</v>
      </c>
      <c r="J4538" t="s">
        <v>7329</v>
      </c>
      <c r="K4538" s="1" t="str">
        <f t="shared" si="141"/>
        <v>NO</v>
      </c>
    </row>
    <row r="4539" spans="1:11">
      <c r="A4539" s="16" t="s">
        <v>4849</v>
      </c>
      <c r="B4539">
        <v>-0.30388437983540401</v>
      </c>
      <c r="C4539">
        <v>5.0969732257042502</v>
      </c>
      <c r="D4539">
        <v>3.8626502461548799E-3</v>
      </c>
      <c r="E4539">
        <v>2.8668642593073598E-2</v>
      </c>
      <c r="F4539" s="4" t="str">
        <f t="shared" si="140"/>
        <v>DOWN</v>
      </c>
      <c r="H4539" t="s">
        <v>7292</v>
      </c>
      <c r="I4539" t="s">
        <v>15879</v>
      </c>
      <c r="J4539" t="s">
        <v>7292</v>
      </c>
      <c r="K4539" s="1" t="str">
        <f t="shared" si="141"/>
        <v>NO</v>
      </c>
    </row>
    <row r="4540" spans="1:11">
      <c r="A4540" s="16" t="s">
        <v>1386</v>
      </c>
      <c r="B4540">
        <v>-0.58893906187427103</v>
      </c>
      <c r="C4540">
        <v>3.74905138191833</v>
      </c>
      <c r="D4540" s="3">
        <v>2.0660119080407099E-6</v>
      </c>
      <c r="E4540" s="3">
        <v>5.4921347336005597E-5</v>
      </c>
      <c r="F4540" s="4" t="str">
        <f t="shared" si="140"/>
        <v>DOWN</v>
      </c>
      <c r="H4540" t="s">
        <v>8260</v>
      </c>
      <c r="I4540" t="s">
        <v>15880</v>
      </c>
      <c r="J4540" t="s">
        <v>7310</v>
      </c>
      <c r="K4540" s="1" t="str">
        <f t="shared" si="141"/>
        <v>NO</v>
      </c>
    </row>
    <row r="4541" spans="1:11">
      <c r="A4541" s="16" t="s">
        <v>834</v>
      </c>
      <c r="B4541">
        <v>0.85031391957006897</v>
      </c>
      <c r="C4541">
        <v>3.0225560536490899</v>
      </c>
      <c r="D4541" s="3">
        <v>4.19151645271674E-8</v>
      </c>
      <c r="E4541" s="3">
        <v>1.8823262085860301E-6</v>
      </c>
      <c r="F4541" s="4" t="str">
        <f t="shared" si="140"/>
        <v>UP</v>
      </c>
      <c r="H4541" t="s">
        <v>7407</v>
      </c>
      <c r="I4541" t="s">
        <v>15881</v>
      </c>
      <c r="J4541" t="s">
        <v>7292</v>
      </c>
      <c r="K4541" s="1" t="str">
        <f t="shared" si="141"/>
        <v>NO</v>
      </c>
    </row>
    <row r="4542" spans="1:11">
      <c r="A4542" s="16" t="s">
        <v>49</v>
      </c>
      <c r="B4542">
        <v>-1.5127710022446901</v>
      </c>
      <c r="C4542">
        <v>4.7965848057403599</v>
      </c>
      <c r="D4542" s="3">
        <v>4.01557262293609E-32</v>
      </c>
      <c r="E4542" s="3">
        <v>3.97789710332678E-29</v>
      </c>
      <c r="F4542" s="4" t="str">
        <f t="shared" si="140"/>
        <v>DOWN</v>
      </c>
      <c r="H4542" t="s">
        <v>7733</v>
      </c>
      <c r="I4542" t="s">
        <v>15882</v>
      </c>
      <c r="J4542" t="s">
        <v>7292</v>
      </c>
      <c r="K4542" s="1" t="str">
        <f t="shared" si="141"/>
        <v>NO</v>
      </c>
    </row>
    <row r="4543" spans="1:11">
      <c r="A4543" s="16" t="s">
        <v>2527</v>
      </c>
      <c r="B4543">
        <v>0.53583942369649096</v>
      </c>
      <c r="C4543">
        <v>3.2784641355593398</v>
      </c>
      <c r="D4543">
        <v>1.0569251006320699E-4</v>
      </c>
      <c r="E4543">
        <v>1.5219450326801501E-3</v>
      </c>
      <c r="F4543" s="4" t="str">
        <f t="shared" si="140"/>
        <v>UP</v>
      </c>
      <c r="H4543" t="s">
        <v>15883</v>
      </c>
      <c r="I4543" t="s">
        <v>15884</v>
      </c>
      <c r="J4543" t="s">
        <v>11279</v>
      </c>
      <c r="K4543" s="1" t="str">
        <f t="shared" si="141"/>
        <v>NO</v>
      </c>
    </row>
    <row r="4544" spans="1:11">
      <c r="A4544" s="16" t="s">
        <v>2978</v>
      </c>
      <c r="B4544">
        <v>-0.63465592006393501</v>
      </c>
      <c r="C4544">
        <v>3.0351210678806901</v>
      </c>
      <c r="D4544">
        <v>2.8196810651986699E-4</v>
      </c>
      <c r="E4544">
        <v>3.4384387384850199E-3</v>
      </c>
      <c r="F4544" s="4" t="str">
        <f t="shared" si="140"/>
        <v>DOWN</v>
      </c>
      <c r="H4544" t="s">
        <v>8398</v>
      </c>
      <c r="I4544" t="s">
        <v>15885</v>
      </c>
      <c r="J4544" t="s">
        <v>10887</v>
      </c>
      <c r="K4544" s="1" t="str">
        <f t="shared" si="141"/>
        <v>NO</v>
      </c>
    </row>
    <row r="4545" spans="1:12">
      <c r="A4545" s="16" t="s">
        <v>4487</v>
      </c>
      <c r="B4545">
        <v>0.45142535268732398</v>
      </c>
      <c r="C4545">
        <v>2.8027377798662299</v>
      </c>
      <c r="D4545">
        <v>2.5758795613980102E-3</v>
      </c>
      <c r="E4545">
        <v>2.0696135378684699E-2</v>
      </c>
      <c r="F4545" s="4" t="str">
        <f t="shared" si="140"/>
        <v>UP</v>
      </c>
      <c r="H4545" t="s">
        <v>7464</v>
      </c>
      <c r="I4545" t="s">
        <v>15886</v>
      </c>
      <c r="J4545" t="s">
        <v>9342</v>
      </c>
      <c r="K4545" s="1" t="str">
        <f t="shared" si="141"/>
        <v>NO</v>
      </c>
    </row>
    <row r="4546" spans="1:12">
      <c r="A4546" s="16" t="s">
        <v>3254</v>
      </c>
      <c r="B4546">
        <v>-0.32524610075591698</v>
      </c>
      <c r="C4546">
        <v>5.6595756148240302</v>
      </c>
      <c r="D4546">
        <v>4.5989332735524302E-4</v>
      </c>
      <c r="E4546">
        <v>5.1188589420528502E-3</v>
      </c>
      <c r="F4546" s="4" t="str">
        <f t="shared" ref="F4546:F4609" si="142">IF(B4546 &gt; 0, "UP", "DOWN")</f>
        <v>DOWN</v>
      </c>
      <c r="H4546" t="s">
        <v>15887</v>
      </c>
      <c r="I4546" t="s">
        <v>15888</v>
      </c>
      <c r="J4546" t="s">
        <v>9884</v>
      </c>
      <c r="K4546" s="1" t="str">
        <f t="shared" ref="K4546:K4609" si="143">IF(L4546 &lt;&gt; "", "YES", "NO")</f>
        <v>NO</v>
      </c>
    </row>
    <row r="4547" spans="1:12">
      <c r="A4547" s="16" t="s">
        <v>2762</v>
      </c>
      <c r="B4547">
        <v>-0.40547707221596702</v>
      </c>
      <c r="C4547">
        <v>5.1385798874285902</v>
      </c>
      <c r="D4547">
        <v>1.76211873064005E-4</v>
      </c>
      <c r="E4547">
        <v>2.3183562877612399E-3</v>
      </c>
      <c r="F4547" s="4" t="str">
        <f t="shared" si="142"/>
        <v>DOWN</v>
      </c>
      <c r="H4547" t="s">
        <v>15889</v>
      </c>
      <c r="I4547" t="s">
        <v>15890</v>
      </c>
      <c r="J4547" t="s">
        <v>9505</v>
      </c>
      <c r="K4547" s="1" t="str">
        <f t="shared" si="143"/>
        <v>NO</v>
      </c>
    </row>
    <row r="4548" spans="1:12">
      <c r="A4548" s="16" t="s">
        <v>4399</v>
      </c>
      <c r="B4548">
        <v>0.29072900669343199</v>
      </c>
      <c r="C4548">
        <v>6.8262830504178504</v>
      </c>
      <c r="D4548">
        <v>2.3414862446366502E-3</v>
      </c>
      <c r="E4548">
        <v>1.9192893211391299E-2</v>
      </c>
      <c r="F4548" s="4" t="str">
        <f t="shared" si="142"/>
        <v>UP</v>
      </c>
      <c r="H4548" t="s">
        <v>15891</v>
      </c>
      <c r="I4548" t="s">
        <v>15892</v>
      </c>
      <c r="J4548" t="s">
        <v>15893</v>
      </c>
      <c r="K4548" s="1" t="str">
        <f t="shared" si="143"/>
        <v>NO</v>
      </c>
    </row>
    <row r="4549" spans="1:12">
      <c r="A4549" s="16" t="s">
        <v>871</v>
      </c>
      <c r="B4549">
        <v>1.06241588311068</v>
      </c>
      <c r="C4549">
        <v>1.80406169206341</v>
      </c>
      <c r="D4549" s="3">
        <v>6.3313601331558198E-8</v>
      </c>
      <c r="E4549" s="3">
        <v>2.71998138577578E-6</v>
      </c>
      <c r="F4549" s="4" t="str">
        <f t="shared" si="142"/>
        <v>UP</v>
      </c>
      <c r="H4549" t="s">
        <v>15894</v>
      </c>
      <c r="I4549" t="s">
        <v>15895</v>
      </c>
      <c r="J4549" t="s">
        <v>15896</v>
      </c>
      <c r="K4549" s="1" t="str">
        <f t="shared" si="143"/>
        <v>NO</v>
      </c>
    </row>
    <row r="4550" spans="1:12">
      <c r="A4550" s="16" t="s">
        <v>4949</v>
      </c>
      <c r="B4550">
        <v>0.30346658223015499</v>
      </c>
      <c r="C4550">
        <v>6.5420214292377503</v>
      </c>
      <c r="D4550">
        <v>4.19435602935464E-3</v>
      </c>
      <c r="E4550">
        <v>3.0498727423293098E-2</v>
      </c>
      <c r="F4550" s="4" t="str">
        <f t="shared" si="142"/>
        <v>UP</v>
      </c>
      <c r="H4550" t="s">
        <v>13308</v>
      </c>
      <c r="I4550" t="s">
        <v>15897</v>
      </c>
      <c r="J4550" t="s">
        <v>13310</v>
      </c>
      <c r="K4550" s="1" t="str">
        <f t="shared" si="143"/>
        <v>YES</v>
      </c>
      <c r="L4550" t="s">
        <v>4950</v>
      </c>
    </row>
    <row r="4551" spans="1:12">
      <c r="A4551" s="16" t="s">
        <v>535</v>
      </c>
      <c r="B4551">
        <v>-0.79219749161916297</v>
      </c>
      <c r="C4551">
        <v>4.07188110735063</v>
      </c>
      <c r="D4551" s="3">
        <v>5.2618274620236096E-10</v>
      </c>
      <c r="E4551" s="3">
        <v>3.7495814073299598E-8</v>
      </c>
      <c r="F4551" s="4" t="str">
        <f t="shared" si="142"/>
        <v>DOWN</v>
      </c>
      <c r="H4551" t="s">
        <v>7292</v>
      </c>
      <c r="I4551" t="s">
        <v>7366</v>
      </c>
      <c r="J4551" t="s">
        <v>7292</v>
      </c>
      <c r="K4551" s="1" t="str">
        <f t="shared" si="143"/>
        <v>NO</v>
      </c>
    </row>
    <row r="4552" spans="1:12">
      <c r="A4552" s="16" t="s">
        <v>4021</v>
      </c>
      <c r="B4552">
        <v>0.32513941723446899</v>
      </c>
      <c r="C4552">
        <v>4.7825747402043897</v>
      </c>
      <c r="D4552">
        <v>1.47887262716433E-3</v>
      </c>
      <c r="E4552">
        <v>1.32720247683245E-2</v>
      </c>
      <c r="F4552" s="4" t="str">
        <f t="shared" si="142"/>
        <v>UP</v>
      </c>
      <c r="H4552" t="s">
        <v>8341</v>
      </c>
      <c r="I4552" t="s">
        <v>15898</v>
      </c>
      <c r="J4552" t="s">
        <v>15899</v>
      </c>
      <c r="K4552" s="1" t="str">
        <f t="shared" si="143"/>
        <v>NO</v>
      </c>
    </row>
    <row r="4553" spans="1:12">
      <c r="A4553" s="16" t="s">
        <v>641</v>
      </c>
      <c r="B4553">
        <v>0.97365401452106104</v>
      </c>
      <c r="C4553">
        <v>2.8473477746104501</v>
      </c>
      <c r="D4553" s="3">
        <v>3.95916457168445E-9</v>
      </c>
      <c r="E4553" s="3">
        <v>2.34768700596662E-7</v>
      </c>
      <c r="F4553" s="4" t="str">
        <f t="shared" si="142"/>
        <v>UP</v>
      </c>
      <c r="H4553" t="s">
        <v>15900</v>
      </c>
      <c r="I4553" t="s">
        <v>15901</v>
      </c>
      <c r="J4553" t="s">
        <v>8761</v>
      </c>
      <c r="K4553" s="1" t="str">
        <f t="shared" si="143"/>
        <v>NO</v>
      </c>
    </row>
    <row r="4554" spans="1:12">
      <c r="A4554" s="16" t="s">
        <v>3977</v>
      </c>
      <c r="B4554">
        <v>0.32708617759578101</v>
      </c>
      <c r="C4554">
        <v>6.3538749952162901</v>
      </c>
      <c r="D4554">
        <v>1.40133411099543E-3</v>
      </c>
      <c r="E4554">
        <v>1.2711644005504201E-2</v>
      </c>
      <c r="F4554" s="4" t="str">
        <f t="shared" si="142"/>
        <v>UP</v>
      </c>
      <c r="H4554" t="s">
        <v>15902</v>
      </c>
      <c r="I4554" t="s">
        <v>15903</v>
      </c>
      <c r="J4554" t="s">
        <v>15904</v>
      </c>
      <c r="K4554" s="1" t="str">
        <f t="shared" si="143"/>
        <v>NO</v>
      </c>
    </row>
    <row r="4555" spans="1:12">
      <c r="A4555" s="16" t="s">
        <v>5137</v>
      </c>
      <c r="B4555">
        <v>0.414499145029046</v>
      </c>
      <c r="C4555">
        <v>2.7462483337439201</v>
      </c>
      <c r="D4555">
        <v>5.06376815956974E-3</v>
      </c>
      <c r="E4555">
        <v>3.5435856094425199E-2</v>
      </c>
      <c r="F4555" s="4" t="str">
        <f t="shared" si="142"/>
        <v>UP</v>
      </c>
      <c r="H4555" t="s">
        <v>8731</v>
      </c>
      <c r="I4555" t="s">
        <v>15905</v>
      </c>
      <c r="J4555" t="s">
        <v>12668</v>
      </c>
      <c r="K4555" s="1" t="str">
        <f t="shared" si="143"/>
        <v>NO</v>
      </c>
    </row>
    <row r="4556" spans="1:12">
      <c r="A4556" s="16" t="s">
        <v>995</v>
      </c>
      <c r="B4556">
        <v>0.51900063786392603</v>
      </c>
      <c r="C4556">
        <v>7.5094276633809498</v>
      </c>
      <c r="D4556" s="3">
        <v>1.7604416847492501E-7</v>
      </c>
      <c r="E4556" s="3">
        <v>6.6028325594698701E-6</v>
      </c>
      <c r="F4556" s="4" t="str">
        <f t="shared" si="142"/>
        <v>UP</v>
      </c>
      <c r="H4556" t="s">
        <v>8416</v>
      </c>
      <c r="I4556" t="s">
        <v>15906</v>
      </c>
      <c r="J4556" t="s">
        <v>11990</v>
      </c>
      <c r="K4556" s="1" t="str">
        <f t="shared" si="143"/>
        <v>NO</v>
      </c>
    </row>
    <row r="4557" spans="1:12">
      <c r="A4557" s="16" t="s">
        <v>4272</v>
      </c>
      <c r="B4557">
        <v>0.65396333479696001</v>
      </c>
      <c r="C4557">
        <v>3.0232344858613698</v>
      </c>
      <c r="D4557">
        <v>2.0076657901997698E-3</v>
      </c>
      <c r="E4557">
        <v>1.6943170002435101E-2</v>
      </c>
      <c r="F4557" s="4" t="str">
        <f t="shared" si="142"/>
        <v>UP</v>
      </c>
      <c r="H4557" t="s">
        <v>7292</v>
      </c>
      <c r="I4557" t="s">
        <v>15907</v>
      </c>
      <c r="J4557" t="s">
        <v>7292</v>
      </c>
      <c r="K4557" s="1" t="str">
        <f t="shared" si="143"/>
        <v>NO</v>
      </c>
    </row>
    <row r="4558" spans="1:12">
      <c r="A4558" s="16" t="s">
        <v>2223</v>
      </c>
      <c r="B4558">
        <v>1.36605519461483</v>
      </c>
      <c r="C4558">
        <v>-6.0989909002702201E-2</v>
      </c>
      <c r="D4558" s="3">
        <v>5.0524252366183899E-5</v>
      </c>
      <c r="E4558">
        <v>8.3091178903586002E-4</v>
      </c>
      <c r="F4558" s="4" t="str">
        <f t="shared" si="142"/>
        <v>UP</v>
      </c>
      <c r="K4558" s="1" t="str">
        <f t="shared" si="143"/>
        <v>NO</v>
      </c>
    </row>
    <row r="4559" spans="1:12">
      <c r="A4559" s="16" t="s">
        <v>1117</v>
      </c>
      <c r="B4559">
        <v>4.5505683320838699</v>
      </c>
      <c r="C4559">
        <v>-2.6762078937463101</v>
      </c>
      <c r="D4559" s="3">
        <v>4.3888858078950699E-7</v>
      </c>
      <c r="E4559" s="3">
        <v>1.4606923211038899E-5</v>
      </c>
      <c r="F4559" s="4" t="str">
        <f t="shared" si="142"/>
        <v>UP</v>
      </c>
      <c r="H4559" t="s">
        <v>7604</v>
      </c>
      <c r="I4559" t="s">
        <v>15908</v>
      </c>
      <c r="J4559" t="s">
        <v>7292</v>
      </c>
      <c r="K4559" s="1" t="str">
        <f t="shared" si="143"/>
        <v>NO</v>
      </c>
    </row>
    <row r="4560" spans="1:12">
      <c r="A4560" s="16" t="s">
        <v>1845</v>
      </c>
      <c r="B4560">
        <v>-0.52103907508650305</v>
      </c>
      <c r="C4560">
        <v>4.1503049561709302</v>
      </c>
      <c r="D4560" s="3">
        <v>1.4157513562632701E-5</v>
      </c>
      <c r="E4560">
        <v>2.8198652531226002E-4</v>
      </c>
      <c r="F4560" s="4" t="str">
        <f t="shared" si="142"/>
        <v>DOWN</v>
      </c>
      <c r="H4560" t="s">
        <v>7395</v>
      </c>
      <c r="I4560" t="s">
        <v>15909</v>
      </c>
      <c r="J4560" t="s">
        <v>7397</v>
      </c>
      <c r="K4560" s="1" t="str">
        <f t="shared" si="143"/>
        <v>NO</v>
      </c>
    </row>
    <row r="4561" spans="1:12">
      <c r="A4561" s="16" t="s">
        <v>1032</v>
      </c>
      <c r="B4561">
        <v>0.57938669319304703</v>
      </c>
      <c r="C4561">
        <v>6.5623638928799899</v>
      </c>
      <c r="D4561" s="3">
        <v>2.31022177483902E-7</v>
      </c>
      <c r="E4561" s="3">
        <v>8.3398263235105094E-6</v>
      </c>
      <c r="F4561" s="4" t="str">
        <f t="shared" si="142"/>
        <v>UP</v>
      </c>
      <c r="H4561" t="s">
        <v>7464</v>
      </c>
      <c r="I4561" t="s">
        <v>15910</v>
      </c>
      <c r="J4561" t="s">
        <v>9914</v>
      </c>
      <c r="K4561" s="1" t="str">
        <f t="shared" si="143"/>
        <v>NO</v>
      </c>
    </row>
    <row r="4562" spans="1:12">
      <c r="A4562" s="16" t="s">
        <v>3214</v>
      </c>
      <c r="B4562">
        <v>0.43224506031072102</v>
      </c>
      <c r="C4562">
        <v>4.2627098439383504</v>
      </c>
      <c r="D4562">
        <v>4.2511727039272202E-4</v>
      </c>
      <c r="E4562">
        <v>4.7935637040834502E-3</v>
      </c>
      <c r="F4562" s="4" t="str">
        <f t="shared" si="142"/>
        <v>UP</v>
      </c>
      <c r="H4562" t="s">
        <v>15911</v>
      </c>
      <c r="I4562" t="s">
        <v>15912</v>
      </c>
      <c r="J4562" t="s">
        <v>15913</v>
      </c>
      <c r="K4562" s="1" t="str">
        <f t="shared" si="143"/>
        <v>NO</v>
      </c>
    </row>
    <row r="4563" spans="1:12">
      <c r="A4563" s="16" t="s">
        <v>650</v>
      </c>
      <c r="B4563">
        <v>-6.8923012891121402</v>
      </c>
      <c r="C4563">
        <v>-2.5040245003900998</v>
      </c>
      <c r="D4563" s="3">
        <v>4.6644140505635202E-9</v>
      </c>
      <c r="E4563" s="3">
        <v>2.7194030245184901E-7</v>
      </c>
      <c r="F4563" s="4" t="str">
        <f t="shared" si="142"/>
        <v>DOWN</v>
      </c>
      <c r="H4563" t="s">
        <v>7604</v>
      </c>
      <c r="I4563" t="s">
        <v>15914</v>
      </c>
      <c r="J4563" t="s">
        <v>7292</v>
      </c>
      <c r="K4563" s="1" t="str">
        <f t="shared" si="143"/>
        <v>NO</v>
      </c>
    </row>
    <row r="4564" spans="1:12">
      <c r="A4564" s="16" t="s">
        <v>2419</v>
      </c>
      <c r="B4564">
        <v>-1.28323927502598</v>
      </c>
      <c r="C4564">
        <v>-0.56581380535194103</v>
      </c>
      <c r="D4564" s="3">
        <v>8.07632553956322E-5</v>
      </c>
      <c r="E4564">
        <v>1.21599785649544E-3</v>
      </c>
      <c r="F4564" s="4" t="str">
        <f t="shared" si="142"/>
        <v>DOWN</v>
      </c>
      <c r="H4564" t="s">
        <v>7604</v>
      </c>
      <c r="I4564" t="s">
        <v>15915</v>
      </c>
      <c r="J4564" t="s">
        <v>7292</v>
      </c>
      <c r="K4564" s="1" t="str">
        <f t="shared" si="143"/>
        <v>YES</v>
      </c>
      <c r="L4564" t="s">
        <v>2420</v>
      </c>
    </row>
    <row r="4565" spans="1:12">
      <c r="A4565" s="16" t="s">
        <v>4562</v>
      </c>
      <c r="B4565">
        <v>1.4198336319917799</v>
      </c>
      <c r="C4565">
        <v>-1.5757683616229801</v>
      </c>
      <c r="D4565">
        <v>2.8063505647385099E-3</v>
      </c>
      <c r="E4565">
        <v>2.2161944518395701E-2</v>
      </c>
      <c r="F4565" s="4" t="str">
        <f t="shared" si="142"/>
        <v>UP</v>
      </c>
      <c r="H4565" t="s">
        <v>7292</v>
      </c>
      <c r="I4565" t="s">
        <v>15916</v>
      </c>
      <c r="J4565" t="s">
        <v>7292</v>
      </c>
      <c r="K4565" s="1" t="str">
        <f t="shared" si="143"/>
        <v>NO</v>
      </c>
    </row>
    <row r="4566" spans="1:12">
      <c r="A4566" s="16" t="s">
        <v>1852</v>
      </c>
      <c r="B4566">
        <v>-2.8918867652473699</v>
      </c>
      <c r="C4566">
        <v>-2.3413812363630502</v>
      </c>
      <c r="D4566" s="3">
        <v>1.4432437454587799E-5</v>
      </c>
      <c r="E4566">
        <v>2.8622995837712201E-4</v>
      </c>
      <c r="F4566" s="4" t="str">
        <f t="shared" si="142"/>
        <v>DOWN</v>
      </c>
      <c r="H4566" t="s">
        <v>7604</v>
      </c>
      <c r="I4566" t="s">
        <v>15917</v>
      </c>
      <c r="J4566" t="s">
        <v>7292</v>
      </c>
      <c r="K4566" s="1" t="str">
        <f t="shared" si="143"/>
        <v>YES</v>
      </c>
      <c r="L4566" t="s">
        <v>1853</v>
      </c>
    </row>
    <row r="4567" spans="1:12">
      <c r="A4567" s="16" t="s">
        <v>4170</v>
      </c>
      <c r="B4567">
        <v>0.689650519618909</v>
      </c>
      <c r="C4567">
        <v>1.07011238493067</v>
      </c>
      <c r="D4567">
        <v>1.7606568429612401E-3</v>
      </c>
      <c r="E4567">
        <v>1.5220914560517799E-2</v>
      </c>
      <c r="F4567" s="4" t="str">
        <f t="shared" si="142"/>
        <v>UP</v>
      </c>
      <c r="H4567" t="s">
        <v>7604</v>
      </c>
      <c r="I4567" t="s">
        <v>15918</v>
      </c>
      <c r="J4567" t="s">
        <v>7292</v>
      </c>
      <c r="K4567" s="1" t="str">
        <f t="shared" si="143"/>
        <v>NO</v>
      </c>
    </row>
    <row r="4568" spans="1:12">
      <c r="A4568" s="16" t="s">
        <v>1310</v>
      </c>
      <c r="B4568">
        <v>0.70176388861157701</v>
      </c>
      <c r="C4568">
        <v>3.4402321874905502</v>
      </c>
      <c r="D4568" s="3">
        <v>1.4110551204571301E-6</v>
      </c>
      <c r="E4568" s="3">
        <v>3.9737247083709398E-5</v>
      </c>
      <c r="F4568" s="4" t="str">
        <f t="shared" si="142"/>
        <v>UP</v>
      </c>
      <c r="H4568" t="s">
        <v>7364</v>
      </c>
      <c r="I4568" t="s">
        <v>15919</v>
      </c>
      <c r="J4568" t="s">
        <v>7329</v>
      </c>
      <c r="K4568" s="1" t="str">
        <f t="shared" si="143"/>
        <v>NO</v>
      </c>
    </row>
    <row r="4569" spans="1:12">
      <c r="A4569" s="16" t="s">
        <v>5497</v>
      </c>
      <c r="B4569">
        <v>0.500156298491642</v>
      </c>
      <c r="C4569">
        <v>2.8890463903866301</v>
      </c>
      <c r="D4569">
        <v>6.9850137313736196E-3</v>
      </c>
      <c r="E4569">
        <v>4.5646536182847301E-2</v>
      </c>
      <c r="F4569" s="4" t="str">
        <f t="shared" si="142"/>
        <v>UP</v>
      </c>
      <c r="H4569" t="s">
        <v>15920</v>
      </c>
      <c r="I4569" t="s">
        <v>15921</v>
      </c>
      <c r="J4569" t="s">
        <v>15922</v>
      </c>
      <c r="K4569" s="1" t="str">
        <f t="shared" si="143"/>
        <v>NO</v>
      </c>
    </row>
    <row r="4570" spans="1:12">
      <c r="A4570" s="16" t="s">
        <v>1070</v>
      </c>
      <c r="B4570">
        <v>4.5508294505447902</v>
      </c>
      <c r="C4570">
        <v>-2.2933712158673498</v>
      </c>
      <c r="D4570" s="3">
        <v>3.1193020724830202E-7</v>
      </c>
      <c r="E4570" s="3">
        <v>1.0831052897247501E-5</v>
      </c>
      <c r="F4570" s="4" t="str">
        <f t="shared" si="142"/>
        <v>UP</v>
      </c>
      <c r="K4570" s="1" t="str">
        <f t="shared" si="143"/>
        <v>YES</v>
      </c>
      <c r="L4570" t="s">
        <v>1071</v>
      </c>
    </row>
    <row r="4571" spans="1:12">
      <c r="A4571" s="16" t="s">
        <v>4833</v>
      </c>
      <c r="B4571">
        <v>-0.293258567614953</v>
      </c>
      <c r="C4571">
        <v>5.1979909112809004</v>
      </c>
      <c r="D4571">
        <v>3.7924621620911599E-3</v>
      </c>
      <c r="E4571">
        <v>2.8253465622957798E-2</v>
      </c>
      <c r="F4571" s="4" t="str">
        <f t="shared" si="142"/>
        <v>DOWN</v>
      </c>
      <c r="H4571" t="s">
        <v>7292</v>
      </c>
      <c r="I4571" t="s">
        <v>15923</v>
      </c>
      <c r="J4571" t="s">
        <v>7292</v>
      </c>
      <c r="K4571" s="1" t="str">
        <f t="shared" si="143"/>
        <v>NO</v>
      </c>
    </row>
    <row r="4572" spans="1:12">
      <c r="A4572" s="16" t="s">
        <v>3832</v>
      </c>
      <c r="B4572">
        <v>2.2770499291862198</v>
      </c>
      <c r="C4572">
        <v>-2.4304972218033298</v>
      </c>
      <c r="D4572">
        <v>1.15054516205732E-3</v>
      </c>
      <c r="E4572">
        <v>1.0839583665245499E-2</v>
      </c>
      <c r="F4572" s="4" t="str">
        <f t="shared" si="142"/>
        <v>UP</v>
      </c>
      <c r="H4572" t="s">
        <v>7604</v>
      </c>
      <c r="I4572" t="s">
        <v>9656</v>
      </c>
      <c r="J4572" t="s">
        <v>7292</v>
      </c>
      <c r="K4572" s="1" t="str">
        <f t="shared" si="143"/>
        <v>NO</v>
      </c>
    </row>
    <row r="4573" spans="1:12">
      <c r="A4573" s="16" t="s">
        <v>2724</v>
      </c>
      <c r="B4573">
        <v>3.5981894414388398</v>
      </c>
      <c r="C4573">
        <v>-0.23831083827084101</v>
      </c>
      <c r="D4573">
        <v>1.61042412344046E-4</v>
      </c>
      <c r="E4573">
        <v>2.1489974208240199E-3</v>
      </c>
      <c r="F4573" s="4" t="str">
        <f t="shared" si="142"/>
        <v>UP</v>
      </c>
      <c r="H4573" t="s">
        <v>7604</v>
      </c>
      <c r="I4573" t="s">
        <v>15924</v>
      </c>
      <c r="J4573" t="s">
        <v>7292</v>
      </c>
      <c r="K4573" s="1" t="str">
        <f t="shared" si="143"/>
        <v>NO</v>
      </c>
    </row>
    <row r="4574" spans="1:12">
      <c r="A4574" s="16" t="s">
        <v>4207</v>
      </c>
      <c r="B4574">
        <v>4.9553063211077504</v>
      </c>
      <c r="C4574">
        <v>-3.12572438062685</v>
      </c>
      <c r="D4574">
        <v>1.85627533053904E-3</v>
      </c>
      <c r="E4574">
        <v>1.59046576972489E-2</v>
      </c>
      <c r="F4574" s="4" t="str">
        <f t="shared" si="142"/>
        <v>UP</v>
      </c>
      <c r="H4574" t="s">
        <v>7604</v>
      </c>
      <c r="I4574" t="s">
        <v>15925</v>
      </c>
      <c r="J4574" t="s">
        <v>7292</v>
      </c>
      <c r="K4574" s="1" t="str">
        <f t="shared" si="143"/>
        <v>YES</v>
      </c>
      <c r="L4574" t="s">
        <v>4208</v>
      </c>
    </row>
    <row r="4575" spans="1:12">
      <c r="A4575" s="16" t="s">
        <v>3270</v>
      </c>
      <c r="B4575">
        <v>-1.66153160091675</v>
      </c>
      <c r="C4575">
        <v>-1.19057945312396</v>
      </c>
      <c r="D4575">
        <v>4.7422040851133898E-4</v>
      </c>
      <c r="E4575">
        <v>5.2477321327487596E-3</v>
      </c>
      <c r="F4575" s="4" t="str">
        <f t="shared" si="142"/>
        <v>DOWN</v>
      </c>
      <c r="H4575" t="s">
        <v>14628</v>
      </c>
      <c r="I4575" t="s">
        <v>15926</v>
      </c>
      <c r="J4575" t="s">
        <v>7292</v>
      </c>
      <c r="K4575" s="1" t="str">
        <f t="shared" si="143"/>
        <v>NO</v>
      </c>
    </row>
    <row r="4576" spans="1:12">
      <c r="A4576" s="16" t="s">
        <v>444</v>
      </c>
      <c r="B4576">
        <v>-2.43863576957874</v>
      </c>
      <c r="C4576">
        <v>-6.9799889451746804E-4</v>
      </c>
      <c r="D4576" s="3">
        <v>6.6525132103196904E-11</v>
      </c>
      <c r="E4576" s="3">
        <v>5.7305191160301199E-9</v>
      </c>
      <c r="F4576" s="4" t="str">
        <f t="shared" si="142"/>
        <v>DOWN</v>
      </c>
      <c r="H4576" t="s">
        <v>7604</v>
      </c>
      <c r="I4576" t="s">
        <v>15927</v>
      </c>
      <c r="J4576" t="s">
        <v>7292</v>
      </c>
      <c r="K4576" s="1" t="str">
        <f t="shared" si="143"/>
        <v>NO</v>
      </c>
    </row>
    <row r="4577" spans="1:11">
      <c r="A4577" s="16" t="s">
        <v>3386</v>
      </c>
      <c r="B4577">
        <v>7.3524664280103398</v>
      </c>
      <c r="C4577">
        <v>-2.4328560619815001</v>
      </c>
      <c r="D4577">
        <v>5.8328184198889901E-4</v>
      </c>
      <c r="E4577">
        <v>6.2327143781815003E-3</v>
      </c>
      <c r="F4577" s="4" t="str">
        <f t="shared" si="142"/>
        <v>UP</v>
      </c>
      <c r="H4577" t="s">
        <v>7604</v>
      </c>
      <c r="I4577" t="s">
        <v>15928</v>
      </c>
      <c r="J4577" t="s">
        <v>7292</v>
      </c>
      <c r="K4577" s="1" t="str">
        <f t="shared" si="143"/>
        <v>NO</v>
      </c>
    </row>
    <row r="4578" spans="1:11">
      <c r="A4578" s="16" t="s">
        <v>4784</v>
      </c>
      <c r="B4578">
        <v>-0.281590920296998</v>
      </c>
      <c r="C4578">
        <v>5.5355080562157504</v>
      </c>
      <c r="D4578">
        <v>3.6000446163627201E-3</v>
      </c>
      <c r="E4578">
        <v>2.7089611868568501E-2</v>
      </c>
      <c r="F4578" s="4" t="str">
        <f t="shared" si="142"/>
        <v>DOWN</v>
      </c>
      <c r="H4578" t="s">
        <v>15346</v>
      </c>
      <c r="I4578" t="s">
        <v>15929</v>
      </c>
      <c r="J4578" t="s">
        <v>15930</v>
      </c>
      <c r="K4578" s="1" t="str">
        <f t="shared" si="143"/>
        <v>NO</v>
      </c>
    </row>
    <row r="4579" spans="1:11">
      <c r="A4579" s="16" t="s">
        <v>2488</v>
      </c>
      <c r="B4579">
        <v>-0.34411601001931402</v>
      </c>
      <c r="C4579">
        <v>8.4145300189797503</v>
      </c>
      <c r="D4579" s="3">
        <v>9.6597173234300803E-5</v>
      </c>
      <c r="E4579">
        <v>1.41333162107058E-3</v>
      </c>
      <c r="F4579" s="4" t="str">
        <f t="shared" si="142"/>
        <v>DOWN</v>
      </c>
      <c r="H4579" t="s">
        <v>15931</v>
      </c>
      <c r="I4579" t="s">
        <v>15932</v>
      </c>
      <c r="J4579" t="s">
        <v>15933</v>
      </c>
      <c r="K4579" s="1" t="str">
        <f t="shared" si="143"/>
        <v>NO</v>
      </c>
    </row>
    <row r="4580" spans="1:11">
      <c r="A4580" s="16" t="s">
        <v>667</v>
      </c>
      <c r="B4580">
        <v>2.0459997656565498</v>
      </c>
      <c r="C4580">
        <v>-0.107993063923779</v>
      </c>
      <c r="D4580" s="3">
        <v>5.3812869427824397E-9</v>
      </c>
      <c r="E4580" s="3">
        <v>3.0616068499975598E-7</v>
      </c>
      <c r="F4580" s="4" t="str">
        <f t="shared" si="142"/>
        <v>UP</v>
      </c>
      <c r="H4580" t="s">
        <v>7292</v>
      </c>
      <c r="I4580" t="s">
        <v>8051</v>
      </c>
      <c r="J4580" t="s">
        <v>7292</v>
      </c>
      <c r="K4580" s="1" t="str">
        <f t="shared" si="143"/>
        <v>NO</v>
      </c>
    </row>
    <row r="4581" spans="1:11">
      <c r="A4581" s="16" t="s">
        <v>3131</v>
      </c>
      <c r="B4581">
        <v>-2.03190874632902</v>
      </c>
      <c r="C4581">
        <v>-2.0439414199656798</v>
      </c>
      <c r="D4581">
        <v>3.7842497557431798E-4</v>
      </c>
      <c r="E4581">
        <v>4.3799764956421296E-3</v>
      </c>
      <c r="F4581" s="4" t="str">
        <f t="shared" si="142"/>
        <v>DOWN</v>
      </c>
      <c r="H4581" t="s">
        <v>15934</v>
      </c>
      <c r="I4581" t="s">
        <v>7292</v>
      </c>
      <c r="J4581" t="s">
        <v>7292</v>
      </c>
      <c r="K4581" s="1" t="str">
        <f t="shared" si="143"/>
        <v>NO</v>
      </c>
    </row>
    <row r="4582" spans="1:11">
      <c r="A4582" s="16" t="s">
        <v>116</v>
      </c>
      <c r="B4582">
        <v>-2.99253490954084</v>
      </c>
      <c r="C4582">
        <v>7.9092309207013406E-2</v>
      </c>
      <c r="D4582" s="3">
        <v>9.7066577763372402E-21</v>
      </c>
      <c r="E4582" s="3">
        <v>3.5926367095034601E-18</v>
      </c>
      <c r="F4582" s="4" t="str">
        <f t="shared" si="142"/>
        <v>DOWN</v>
      </c>
      <c r="H4582" t="s">
        <v>15935</v>
      </c>
      <c r="I4582" t="s">
        <v>15936</v>
      </c>
      <c r="J4582" t="s">
        <v>7292</v>
      </c>
      <c r="K4582" s="1" t="str">
        <f t="shared" si="143"/>
        <v>NO</v>
      </c>
    </row>
    <row r="4583" spans="1:11">
      <c r="A4583" s="16" t="s">
        <v>3758</v>
      </c>
      <c r="B4583">
        <v>-5.0180944989930403</v>
      </c>
      <c r="C4583">
        <v>-3.4636403090866801</v>
      </c>
      <c r="D4583">
        <v>1.02685141159685E-3</v>
      </c>
      <c r="E4583">
        <v>9.8674414818811298E-3</v>
      </c>
      <c r="F4583" s="4" t="str">
        <f t="shared" si="142"/>
        <v>DOWN</v>
      </c>
      <c r="H4583" t="s">
        <v>7604</v>
      </c>
      <c r="I4583" t="s">
        <v>15937</v>
      </c>
      <c r="J4583" t="s">
        <v>7292</v>
      </c>
      <c r="K4583" s="1" t="str">
        <f t="shared" si="143"/>
        <v>NO</v>
      </c>
    </row>
    <row r="4584" spans="1:11">
      <c r="A4584" s="16" t="s">
        <v>4124</v>
      </c>
      <c r="B4584">
        <v>-4.8997323963342696</v>
      </c>
      <c r="C4584">
        <v>-3.6152185434201498</v>
      </c>
      <c r="D4584">
        <v>1.66555523910451E-3</v>
      </c>
      <c r="E4584">
        <v>1.45605772543872E-2</v>
      </c>
      <c r="F4584" s="4" t="str">
        <f t="shared" si="142"/>
        <v>DOWN</v>
      </c>
      <c r="H4584" t="s">
        <v>7292</v>
      </c>
      <c r="I4584" t="s">
        <v>7366</v>
      </c>
      <c r="J4584" t="s">
        <v>7292</v>
      </c>
      <c r="K4584" s="1" t="str">
        <f t="shared" si="143"/>
        <v>NO</v>
      </c>
    </row>
    <row r="4585" spans="1:11">
      <c r="A4585" s="16" t="s">
        <v>4003</v>
      </c>
      <c r="B4585">
        <v>0.306272373827574</v>
      </c>
      <c r="C4585">
        <v>7.1372501639925297</v>
      </c>
      <c r="D4585">
        <v>1.4467993890625299E-3</v>
      </c>
      <c r="E4585">
        <v>1.30378118537269E-2</v>
      </c>
      <c r="F4585" s="4" t="str">
        <f t="shared" si="142"/>
        <v>UP</v>
      </c>
      <c r="H4585" t="s">
        <v>11080</v>
      </c>
      <c r="I4585" t="s">
        <v>15938</v>
      </c>
      <c r="J4585" t="s">
        <v>15939</v>
      </c>
      <c r="K4585" s="1" t="str">
        <f t="shared" si="143"/>
        <v>NO</v>
      </c>
    </row>
    <row r="4586" spans="1:11">
      <c r="A4586" s="16" t="s">
        <v>3651</v>
      </c>
      <c r="B4586">
        <v>-0.34036935645698302</v>
      </c>
      <c r="C4586">
        <v>10.6770283325313</v>
      </c>
      <c r="D4586">
        <v>8.8976311629679599E-4</v>
      </c>
      <c r="E4586">
        <v>8.8043697311721101E-3</v>
      </c>
      <c r="F4586" s="4" t="str">
        <f t="shared" si="142"/>
        <v>DOWN</v>
      </c>
      <c r="H4586" t="s">
        <v>15940</v>
      </c>
      <c r="I4586" t="s">
        <v>15941</v>
      </c>
      <c r="J4586" t="s">
        <v>9605</v>
      </c>
      <c r="K4586" s="1" t="str">
        <f t="shared" si="143"/>
        <v>NO</v>
      </c>
    </row>
    <row r="4587" spans="1:11">
      <c r="A4587" s="16" t="s">
        <v>3864</v>
      </c>
      <c r="B4587">
        <v>-1.06137791405487</v>
      </c>
      <c r="C4587">
        <v>1.1464638980002899</v>
      </c>
      <c r="D4587">
        <v>1.18983914458757E-3</v>
      </c>
      <c r="E4587">
        <v>1.11195816395266E-2</v>
      </c>
      <c r="F4587" s="4" t="str">
        <f t="shared" si="142"/>
        <v>DOWN</v>
      </c>
      <c r="H4587" t="s">
        <v>7292</v>
      </c>
      <c r="I4587" t="s">
        <v>15942</v>
      </c>
      <c r="J4587" t="s">
        <v>7292</v>
      </c>
      <c r="K4587" s="1" t="str">
        <f t="shared" si="143"/>
        <v>NO</v>
      </c>
    </row>
    <row r="4588" spans="1:11">
      <c r="A4588" s="16" t="s">
        <v>3428</v>
      </c>
      <c r="B4588">
        <v>0.93234491501461003</v>
      </c>
      <c r="C4588">
        <v>4.0066313489110703</v>
      </c>
      <c r="D4588">
        <v>6.1991526966585103E-4</v>
      </c>
      <c r="E4588">
        <v>6.54310974395797E-3</v>
      </c>
      <c r="F4588" s="4" t="str">
        <f t="shared" si="142"/>
        <v>UP</v>
      </c>
      <c r="H4588" t="s">
        <v>7604</v>
      </c>
      <c r="I4588" t="s">
        <v>15943</v>
      </c>
      <c r="J4588" t="s">
        <v>7292</v>
      </c>
      <c r="K4588" s="1" t="str">
        <f t="shared" si="143"/>
        <v>NO</v>
      </c>
    </row>
    <row r="4589" spans="1:11">
      <c r="A4589" s="16" t="s">
        <v>935</v>
      </c>
      <c r="B4589">
        <v>0.55627758724954501</v>
      </c>
      <c r="C4589">
        <v>4.9902869640370602</v>
      </c>
      <c r="D4589" s="3">
        <v>1.04204276809155E-7</v>
      </c>
      <c r="E4589" s="3">
        <v>4.1633502339373097E-6</v>
      </c>
      <c r="F4589" s="4" t="str">
        <f t="shared" si="142"/>
        <v>UP</v>
      </c>
      <c r="G4589" s="20" t="s">
        <v>23367</v>
      </c>
      <c r="H4589" t="s">
        <v>11123</v>
      </c>
      <c r="I4589" t="s">
        <v>15944</v>
      </c>
      <c r="J4589" t="s">
        <v>11125</v>
      </c>
      <c r="K4589" s="1" t="str">
        <f t="shared" si="143"/>
        <v>NO</v>
      </c>
    </row>
    <row r="4590" spans="1:11">
      <c r="A4590" s="16" t="s">
        <v>1159</v>
      </c>
      <c r="B4590">
        <v>-0.959612747731456</v>
      </c>
      <c r="C4590">
        <v>3.40020360581592</v>
      </c>
      <c r="D4590" s="3">
        <v>6.0650551014808297E-7</v>
      </c>
      <c r="E4590" s="3">
        <v>1.93811310126163E-5</v>
      </c>
      <c r="F4590" s="4" t="str">
        <f t="shared" si="142"/>
        <v>DOWN</v>
      </c>
      <c r="H4590" t="s">
        <v>7604</v>
      </c>
      <c r="I4590" t="s">
        <v>15945</v>
      </c>
      <c r="J4590" t="s">
        <v>7292</v>
      </c>
      <c r="K4590" s="1" t="str">
        <f t="shared" si="143"/>
        <v>NO</v>
      </c>
    </row>
    <row r="4591" spans="1:11">
      <c r="A4591" s="16" t="s">
        <v>3824</v>
      </c>
      <c r="B4591">
        <v>-0.94238242728092902</v>
      </c>
      <c r="C4591">
        <v>1.21518964982956</v>
      </c>
      <c r="D4591">
        <v>1.1444171623705599E-3</v>
      </c>
      <c r="E4591">
        <v>1.08060315239144E-2</v>
      </c>
      <c r="F4591" s="4" t="str">
        <f t="shared" si="142"/>
        <v>DOWN</v>
      </c>
      <c r="H4591" t="s">
        <v>7861</v>
      </c>
      <c r="I4591" t="s">
        <v>7292</v>
      </c>
      <c r="J4591" t="s">
        <v>7292</v>
      </c>
      <c r="K4591" s="1" t="str">
        <f t="shared" si="143"/>
        <v>NO</v>
      </c>
    </row>
    <row r="4592" spans="1:11">
      <c r="A4592" s="16" t="s">
        <v>5573</v>
      </c>
      <c r="B4592">
        <v>-1.9525038708501401</v>
      </c>
      <c r="C4592">
        <v>-1.8096745914744901</v>
      </c>
      <c r="D4592">
        <v>7.4650032584516798E-3</v>
      </c>
      <c r="E4592">
        <v>4.8092726615897301E-2</v>
      </c>
      <c r="F4592" s="4" t="str">
        <f t="shared" si="142"/>
        <v>DOWN</v>
      </c>
      <c r="H4592" t="s">
        <v>7292</v>
      </c>
      <c r="I4592" t="s">
        <v>15946</v>
      </c>
      <c r="J4592" t="s">
        <v>7292</v>
      </c>
      <c r="K4592" s="1" t="str">
        <f t="shared" si="143"/>
        <v>NO</v>
      </c>
    </row>
    <row r="4593" spans="1:11">
      <c r="A4593" s="16" t="s">
        <v>900</v>
      </c>
      <c r="B4593">
        <v>-0.69529054878749297</v>
      </c>
      <c r="C4593">
        <v>4.2015559293204898</v>
      </c>
      <c r="D4593" s="3">
        <v>7.7892452931421601E-8</v>
      </c>
      <c r="E4593" s="3">
        <v>3.2428871535021099E-6</v>
      </c>
      <c r="F4593" s="4" t="str">
        <f t="shared" si="142"/>
        <v>DOWN</v>
      </c>
      <c r="H4593" t="s">
        <v>15947</v>
      </c>
      <c r="I4593" t="s">
        <v>15948</v>
      </c>
      <c r="J4593" t="s">
        <v>12060</v>
      </c>
      <c r="K4593" s="1" t="str">
        <f t="shared" si="143"/>
        <v>NO</v>
      </c>
    </row>
    <row r="4594" spans="1:11">
      <c r="A4594" s="16" t="s">
        <v>1012</v>
      </c>
      <c r="B4594">
        <v>-1.10816427672964</v>
      </c>
      <c r="C4594">
        <v>2.91832893495378</v>
      </c>
      <c r="D4594" s="3">
        <v>2.0435719684830101E-7</v>
      </c>
      <c r="E4594" s="3">
        <v>7.5305850624153602E-6</v>
      </c>
      <c r="F4594" s="4" t="str">
        <f t="shared" si="142"/>
        <v>DOWN</v>
      </c>
      <c r="H4594" t="s">
        <v>15949</v>
      </c>
      <c r="I4594" t="s">
        <v>15950</v>
      </c>
      <c r="J4594" t="s">
        <v>7268</v>
      </c>
      <c r="K4594" s="1" t="str">
        <f t="shared" si="143"/>
        <v>NO</v>
      </c>
    </row>
    <row r="4595" spans="1:11">
      <c r="A4595" s="16" t="s">
        <v>2574</v>
      </c>
      <c r="B4595">
        <v>-8.2000058387365904</v>
      </c>
      <c r="C4595">
        <v>-0.33813036611994901</v>
      </c>
      <c r="D4595">
        <v>1.17887257537046E-4</v>
      </c>
      <c r="E4595">
        <v>1.6648053337967499E-3</v>
      </c>
      <c r="F4595" s="4" t="str">
        <f t="shared" si="142"/>
        <v>DOWN</v>
      </c>
      <c r="H4595" t="s">
        <v>9253</v>
      </c>
      <c r="I4595" t="s">
        <v>15951</v>
      </c>
      <c r="J4595" t="s">
        <v>15952</v>
      </c>
      <c r="K4595" s="1" t="str">
        <f t="shared" si="143"/>
        <v>NO</v>
      </c>
    </row>
    <row r="4596" spans="1:11">
      <c r="A4596" s="16" t="s">
        <v>2634</v>
      </c>
      <c r="B4596">
        <v>0.87363984832283403</v>
      </c>
      <c r="C4596">
        <v>2.0468243451083801</v>
      </c>
      <c r="D4596">
        <v>1.33489791776171E-4</v>
      </c>
      <c r="E4596">
        <v>1.8426515068906599E-3</v>
      </c>
      <c r="F4596" s="4" t="str">
        <f t="shared" si="142"/>
        <v>UP</v>
      </c>
      <c r="H4596" t="s">
        <v>7292</v>
      </c>
      <c r="I4596" t="s">
        <v>15953</v>
      </c>
      <c r="J4596" t="s">
        <v>7292</v>
      </c>
      <c r="K4596" s="1" t="str">
        <f t="shared" si="143"/>
        <v>NO</v>
      </c>
    </row>
    <row r="4597" spans="1:11">
      <c r="A4597" s="16" t="s">
        <v>2617</v>
      </c>
      <c r="B4597">
        <v>0.45558069180143901</v>
      </c>
      <c r="C4597">
        <v>4.0121822670022702</v>
      </c>
      <c r="D4597">
        <v>1.2837255256319599E-4</v>
      </c>
      <c r="E4597">
        <v>1.78371119755816E-3</v>
      </c>
      <c r="F4597" s="4" t="str">
        <f t="shared" si="142"/>
        <v>UP</v>
      </c>
      <c r="H4597" t="s">
        <v>15954</v>
      </c>
      <c r="I4597" t="s">
        <v>15955</v>
      </c>
      <c r="J4597" t="s">
        <v>15956</v>
      </c>
      <c r="K4597" s="1" t="str">
        <f t="shared" si="143"/>
        <v>NO</v>
      </c>
    </row>
    <row r="4598" spans="1:11">
      <c r="A4598" s="16" t="s">
        <v>622</v>
      </c>
      <c r="B4598">
        <v>-6.7248302864521703</v>
      </c>
      <c r="C4598">
        <v>-2.1410140079591899</v>
      </c>
      <c r="D4598" s="3">
        <v>3.0955870157113502E-9</v>
      </c>
      <c r="E4598" s="3">
        <v>1.8899016032726899E-7</v>
      </c>
      <c r="F4598" s="4" t="str">
        <f t="shared" si="142"/>
        <v>DOWN</v>
      </c>
      <c r="H4598" t="s">
        <v>7292</v>
      </c>
      <c r="I4598" t="s">
        <v>15957</v>
      </c>
      <c r="J4598" t="s">
        <v>7292</v>
      </c>
      <c r="K4598" s="1" t="str">
        <f t="shared" si="143"/>
        <v>NO</v>
      </c>
    </row>
    <row r="4599" spans="1:11">
      <c r="A4599" s="16" t="s">
        <v>347</v>
      </c>
      <c r="B4599">
        <v>-0.72179022910139901</v>
      </c>
      <c r="C4599">
        <v>4.5998548786748499</v>
      </c>
      <c r="D4599" s="3">
        <v>2.5236746871851E-12</v>
      </c>
      <c r="E4599" s="3">
        <v>2.8523452060094401E-10</v>
      </c>
      <c r="F4599" s="4" t="str">
        <f t="shared" si="142"/>
        <v>DOWN</v>
      </c>
      <c r="H4599" t="s">
        <v>15958</v>
      </c>
      <c r="I4599" t="s">
        <v>15959</v>
      </c>
      <c r="J4599" t="s">
        <v>7555</v>
      </c>
      <c r="K4599" s="1" t="str">
        <f t="shared" si="143"/>
        <v>NO</v>
      </c>
    </row>
    <row r="4600" spans="1:11">
      <c r="A4600" s="16" t="s">
        <v>2625</v>
      </c>
      <c r="B4600">
        <v>-0.949824215910271</v>
      </c>
      <c r="C4600">
        <v>1.11929301408265</v>
      </c>
      <c r="D4600">
        <v>1.3104285502367301E-4</v>
      </c>
      <c r="E4600">
        <v>1.8148250000215101E-3</v>
      </c>
      <c r="F4600" s="4" t="str">
        <f t="shared" si="142"/>
        <v>DOWN</v>
      </c>
      <c r="H4600" t="s">
        <v>9952</v>
      </c>
      <c r="I4600" t="s">
        <v>15960</v>
      </c>
      <c r="J4600" t="s">
        <v>9954</v>
      </c>
      <c r="K4600" s="1" t="str">
        <f t="shared" si="143"/>
        <v>NO</v>
      </c>
    </row>
    <row r="4601" spans="1:11">
      <c r="A4601" s="16" t="s">
        <v>4891</v>
      </c>
      <c r="B4601">
        <v>0.56906646232151104</v>
      </c>
      <c r="C4601">
        <v>2.5114063041021799</v>
      </c>
      <c r="D4601">
        <v>3.9808404641188703E-3</v>
      </c>
      <c r="E4601">
        <v>2.9300412515731601E-2</v>
      </c>
      <c r="F4601" s="4" t="str">
        <f t="shared" si="142"/>
        <v>UP</v>
      </c>
      <c r="H4601" t="s">
        <v>7292</v>
      </c>
      <c r="I4601" t="s">
        <v>15961</v>
      </c>
      <c r="J4601" t="s">
        <v>7292</v>
      </c>
      <c r="K4601" s="1" t="str">
        <f t="shared" si="143"/>
        <v>NO</v>
      </c>
    </row>
    <row r="4602" spans="1:11">
      <c r="A4602" s="16" t="s">
        <v>4251</v>
      </c>
      <c r="B4602">
        <v>0.464174545881331</v>
      </c>
      <c r="C4602">
        <v>3.0211607880845599</v>
      </c>
      <c r="D4602">
        <v>1.94364295551433E-3</v>
      </c>
      <c r="E4602">
        <v>1.64813288984587E-2</v>
      </c>
      <c r="F4602" s="4" t="str">
        <f t="shared" si="142"/>
        <v>UP</v>
      </c>
      <c r="H4602" t="s">
        <v>15962</v>
      </c>
      <c r="I4602" t="s">
        <v>15963</v>
      </c>
      <c r="J4602" t="s">
        <v>15964</v>
      </c>
      <c r="K4602" s="1" t="str">
        <f t="shared" si="143"/>
        <v>NO</v>
      </c>
    </row>
    <row r="4603" spans="1:11">
      <c r="A4603" s="16" t="s">
        <v>2715</v>
      </c>
      <c r="B4603">
        <v>0.37455851184806099</v>
      </c>
      <c r="C4603">
        <v>5.4291224111472998</v>
      </c>
      <c r="D4603">
        <v>1.57688270644609E-4</v>
      </c>
      <c r="E4603">
        <v>2.1117688443662301E-3</v>
      </c>
      <c r="F4603" s="4" t="str">
        <f t="shared" si="142"/>
        <v>UP</v>
      </c>
      <c r="H4603" t="s">
        <v>7822</v>
      </c>
      <c r="I4603" t="s">
        <v>15965</v>
      </c>
      <c r="J4603" t="s">
        <v>11001</v>
      </c>
      <c r="K4603" s="1" t="str">
        <f t="shared" si="143"/>
        <v>NO</v>
      </c>
    </row>
    <row r="4604" spans="1:11">
      <c r="A4604" s="16" t="s">
        <v>5476</v>
      </c>
      <c r="B4604">
        <v>0.32520059962508702</v>
      </c>
      <c r="C4604">
        <v>4.3085767006953297</v>
      </c>
      <c r="D4604">
        <v>6.8233726163509402E-3</v>
      </c>
      <c r="E4604">
        <v>4.4763929312683297E-2</v>
      </c>
      <c r="F4604" s="4" t="str">
        <f t="shared" si="142"/>
        <v>UP</v>
      </c>
      <c r="H4604" t="s">
        <v>15966</v>
      </c>
      <c r="I4604" t="s">
        <v>15967</v>
      </c>
      <c r="J4604" t="s">
        <v>7292</v>
      </c>
      <c r="K4604" s="1" t="str">
        <f t="shared" si="143"/>
        <v>NO</v>
      </c>
    </row>
    <row r="4605" spans="1:11">
      <c r="A4605" s="16" t="s">
        <v>2550</v>
      </c>
      <c r="B4605">
        <v>0.42211020425346102</v>
      </c>
      <c r="C4605">
        <v>4.8783776913841503</v>
      </c>
      <c r="D4605">
        <v>1.1280065411577101E-4</v>
      </c>
      <c r="E4605">
        <v>1.6084838405051999E-3</v>
      </c>
      <c r="F4605" s="4" t="str">
        <f t="shared" si="142"/>
        <v>UP</v>
      </c>
      <c r="H4605" t="s">
        <v>10815</v>
      </c>
      <c r="I4605" t="s">
        <v>15968</v>
      </c>
      <c r="J4605" t="s">
        <v>10817</v>
      </c>
      <c r="K4605" s="1" t="str">
        <f t="shared" si="143"/>
        <v>NO</v>
      </c>
    </row>
    <row r="4606" spans="1:11">
      <c r="A4606" s="16" t="s">
        <v>1142</v>
      </c>
      <c r="B4606">
        <v>-0.45794714855799501</v>
      </c>
      <c r="C4606">
        <v>7.2705871921431298</v>
      </c>
      <c r="D4606" s="3">
        <v>5.5652002395136696E-7</v>
      </c>
      <c r="E4606" s="3">
        <v>1.8075362513699102E-5</v>
      </c>
      <c r="F4606" s="4" t="str">
        <f t="shared" si="142"/>
        <v>DOWN</v>
      </c>
      <c r="H4606" t="s">
        <v>7292</v>
      </c>
      <c r="I4606" t="s">
        <v>15969</v>
      </c>
      <c r="J4606" t="s">
        <v>7292</v>
      </c>
      <c r="K4606" s="1" t="str">
        <f t="shared" si="143"/>
        <v>NO</v>
      </c>
    </row>
    <row r="4607" spans="1:11">
      <c r="A4607" s="16" t="s">
        <v>788</v>
      </c>
      <c r="B4607">
        <v>1.2337553594555799</v>
      </c>
      <c r="C4607">
        <v>1.2502434939257401</v>
      </c>
      <c r="D4607" s="3">
        <v>2.3893800528468099E-8</v>
      </c>
      <c r="E4607" s="3">
        <v>1.13667668869962E-6</v>
      </c>
      <c r="F4607" s="4" t="str">
        <f t="shared" si="142"/>
        <v>UP</v>
      </c>
      <c r="H4607" t="s">
        <v>15970</v>
      </c>
      <c r="I4607" t="s">
        <v>15971</v>
      </c>
      <c r="J4607" t="s">
        <v>15972</v>
      </c>
      <c r="K4607" s="1" t="str">
        <f t="shared" si="143"/>
        <v>NO</v>
      </c>
    </row>
    <row r="4608" spans="1:11">
      <c r="A4608" s="16" t="s">
        <v>4386</v>
      </c>
      <c r="B4608">
        <v>0.63141638408823797</v>
      </c>
      <c r="C4608">
        <v>1.3920613522435299</v>
      </c>
      <c r="D4608">
        <v>2.2994146812105E-3</v>
      </c>
      <c r="E4608">
        <v>1.89032428308154E-2</v>
      </c>
      <c r="F4608" s="4" t="str">
        <f t="shared" si="142"/>
        <v>UP</v>
      </c>
      <c r="H4608" t="s">
        <v>15970</v>
      </c>
      <c r="I4608" t="s">
        <v>15973</v>
      </c>
      <c r="J4608" t="s">
        <v>15974</v>
      </c>
      <c r="K4608" s="1" t="str">
        <f t="shared" si="143"/>
        <v>NO</v>
      </c>
    </row>
    <row r="4609" spans="1:12">
      <c r="A4609" s="16" t="s">
        <v>3603</v>
      </c>
      <c r="B4609">
        <v>0.38217910256062898</v>
      </c>
      <c r="C4609">
        <v>4.98079576938391</v>
      </c>
      <c r="D4609">
        <v>8.1462130018751695E-4</v>
      </c>
      <c r="E4609">
        <v>8.1731486480833403E-3</v>
      </c>
      <c r="F4609" s="4" t="str">
        <f t="shared" si="142"/>
        <v>UP</v>
      </c>
      <c r="H4609" t="s">
        <v>15975</v>
      </c>
      <c r="I4609" t="s">
        <v>15976</v>
      </c>
      <c r="J4609" t="s">
        <v>15977</v>
      </c>
      <c r="K4609" s="1" t="str">
        <f t="shared" si="143"/>
        <v>NO</v>
      </c>
    </row>
    <row r="4610" spans="1:12">
      <c r="A4610" s="16" t="s">
        <v>2389</v>
      </c>
      <c r="B4610">
        <v>-1.00635357151704</v>
      </c>
      <c r="C4610">
        <v>0.77435967719881005</v>
      </c>
      <c r="D4610" s="3">
        <v>7.4325449265923594E-5</v>
      </c>
      <c r="E4610">
        <v>1.1337660582996299E-3</v>
      </c>
      <c r="F4610" s="4" t="str">
        <f t="shared" ref="F4610:F4673" si="144">IF(B4610 &gt; 0, "UP", "DOWN")</f>
        <v>DOWN</v>
      </c>
      <c r="H4610" t="s">
        <v>7292</v>
      </c>
      <c r="I4610" t="s">
        <v>15978</v>
      </c>
      <c r="J4610" t="s">
        <v>7292</v>
      </c>
      <c r="K4610" s="1" t="str">
        <f t="shared" ref="K4610:K4673" si="145">IF(L4610 &lt;&gt; "", "YES", "NO")</f>
        <v>NO</v>
      </c>
    </row>
    <row r="4611" spans="1:12">
      <c r="A4611" s="16" t="s">
        <v>1406</v>
      </c>
      <c r="B4611">
        <v>-0.83541991785457304</v>
      </c>
      <c r="C4611">
        <v>5.0318337864837499</v>
      </c>
      <c r="D4611" s="3">
        <v>2.30579926026716E-6</v>
      </c>
      <c r="E4611" s="3">
        <v>6.04294951531808E-5</v>
      </c>
      <c r="F4611" s="4" t="str">
        <f t="shared" si="144"/>
        <v>DOWN</v>
      </c>
      <c r="H4611" t="s">
        <v>15979</v>
      </c>
      <c r="I4611" t="s">
        <v>15980</v>
      </c>
      <c r="J4611" t="s">
        <v>9605</v>
      </c>
      <c r="K4611" s="1" t="str">
        <f t="shared" si="145"/>
        <v>NO</v>
      </c>
    </row>
    <row r="4612" spans="1:12">
      <c r="A4612" s="16" t="s">
        <v>2994</v>
      </c>
      <c r="B4612">
        <v>0.56231946026336499</v>
      </c>
      <c r="C4612">
        <v>4.4378973414899896</v>
      </c>
      <c r="D4612">
        <v>2.9276724839078899E-4</v>
      </c>
      <c r="E4612">
        <v>3.5508439658084802E-3</v>
      </c>
      <c r="F4612" s="4" t="str">
        <f t="shared" si="144"/>
        <v>UP</v>
      </c>
      <c r="H4612" t="s">
        <v>7336</v>
      </c>
      <c r="I4612" t="s">
        <v>15981</v>
      </c>
      <c r="J4612" t="s">
        <v>13154</v>
      </c>
      <c r="K4612" s="1" t="str">
        <f t="shared" si="145"/>
        <v>NO</v>
      </c>
    </row>
    <row r="4613" spans="1:12">
      <c r="A4613" s="16" t="s">
        <v>4989</v>
      </c>
      <c r="B4613">
        <v>0.43906288225888501</v>
      </c>
      <c r="C4613">
        <v>2.8785902380455899</v>
      </c>
      <c r="D4613">
        <v>4.3313130514538202E-3</v>
      </c>
      <c r="E4613">
        <v>3.12450106845183E-2</v>
      </c>
      <c r="F4613" s="4" t="str">
        <f t="shared" si="144"/>
        <v>UP</v>
      </c>
      <c r="H4613" t="s">
        <v>9617</v>
      </c>
      <c r="I4613" t="s">
        <v>15982</v>
      </c>
      <c r="J4613" t="s">
        <v>15983</v>
      </c>
      <c r="K4613" s="1" t="str">
        <f t="shared" si="145"/>
        <v>NO</v>
      </c>
    </row>
    <row r="4614" spans="1:12">
      <c r="A4614" s="16" t="s">
        <v>4519</v>
      </c>
      <c r="B4614">
        <v>-0.35930858729075099</v>
      </c>
      <c r="C4614">
        <v>4.0471733182155196</v>
      </c>
      <c r="D4614">
        <v>2.6613714481552998E-3</v>
      </c>
      <c r="E4614">
        <v>2.12260600865069E-2</v>
      </c>
      <c r="F4614" s="4" t="str">
        <f t="shared" si="144"/>
        <v>DOWN</v>
      </c>
      <c r="H4614" t="s">
        <v>9617</v>
      </c>
      <c r="I4614" t="s">
        <v>15984</v>
      </c>
      <c r="J4614" t="s">
        <v>15985</v>
      </c>
      <c r="K4614" s="1" t="str">
        <f t="shared" si="145"/>
        <v>NO</v>
      </c>
    </row>
    <row r="4615" spans="1:12">
      <c r="A4615" s="16" t="s">
        <v>3588</v>
      </c>
      <c r="B4615">
        <v>-1.5571733358648201</v>
      </c>
      <c r="C4615">
        <v>-0.33392277816808902</v>
      </c>
      <c r="D4615">
        <v>7.91760292297105E-4</v>
      </c>
      <c r="E4615">
        <v>7.9794369852958704E-3</v>
      </c>
      <c r="F4615" s="4" t="str">
        <f t="shared" si="144"/>
        <v>DOWN</v>
      </c>
      <c r="H4615" t="s">
        <v>9575</v>
      </c>
      <c r="I4615" t="s">
        <v>15986</v>
      </c>
      <c r="J4615" t="s">
        <v>9577</v>
      </c>
      <c r="K4615" s="1" t="str">
        <f t="shared" si="145"/>
        <v>NO</v>
      </c>
    </row>
    <row r="4616" spans="1:12">
      <c r="A4616" s="16" t="s">
        <v>1949</v>
      </c>
      <c r="B4616">
        <v>-0.77344657536981598</v>
      </c>
      <c r="C4616">
        <v>2.2816140326068601</v>
      </c>
      <c r="D4616" s="3">
        <v>2.0518501280581801E-5</v>
      </c>
      <c r="E4616">
        <v>3.8608024672138401E-4</v>
      </c>
      <c r="F4616" s="4" t="str">
        <f t="shared" si="144"/>
        <v>DOWN</v>
      </c>
      <c r="H4616" t="s">
        <v>15987</v>
      </c>
      <c r="I4616" t="s">
        <v>15988</v>
      </c>
      <c r="J4616" t="s">
        <v>15989</v>
      </c>
      <c r="K4616" s="1" t="str">
        <f t="shared" si="145"/>
        <v>NO</v>
      </c>
    </row>
    <row r="4617" spans="1:12">
      <c r="A4617" s="16" t="s">
        <v>4205</v>
      </c>
      <c r="B4617">
        <v>0.39720722270193898</v>
      </c>
      <c r="C4617">
        <v>4.5427775266569599</v>
      </c>
      <c r="D4617">
        <v>1.84145473752733E-3</v>
      </c>
      <c r="E4617">
        <v>1.5785705526764601E-2</v>
      </c>
      <c r="F4617" s="4" t="str">
        <f t="shared" si="144"/>
        <v>UP</v>
      </c>
      <c r="H4617" t="s">
        <v>15990</v>
      </c>
      <c r="I4617" t="s">
        <v>15991</v>
      </c>
      <c r="J4617" t="s">
        <v>9203</v>
      </c>
      <c r="K4617" s="1" t="str">
        <f t="shared" si="145"/>
        <v>NO</v>
      </c>
    </row>
    <row r="4618" spans="1:12">
      <c r="A4618" s="16" t="s">
        <v>5145</v>
      </c>
      <c r="B4618">
        <v>0.72411409212660804</v>
      </c>
      <c r="C4618">
        <v>4.1802037831357302</v>
      </c>
      <c r="D4618">
        <v>5.1059408821348901E-3</v>
      </c>
      <c r="E4618">
        <v>3.5671685304124699E-2</v>
      </c>
      <c r="F4618" s="4" t="str">
        <f t="shared" si="144"/>
        <v>UP</v>
      </c>
      <c r="H4618" t="s">
        <v>9147</v>
      </c>
      <c r="I4618" t="s">
        <v>15992</v>
      </c>
      <c r="J4618" t="s">
        <v>15993</v>
      </c>
      <c r="K4618" s="1" t="str">
        <f t="shared" si="145"/>
        <v>NO</v>
      </c>
    </row>
    <row r="4619" spans="1:12">
      <c r="A4619" s="16" t="s">
        <v>5495</v>
      </c>
      <c r="B4619">
        <v>-0.35512142034598598</v>
      </c>
      <c r="C4619">
        <v>3.7273698393134298</v>
      </c>
      <c r="D4619">
        <v>6.9794582951350397E-3</v>
      </c>
      <c r="E4619">
        <v>4.56279376627413E-2</v>
      </c>
      <c r="F4619" s="4" t="str">
        <f t="shared" si="144"/>
        <v>DOWN</v>
      </c>
      <c r="H4619" t="s">
        <v>11476</v>
      </c>
      <c r="I4619" t="s">
        <v>15994</v>
      </c>
      <c r="J4619" t="s">
        <v>10959</v>
      </c>
      <c r="K4619" s="1" t="str">
        <f t="shared" si="145"/>
        <v>NO</v>
      </c>
    </row>
    <row r="4620" spans="1:12">
      <c r="A4620" s="16" t="s">
        <v>1909</v>
      </c>
      <c r="B4620">
        <v>-0.99571669419111997</v>
      </c>
      <c r="C4620">
        <v>1.1410813597309</v>
      </c>
      <c r="D4620" s="3">
        <v>1.77242133380706E-5</v>
      </c>
      <c r="E4620">
        <v>3.40735861552259E-4</v>
      </c>
      <c r="F4620" s="4" t="str">
        <f t="shared" si="144"/>
        <v>DOWN</v>
      </c>
      <c r="H4620" t="s">
        <v>11476</v>
      </c>
      <c r="I4620" t="s">
        <v>15995</v>
      </c>
      <c r="J4620" t="s">
        <v>7292</v>
      </c>
      <c r="K4620" s="1" t="str">
        <f t="shared" si="145"/>
        <v>YES</v>
      </c>
      <c r="L4620" t="s">
        <v>1910</v>
      </c>
    </row>
    <row r="4621" spans="1:12">
      <c r="A4621" s="16" t="s">
        <v>3653</v>
      </c>
      <c r="B4621">
        <v>0.87399818974175103</v>
      </c>
      <c r="C4621">
        <v>0.65126731737143995</v>
      </c>
      <c r="D4621">
        <v>8.9026644384732902E-4</v>
      </c>
      <c r="E4621">
        <v>8.8048098081038896E-3</v>
      </c>
      <c r="F4621" s="4" t="str">
        <f t="shared" si="144"/>
        <v>UP</v>
      </c>
      <c r="H4621" t="s">
        <v>7292</v>
      </c>
      <c r="I4621" t="s">
        <v>15996</v>
      </c>
      <c r="J4621" t="s">
        <v>7292</v>
      </c>
      <c r="K4621" s="1" t="str">
        <f t="shared" si="145"/>
        <v>NO</v>
      </c>
    </row>
    <row r="4622" spans="1:12">
      <c r="A4622" s="16" t="s">
        <v>4161</v>
      </c>
      <c r="B4622">
        <v>0.74898999764910801</v>
      </c>
      <c r="C4622">
        <v>0.90719523184537998</v>
      </c>
      <c r="D4622">
        <v>1.73565697661029E-3</v>
      </c>
      <c r="E4622">
        <v>1.50395324489867E-2</v>
      </c>
      <c r="F4622" s="4" t="str">
        <f t="shared" si="144"/>
        <v>UP</v>
      </c>
      <c r="H4622" t="s">
        <v>9293</v>
      </c>
      <c r="I4622" t="s">
        <v>15997</v>
      </c>
      <c r="J4622" t="s">
        <v>9292</v>
      </c>
      <c r="K4622" s="1" t="str">
        <f t="shared" si="145"/>
        <v>NO</v>
      </c>
    </row>
    <row r="4623" spans="1:12">
      <c r="A4623" s="16" t="s">
        <v>4684</v>
      </c>
      <c r="B4623">
        <v>4.8107689988216098</v>
      </c>
      <c r="C4623">
        <v>-3.2323907027968599</v>
      </c>
      <c r="D4623">
        <v>3.2646162726956201E-3</v>
      </c>
      <c r="E4623">
        <v>2.5086821966840402E-2</v>
      </c>
      <c r="F4623" s="4" t="str">
        <f t="shared" si="144"/>
        <v>UP</v>
      </c>
      <c r="H4623" t="s">
        <v>7604</v>
      </c>
      <c r="I4623" t="s">
        <v>15998</v>
      </c>
      <c r="J4623" t="s">
        <v>7292</v>
      </c>
      <c r="K4623" s="1" t="str">
        <f t="shared" si="145"/>
        <v>NO</v>
      </c>
    </row>
    <row r="4624" spans="1:12">
      <c r="A4624" s="16" t="s">
        <v>1177</v>
      </c>
      <c r="B4624">
        <v>-0.59571812190062001</v>
      </c>
      <c r="C4624">
        <v>12.108349168094801</v>
      </c>
      <c r="D4624" s="3">
        <v>6.7937179173847695E-7</v>
      </c>
      <c r="E4624" s="3">
        <v>2.1345075855917599E-5</v>
      </c>
      <c r="F4624" s="4" t="str">
        <f t="shared" si="144"/>
        <v>DOWN</v>
      </c>
      <c r="H4624" t="s">
        <v>15999</v>
      </c>
      <c r="I4624" t="s">
        <v>16000</v>
      </c>
      <c r="J4624" t="s">
        <v>16001</v>
      </c>
      <c r="K4624" s="1" t="str">
        <f t="shared" si="145"/>
        <v>NO</v>
      </c>
    </row>
    <row r="4625" spans="1:12">
      <c r="A4625" s="16" t="s">
        <v>393</v>
      </c>
      <c r="B4625">
        <v>-0.74371809103113595</v>
      </c>
      <c r="C4625">
        <v>10.6825055190961</v>
      </c>
      <c r="D4625" s="3">
        <v>1.5467411392347E-11</v>
      </c>
      <c r="E4625" s="3">
        <v>1.5219124743565899E-9</v>
      </c>
      <c r="F4625" s="4" t="str">
        <f t="shared" si="144"/>
        <v>DOWN</v>
      </c>
      <c r="H4625" t="s">
        <v>15999</v>
      </c>
      <c r="I4625" t="s">
        <v>16002</v>
      </c>
      <c r="J4625" t="s">
        <v>16001</v>
      </c>
      <c r="K4625" s="1" t="str">
        <f t="shared" si="145"/>
        <v>NO</v>
      </c>
    </row>
    <row r="4626" spans="1:12">
      <c r="A4626" s="16" t="s">
        <v>952</v>
      </c>
      <c r="B4626">
        <v>-0.58326954280979504</v>
      </c>
      <c r="C4626">
        <v>8.8180291620456899</v>
      </c>
      <c r="D4626" s="3">
        <v>1.2437621247862399E-7</v>
      </c>
      <c r="E4626" s="3">
        <v>4.88168170604866E-6</v>
      </c>
      <c r="F4626" s="4" t="str">
        <f t="shared" si="144"/>
        <v>DOWN</v>
      </c>
      <c r="H4626" t="s">
        <v>15999</v>
      </c>
      <c r="I4626" t="s">
        <v>16003</v>
      </c>
      <c r="J4626" t="s">
        <v>16001</v>
      </c>
      <c r="K4626" s="1" t="str">
        <f t="shared" si="145"/>
        <v>NO</v>
      </c>
    </row>
    <row r="4627" spans="1:12">
      <c r="A4627" s="16" t="s">
        <v>701</v>
      </c>
      <c r="B4627">
        <v>-0.60391070531574398</v>
      </c>
      <c r="C4627">
        <v>6.0913884574050101</v>
      </c>
      <c r="D4627" s="3">
        <v>8.4369024592023604E-9</v>
      </c>
      <c r="E4627" s="3">
        <v>4.5466129876543098E-7</v>
      </c>
      <c r="F4627" s="4" t="str">
        <f t="shared" si="144"/>
        <v>DOWN</v>
      </c>
      <c r="H4627" t="s">
        <v>16004</v>
      </c>
      <c r="I4627" t="s">
        <v>16005</v>
      </c>
      <c r="J4627" t="s">
        <v>16006</v>
      </c>
      <c r="K4627" s="1" t="str">
        <f t="shared" si="145"/>
        <v>NO</v>
      </c>
    </row>
    <row r="4628" spans="1:12">
      <c r="A4628" s="16" t="s">
        <v>3059</v>
      </c>
      <c r="B4628">
        <v>0.39222721399517502</v>
      </c>
      <c r="C4628">
        <v>4.4958022562797204</v>
      </c>
      <c r="D4628">
        <v>3.3977141311140202E-4</v>
      </c>
      <c r="E4628">
        <v>4.0295214665511002E-3</v>
      </c>
      <c r="F4628" s="4" t="str">
        <f t="shared" si="144"/>
        <v>UP</v>
      </c>
      <c r="H4628" t="s">
        <v>9640</v>
      </c>
      <c r="I4628" t="s">
        <v>16007</v>
      </c>
      <c r="J4628" t="s">
        <v>9642</v>
      </c>
      <c r="K4628" s="1" t="str">
        <f t="shared" si="145"/>
        <v>NO</v>
      </c>
    </row>
    <row r="4629" spans="1:12">
      <c r="A4629" s="16" t="s">
        <v>4497</v>
      </c>
      <c r="B4629">
        <v>0.30918972208583601</v>
      </c>
      <c r="C4629">
        <v>4.9651766335488601</v>
      </c>
      <c r="D4629">
        <v>2.5922155743042098E-3</v>
      </c>
      <c r="E4629">
        <v>2.07827690450226E-2</v>
      </c>
      <c r="F4629" s="4" t="str">
        <f t="shared" si="144"/>
        <v>UP</v>
      </c>
      <c r="H4629" t="s">
        <v>16008</v>
      </c>
      <c r="I4629" t="s">
        <v>16009</v>
      </c>
      <c r="J4629" t="s">
        <v>16008</v>
      </c>
      <c r="K4629" s="1" t="str">
        <f t="shared" si="145"/>
        <v>NO</v>
      </c>
    </row>
    <row r="4630" spans="1:12">
      <c r="A4630" s="16" t="s">
        <v>2365</v>
      </c>
      <c r="B4630">
        <v>-0.38347985309106802</v>
      </c>
      <c r="C4630">
        <v>7.3676230435579297</v>
      </c>
      <c r="D4630" s="3">
        <v>7.0403322214602801E-5</v>
      </c>
      <c r="E4630">
        <v>1.08474578934585E-3</v>
      </c>
      <c r="F4630" s="4" t="str">
        <f t="shared" si="144"/>
        <v>DOWN</v>
      </c>
      <c r="H4630" t="s">
        <v>16010</v>
      </c>
      <c r="I4630" t="s">
        <v>16011</v>
      </c>
      <c r="J4630" t="s">
        <v>16012</v>
      </c>
      <c r="K4630" s="1" t="str">
        <f t="shared" si="145"/>
        <v>NO</v>
      </c>
    </row>
    <row r="4631" spans="1:12">
      <c r="A4631" s="16" t="s">
        <v>3744</v>
      </c>
      <c r="B4631">
        <v>0.56507166148316301</v>
      </c>
      <c r="C4631">
        <v>2.9446707468286299</v>
      </c>
      <c r="D4631">
        <v>1.0172427762735099E-3</v>
      </c>
      <c r="E4631">
        <v>9.8114988395384198E-3</v>
      </c>
      <c r="F4631" s="4" t="str">
        <f t="shared" si="144"/>
        <v>UP</v>
      </c>
      <c r="H4631" t="s">
        <v>7292</v>
      </c>
      <c r="I4631" t="s">
        <v>7366</v>
      </c>
      <c r="J4631" t="s">
        <v>16013</v>
      </c>
      <c r="K4631" s="1" t="str">
        <f t="shared" si="145"/>
        <v>YES</v>
      </c>
      <c r="L4631" t="s">
        <v>3745</v>
      </c>
    </row>
    <row r="4632" spans="1:12">
      <c r="A4632" s="16" t="s">
        <v>2905</v>
      </c>
      <c r="B4632">
        <v>1.7739100524871201</v>
      </c>
      <c r="C4632">
        <v>-1.5574011508016099</v>
      </c>
      <c r="D4632">
        <v>2.3665502967055399E-4</v>
      </c>
      <c r="E4632">
        <v>2.96346384483059E-3</v>
      </c>
      <c r="F4632" s="4" t="str">
        <f t="shared" si="144"/>
        <v>UP</v>
      </c>
      <c r="H4632" t="s">
        <v>16014</v>
      </c>
      <c r="I4632" t="s">
        <v>16015</v>
      </c>
      <c r="J4632" t="s">
        <v>16016</v>
      </c>
      <c r="K4632" s="1" t="str">
        <f t="shared" si="145"/>
        <v>NO</v>
      </c>
    </row>
    <row r="4633" spans="1:12">
      <c r="A4633" s="16" t="s">
        <v>1711</v>
      </c>
      <c r="B4633">
        <v>-1.1797011649771401</v>
      </c>
      <c r="C4633">
        <v>1.52889781357971</v>
      </c>
      <c r="D4633" s="3">
        <v>8.2260681859898308E-6</v>
      </c>
      <c r="E4633">
        <v>1.7703655116442399E-4</v>
      </c>
      <c r="F4633" s="4" t="str">
        <f t="shared" si="144"/>
        <v>DOWN</v>
      </c>
      <c r="H4633" t="s">
        <v>8398</v>
      </c>
      <c r="I4633" t="s">
        <v>16017</v>
      </c>
      <c r="J4633" t="s">
        <v>10422</v>
      </c>
      <c r="K4633" s="1" t="str">
        <f t="shared" si="145"/>
        <v>NO</v>
      </c>
    </row>
    <row r="4634" spans="1:12">
      <c r="A4634" s="16" t="s">
        <v>4231</v>
      </c>
      <c r="B4634">
        <v>-0.38685937939849402</v>
      </c>
      <c r="C4634">
        <v>4.5593868993891</v>
      </c>
      <c r="D4634">
        <v>1.9072875539859399E-3</v>
      </c>
      <c r="E4634">
        <v>1.6247552986760099E-2</v>
      </c>
      <c r="F4634" s="4" t="str">
        <f t="shared" si="144"/>
        <v>DOWN</v>
      </c>
      <c r="H4634" t="s">
        <v>9290</v>
      </c>
      <c r="I4634" t="s">
        <v>16018</v>
      </c>
      <c r="J4634" t="s">
        <v>9295</v>
      </c>
      <c r="K4634" s="1" t="str">
        <f t="shared" si="145"/>
        <v>NO</v>
      </c>
    </row>
    <row r="4635" spans="1:12">
      <c r="A4635" s="16" t="s">
        <v>3319</v>
      </c>
      <c r="B4635">
        <v>0.47375871758000898</v>
      </c>
      <c r="C4635">
        <v>3.7468954536351999</v>
      </c>
      <c r="D4635">
        <v>5.1448697516955305E-4</v>
      </c>
      <c r="E4635">
        <v>5.6115400941339696E-3</v>
      </c>
      <c r="F4635" s="4" t="str">
        <f t="shared" si="144"/>
        <v>UP</v>
      </c>
      <c r="H4635" t="s">
        <v>16019</v>
      </c>
      <c r="I4635" t="s">
        <v>16020</v>
      </c>
      <c r="J4635" t="s">
        <v>7780</v>
      </c>
      <c r="K4635" s="1" t="str">
        <f t="shared" si="145"/>
        <v>NO</v>
      </c>
    </row>
    <row r="4636" spans="1:12">
      <c r="A4636" s="16" t="s">
        <v>3123</v>
      </c>
      <c r="B4636">
        <v>1.13327737265391</v>
      </c>
      <c r="C4636">
        <v>-0.17643214124505199</v>
      </c>
      <c r="D4636">
        <v>3.7472475104809101E-4</v>
      </c>
      <c r="E4636">
        <v>4.34760741992791E-3</v>
      </c>
      <c r="F4636" s="4" t="str">
        <f t="shared" si="144"/>
        <v>UP</v>
      </c>
      <c r="H4636" t="s">
        <v>7604</v>
      </c>
      <c r="I4636" t="s">
        <v>9656</v>
      </c>
      <c r="J4636" t="s">
        <v>7292</v>
      </c>
      <c r="K4636" s="1" t="str">
        <f t="shared" si="145"/>
        <v>YES</v>
      </c>
      <c r="L4636" t="s">
        <v>3124</v>
      </c>
    </row>
    <row r="4637" spans="1:12">
      <c r="A4637" s="16" t="s">
        <v>1113</v>
      </c>
      <c r="B4637">
        <v>0.85167825266845398</v>
      </c>
      <c r="C4637">
        <v>2.5979104754085598</v>
      </c>
      <c r="D4637" s="3">
        <v>4.31943103961953E-7</v>
      </c>
      <c r="E4637" s="3">
        <v>1.44054772966765E-5</v>
      </c>
      <c r="F4637" s="4" t="str">
        <f t="shared" si="144"/>
        <v>UP</v>
      </c>
      <c r="H4637" t="s">
        <v>8437</v>
      </c>
      <c r="I4637" t="s">
        <v>16021</v>
      </c>
      <c r="J4637" t="s">
        <v>16022</v>
      </c>
      <c r="K4637" s="1" t="str">
        <f t="shared" si="145"/>
        <v>YES</v>
      </c>
      <c r="L4637" t="s">
        <v>1114</v>
      </c>
    </row>
    <row r="4638" spans="1:12">
      <c r="A4638" s="16" t="s">
        <v>3065</v>
      </c>
      <c r="B4638">
        <v>-2.1296830471915902</v>
      </c>
      <c r="C4638">
        <v>-1.7857180219258699</v>
      </c>
      <c r="D4638">
        <v>3.4217379986926298E-4</v>
      </c>
      <c r="E4638">
        <v>4.0494573975392301E-3</v>
      </c>
      <c r="F4638" s="4" t="str">
        <f t="shared" si="144"/>
        <v>DOWN</v>
      </c>
      <c r="H4638" t="s">
        <v>7670</v>
      </c>
      <c r="I4638" t="s">
        <v>16023</v>
      </c>
      <c r="J4638" t="s">
        <v>16024</v>
      </c>
      <c r="K4638" s="1" t="str">
        <f t="shared" si="145"/>
        <v>NO</v>
      </c>
    </row>
    <row r="4639" spans="1:12">
      <c r="A4639" s="16" t="s">
        <v>2991</v>
      </c>
      <c r="B4639">
        <v>1.63147164386289</v>
      </c>
      <c r="C4639">
        <v>-0.29532989254744402</v>
      </c>
      <c r="D4639">
        <v>2.89459650472248E-4</v>
      </c>
      <c r="E4639">
        <v>3.5145243286069899E-3</v>
      </c>
      <c r="F4639" s="4" t="str">
        <f t="shared" si="144"/>
        <v>UP</v>
      </c>
      <c r="H4639" t="s">
        <v>11133</v>
      </c>
      <c r="I4639" t="s">
        <v>16025</v>
      </c>
      <c r="J4639" t="s">
        <v>15672</v>
      </c>
      <c r="K4639" s="1" t="str">
        <f t="shared" si="145"/>
        <v>NO</v>
      </c>
    </row>
    <row r="4640" spans="1:12">
      <c r="A4640" s="16" t="s">
        <v>3362</v>
      </c>
      <c r="B4640">
        <v>0.95914903936649099</v>
      </c>
      <c r="C4640">
        <v>2.7137236878794901</v>
      </c>
      <c r="D4640">
        <v>5.5747562558117604E-4</v>
      </c>
      <c r="E4640">
        <v>6.0026651359333799E-3</v>
      </c>
      <c r="F4640" s="4" t="str">
        <f t="shared" si="144"/>
        <v>UP</v>
      </c>
      <c r="H4640" t="s">
        <v>11133</v>
      </c>
      <c r="I4640" t="s">
        <v>16026</v>
      </c>
      <c r="J4640" t="s">
        <v>15672</v>
      </c>
      <c r="K4640" s="1" t="str">
        <f t="shared" si="145"/>
        <v>NO</v>
      </c>
    </row>
    <row r="4641" spans="1:11">
      <c r="A4641" s="16" t="s">
        <v>1234</v>
      </c>
      <c r="B4641">
        <v>-0.54540938735455902</v>
      </c>
      <c r="C4641">
        <v>6.3794368145727596</v>
      </c>
      <c r="D4641" s="3">
        <v>8.7084736388125801E-7</v>
      </c>
      <c r="E4641" s="3">
        <v>2.6089599670869199E-5</v>
      </c>
      <c r="F4641" s="4" t="str">
        <f t="shared" si="144"/>
        <v>DOWN</v>
      </c>
      <c r="H4641" t="s">
        <v>7292</v>
      </c>
      <c r="I4641" t="s">
        <v>16027</v>
      </c>
      <c r="J4641" t="s">
        <v>7292</v>
      </c>
      <c r="K4641" s="1" t="str">
        <f t="shared" si="145"/>
        <v>NO</v>
      </c>
    </row>
    <row r="4642" spans="1:11">
      <c r="A4642" s="16" t="s">
        <v>3420</v>
      </c>
      <c r="B4642">
        <v>-1.9028696678760899</v>
      </c>
      <c r="C4642">
        <v>-1.7987472911117499</v>
      </c>
      <c r="D4642">
        <v>6.1367547209747195E-4</v>
      </c>
      <c r="E4642">
        <v>6.4915840375989204E-3</v>
      </c>
      <c r="F4642" s="4" t="str">
        <f t="shared" si="144"/>
        <v>DOWN</v>
      </c>
      <c r="H4642" t="s">
        <v>11133</v>
      </c>
      <c r="I4642" t="s">
        <v>16028</v>
      </c>
      <c r="J4642" t="s">
        <v>7292</v>
      </c>
      <c r="K4642" s="1" t="str">
        <f t="shared" si="145"/>
        <v>NO</v>
      </c>
    </row>
    <row r="4643" spans="1:11">
      <c r="A4643" s="16" t="s">
        <v>149</v>
      </c>
      <c r="B4643">
        <v>-1.61101105971453</v>
      </c>
      <c r="C4643">
        <v>3.0886272602430802</v>
      </c>
      <c r="D4643" s="3">
        <v>1.7799571668564301E-18</v>
      </c>
      <c r="E4643" s="3">
        <v>5.0468110630727904E-16</v>
      </c>
      <c r="F4643" s="4" t="str">
        <f t="shared" si="144"/>
        <v>DOWN</v>
      </c>
      <c r="H4643" t="s">
        <v>11133</v>
      </c>
      <c r="I4643" t="s">
        <v>16029</v>
      </c>
      <c r="J4643" t="s">
        <v>15672</v>
      </c>
      <c r="K4643" s="1" t="str">
        <f t="shared" si="145"/>
        <v>NO</v>
      </c>
    </row>
    <row r="4644" spans="1:11">
      <c r="A4644" s="16" t="s">
        <v>1115</v>
      </c>
      <c r="B4644">
        <v>-4.04615437749717</v>
      </c>
      <c r="C4644">
        <v>-1.7976757593168</v>
      </c>
      <c r="D4644" s="3">
        <v>4.3198040645002302E-7</v>
      </c>
      <c r="E4644" s="3">
        <v>1.44054772966765E-5</v>
      </c>
      <c r="F4644" s="4" t="str">
        <f t="shared" si="144"/>
        <v>DOWN</v>
      </c>
      <c r="H4644" t="s">
        <v>7604</v>
      </c>
      <c r="I4644" t="s">
        <v>16030</v>
      </c>
      <c r="J4644" t="s">
        <v>7292</v>
      </c>
      <c r="K4644" s="1" t="str">
        <f t="shared" si="145"/>
        <v>NO</v>
      </c>
    </row>
    <row r="4645" spans="1:11">
      <c r="A4645" s="16" t="s">
        <v>100</v>
      </c>
      <c r="B4645">
        <v>-1.3721669939235901</v>
      </c>
      <c r="C4645">
        <v>4.2672277981141002</v>
      </c>
      <c r="D4645" s="3">
        <v>1.0743927430239899E-22</v>
      </c>
      <c r="E4645" s="3">
        <v>4.6995612958170203E-20</v>
      </c>
      <c r="F4645" s="4" t="str">
        <f t="shared" si="144"/>
        <v>DOWN</v>
      </c>
      <c r="H4645" t="s">
        <v>16031</v>
      </c>
      <c r="I4645" t="s">
        <v>16032</v>
      </c>
      <c r="J4645" t="s">
        <v>15672</v>
      </c>
      <c r="K4645" s="1" t="str">
        <f t="shared" si="145"/>
        <v>NO</v>
      </c>
    </row>
    <row r="4646" spans="1:11">
      <c r="A4646" s="16" t="s">
        <v>3377</v>
      </c>
      <c r="B4646">
        <v>-0.42187004188239502</v>
      </c>
      <c r="C4646">
        <v>4.0706589674700302</v>
      </c>
      <c r="D4646">
        <v>5.7619131222647003E-4</v>
      </c>
      <c r="E4646">
        <v>6.1745782968818802E-3</v>
      </c>
      <c r="F4646" s="4" t="str">
        <f t="shared" si="144"/>
        <v>DOWN</v>
      </c>
      <c r="H4646" t="s">
        <v>16033</v>
      </c>
      <c r="I4646" t="s">
        <v>16034</v>
      </c>
      <c r="J4646" t="s">
        <v>16035</v>
      </c>
      <c r="K4646" s="1" t="str">
        <f t="shared" si="145"/>
        <v>NO</v>
      </c>
    </row>
    <row r="4647" spans="1:11">
      <c r="A4647" s="16" t="s">
        <v>3756</v>
      </c>
      <c r="B4647">
        <v>0.67921365415582002</v>
      </c>
      <c r="C4647">
        <v>1.9413737171941701</v>
      </c>
      <c r="D4647">
        <v>1.02607841337738E-3</v>
      </c>
      <c r="E4647">
        <v>9.8656428892274304E-3</v>
      </c>
      <c r="F4647" s="4" t="str">
        <f t="shared" si="144"/>
        <v>UP</v>
      </c>
      <c r="H4647" t="s">
        <v>7308</v>
      </c>
      <c r="I4647" t="s">
        <v>16036</v>
      </c>
      <c r="J4647" t="s">
        <v>7329</v>
      </c>
      <c r="K4647" s="1" t="str">
        <f t="shared" si="145"/>
        <v>NO</v>
      </c>
    </row>
    <row r="4648" spans="1:11">
      <c r="A4648" s="16" t="s">
        <v>754</v>
      </c>
      <c r="B4648">
        <v>0.96205820305513201</v>
      </c>
      <c r="C4648">
        <v>2.6758935812683999</v>
      </c>
      <c r="D4648" s="3">
        <v>1.6849976743304301E-8</v>
      </c>
      <c r="E4648" s="3">
        <v>8.3953264303436805E-7</v>
      </c>
      <c r="F4648" s="4" t="str">
        <f t="shared" si="144"/>
        <v>UP</v>
      </c>
      <c r="H4648" t="s">
        <v>9310</v>
      </c>
      <c r="I4648" t="s">
        <v>16037</v>
      </c>
      <c r="J4648" t="s">
        <v>9309</v>
      </c>
      <c r="K4648" s="1" t="str">
        <f t="shared" si="145"/>
        <v>NO</v>
      </c>
    </row>
    <row r="4649" spans="1:11">
      <c r="A4649" s="16" t="s">
        <v>5156</v>
      </c>
      <c r="B4649">
        <v>0.33016317311061499</v>
      </c>
      <c r="C4649">
        <v>4.4642220773158998</v>
      </c>
      <c r="D4649">
        <v>5.1614786543637504E-3</v>
      </c>
      <c r="E4649">
        <v>3.5985047103627703E-2</v>
      </c>
      <c r="F4649" s="4" t="str">
        <f t="shared" si="144"/>
        <v>UP</v>
      </c>
      <c r="H4649" t="s">
        <v>16038</v>
      </c>
      <c r="I4649" t="s">
        <v>16039</v>
      </c>
      <c r="J4649" t="s">
        <v>11738</v>
      </c>
      <c r="K4649" s="1" t="str">
        <f t="shared" si="145"/>
        <v>NO</v>
      </c>
    </row>
    <row r="4650" spans="1:11">
      <c r="A4650" s="16" t="s">
        <v>3343</v>
      </c>
      <c r="B4650">
        <v>-0.38931220225046598</v>
      </c>
      <c r="C4650">
        <v>5.1224713004391704</v>
      </c>
      <c r="D4650">
        <v>5.3689599505988E-4</v>
      </c>
      <c r="E4650">
        <v>5.8164020616313398E-3</v>
      </c>
      <c r="F4650" s="4" t="str">
        <f t="shared" si="144"/>
        <v>DOWN</v>
      </c>
      <c r="H4650" t="s">
        <v>12906</v>
      </c>
      <c r="I4650" t="s">
        <v>16040</v>
      </c>
      <c r="J4650" t="s">
        <v>12908</v>
      </c>
      <c r="K4650" s="1" t="str">
        <f t="shared" si="145"/>
        <v>NO</v>
      </c>
    </row>
    <row r="4651" spans="1:11">
      <c r="A4651" s="16" t="s">
        <v>782</v>
      </c>
      <c r="B4651">
        <v>0.55422846704272399</v>
      </c>
      <c r="C4651">
        <v>7.8005155040044203</v>
      </c>
      <c r="D4651" s="3">
        <v>2.2299126910091301E-8</v>
      </c>
      <c r="E4651" s="3">
        <v>1.0698816146136501E-6</v>
      </c>
      <c r="F4651" s="4" t="str">
        <f t="shared" si="144"/>
        <v>UP</v>
      </c>
      <c r="H4651" t="s">
        <v>16041</v>
      </c>
      <c r="I4651" t="s">
        <v>16042</v>
      </c>
      <c r="J4651" t="s">
        <v>12783</v>
      </c>
      <c r="K4651" s="1" t="str">
        <f t="shared" si="145"/>
        <v>NO</v>
      </c>
    </row>
    <row r="4652" spans="1:11">
      <c r="A4652" s="16" t="s">
        <v>4742</v>
      </c>
      <c r="B4652">
        <v>0.439936725495365</v>
      </c>
      <c r="C4652">
        <v>2.63614677225873</v>
      </c>
      <c r="D4652">
        <v>3.4557899663709298E-3</v>
      </c>
      <c r="E4652">
        <v>2.6226782752893099E-2</v>
      </c>
      <c r="F4652" s="4" t="str">
        <f t="shared" si="144"/>
        <v>UP</v>
      </c>
      <c r="H4652" t="s">
        <v>16043</v>
      </c>
      <c r="I4652" t="s">
        <v>16044</v>
      </c>
      <c r="J4652" t="s">
        <v>16045</v>
      </c>
      <c r="K4652" s="1" t="str">
        <f t="shared" si="145"/>
        <v>NO</v>
      </c>
    </row>
    <row r="4653" spans="1:11">
      <c r="A4653" s="16" t="s">
        <v>4645</v>
      </c>
      <c r="B4653">
        <v>0.59331303994645701</v>
      </c>
      <c r="C4653">
        <v>2.0266088069711299</v>
      </c>
      <c r="D4653">
        <v>3.1080515678644999E-3</v>
      </c>
      <c r="E4653">
        <v>2.40925856978698E-2</v>
      </c>
      <c r="F4653" s="4" t="str">
        <f t="shared" si="144"/>
        <v>UP</v>
      </c>
      <c r="H4653" t="s">
        <v>16046</v>
      </c>
      <c r="I4653" t="s">
        <v>16047</v>
      </c>
      <c r="J4653" t="s">
        <v>16048</v>
      </c>
      <c r="K4653" s="1" t="str">
        <f t="shared" si="145"/>
        <v>NO</v>
      </c>
    </row>
    <row r="4654" spans="1:11">
      <c r="A4654" s="16" t="s">
        <v>2605</v>
      </c>
      <c r="B4654">
        <v>1.1970173560102</v>
      </c>
      <c r="C4654">
        <v>0.51550291677750704</v>
      </c>
      <c r="D4654">
        <v>1.2637042910275799E-4</v>
      </c>
      <c r="E4654">
        <v>1.7631658751491299E-3</v>
      </c>
      <c r="F4654" s="4" t="str">
        <f t="shared" si="144"/>
        <v>UP</v>
      </c>
      <c r="H4654" t="s">
        <v>8776</v>
      </c>
      <c r="I4654" t="s">
        <v>16049</v>
      </c>
      <c r="J4654" t="s">
        <v>8778</v>
      </c>
      <c r="K4654" s="1" t="str">
        <f t="shared" si="145"/>
        <v>NO</v>
      </c>
    </row>
    <row r="4655" spans="1:11">
      <c r="A4655" s="16" t="s">
        <v>2475</v>
      </c>
      <c r="B4655">
        <v>0.59351993950923398</v>
      </c>
      <c r="C4655">
        <v>2.7763648165635901</v>
      </c>
      <c r="D4655" s="3">
        <v>9.3258328572890298E-5</v>
      </c>
      <c r="E4655">
        <v>1.37222969185824E-3</v>
      </c>
      <c r="F4655" s="4" t="str">
        <f t="shared" si="144"/>
        <v>UP</v>
      </c>
      <c r="H4655" t="s">
        <v>16050</v>
      </c>
      <c r="I4655" t="s">
        <v>16051</v>
      </c>
      <c r="J4655" t="s">
        <v>16052</v>
      </c>
      <c r="K4655" s="1" t="str">
        <f t="shared" si="145"/>
        <v>NO</v>
      </c>
    </row>
    <row r="4656" spans="1:11">
      <c r="A4656" s="16" t="s">
        <v>4011</v>
      </c>
      <c r="B4656">
        <v>-0.41478288629527099</v>
      </c>
      <c r="C4656">
        <v>4.0354902111581099</v>
      </c>
      <c r="D4656">
        <v>1.4646759465691999E-3</v>
      </c>
      <c r="E4656">
        <v>1.3170554909036E-2</v>
      </c>
      <c r="F4656" s="4" t="str">
        <f t="shared" si="144"/>
        <v>DOWN</v>
      </c>
      <c r="H4656" t="s">
        <v>16053</v>
      </c>
      <c r="I4656" t="s">
        <v>16054</v>
      </c>
      <c r="J4656" t="s">
        <v>16055</v>
      </c>
      <c r="K4656" s="1" t="str">
        <f t="shared" si="145"/>
        <v>NO</v>
      </c>
    </row>
    <row r="4657" spans="1:11">
      <c r="A4657" s="16" t="s">
        <v>5213</v>
      </c>
      <c r="B4657">
        <v>-0.76213863632315204</v>
      </c>
      <c r="C4657">
        <v>0.52968523293413095</v>
      </c>
      <c r="D4657">
        <v>5.4983595274947497E-3</v>
      </c>
      <c r="E4657">
        <v>3.7909978965312299E-2</v>
      </c>
      <c r="F4657" s="4" t="str">
        <f t="shared" si="144"/>
        <v>DOWN</v>
      </c>
      <c r="H4657" t="s">
        <v>16056</v>
      </c>
      <c r="I4657" t="s">
        <v>16057</v>
      </c>
      <c r="J4657" t="s">
        <v>16058</v>
      </c>
      <c r="K4657" s="1" t="str">
        <f t="shared" si="145"/>
        <v>NO</v>
      </c>
    </row>
    <row r="4658" spans="1:11">
      <c r="A4658" s="16" t="s">
        <v>4245</v>
      </c>
      <c r="B4658">
        <v>0.75580787495359503</v>
      </c>
      <c r="C4658">
        <v>1.8636406283313101</v>
      </c>
      <c r="D4658">
        <v>1.93010843340006E-3</v>
      </c>
      <c r="E4658">
        <v>1.6391321771393699E-2</v>
      </c>
      <c r="F4658" s="4" t="str">
        <f t="shared" si="144"/>
        <v>UP</v>
      </c>
      <c r="H4658" t="s">
        <v>9293</v>
      </c>
      <c r="I4658" t="s">
        <v>16059</v>
      </c>
      <c r="J4658" t="s">
        <v>9876</v>
      </c>
      <c r="K4658" s="1" t="str">
        <f t="shared" si="145"/>
        <v>NO</v>
      </c>
    </row>
    <row r="4659" spans="1:11">
      <c r="A4659" s="16" t="s">
        <v>115</v>
      </c>
      <c r="B4659">
        <v>-1.20196438662564</v>
      </c>
      <c r="C4659">
        <v>5.3274939467000504</v>
      </c>
      <c r="D4659" s="3">
        <v>7.8714175832351706E-21</v>
      </c>
      <c r="E4659" s="3">
        <v>2.9457468402327098E-18</v>
      </c>
      <c r="F4659" s="4" t="str">
        <f t="shared" si="144"/>
        <v>DOWN</v>
      </c>
      <c r="H4659" t="s">
        <v>16060</v>
      </c>
      <c r="I4659" t="s">
        <v>16061</v>
      </c>
      <c r="J4659" t="s">
        <v>12695</v>
      </c>
      <c r="K4659" s="1" t="str">
        <f t="shared" si="145"/>
        <v>NO</v>
      </c>
    </row>
    <row r="4660" spans="1:11">
      <c r="A4660" s="16" t="s">
        <v>2139</v>
      </c>
      <c r="B4660">
        <v>0.43900684959591701</v>
      </c>
      <c r="C4660">
        <v>5.07550835066088</v>
      </c>
      <c r="D4660" s="3">
        <v>3.9594659727826901E-5</v>
      </c>
      <c r="E4660">
        <v>6.7660463434446295E-4</v>
      </c>
      <c r="F4660" s="4" t="str">
        <f t="shared" si="144"/>
        <v>UP</v>
      </c>
      <c r="H4660" t="s">
        <v>16062</v>
      </c>
      <c r="I4660" t="s">
        <v>16063</v>
      </c>
      <c r="J4660" t="s">
        <v>16064</v>
      </c>
      <c r="K4660" s="1" t="str">
        <f t="shared" si="145"/>
        <v>NO</v>
      </c>
    </row>
    <row r="4661" spans="1:11">
      <c r="A4661" s="16" t="s">
        <v>664</v>
      </c>
      <c r="B4661">
        <v>-1.67872726719503</v>
      </c>
      <c r="C4661">
        <v>0.58680005854455497</v>
      </c>
      <c r="D4661" s="3">
        <v>5.0707501401396003E-9</v>
      </c>
      <c r="E4661" s="3">
        <v>2.89962538998374E-7</v>
      </c>
      <c r="F4661" s="4" t="str">
        <f t="shared" si="144"/>
        <v>DOWN</v>
      </c>
      <c r="H4661" t="s">
        <v>7257</v>
      </c>
      <c r="I4661" t="s">
        <v>16065</v>
      </c>
      <c r="J4661" t="s">
        <v>7259</v>
      </c>
      <c r="K4661" s="1" t="str">
        <f t="shared" si="145"/>
        <v>NO</v>
      </c>
    </row>
    <row r="4662" spans="1:11">
      <c r="A4662" s="16" t="s">
        <v>1591</v>
      </c>
      <c r="B4662">
        <v>1.2765309473063999</v>
      </c>
      <c r="C4662">
        <v>0.28459148269130802</v>
      </c>
      <c r="D4662" s="3">
        <v>5.0096925690345497E-6</v>
      </c>
      <c r="E4662">
        <v>1.1604639299701E-4</v>
      </c>
      <c r="F4662" s="4" t="str">
        <f t="shared" si="144"/>
        <v>UP</v>
      </c>
      <c r="H4662" t="s">
        <v>7257</v>
      </c>
      <c r="I4662" t="s">
        <v>16066</v>
      </c>
      <c r="J4662" t="s">
        <v>7259</v>
      </c>
      <c r="K4662" s="1" t="str">
        <f t="shared" si="145"/>
        <v>NO</v>
      </c>
    </row>
    <row r="4663" spans="1:11">
      <c r="A4663" s="16" t="s">
        <v>5086</v>
      </c>
      <c r="B4663">
        <v>-0.42076129870067902</v>
      </c>
      <c r="C4663">
        <v>4.7220932168202001</v>
      </c>
      <c r="D4663">
        <v>4.76486948901264E-3</v>
      </c>
      <c r="E4663">
        <v>3.3694219873910303E-2</v>
      </c>
      <c r="F4663" s="4" t="str">
        <f t="shared" si="144"/>
        <v>DOWN</v>
      </c>
      <c r="H4663" t="s">
        <v>16067</v>
      </c>
      <c r="I4663" t="s">
        <v>16068</v>
      </c>
      <c r="J4663" t="s">
        <v>13817</v>
      </c>
      <c r="K4663" s="1" t="str">
        <f t="shared" si="145"/>
        <v>NO</v>
      </c>
    </row>
    <row r="4664" spans="1:11">
      <c r="A4664" s="16" t="s">
        <v>1327</v>
      </c>
      <c r="B4664">
        <v>0.97416158237365602</v>
      </c>
      <c r="C4664">
        <v>1.2622193254557801</v>
      </c>
      <c r="D4664" s="3">
        <v>1.5530513794173199E-6</v>
      </c>
      <c r="E4664" s="3">
        <v>4.3123102646459102E-5</v>
      </c>
      <c r="F4664" s="4" t="str">
        <f t="shared" si="144"/>
        <v>UP</v>
      </c>
      <c r="H4664" t="s">
        <v>7308</v>
      </c>
      <c r="I4664" t="s">
        <v>16069</v>
      </c>
      <c r="J4664" t="s">
        <v>7329</v>
      </c>
      <c r="K4664" s="1" t="str">
        <f t="shared" si="145"/>
        <v>NO</v>
      </c>
    </row>
    <row r="4665" spans="1:11">
      <c r="A4665" s="16" t="s">
        <v>549</v>
      </c>
      <c r="B4665">
        <v>0.70654969126885003</v>
      </c>
      <c r="C4665">
        <v>5.2074528011893602</v>
      </c>
      <c r="D4665" s="3">
        <v>7.1995571214148001E-10</v>
      </c>
      <c r="E4665" s="3">
        <v>5.01008850013165E-8</v>
      </c>
      <c r="F4665" s="4" t="str">
        <f t="shared" si="144"/>
        <v>UP</v>
      </c>
      <c r="H4665" t="s">
        <v>16070</v>
      </c>
      <c r="I4665" t="s">
        <v>16071</v>
      </c>
      <c r="J4665" t="s">
        <v>16072</v>
      </c>
      <c r="K4665" s="1" t="str">
        <f t="shared" si="145"/>
        <v>NO</v>
      </c>
    </row>
    <row r="4666" spans="1:11">
      <c r="A4666" s="16" t="s">
        <v>1564</v>
      </c>
      <c r="B4666">
        <v>0.51661469457620601</v>
      </c>
      <c r="C4666">
        <v>4.2084117220856498</v>
      </c>
      <c r="D4666" s="3">
        <v>4.3724684802045001E-6</v>
      </c>
      <c r="E4666">
        <v>1.03057460379124E-4</v>
      </c>
      <c r="F4666" s="4" t="str">
        <f t="shared" si="144"/>
        <v>UP</v>
      </c>
      <c r="H4666" t="s">
        <v>16073</v>
      </c>
      <c r="I4666" t="s">
        <v>16074</v>
      </c>
      <c r="J4666" t="s">
        <v>16075</v>
      </c>
      <c r="K4666" s="1" t="str">
        <f t="shared" si="145"/>
        <v>NO</v>
      </c>
    </row>
    <row r="4667" spans="1:11">
      <c r="A4667" s="16" t="s">
        <v>2237</v>
      </c>
      <c r="B4667">
        <v>-0.49201910299065699</v>
      </c>
      <c r="C4667">
        <v>5.5282062164374999</v>
      </c>
      <c r="D4667" s="3">
        <v>5.19280021944014E-5</v>
      </c>
      <c r="E4667">
        <v>8.4861088884504398E-4</v>
      </c>
      <c r="F4667" s="4" t="str">
        <f t="shared" si="144"/>
        <v>DOWN</v>
      </c>
      <c r="H4667" t="s">
        <v>14921</v>
      </c>
      <c r="I4667" t="s">
        <v>16076</v>
      </c>
      <c r="J4667" t="s">
        <v>16077</v>
      </c>
      <c r="K4667" s="1" t="str">
        <f t="shared" si="145"/>
        <v>NO</v>
      </c>
    </row>
    <row r="4668" spans="1:11">
      <c r="A4668" s="16" t="s">
        <v>4175</v>
      </c>
      <c r="B4668">
        <v>0.36746348817451202</v>
      </c>
      <c r="C4668">
        <v>4.6514643977144097</v>
      </c>
      <c r="D4668">
        <v>1.7680168493822701E-3</v>
      </c>
      <c r="E4668">
        <v>1.52649514237488E-2</v>
      </c>
      <c r="F4668" s="4" t="str">
        <f t="shared" si="144"/>
        <v>UP</v>
      </c>
      <c r="H4668" t="s">
        <v>7292</v>
      </c>
      <c r="I4668" t="s">
        <v>7366</v>
      </c>
      <c r="J4668" t="s">
        <v>16078</v>
      </c>
      <c r="K4668" s="1" t="str">
        <f t="shared" si="145"/>
        <v>NO</v>
      </c>
    </row>
    <row r="4669" spans="1:11">
      <c r="A4669" s="16" t="s">
        <v>668</v>
      </c>
      <c r="B4669">
        <v>0.61695249372341698</v>
      </c>
      <c r="C4669">
        <v>5.5848802648639699</v>
      </c>
      <c r="D4669" s="3">
        <v>5.4511006129361801E-9</v>
      </c>
      <c r="E4669" s="3">
        <v>3.09609645437274E-7</v>
      </c>
      <c r="F4669" s="4" t="str">
        <f t="shared" si="144"/>
        <v>UP</v>
      </c>
      <c r="H4669" t="s">
        <v>16079</v>
      </c>
      <c r="I4669" t="s">
        <v>16080</v>
      </c>
      <c r="J4669" t="s">
        <v>7421</v>
      </c>
      <c r="K4669" s="1" t="str">
        <f t="shared" si="145"/>
        <v>NO</v>
      </c>
    </row>
    <row r="4670" spans="1:11">
      <c r="A4670" s="16" t="s">
        <v>1946</v>
      </c>
      <c r="B4670">
        <v>-1.23077794851123</v>
      </c>
      <c r="C4670">
        <v>2.45084803737539</v>
      </c>
      <c r="D4670" s="3">
        <v>2.0237048706628499E-5</v>
      </c>
      <c r="E4670">
        <v>3.81363779851212E-4</v>
      </c>
      <c r="F4670" s="4" t="str">
        <f t="shared" si="144"/>
        <v>DOWN</v>
      </c>
      <c r="H4670" t="s">
        <v>16081</v>
      </c>
      <c r="I4670" t="s">
        <v>16082</v>
      </c>
      <c r="J4670" t="s">
        <v>7707</v>
      </c>
      <c r="K4670" s="1" t="str">
        <f t="shared" si="145"/>
        <v>NO</v>
      </c>
    </row>
    <row r="4671" spans="1:11">
      <c r="A4671" s="16" t="s">
        <v>2928</v>
      </c>
      <c r="B4671">
        <v>0.68590289060735998</v>
      </c>
      <c r="C4671">
        <v>1.92305212073865</v>
      </c>
      <c r="D4671">
        <v>2.4896222500404998E-4</v>
      </c>
      <c r="E4671">
        <v>3.0919235620801701E-3</v>
      </c>
      <c r="F4671" s="4" t="str">
        <f t="shared" si="144"/>
        <v>UP</v>
      </c>
      <c r="H4671" t="s">
        <v>13515</v>
      </c>
      <c r="I4671" t="s">
        <v>16083</v>
      </c>
      <c r="J4671" t="s">
        <v>13517</v>
      </c>
      <c r="K4671" s="1" t="str">
        <f t="shared" si="145"/>
        <v>NO</v>
      </c>
    </row>
    <row r="4672" spans="1:11">
      <c r="A4672" s="16" t="s">
        <v>4718</v>
      </c>
      <c r="B4672">
        <v>0.30630814868044598</v>
      </c>
      <c r="C4672">
        <v>4.9053844551934302</v>
      </c>
      <c r="D4672">
        <v>3.3685935595096799E-3</v>
      </c>
      <c r="E4672">
        <v>2.5698210572558399E-2</v>
      </c>
      <c r="F4672" s="4" t="str">
        <f t="shared" si="144"/>
        <v>UP</v>
      </c>
      <c r="H4672" t="s">
        <v>16084</v>
      </c>
      <c r="I4672" t="s">
        <v>16085</v>
      </c>
      <c r="J4672" t="s">
        <v>16086</v>
      </c>
      <c r="K4672" s="1" t="str">
        <f t="shared" si="145"/>
        <v>NO</v>
      </c>
    </row>
    <row r="4673" spans="1:12">
      <c r="A4673" s="16" t="s">
        <v>3162</v>
      </c>
      <c r="B4673">
        <v>-0.40183893074300298</v>
      </c>
      <c r="C4673">
        <v>5.9238999747947902</v>
      </c>
      <c r="D4673">
        <v>3.9149860701927702E-4</v>
      </c>
      <c r="E4673">
        <v>4.4881091160708904E-3</v>
      </c>
      <c r="F4673" s="4" t="str">
        <f t="shared" si="144"/>
        <v>DOWN</v>
      </c>
      <c r="H4673" t="s">
        <v>9293</v>
      </c>
      <c r="I4673" t="s">
        <v>16087</v>
      </c>
      <c r="J4673" t="s">
        <v>9295</v>
      </c>
      <c r="K4673" s="1" t="str">
        <f t="shared" si="145"/>
        <v>YES</v>
      </c>
      <c r="L4673" t="s">
        <v>3163</v>
      </c>
    </row>
    <row r="4674" spans="1:12">
      <c r="A4674" s="16" t="s">
        <v>5200</v>
      </c>
      <c r="B4674">
        <v>0.37796544873559201</v>
      </c>
      <c r="C4674">
        <v>3.36218739990785</v>
      </c>
      <c r="D4674">
        <v>5.3872135392296896E-3</v>
      </c>
      <c r="E4674">
        <v>3.7235119888117202E-2</v>
      </c>
      <c r="F4674" s="4" t="str">
        <f t="shared" ref="F4674:F4737" si="146">IF(B4674 &gt; 0, "UP", "DOWN")</f>
        <v>UP</v>
      </c>
      <c r="H4674" t="s">
        <v>16088</v>
      </c>
      <c r="I4674" t="s">
        <v>16089</v>
      </c>
      <c r="J4674" t="s">
        <v>16090</v>
      </c>
      <c r="K4674" s="1" t="str">
        <f t="shared" ref="K4674:K4737" si="147">IF(L4674 &lt;&gt; "", "YES", "NO")</f>
        <v>NO</v>
      </c>
    </row>
    <row r="4675" spans="1:12">
      <c r="A4675" s="16" t="s">
        <v>2394</v>
      </c>
      <c r="B4675">
        <v>0.443000976914667</v>
      </c>
      <c r="C4675">
        <v>4.5804580197267297</v>
      </c>
      <c r="D4675" s="3">
        <v>7.5175136915504499E-5</v>
      </c>
      <c r="E4675">
        <v>1.1446536105113501E-3</v>
      </c>
      <c r="F4675" s="4" t="str">
        <f t="shared" si="146"/>
        <v>UP</v>
      </c>
      <c r="H4675" t="s">
        <v>16091</v>
      </c>
      <c r="I4675" t="s">
        <v>16092</v>
      </c>
      <c r="J4675" t="s">
        <v>16093</v>
      </c>
      <c r="K4675" s="1" t="str">
        <f t="shared" si="147"/>
        <v>NO</v>
      </c>
    </row>
    <row r="4676" spans="1:12">
      <c r="A4676" s="16" t="s">
        <v>5430</v>
      </c>
      <c r="B4676">
        <v>0.41318546088680402</v>
      </c>
      <c r="C4676">
        <v>3.1878555771303398</v>
      </c>
      <c r="D4676">
        <v>6.6163942374443101E-3</v>
      </c>
      <c r="E4676">
        <v>4.3769384960720498E-2</v>
      </c>
      <c r="F4676" s="4" t="str">
        <f t="shared" si="146"/>
        <v>UP</v>
      </c>
      <c r="H4676" t="s">
        <v>9732</v>
      </c>
      <c r="I4676" t="s">
        <v>16094</v>
      </c>
      <c r="J4676" t="s">
        <v>9734</v>
      </c>
      <c r="K4676" s="1" t="str">
        <f t="shared" si="147"/>
        <v>NO</v>
      </c>
    </row>
    <row r="4677" spans="1:12">
      <c r="A4677" s="16" t="s">
        <v>4560</v>
      </c>
      <c r="B4677">
        <v>0.41229556933619699</v>
      </c>
      <c r="C4677">
        <v>3.5148807569890099</v>
      </c>
      <c r="D4677">
        <v>2.78349150141008E-3</v>
      </c>
      <c r="E4677">
        <v>2.19917375695503E-2</v>
      </c>
      <c r="F4677" s="4" t="str">
        <f t="shared" si="146"/>
        <v>UP</v>
      </c>
      <c r="H4677" t="s">
        <v>7292</v>
      </c>
      <c r="I4677" t="s">
        <v>16095</v>
      </c>
      <c r="J4677" t="s">
        <v>7292</v>
      </c>
      <c r="K4677" s="1" t="str">
        <f t="shared" si="147"/>
        <v>NO</v>
      </c>
    </row>
    <row r="4678" spans="1:12">
      <c r="A4678" s="16" t="s">
        <v>1586</v>
      </c>
      <c r="B4678">
        <v>0.49508977623271699</v>
      </c>
      <c r="C4678">
        <v>4.6637033320991197</v>
      </c>
      <c r="D4678" s="3">
        <v>4.8806297028215303E-6</v>
      </c>
      <c r="E4678">
        <v>1.13446852326247E-4</v>
      </c>
      <c r="F4678" s="4" t="str">
        <f t="shared" si="146"/>
        <v>UP</v>
      </c>
      <c r="H4678" t="s">
        <v>7292</v>
      </c>
      <c r="I4678" t="s">
        <v>16096</v>
      </c>
      <c r="J4678" t="s">
        <v>16097</v>
      </c>
      <c r="K4678" s="1" t="str">
        <f t="shared" si="147"/>
        <v>NO</v>
      </c>
    </row>
    <row r="4679" spans="1:12">
      <c r="A4679" s="16" t="s">
        <v>308</v>
      </c>
      <c r="B4679">
        <v>0.74722239396930901</v>
      </c>
      <c r="C4679">
        <v>5.6414739529172104</v>
      </c>
      <c r="D4679" s="3">
        <v>6.9821421001109999E-13</v>
      </c>
      <c r="E4679" s="3">
        <v>9.0101734894191106E-11</v>
      </c>
      <c r="F4679" s="4" t="str">
        <f t="shared" si="146"/>
        <v>UP</v>
      </c>
      <c r="H4679" t="s">
        <v>7297</v>
      </c>
      <c r="I4679" t="s">
        <v>16098</v>
      </c>
      <c r="J4679" t="s">
        <v>7299</v>
      </c>
      <c r="K4679" s="1" t="str">
        <f t="shared" si="147"/>
        <v>NO</v>
      </c>
    </row>
    <row r="4680" spans="1:12">
      <c r="A4680" s="16" t="s">
        <v>1993</v>
      </c>
      <c r="B4680">
        <v>-0.423634897902053</v>
      </c>
      <c r="C4680">
        <v>5.8812091129441502</v>
      </c>
      <c r="D4680" s="3">
        <v>2.31742535107233E-5</v>
      </c>
      <c r="E4680">
        <v>4.2582216720931401E-4</v>
      </c>
      <c r="F4680" s="4" t="str">
        <f t="shared" si="146"/>
        <v>DOWN</v>
      </c>
      <c r="H4680" t="s">
        <v>16099</v>
      </c>
      <c r="I4680" t="s">
        <v>16100</v>
      </c>
      <c r="J4680" t="s">
        <v>16101</v>
      </c>
      <c r="K4680" s="1" t="str">
        <f t="shared" si="147"/>
        <v>NO</v>
      </c>
    </row>
    <row r="4681" spans="1:12">
      <c r="A4681" s="16" t="s">
        <v>1051</v>
      </c>
      <c r="B4681">
        <v>-0.94119323756678797</v>
      </c>
      <c r="C4681">
        <v>2.84789790551438</v>
      </c>
      <c r="D4681" s="3">
        <v>2.7076986610310299E-7</v>
      </c>
      <c r="E4681" s="3">
        <v>9.5896949108502705E-6</v>
      </c>
      <c r="F4681" s="4" t="str">
        <f t="shared" si="146"/>
        <v>DOWN</v>
      </c>
      <c r="H4681" t="s">
        <v>7287</v>
      </c>
      <c r="I4681" t="s">
        <v>16102</v>
      </c>
      <c r="J4681" t="s">
        <v>8021</v>
      </c>
      <c r="K4681" s="1" t="str">
        <f t="shared" si="147"/>
        <v>NO</v>
      </c>
    </row>
    <row r="4682" spans="1:12">
      <c r="A4682" s="16" t="s">
        <v>2543</v>
      </c>
      <c r="B4682">
        <v>-0.51989980552019999</v>
      </c>
      <c r="C4682">
        <v>4.2197969373018003</v>
      </c>
      <c r="D4682">
        <v>1.1189085568069699E-4</v>
      </c>
      <c r="E4682">
        <v>1.60007639965031E-3</v>
      </c>
      <c r="F4682" s="4" t="str">
        <f t="shared" si="146"/>
        <v>DOWN</v>
      </c>
      <c r="H4682" t="s">
        <v>16103</v>
      </c>
      <c r="I4682" t="s">
        <v>16104</v>
      </c>
      <c r="J4682" t="s">
        <v>9976</v>
      </c>
      <c r="K4682" s="1" t="str">
        <f t="shared" si="147"/>
        <v>NO</v>
      </c>
    </row>
    <row r="4683" spans="1:12">
      <c r="A4683" s="16" t="s">
        <v>2614</v>
      </c>
      <c r="B4683">
        <v>0.41273111691035602</v>
      </c>
      <c r="C4683">
        <v>7.6951862597515603</v>
      </c>
      <c r="D4683">
        <v>1.2678163765205799E-4</v>
      </c>
      <c r="E4683">
        <v>1.7637886566538501E-3</v>
      </c>
      <c r="F4683" s="4" t="str">
        <f t="shared" si="146"/>
        <v>UP</v>
      </c>
      <c r="H4683" t="s">
        <v>14493</v>
      </c>
      <c r="I4683" t="s">
        <v>16105</v>
      </c>
      <c r="J4683" t="s">
        <v>14495</v>
      </c>
      <c r="K4683" s="1" t="str">
        <f t="shared" si="147"/>
        <v>NO</v>
      </c>
    </row>
    <row r="4684" spans="1:12">
      <c r="A4684" s="16" t="s">
        <v>1567</v>
      </c>
      <c r="B4684">
        <v>0.51234039393448305</v>
      </c>
      <c r="C4684">
        <v>5.1145646628275303</v>
      </c>
      <c r="D4684" s="3">
        <v>4.4736573957338098E-6</v>
      </c>
      <c r="E4684">
        <v>1.0529507669162199E-4</v>
      </c>
      <c r="F4684" s="4" t="str">
        <f t="shared" si="146"/>
        <v>UP</v>
      </c>
      <c r="H4684" t="s">
        <v>16106</v>
      </c>
      <c r="I4684" t="s">
        <v>16107</v>
      </c>
      <c r="J4684" t="s">
        <v>9500</v>
      </c>
      <c r="K4684" s="1" t="str">
        <f t="shared" si="147"/>
        <v>NO</v>
      </c>
    </row>
    <row r="4685" spans="1:12">
      <c r="A4685" s="16" t="s">
        <v>971</v>
      </c>
      <c r="B4685">
        <v>-1.1633310011704101</v>
      </c>
      <c r="C4685">
        <v>1.2911057772261401</v>
      </c>
      <c r="D4685" s="3">
        <v>1.46366318001902E-7</v>
      </c>
      <c r="E4685" s="3">
        <v>5.6340159504252303E-6</v>
      </c>
      <c r="F4685" s="4" t="str">
        <f t="shared" si="146"/>
        <v>DOWN</v>
      </c>
      <c r="H4685" t="s">
        <v>7861</v>
      </c>
      <c r="I4685" t="s">
        <v>7292</v>
      </c>
      <c r="J4685" t="s">
        <v>7292</v>
      </c>
      <c r="K4685" s="1" t="str">
        <f t="shared" si="147"/>
        <v>NO</v>
      </c>
    </row>
    <row r="4686" spans="1:12">
      <c r="A4686" s="16" t="s">
        <v>2219</v>
      </c>
      <c r="B4686">
        <v>0.88728374751608896</v>
      </c>
      <c r="C4686">
        <v>1.05722749348348</v>
      </c>
      <c r="D4686" s="3">
        <v>4.9632852462972602E-5</v>
      </c>
      <c r="E4686">
        <v>8.1784936585390397E-4</v>
      </c>
      <c r="F4686" s="4" t="str">
        <f t="shared" si="146"/>
        <v>UP</v>
      </c>
      <c r="H4686" t="s">
        <v>10937</v>
      </c>
      <c r="I4686" t="s">
        <v>16108</v>
      </c>
      <c r="J4686" t="s">
        <v>10939</v>
      </c>
      <c r="K4686" s="1" t="str">
        <f t="shared" si="147"/>
        <v>NO</v>
      </c>
    </row>
    <row r="4687" spans="1:12">
      <c r="A4687" s="16" t="s">
        <v>1699</v>
      </c>
      <c r="B4687">
        <v>6.8023743576008204</v>
      </c>
      <c r="C4687">
        <v>-2.7362057413132401</v>
      </c>
      <c r="D4687" s="3">
        <v>7.9139454561546694E-6</v>
      </c>
      <c r="E4687">
        <v>1.7141453177411299E-4</v>
      </c>
      <c r="F4687" s="4" t="str">
        <f t="shared" si="146"/>
        <v>UP</v>
      </c>
      <c r="H4687" t="s">
        <v>7292</v>
      </c>
      <c r="I4687" t="s">
        <v>16109</v>
      </c>
      <c r="J4687" t="s">
        <v>7292</v>
      </c>
      <c r="K4687" s="1" t="str">
        <f t="shared" si="147"/>
        <v>NO</v>
      </c>
    </row>
    <row r="4688" spans="1:12">
      <c r="A4688" s="16" t="s">
        <v>5499</v>
      </c>
      <c r="B4688">
        <v>0.28316781125940899</v>
      </c>
      <c r="C4688">
        <v>5.2267043914381599</v>
      </c>
      <c r="D4688">
        <v>6.99530738214951E-3</v>
      </c>
      <c r="E4688">
        <v>4.56960721369623E-2</v>
      </c>
      <c r="F4688" s="4" t="str">
        <f t="shared" si="146"/>
        <v>UP</v>
      </c>
      <c r="H4688" t="s">
        <v>9819</v>
      </c>
      <c r="I4688" t="s">
        <v>16110</v>
      </c>
      <c r="J4688" t="s">
        <v>16111</v>
      </c>
      <c r="K4688" s="1" t="str">
        <f t="shared" si="147"/>
        <v>NO</v>
      </c>
    </row>
    <row r="4689" spans="1:11">
      <c r="A4689" s="16" t="s">
        <v>4218</v>
      </c>
      <c r="B4689">
        <v>0.354968870014579</v>
      </c>
      <c r="C4689">
        <v>4.62313281720236</v>
      </c>
      <c r="D4689">
        <v>1.87532677828549E-3</v>
      </c>
      <c r="E4689">
        <v>1.6031188126759799E-2</v>
      </c>
      <c r="F4689" s="4" t="str">
        <f t="shared" si="146"/>
        <v>UP</v>
      </c>
      <c r="H4689" t="s">
        <v>16112</v>
      </c>
      <c r="I4689" t="s">
        <v>16113</v>
      </c>
      <c r="J4689" t="s">
        <v>16114</v>
      </c>
      <c r="K4689" s="1" t="str">
        <f t="shared" si="147"/>
        <v>NO</v>
      </c>
    </row>
    <row r="4690" spans="1:11">
      <c r="A4690" s="16" t="s">
        <v>5324</v>
      </c>
      <c r="B4690">
        <v>0.26294407234203898</v>
      </c>
      <c r="C4690">
        <v>5.3685221541185504</v>
      </c>
      <c r="D4690">
        <v>6.0439866318683097E-3</v>
      </c>
      <c r="E4690">
        <v>4.0795092935462303E-2</v>
      </c>
      <c r="F4690" s="4" t="str">
        <f t="shared" si="146"/>
        <v>UP</v>
      </c>
      <c r="G4690" s="20" t="s">
        <v>23367</v>
      </c>
      <c r="H4690" t="s">
        <v>12296</v>
      </c>
      <c r="I4690" t="s">
        <v>16115</v>
      </c>
      <c r="J4690" t="s">
        <v>13215</v>
      </c>
      <c r="K4690" s="1" t="str">
        <f t="shared" si="147"/>
        <v>NO</v>
      </c>
    </row>
    <row r="4691" spans="1:11">
      <c r="A4691" s="16" t="s">
        <v>3643</v>
      </c>
      <c r="B4691">
        <v>-5.3355130699964901</v>
      </c>
      <c r="C4691">
        <v>-2.7002033647470598</v>
      </c>
      <c r="D4691">
        <v>8.6988774116766496E-4</v>
      </c>
      <c r="E4691">
        <v>8.6297139403499305E-3</v>
      </c>
      <c r="F4691" s="4" t="str">
        <f t="shared" si="146"/>
        <v>DOWN</v>
      </c>
      <c r="H4691" t="s">
        <v>16116</v>
      </c>
      <c r="I4691" t="s">
        <v>16117</v>
      </c>
      <c r="J4691" t="s">
        <v>7292</v>
      </c>
      <c r="K4691" s="1" t="str">
        <f t="shared" si="147"/>
        <v>NO</v>
      </c>
    </row>
    <row r="4692" spans="1:11">
      <c r="A4692" s="16" t="s">
        <v>2432</v>
      </c>
      <c r="B4692">
        <v>-0.44702143396435701</v>
      </c>
      <c r="C4692">
        <v>6.5478089990949604</v>
      </c>
      <c r="D4692" s="3">
        <v>8.3234244895827897E-5</v>
      </c>
      <c r="E4692">
        <v>1.24706966296102E-3</v>
      </c>
      <c r="F4692" s="4" t="str">
        <f t="shared" si="146"/>
        <v>DOWN</v>
      </c>
      <c r="H4692" t="s">
        <v>16118</v>
      </c>
      <c r="I4692" t="s">
        <v>16119</v>
      </c>
      <c r="J4692" t="s">
        <v>7292</v>
      </c>
      <c r="K4692" s="1" t="str">
        <f t="shared" si="147"/>
        <v>NO</v>
      </c>
    </row>
    <row r="4693" spans="1:11">
      <c r="A4693" s="16" t="s">
        <v>207</v>
      </c>
      <c r="B4693">
        <v>-1.7105259277392</v>
      </c>
      <c r="C4693">
        <v>2.0147145203185199</v>
      </c>
      <c r="D4693" s="3">
        <v>2.7026156623232302E-15</v>
      </c>
      <c r="E4693" s="3">
        <v>5.2616646313704403E-13</v>
      </c>
      <c r="F4693" s="4" t="str">
        <f t="shared" si="146"/>
        <v>DOWN</v>
      </c>
      <c r="H4693" t="s">
        <v>7336</v>
      </c>
      <c r="I4693" t="s">
        <v>16120</v>
      </c>
      <c r="J4693" t="s">
        <v>16121</v>
      </c>
      <c r="K4693" s="1" t="str">
        <f t="shared" si="147"/>
        <v>NO</v>
      </c>
    </row>
    <row r="4694" spans="1:11">
      <c r="A4694" s="16" t="s">
        <v>1794</v>
      </c>
      <c r="B4694">
        <v>0.73719082744065101</v>
      </c>
      <c r="C4694">
        <v>2.1325567112867998</v>
      </c>
      <c r="D4694" s="3">
        <v>1.17034370940529E-5</v>
      </c>
      <c r="E4694">
        <v>2.39770963968854E-4</v>
      </c>
      <c r="F4694" s="4" t="str">
        <f t="shared" si="146"/>
        <v>UP</v>
      </c>
      <c r="H4694" t="s">
        <v>16122</v>
      </c>
      <c r="I4694" t="s">
        <v>16123</v>
      </c>
      <c r="J4694" t="s">
        <v>16124</v>
      </c>
      <c r="K4694" s="1" t="str">
        <f t="shared" si="147"/>
        <v>NO</v>
      </c>
    </row>
    <row r="4695" spans="1:11">
      <c r="A4695" s="16" t="s">
        <v>3097</v>
      </c>
      <c r="B4695">
        <v>-1.0966270913965399</v>
      </c>
      <c r="C4695">
        <v>1.8263046295255101</v>
      </c>
      <c r="D4695">
        <v>3.59080902084811E-4</v>
      </c>
      <c r="E4695">
        <v>4.2022946015005296E-3</v>
      </c>
      <c r="F4695" s="4" t="str">
        <f t="shared" si="146"/>
        <v>DOWN</v>
      </c>
      <c r="H4695" t="s">
        <v>7336</v>
      </c>
      <c r="I4695" t="s">
        <v>16125</v>
      </c>
      <c r="J4695" t="s">
        <v>14423</v>
      </c>
      <c r="K4695" s="1" t="str">
        <f t="shared" si="147"/>
        <v>NO</v>
      </c>
    </row>
    <row r="4696" spans="1:11">
      <c r="A4696" s="16" t="s">
        <v>4378</v>
      </c>
      <c r="B4696">
        <v>0.31600183686095701</v>
      </c>
      <c r="C4696">
        <v>5.2352866549461696</v>
      </c>
      <c r="D4696">
        <v>2.28427049016665E-3</v>
      </c>
      <c r="E4696">
        <v>1.8810883711320999E-2</v>
      </c>
      <c r="F4696" s="4" t="str">
        <f t="shared" si="146"/>
        <v>UP</v>
      </c>
      <c r="H4696" t="s">
        <v>13164</v>
      </c>
      <c r="I4696" t="s">
        <v>16126</v>
      </c>
      <c r="J4696" t="s">
        <v>13164</v>
      </c>
      <c r="K4696" s="1" t="str">
        <f t="shared" si="147"/>
        <v>NO</v>
      </c>
    </row>
    <row r="4697" spans="1:11">
      <c r="A4697" s="16" t="s">
        <v>3885</v>
      </c>
      <c r="B4697">
        <v>0.40009019736409401</v>
      </c>
      <c r="C4697">
        <v>6.3806723036345101</v>
      </c>
      <c r="D4697">
        <v>1.2260960058148901E-3</v>
      </c>
      <c r="E4697">
        <v>1.13945107148589E-2</v>
      </c>
      <c r="F4697" s="4" t="str">
        <f t="shared" si="146"/>
        <v>UP</v>
      </c>
      <c r="H4697" t="s">
        <v>7745</v>
      </c>
      <c r="I4697" t="s">
        <v>16127</v>
      </c>
      <c r="J4697" t="s">
        <v>7747</v>
      </c>
      <c r="K4697" s="1" t="str">
        <f t="shared" si="147"/>
        <v>NO</v>
      </c>
    </row>
    <row r="4698" spans="1:11">
      <c r="A4698" s="16" t="s">
        <v>3979</v>
      </c>
      <c r="B4698">
        <v>0.37995036196549398</v>
      </c>
      <c r="C4698">
        <v>7.3772083768778103</v>
      </c>
      <c r="D4698">
        <v>1.40493197688656E-3</v>
      </c>
      <c r="E4698">
        <v>1.27374196267877E-2</v>
      </c>
      <c r="F4698" s="4" t="str">
        <f t="shared" si="146"/>
        <v>UP</v>
      </c>
      <c r="H4698" t="s">
        <v>11243</v>
      </c>
      <c r="I4698" t="s">
        <v>16128</v>
      </c>
      <c r="J4698" t="s">
        <v>11245</v>
      </c>
      <c r="K4698" s="1" t="str">
        <f t="shared" si="147"/>
        <v>NO</v>
      </c>
    </row>
    <row r="4699" spans="1:11">
      <c r="A4699" s="16" t="s">
        <v>1977</v>
      </c>
      <c r="B4699">
        <v>0.62356945641458905</v>
      </c>
      <c r="C4699">
        <v>3.5446286528368298</v>
      </c>
      <c r="D4699" s="3">
        <v>2.1969615223665401E-5</v>
      </c>
      <c r="E4699">
        <v>4.07017937485299E-4</v>
      </c>
      <c r="F4699" s="4" t="str">
        <f t="shared" si="146"/>
        <v>UP</v>
      </c>
      <c r="H4699" t="s">
        <v>7287</v>
      </c>
      <c r="I4699" t="s">
        <v>16129</v>
      </c>
      <c r="J4699" t="s">
        <v>8021</v>
      </c>
      <c r="K4699" s="1" t="str">
        <f t="shared" si="147"/>
        <v>NO</v>
      </c>
    </row>
    <row r="4700" spans="1:11">
      <c r="A4700" s="16" t="s">
        <v>88</v>
      </c>
      <c r="B4700">
        <v>-1.4424674694628601</v>
      </c>
      <c r="C4700">
        <v>4.6423815478574699</v>
      </c>
      <c r="D4700" s="3">
        <v>2.3409719643767001E-25</v>
      </c>
      <c r="E4700" s="3">
        <v>1.1946405565480601E-22</v>
      </c>
      <c r="F4700" s="4" t="str">
        <f t="shared" si="146"/>
        <v>DOWN</v>
      </c>
      <c r="H4700" t="s">
        <v>16130</v>
      </c>
      <c r="I4700" t="s">
        <v>16131</v>
      </c>
      <c r="J4700" t="s">
        <v>8378</v>
      </c>
      <c r="K4700" s="1" t="str">
        <f t="shared" si="147"/>
        <v>NO</v>
      </c>
    </row>
    <row r="4701" spans="1:11">
      <c r="A4701" s="16" t="s">
        <v>2873</v>
      </c>
      <c r="B4701">
        <v>1.76753228939764</v>
      </c>
      <c r="C4701">
        <v>-1.58614725991134</v>
      </c>
      <c r="D4701">
        <v>2.1533371505724801E-4</v>
      </c>
      <c r="E4701">
        <v>2.7265619762568299E-3</v>
      </c>
      <c r="F4701" s="4" t="str">
        <f t="shared" si="146"/>
        <v>UP</v>
      </c>
      <c r="H4701" t="s">
        <v>16132</v>
      </c>
      <c r="I4701" t="s">
        <v>16132</v>
      </c>
      <c r="J4701" t="s">
        <v>7292</v>
      </c>
      <c r="K4701" s="1" t="str">
        <f t="shared" si="147"/>
        <v>NO</v>
      </c>
    </row>
    <row r="4702" spans="1:11">
      <c r="A4702" s="16" t="s">
        <v>97</v>
      </c>
      <c r="B4702">
        <v>-2.0878952070743302</v>
      </c>
      <c r="C4702">
        <v>2.09316876116596</v>
      </c>
      <c r="D4702" s="3">
        <v>2.1380504168382799E-23</v>
      </c>
      <c r="E4702" s="3">
        <v>9.7313075796662304E-21</v>
      </c>
      <c r="F4702" s="4" t="str">
        <f t="shared" si="146"/>
        <v>DOWN</v>
      </c>
      <c r="H4702" t="s">
        <v>7880</v>
      </c>
      <c r="I4702" t="s">
        <v>16133</v>
      </c>
      <c r="J4702" t="s">
        <v>8480</v>
      </c>
      <c r="K4702" s="1" t="str">
        <f t="shared" si="147"/>
        <v>NO</v>
      </c>
    </row>
    <row r="4703" spans="1:11">
      <c r="A4703" s="16" t="s">
        <v>156</v>
      </c>
      <c r="B4703">
        <v>-2.5158495661451599</v>
      </c>
      <c r="C4703">
        <v>5.3960451702993097</v>
      </c>
      <c r="D4703" s="3">
        <v>4.6222554943685799E-18</v>
      </c>
      <c r="E4703" s="3">
        <v>1.2454574984466201E-15</v>
      </c>
      <c r="F4703" s="4" t="str">
        <f t="shared" si="146"/>
        <v>DOWN</v>
      </c>
      <c r="H4703" t="s">
        <v>7292</v>
      </c>
      <c r="I4703" t="s">
        <v>16134</v>
      </c>
      <c r="J4703" t="s">
        <v>7292</v>
      </c>
      <c r="K4703" s="1" t="str">
        <f t="shared" si="147"/>
        <v>NO</v>
      </c>
    </row>
    <row r="4704" spans="1:11">
      <c r="A4704" s="16" t="s">
        <v>1654</v>
      </c>
      <c r="B4704">
        <v>0.45474681067714801</v>
      </c>
      <c r="C4704">
        <v>5.8849959122274598</v>
      </c>
      <c r="D4704" s="3">
        <v>6.5141204466074301E-6</v>
      </c>
      <c r="E4704">
        <v>1.4501129594328099E-4</v>
      </c>
      <c r="F4704" s="4" t="str">
        <f t="shared" si="146"/>
        <v>UP</v>
      </c>
      <c r="H4704" t="s">
        <v>16135</v>
      </c>
      <c r="I4704" t="s">
        <v>16136</v>
      </c>
      <c r="J4704" t="s">
        <v>16137</v>
      </c>
      <c r="K4704" s="1" t="str">
        <f t="shared" si="147"/>
        <v>NO</v>
      </c>
    </row>
    <row r="4705" spans="1:12">
      <c r="A4705" s="16" t="s">
        <v>5021</v>
      </c>
      <c r="B4705">
        <v>0.82478992752690095</v>
      </c>
      <c r="C4705">
        <v>-4.8930253261083197E-2</v>
      </c>
      <c r="D4705">
        <v>4.5009784642429202E-3</v>
      </c>
      <c r="E4705">
        <v>3.2247916539920402E-2</v>
      </c>
      <c r="F4705" s="4" t="str">
        <f t="shared" si="146"/>
        <v>UP</v>
      </c>
      <c r="H4705" t="s">
        <v>11280</v>
      </c>
      <c r="I4705" t="s">
        <v>16138</v>
      </c>
      <c r="J4705" t="s">
        <v>10805</v>
      </c>
      <c r="K4705" s="1" t="str">
        <f t="shared" si="147"/>
        <v>NO</v>
      </c>
    </row>
    <row r="4706" spans="1:12">
      <c r="A4706" s="16" t="s">
        <v>251</v>
      </c>
      <c r="B4706">
        <v>-1.4689900951638899</v>
      </c>
      <c r="C4706">
        <v>2.6977525915365699</v>
      </c>
      <c r="D4706" s="3">
        <v>4.1651290833897699E-14</v>
      </c>
      <c r="E4706" s="3">
        <v>6.7122350553899998E-12</v>
      </c>
      <c r="F4706" s="4" t="str">
        <f t="shared" si="146"/>
        <v>DOWN</v>
      </c>
      <c r="H4706" t="s">
        <v>16139</v>
      </c>
      <c r="I4706" t="s">
        <v>16140</v>
      </c>
      <c r="J4706" t="s">
        <v>16141</v>
      </c>
      <c r="K4706" s="1" t="str">
        <f t="shared" si="147"/>
        <v>NO</v>
      </c>
    </row>
    <row r="4707" spans="1:12">
      <c r="A4707" s="16" t="s">
        <v>222</v>
      </c>
      <c r="B4707">
        <v>-0.77668729814729498</v>
      </c>
      <c r="C4707">
        <v>5.0854462518317503</v>
      </c>
      <c r="D4707" s="3">
        <v>5.79037288208793E-15</v>
      </c>
      <c r="E4707" s="3">
        <v>1.0599214621826301E-12</v>
      </c>
      <c r="F4707" s="4" t="str">
        <f t="shared" si="146"/>
        <v>DOWN</v>
      </c>
      <c r="H4707" t="s">
        <v>7292</v>
      </c>
      <c r="I4707" t="s">
        <v>16142</v>
      </c>
      <c r="J4707" t="s">
        <v>7292</v>
      </c>
      <c r="K4707" s="1" t="str">
        <f t="shared" si="147"/>
        <v>NO</v>
      </c>
    </row>
    <row r="4708" spans="1:12">
      <c r="A4708" s="16" t="s">
        <v>5274</v>
      </c>
      <c r="B4708">
        <v>-0.99127710596610197</v>
      </c>
      <c r="C4708">
        <v>-0.61933993715575597</v>
      </c>
      <c r="D4708">
        <v>5.75662524461592E-3</v>
      </c>
      <c r="E4708">
        <v>3.9224943326706202E-2</v>
      </c>
      <c r="F4708" s="4" t="str">
        <f t="shared" si="146"/>
        <v>DOWN</v>
      </c>
      <c r="H4708" t="s">
        <v>9031</v>
      </c>
      <c r="I4708" t="s">
        <v>16143</v>
      </c>
      <c r="J4708" t="s">
        <v>16144</v>
      </c>
      <c r="K4708" s="1" t="str">
        <f t="shared" si="147"/>
        <v>NO</v>
      </c>
    </row>
    <row r="4709" spans="1:12">
      <c r="A4709" s="16" t="s">
        <v>4477</v>
      </c>
      <c r="B4709">
        <v>0.31719691280650802</v>
      </c>
      <c r="C4709">
        <v>4.5872347181978004</v>
      </c>
      <c r="D4709">
        <v>2.5425912361516298E-3</v>
      </c>
      <c r="E4709">
        <v>2.04775264047879E-2</v>
      </c>
      <c r="F4709" s="4" t="str">
        <f t="shared" si="146"/>
        <v>UP</v>
      </c>
      <c r="H4709" t="s">
        <v>16145</v>
      </c>
      <c r="I4709" t="s">
        <v>16146</v>
      </c>
      <c r="J4709" t="s">
        <v>16147</v>
      </c>
      <c r="K4709" s="1" t="str">
        <f t="shared" si="147"/>
        <v>NO</v>
      </c>
    </row>
    <row r="4710" spans="1:12">
      <c r="A4710" s="16" t="s">
        <v>5272</v>
      </c>
      <c r="B4710">
        <v>0.41358741947678301</v>
      </c>
      <c r="C4710">
        <v>3.9306385837926299</v>
      </c>
      <c r="D4710">
        <v>5.7547475733392504E-3</v>
      </c>
      <c r="E4710">
        <v>3.9220083572974303E-2</v>
      </c>
      <c r="F4710" s="4" t="str">
        <f t="shared" si="146"/>
        <v>UP</v>
      </c>
      <c r="H4710" t="s">
        <v>7659</v>
      </c>
      <c r="I4710" t="s">
        <v>16148</v>
      </c>
      <c r="J4710" t="s">
        <v>16149</v>
      </c>
      <c r="K4710" s="1" t="str">
        <f t="shared" si="147"/>
        <v>YES</v>
      </c>
      <c r="L4710" t="s">
        <v>5273</v>
      </c>
    </row>
    <row r="4711" spans="1:12">
      <c r="A4711" s="16" t="s">
        <v>4923</v>
      </c>
      <c r="B4711">
        <v>-0.311676944104543</v>
      </c>
      <c r="C4711">
        <v>6.0517203910707202</v>
      </c>
      <c r="D4711">
        <v>4.0970252671505896E-3</v>
      </c>
      <c r="E4711">
        <v>2.9959163704493901E-2</v>
      </c>
      <c r="F4711" s="4" t="str">
        <f t="shared" si="146"/>
        <v>DOWN</v>
      </c>
      <c r="H4711" t="s">
        <v>7292</v>
      </c>
      <c r="I4711" t="s">
        <v>10695</v>
      </c>
      <c r="J4711" t="s">
        <v>7292</v>
      </c>
      <c r="K4711" s="1" t="str">
        <f t="shared" si="147"/>
        <v>NO</v>
      </c>
    </row>
    <row r="4712" spans="1:12">
      <c r="A4712" s="16" t="s">
        <v>4939</v>
      </c>
      <c r="B4712">
        <v>0.45380400311566998</v>
      </c>
      <c r="C4712">
        <v>4.8689884135831498</v>
      </c>
      <c r="D4712">
        <v>4.1487590240389801E-3</v>
      </c>
      <c r="E4712">
        <v>3.02324432472213E-2</v>
      </c>
      <c r="F4712" s="4" t="str">
        <f t="shared" si="146"/>
        <v>UP</v>
      </c>
      <c r="H4712" t="s">
        <v>8557</v>
      </c>
      <c r="I4712" t="s">
        <v>16150</v>
      </c>
      <c r="J4712" t="s">
        <v>16151</v>
      </c>
      <c r="K4712" s="1" t="str">
        <f t="shared" si="147"/>
        <v>NO</v>
      </c>
    </row>
    <row r="4713" spans="1:12">
      <c r="A4713" s="16" t="s">
        <v>2431</v>
      </c>
      <c r="B4713">
        <v>1.2512358314724901</v>
      </c>
      <c r="C4713">
        <v>-0.51321764082800403</v>
      </c>
      <c r="D4713" s="3">
        <v>8.3080335389844204E-5</v>
      </c>
      <c r="E4713">
        <v>1.24531765743896E-3</v>
      </c>
      <c r="F4713" s="4" t="str">
        <f t="shared" si="146"/>
        <v>UP</v>
      </c>
      <c r="H4713" t="s">
        <v>16152</v>
      </c>
      <c r="I4713" t="s">
        <v>16153</v>
      </c>
      <c r="J4713" t="s">
        <v>10905</v>
      </c>
      <c r="K4713" s="1" t="str">
        <f t="shared" si="147"/>
        <v>NO</v>
      </c>
    </row>
    <row r="4714" spans="1:12">
      <c r="A4714" s="16" t="s">
        <v>5372</v>
      </c>
      <c r="B4714">
        <v>-3.0950677970482499</v>
      </c>
      <c r="C4714">
        <v>-1.6757724173022099</v>
      </c>
      <c r="D4714">
        <v>6.3465734473173796E-3</v>
      </c>
      <c r="E4714">
        <v>4.2448147963428003E-2</v>
      </c>
      <c r="F4714" s="4" t="str">
        <f t="shared" si="146"/>
        <v>DOWN</v>
      </c>
      <c r="H4714" t="s">
        <v>16154</v>
      </c>
      <c r="I4714" t="s">
        <v>16155</v>
      </c>
      <c r="J4714" t="s">
        <v>16156</v>
      </c>
      <c r="K4714" s="1" t="str">
        <f t="shared" si="147"/>
        <v>NO</v>
      </c>
    </row>
    <row r="4715" spans="1:12">
      <c r="A4715" s="16" t="s">
        <v>5241</v>
      </c>
      <c r="B4715">
        <v>-0.49595638540727999</v>
      </c>
      <c r="C4715">
        <v>2.92056311436271</v>
      </c>
      <c r="D4715">
        <v>5.6282688078747103E-3</v>
      </c>
      <c r="E4715">
        <v>3.8584514902916402E-2</v>
      </c>
      <c r="F4715" s="4" t="str">
        <f t="shared" si="146"/>
        <v>DOWN</v>
      </c>
      <c r="H4715" t="s">
        <v>7861</v>
      </c>
      <c r="I4715" t="s">
        <v>7292</v>
      </c>
      <c r="J4715" t="s">
        <v>7292</v>
      </c>
      <c r="K4715" s="1" t="str">
        <f t="shared" si="147"/>
        <v>NO</v>
      </c>
    </row>
    <row r="4716" spans="1:12">
      <c r="A4716" s="16" t="s">
        <v>1235</v>
      </c>
      <c r="B4716">
        <v>-0.98132340010974695</v>
      </c>
      <c r="C4716">
        <v>3.5141822004038099</v>
      </c>
      <c r="D4716" s="3">
        <v>8.7143492264860995E-7</v>
      </c>
      <c r="E4716" s="3">
        <v>2.6089599670869199E-5</v>
      </c>
      <c r="F4716" s="4" t="str">
        <f t="shared" si="146"/>
        <v>DOWN</v>
      </c>
      <c r="H4716" t="s">
        <v>11406</v>
      </c>
      <c r="I4716" t="s">
        <v>16157</v>
      </c>
      <c r="J4716" t="s">
        <v>11408</v>
      </c>
      <c r="K4716" s="1" t="str">
        <f t="shared" si="147"/>
        <v>NO</v>
      </c>
    </row>
    <row r="4717" spans="1:12">
      <c r="A4717" s="16" t="s">
        <v>4584</v>
      </c>
      <c r="B4717">
        <v>0.34614459983844698</v>
      </c>
      <c r="C4717">
        <v>4.2742509416788197</v>
      </c>
      <c r="D4717">
        <v>2.89785750597396E-3</v>
      </c>
      <c r="E4717">
        <v>2.2767142211035402E-2</v>
      </c>
      <c r="F4717" s="4" t="str">
        <f t="shared" si="146"/>
        <v>UP</v>
      </c>
      <c r="H4717" t="s">
        <v>16158</v>
      </c>
      <c r="I4717" t="s">
        <v>16159</v>
      </c>
      <c r="J4717" t="s">
        <v>16160</v>
      </c>
      <c r="K4717" s="1" t="str">
        <f t="shared" si="147"/>
        <v>NO</v>
      </c>
    </row>
    <row r="4718" spans="1:12">
      <c r="A4718" s="16" t="s">
        <v>1284</v>
      </c>
      <c r="B4718">
        <v>-0.67014116078263197</v>
      </c>
      <c r="C4718">
        <v>4.4029666009213804</v>
      </c>
      <c r="D4718" s="3">
        <v>1.25727345805161E-6</v>
      </c>
      <c r="E4718" s="3">
        <v>3.61315932940582E-5</v>
      </c>
      <c r="F4718" s="4" t="str">
        <f t="shared" si="146"/>
        <v>DOWN</v>
      </c>
      <c r="H4718" t="s">
        <v>7923</v>
      </c>
      <c r="I4718" t="s">
        <v>16161</v>
      </c>
      <c r="J4718" t="s">
        <v>7872</v>
      </c>
      <c r="K4718" s="1" t="str">
        <f t="shared" si="147"/>
        <v>NO</v>
      </c>
    </row>
    <row r="4719" spans="1:12">
      <c r="A4719" s="16" t="s">
        <v>3410</v>
      </c>
      <c r="B4719">
        <v>-0.34863450766971099</v>
      </c>
      <c r="C4719">
        <v>6.5342181622987496</v>
      </c>
      <c r="D4719">
        <v>6.08314215071052E-4</v>
      </c>
      <c r="E4719">
        <v>6.4551452671102998E-3</v>
      </c>
      <c r="F4719" s="4" t="str">
        <f t="shared" si="146"/>
        <v>DOWN</v>
      </c>
      <c r="H4719" t="s">
        <v>16162</v>
      </c>
      <c r="I4719" t="s">
        <v>16163</v>
      </c>
      <c r="J4719" t="s">
        <v>7292</v>
      </c>
      <c r="K4719" s="1" t="str">
        <f t="shared" si="147"/>
        <v>NO</v>
      </c>
    </row>
    <row r="4720" spans="1:12">
      <c r="A4720" s="16" t="s">
        <v>602</v>
      </c>
      <c r="B4720">
        <v>1.08243771862812</v>
      </c>
      <c r="C4720">
        <v>1.98391375835634</v>
      </c>
      <c r="D4720" s="3">
        <v>2.35154569269743E-9</v>
      </c>
      <c r="E4720" s="3">
        <v>1.4859739301265E-7</v>
      </c>
      <c r="F4720" s="4" t="str">
        <f t="shared" si="146"/>
        <v>UP</v>
      </c>
      <c r="H4720" t="s">
        <v>7364</v>
      </c>
      <c r="I4720" t="s">
        <v>16164</v>
      </c>
      <c r="J4720" t="s">
        <v>7329</v>
      </c>
      <c r="K4720" s="1" t="str">
        <f t="shared" si="147"/>
        <v>NO</v>
      </c>
    </row>
    <row r="4721" spans="1:11">
      <c r="A4721" s="16" t="s">
        <v>2304</v>
      </c>
      <c r="B4721">
        <v>1.3889715156667699</v>
      </c>
      <c r="C4721">
        <v>5.7714805603711596</v>
      </c>
      <c r="D4721" s="3">
        <v>6.10737154847375E-5</v>
      </c>
      <c r="E4721">
        <v>9.6664652783902503E-4</v>
      </c>
      <c r="F4721" s="4" t="str">
        <f t="shared" si="146"/>
        <v>UP</v>
      </c>
      <c r="H4721" t="s">
        <v>16165</v>
      </c>
      <c r="I4721" t="s">
        <v>16166</v>
      </c>
      <c r="J4721" t="s">
        <v>11891</v>
      </c>
      <c r="K4721" s="1" t="str">
        <f t="shared" si="147"/>
        <v>NO</v>
      </c>
    </row>
    <row r="4722" spans="1:11">
      <c r="A4722" s="16" t="s">
        <v>3140</v>
      </c>
      <c r="B4722">
        <v>-0.36214545248123903</v>
      </c>
      <c r="C4722">
        <v>7.6258669040295297</v>
      </c>
      <c r="D4722">
        <v>3.8315163583012703E-4</v>
      </c>
      <c r="E4722">
        <v>4.4210107044859604E-3</v>
      </c>
      <c r="F4722" s="4" t="str">
        <f t="shared" si="146"/>
        <v>DOWN</v>
      </c>
      <c r="H4722" t="s">
        <v>11133</v>
      </c>
      <c r="I4722" t="s">
        <v>16167</v>
      </c>
      <c r="J4722" t="s">
        <v>16168</v>
      </c>
      <c r="K4722" s="1" t="str">
        <f t="shared" si="147"/>
        <v>NO</v>
      </c>
    </row>
    <row r="4723" spans="1:11">
      <c r="A4723" s="16" t="s">
        <v>5292</v>
      </c>
      <c r="B4723">
        <v>-0.45892914644365301</v>
      </c>
      <c r="C4723">
        <v>4.1942270728305902</v>
      </c>
      <c r="D4723">
        <v>5.8424901967750803E-3</v>
      </c>
      <c r="E4723">
        <v>3.9681571348574599E-2</v>
      </c>
      <c r="F4723" s="4" t="str">
        <f t="shared" si="146"/>
        <v>DOWN</v>
      </c>
      <c r="H4723" t="s">
        <v>16169</v>
      </c>
      <c r="I4723" t="s">
        <v>16170</v>
      </c>
      <c r="J4723" t="s">
        <v>16171</v>
      </c>
      <c r="K4723" s="1" t="str">
        <f t="shared" si="147"/>
        <v>NO</v>
      </c>
    </row>
    <row r="4724" spans="1:11">
      <c r="A4724" s="16" t="s">
        <v>4134</v>
      </c>
      <c r="B4724">
        <v>0.60385767475311403</v>
      </c>
      <c r="C4724">
        <v>1.5278085414253499</v>
      </c>
      <c r="D4724">
        <v>1.6884661677930401E-3</v>
      </c>
      <c r="E4724">
        <v>1.4729145039481299E-2</v>
      </c>
      <c r="F4724" s="4" t="str">
        <f t="shared" si="146"/>
        <v>UP</v>
      </c>
      <c r="H4724" t="s">
        <v>8262</v>
      </c>
      <c r="I4724" t="s">
        <v>16172</v>
      </c>
      <c r="J4724" t="s">
        <v>13923</v>
      </c>
      <c r="K4724" s="1" t="str">
        <f t="shared" si="147"/>
        <v>NO</v>
      </c>
    </row>
    <row r="4725" spans="1:11">
      <c r="A4725" s="16" t="s">
        <v>3772</v>
      </c>
      <c r="B4725">
        <v>0.343957584906875</v>
      </c>
      <c r="C4725">
        <v>5.3283632090683097</v>
      </c>
      <c r="D4725">
        <v>1.04565848380761E-3</v>
      </c>
      <c r="E4725">
        <v>1.00108140658637E-2</v>
      </c>
      <c r="F4725" s="4" t="str">
        <f t="shared" si="146"/>
        <v>UP</v>
      </c>
      <c r="H4725" t="s">
        <v>8563</v>
      </c>
      <c r="I4725" t="s">
        <v>16173</v>
      </c>
      <c r="J4725" t="s">
        <v>16174</v>
      </c>
      <c r="K4725" s="1" t="str">
        <f t="shared" si="147"/>
        <v>NO</v>
      </c>
    </row>
    <row r="4726" spans="1:11">
      <c r="A4726" s="16" t="s">
        <v>3760</v>
      </c>
      <c r="B4726">
        <v>0.33904058201786602</v>
      </c>
      <c r="C4726">
        <v>4.9701624852800403</v>
      </c>
      <c r="D4726">
        <v>1.0321648107773701E-3</v>
      </c>
      <c r="E4726">
        <v>9.9128437387489103E-3</v>
      </c>
      <c r="F4726" s="4" t="str">
        <f t="shared" si="146"/>
        <v>UP</v>
      </c>
      <c r="H4726" t="s">
        <v>10489</v>
      </c>
      <c r="I4726" t="s">
        <v>16175</v>
      </c>
      <c r="J4726" t="s">
        <v>16176</v>
      </c>
      <c r="K4726" s="1" t="str">
        <f t="shared" si="147"/>
        <v>NO</v>
      </c>
    </row>
    <row r="4727" spans="1:11">
      <c r="A4727" s="16" t="s">
        <v>5397</v>
      </c>
      <c r="B4727">
        <v>0.27933807362510699</v>
      </c>
      <c r="C4727">
        <v>5.2372991303946499</v>
      </c>
      <c r="D4727">
        <v>6.4570973117115699E-3</v>
      </c>
      <c r="E4727">
        <v>4.2988960095663199E-2</v>
      </c>
      <c r="F4727" s="4" t="str">
        <f t="shared" si="146"/>
        <v>UP</v>
      </c>
      <c r="H4727" t="s">
        <v>9721</v>
      </c>
      <c r="I4727" t="s">
        <v>16177</v>
      </c>
      <c r="J4727" t="s">
        <v>9723</v>
      </c>
      <c r="K4727" s="1" t="str">
        <f t="shared" si="147"/>
        <v>NO</v>
      </c>
    </row>
    <row r="4728" spans="1:11">
      <c r="A4728" s="16" t="s">
        <v>3771</v>
      </c>
      <c r="B4728">
        <v>0.38161689678029798</v>
      </c>
      <c r="C4728">
        <v>4.3909519940657598</v>
      </c>
      <c r="D4728">
        <v>1.04545151878191E-3</v>
      </c>
      <c r="E4728">
        <v>1.00108140658637E-2</v>
      </c>
      <c r="F4728" s="4" t="str">
        <f t="shared" si="146"/>
        <v>UP</v>
      </c>
      <c r="H4728" t="s">
        <v>16178</v>
      </c>
      <c r="I4728" t="s">
        <v>16179</v>
      </c>
      <c r="J4728" t="s">
        <v>16180</v>
      </c>
      <c r="K4728" s="1" t="str">
        <f t="shared" si="147"/>
        <v>NO</v>
      </c>
    </row>
    <row r="4729" spans="1:11">
      <c r="A4729" s="16" t="s">
        <v>5019</v>
      </c>
      <c r="B4729">
        <v>0.48187235939121198</v>
      </c>
      <c r="C4729">
        <v>2.4241075315049798</v>
      </c>
      <c r="D4729">
        <v>4.4894844139947302E-3</v>
      </c>
      <c r="E4729">
        <v>3.21792561284861E-2</v>
      </c>
      <c r="F4729" s="4" t="str">
        <f t="shared" si="146"/>
        <v>UP</v>
      </c>
      <c r="H4729" t="s">
        <v>16181</v>
      </c>
      <c r="I4729" t="s">
        <v>16182</v>
      </c>
      <c r="J4729" t="s">
        <v>16183</v>
      </c>
      <c r="K4729" s="1" t="str">
        <f t="shared" si="147"/>
        <v>NO</v>
      </c>
    </row>
    <row r="4730" spans="1:11">
      <c r="A4730" s="16" t="s">
        <v>3187</v>
      </c>
      <c r="B4730">
        <v>0.53571692296142004</v>
      </c>
      <c r="C4730">
        <v>2.9944958570954401</v>
      </c>
      <c r="D4730">
        <v>4.0595554660290898E-4</v>
      </c>
      <c r="E4730">
        <v>4.6176875520362497E-3</v>
      </c>
      <c r="F4730" s="4" t="str">
        <f t="shared" si="146"/>
        <v>UP</v>
      </c>
      <c r="H4730" t="s">
        <v>7292</v>
      </c>
      <c r="I4730" t="s">
        <v>16184</v>
      </c>
      <c r="J4730" t="s">
        <v>7292</v>
      </c>
      <c r="K4730" s="1" t="str">
        <f t="shared" si="147"/>
        <v>NO</v>
      </c>
    </row>
    <row r="4731" spans="1:11">
      <c r="A4731" s="16" t="s">
        <v>1037</v>
      </c>
      <c r="B4731">
        <v>-1.15388452725806</v>
      </c>
      <c r="C4731">
        <v>1.9117016191226099</v>
      </c>
      <c r="D4731" s="3">
        <v>2.3984580104643899E-7</v>
      </c>
      <c r="E4731" s="3">
        <v>8.6122030117751693E-6</v>
      </c>
      <c r="F4731" s="4" t="str">
        <f t="shared" si="146"/>
        <v>DOWN</v>
      </c>
      <c r="H4731" t="s">
        <v>8086</v>
      </c>
      <c r="I4731" t="s">
        <v>16185</v>
      </c>
      <c r="J4731" t="s">
        <v>8088</v>
      </c>
      <c r="K4731" s="1" t="str">
        <f t="shared" si="147"/>
        <v>NO</v>
      </c>
    </row>
    <row r="4732" spans="1:11">
      <c r="A4732" s="16" t="s">
        <v>3021</v>
      </c>
      <c r="B4732">
        <v>0.36156938336607702</v>
      </c>
      <c r="C4732">
        <v>6.1137146137214904</v>
      </c>
      <c r="D4732">
        <v>3.09015721086239E-4</v>
      </c>
      <c r="E4732">
        <v>3.7144748400805201E-3</v>
      </c>
      <c r="F4732" s="4" t="str">
        <f t="shared" si="146"/>
        <v>UP</v>
      </c>
      <c r="H4732" t="s">
        <v>7931</v>
      </c>
      <c r="I4732" t="s">
        <v>16186</v>
      </c>
      <c r="J4732" t="s">
        <v>7933</v>
      </c>
      <c r="K4732" s="1" t="str">
        <f t="shared" si="147"/>
        <v>NO</v>
      </c>
    </row>
    <row r="4733" spans="1:11">
      <c r="A4733" s="16" t="s">
        <v>1144</v>
      </c>
      <c r="B4733">
        <v>-2.42510006101665</v>
      </c>
      <c r="C4733">
        <v>3.06425201226683</v>
      </c>
      <c r="D4733" s="3">
        <v>5.6386872811438404E-7</v>
      </c>
      <c r="E4733" s="3">
        <v>1.8278789828316299E-5</v>
      </c>
      <c r="F4733" s="4" t="str">
        <f t="shared" si="146"/>
        <v>DOWN</v>
      </c>
      <c r="H4733" t="s">
        <v>11133</v>
      </c>
      <c r="I4733" t="s">
        <v>16187</v>
      </c>
      <c r="J4733" t="s">
        <v>16188</v>
      </c>
      <c r="K4733" s="1" t="str">
        <f t="shared" si="147"/>
        <v>NO</v>
      </c>
    </row>
    <row r="4734" spans="1:11">
      <c r="A4734" s="16" t="s">
        <v>915</v>
      </c>
      <c r="B4734">
        <v>0.50734289856912196</v>
      </c>
      <c r="C4734">
        <v>6.0350380927812903</v>
      </c>
      <c r="D4734" s="3">
        <v>8.7788766321548905E-8</v>
      </c>
      <c r="E4734" s="3">
        <v>3.58836582339331E-6</v>
      </c>
      <c r="F4734" s="4" t="str">
        <f t="shared" si="146"/>
        <v>UP</v>
      </c>
      <c r="H4734" t="s">
        <v>14010</v>
      </c>
      <c r="I4734" t="s">
        <v>16189</v>
      </c>
      <c r="J4734" t="s">
        <v>16190</v>
      </c>
      <c r="K4734" s="1" t="str">
        <f t="shared" si="147"/>
        <v>NO</v>
      </c>
    </row>
    <row r="4735" spans="1:11">
      <c r="A4735" s="16" t="s">
        <v>5281</v>
      </c>
      <c r="B4735">
        <v>0.269979696789517</v>
      </c>
      <c r="C4735">
        <v>5.3797981568569098</v>
      </c>
      <c r="D4735">
        <v>5.7904421340890799E-3</v>
      </c>
      <c r="E4735">
        <v>3.9399572023889697E-2</v>
      </c>
      <c r="F4735" s="4" t="str">
        <f t="shared" si="146"/>
        <v>UP</v>
      </c>
      <c r="G4735" s="20" t="s">
        <v>23367</v>
      </c>
      <c r="H4735" t="s">
        <v>16191</v>
      </c>
      <c r="I4735" t="s">
        <v>16192</v>
      </c>
      <c r="J4735" t="s">
        <v>16193</v>
      </c>
      <c r="K4735" s="1" t="str">
        <f t="shared" si="147"/>
        <v>NO</v>
      </c>
    </row>
    <row r="4736" spans="1:11">
      <c r="A4736" s="16" t="s">
        <v>433</v>
      </c>
      <c r="B4736">
        <v>0.83353551397659098</v>
      </c>
      <c r="C4736">
        <v>7.1349686817029996</v>
      </c>
      <c r="D4736" s="3">
        <v>5.3615075904703002E-11</v>
      </c>
      <c r="E4736" s="3">
        <v>4.7396571431661403E-9</v>
      </c>
      <c r="F4736" s="4" t="str">
        <f t="shared" si="146"/>
        <v>UP</v>
      </c>
      <c r="H4736" t="s">
        <v>7413</v>
      </c>
      <c r="I4736" t="s">
        <v>16194</v>
      </c>
      <c r="J4736" t="s">
        <v>7415</v>
      </c>
      <c r="K4736" s="1" t="str">
        <f t="shared" si="147"/>
        <v>NO</v>
      </c>
    </row>
    <row r="4737" spans="1:12">
      <c r="A4737" s="16" t="s">
        <v>1318</v>
      </c>
      <c r="B4737">
        <v>0.47730409810910102</v>
      </c>
      <c r="C4737">
        <v>6.2500098804366804</v>
      </c>
      <c r="D4737" s="3">
        <v>1.46217319074203E-6</v>
      </c>
      <c r="E4737" s="3">
        <v>4.0903202024403897E-5</v>
      </c>
      <c r="F4737" s="4" t="str">
        <f t="shared" si="146"/>
        <v>UP</v>
      </c>
      <c r="H4737" t="s">
        <v>16195</v>
      </c>
      <c r="I4737" t="s">
        <v>16196</v>
      </c>
      <c r="J4737" t="s">
        <v>16197</v>
      </c>
      <c r="K4737" s="1" t="str">
        <f t="shared" si="147"/>
        <v>NO</v>
      </c>
    </row>
    <row r="4738" spans="1:12">
      <c r="A4738" s="16" t="s">
        <v>5177</v>
      </c>
      <c r="B4738">
        <v>0.30909429648104297</v>
      </c>
      <c r="C4738">
        <v>7.5164028502114197</v>
      </c>
      <c r="D4738">
        <v>5.2455183337818097E-3</v>
      </c>
      <c r="E4738">
        <v>3.64276913402279E-2</v>
      </c>
      <c r="F4738" s="4" t="str">
        <f t="shared" ref="F4738:F4801" si="148">IF(B4738 &gt; 0, "UP", "DOWN")</f>
        <v>UP</v>
      </c>
      <c r="H4738" t="s">
        <v>16198</v>
      </c>
      <c r="I4738" t="s">
        <v>16199</v>
      </c>
      <c r="J4738" t="s">
        <v>10991</v>
      </c>
      <c r="K4738" s="1" t="str">
        <f t="shared" ref="K4738:K4801" si="149">IF(L4738 &lt;&gt; "", "YES", "NO")</f>
        <v>NO</v>
      </c>
    </row>
    <row r="4739" spans="1:12">
      <c r="A4739" s="16" t="s">
        <v>2162</v>
      </c>
      <c r="B4739">
        <v>-0.57082185243958194</v>
      </c>
      <c r="C4739">
        <v>4.2621630663138097</v>
      </c>
      <c r="D4739" s="3">
        <v>4.2461521516066801E-5</v>
      </c>
      <c r="E4739">
        <v>7.1794503322422003E-4</v>
      </c>
      <c r="F4739" s="4" t="str">
        <f t="shared" si="148"/>
        <v>DOWN</v>
      </c>
      <c r="H4739" t="s">
        <v>16200</v>
      </c>
      <c r="I4739" t="s">
        <v>16201</v>
      </c>
      <c r="J4739" t="s">
        <v>16202</v>
      </c>
      <c r="K4739" s="1" t="str">
        <f t="shared" si="149"/>
        <v>NO</v>
      </c>
    </row>
    <row r="4740" spans="1:12">
      <c r="A4740" s="16" t="s">
        <v>2189</v>
      </c>
      <c r="B4740">
        <v>-0.49075860482487299</v>
      </c>
      <c r="C4740">
        <v>5.4729311644617997</v>
      </c>
      <c r="D4740" s="3">
        <v>4.4893440144350198E-5</v>
      </c>
      <c r="E4740">
        <v>7.49284418980108E-4</v>
      </c>
      <c r="F4740" s="4" t="str">
        <f t="shared" si="148"/>
        <v>DOWN</v>
      </c>
      <c r="H4740" t="s">
        <v>16203</v>
      </c>
      <c r="I4740" t="s">
        <v>16204</v>
      </c>
      <c r="J4740" t="s">
        <v>14897</v>
      </c>
      <c r="K4740" s="1" t="str">
        <f t="shared" si="149"/>
        <v>NO</v>
      </c>
    </row>
    <row r="4741" spans="1:12">
      <c r="A4741" s="16" t="s">
        <v>562</v>
      </c>
      <c r="B4741">
        <v>-0.61878977993712803</v>
      </c>
      <c r="C4741">
        <v>5.20850186562516</v>
      </c>
      <c r="D4741" s="3">
        <v>1.1847535654432701E-9</v>
      </c>
      <c r="E4741" s="3">
        <v>8.0289104301196398E-8</v>
      </c>
      <c r="F4741" s="4" t="str">
        <f t="shared" si="148"/>
        <v>DOWN</v>
      </c>
      <c r="H4741" t="s">
        <v>8984</v>
      </c>
      <c r="I4741" t="s">
        <v>16205</v>
      </c>
      <c r="J4741" t="s">
        <v>16206</v>
      </c>
      <c r="K4741" s="1" t="str">
        <f t="shared" si="149"/>
        <v>NO</v>
      </c>
    </row>
    <row r="4742" spans="1:12">
      <c r="A4742" s="16" t="s">
        <v>1021</v>
      </c>
      <c r="B4742">
        <v>-6.3220284347034896</v>
      </c>
      <c r="C4742">
        <v>-2.5553400483567601</v>
      </c>
      <c r="D4742" s="3">
        <v>2.16660083732052E-7</v>
      </c>
      <c r="E4742" s="3">
        <v>7.9060978116784702E-6</v>
      </c>
      <c r="F4742" s="4" t="str">
        <f t="shared" si="148"/>
        <v>DOWN</v>
      </c>
      <c r="H4742" t="s">
        <v>7292</v>
      </c>
      <c r="I4742" t="s">
        <v>8128</v>
      </c>
      <c r="J4742" t="s">
        <v>7292</v>
      </c>
      <c r="K4742" s="1" t="str">
        <f t="shared" si="149"/>
        <v>YES</v>
      </c>
      <c r="L4742" t="s">
        <v>1022</v>
      </c>
    </row>
    <row r="4743" spans="1:12">
      <c r="A4743" s="16" t="s">
        <v>137</v>
      </c>
      <c r="B4743">
        <v>-1.1418598852575701</v>
      </c>
      <c r="C4743">
        <v>4.39453387502504</v>
      </c>
      <c r="D4743" s="3">
        <v>2.5527642309265402E-19</v>
      </c>
      <c r="E4743" s="3">
        <v>7.9610788946145094E-17</v>
      </c>
      <c r="F4743" s="4" t="str">
        <f t="shared" si="148"/>
        <v>DOWN</v>
      </c>
      <c r="H4743" t="s">
        <v>7292</v>
      </c>
      <c r="I4743" t="s">
        <v>8128</v>
      </c>
      <c r="J4743" t="s">
        <v>7292</v>
      </c>
      <c r="K4743" s="1" t="str">
        <f t="shared" si="149"/>
        <v>NO</v>
      </c>
    </row>
    <row r="4744" spans="1:12">
      <c r="A4744" s="16" t="s">
        <v>4139</v>
      </c>
      <c r="B4744">
        <v>-2.2645557640792302</v>
      </c>
      <c r="C4744">
        <v>-0.18209874986716401</v>
      </c>
      <c r="D4744">
        <v>1.70016102664285E-3</v>
      </c>
      <c r="E4744">
        <v>1.4811982291349699E-2</v>
      </c>
      <c r="F4744" s="4" t="str">
        <f t="shared" si="148"/>
        <v>DOWN</v>
      </c>
      <c r="H4744" t="s">
        <v>7292</v>
      </c>
      <c r="I4744" t="s">
        <v>8128</v>
      </c>
      <c r="J4744" t="s">
        <v>7292</v>
      </c>
      <c r="K4744" s="1" t="str">
        <f t="shared" si="149"/>
        <v>NO</v>
      </c>
    </row>
    <row r="4745" spans="1:12">
      <c r="A4745" s="16" t="s">
        <v>198</v>
      </c>
      <c r="B4745">
        <v>-3.70940289524337</v>
      </c>
      <c r="C4745">
        <v>-0.55119358563054499</v>
      </c>
      <c r="D4745" s="3">
        <v>1.65826531065885E-15</v>
      </c>
      <c r="E4745" s="3">
        <v>3.3849717532303398E-13</v>
      </c>
      <c r="F4745" s="4" t="str">
        <f t="shared" si="148"/>
        <v>DOWN</v>
      </c>
      <c r="H4745" t="s">
        <v>7292</v>
      </c>
      <c r="I4745" t="s">
        <v>8128</v>
      </c>
      <c r="J4745" t="s">
        <v>7292</v>
      </c>
      <c r="K4745" s="1" t="str">
        <f t="shared" si="149"/>
        <v>NO</v>
      </c>
    </row>
    <row r="4746" spans="1:12">
      <c r="A4746" s="16" t="s">
        <v>2027</v>
      </c>
      <c r="B4746">
        <v>-0.41853066096046998</v>
      </c>
      <c r="C4746">
        <v>7.0667067635284999</v>
      </c>
      <c r="D4746" s="3">
        <v>2.6442108555062599E-5</v>
      </c>
      <c r="E4746">
        <v>4.7727580827602498E-4</v>
      </c>
      <c r="F4746" s="4" t="str">
        <f t="shared" si="148"/>
        <v>DOWN</v>
      </c>
      <c r="H4746" t="s">
        <v>7292</v>
      </c>
      <c r="I4746" t="s">
        <v>16207</v>
      </c>
      <c r="J4746" t="s">
        <v>7292</v>
      </c>
      <c r="K4746" s="1" t="str">
        <f t="shared" si="149"/>
        <v>NO</v>
      </c>
    </row>
    <row r="4747" spans="1:12">
      <c r="A4747" s="16" t="s">
        <v>2403</v>
      </c>
      <c r="B4747">
        <v>0.70184275628397197</v>
      </c>
      <c r="C4747">
        <v>2.4152341802372899</v>
      </c>
      <c r="D4747" s="3">
        <v>7.8319098204798006E-5</v>
      </c>
      <c r="E4747">
        <v>1.1876927269859499E-3</v>
      </c>
      <c r="F4747" s="4" t="str">
        <f t="shared" si="148"/>
        <v>UP</v>
      </c>
      <c r="H4747" t="s">
        <v>8904</v>
      </c>
      <c r="I4747" t="s">
        <v>16208</v>
      </c>
      <c r="J4747" t="s">
        <v>16209</v>
      </c>
      <c r="K4747" s="1" t="str">
        <f t="shared" si="149"/>
        <v>NO</v>
      </c>
    </row>
    <row r="4748" spans="1:12">
      <c r="A4748" s="16" t="s">
        <v>1828</v>
      </c>
      <c r="B4748">
        <v>-0.68701380946622603</v>
      </c>
      <c r="C4748">
        <v>4.2399061432231404</v>
      </c>
      <c r="D4748" s="3">
        <v>1.3105802746766501E-5</v>
      </c>
      <c r="E4748">
        <v>2.6353226406796598E-4</v>
      </c>
      <c r="F4748" s="4" t="str">
        <f t="shared" si="148"/>
        <v>DOWN</v>
      </c>
      <c r="H4748" t="s">
        <v>7292</v>
      </c>
      <c r="I4748" t="s">
        <v>16210</v>
      </c>
      <c r="J4748" t="s">
        <v>7292</v>
      </c>
      <c r="K4748" s="1" t="str">
        <f t="shared" si="149"/>
        <v>NO</v>
      </c>
    </row>
    <row r="4749" spans="1:12">
      <c r="A4749" s="16" t="s">
        <v>2479</v>
      </c>
      <c r="B4749">
        <v>0.56261691933193503</v>
      </c>
      <c r="C4749">
        <v>3.9319465300332399</v>
      </c>
      <c r="D4749" s="3">
        <v>9.4181050759323704E-5</v>
      </c>
      <c r="E4749">
        <v>1.3833894333295999E-3</v>
      </c>
      <c r="F4749" s="4" t="str">
        <f t="shared" si="148"/>
        <v>UP</v>
      </c>
      <c r="H4749" t="s">
        <v>12055</v>
      </c>
      <c r="I4749" t="s">
        <v>16211</v>
      </c>
      <c r="J4749" t="s">
        <v>12057</v>
      </c>
      <c r="K4749" s="1" t="str">
        <f t="shared" si="149"/>
        <v>NO</v>
      </c>
    </row>
    <row r="4750" spans="1:12">
      <c r="A4750" s="16" t="s">
        <v>2316</v>
      </c>
      <c r="B4750">
        <v>1.1493582019499</v>
      </c>
      <c r="C4750">
        <v>0.34956654712551399</v>
      </c>
      <c r="D4750" s="3">
        <v>6.2318258395711195E-5</v>
      </c>
      <c r="E4750">
        <v>9.8081367337661193E-4</v>
      </c>
      <c r="F4750" s="4" t="str">
        <f t="shared" si="148"/>
        <v>UP</v>
      </c>
      <c r="H4750" t="s">
        <v>7667</v>
      </c>
      <c r="I4750" t="s">
        <v>16212</v>
      </c>
      <c r="J4750" t="s">
        <v>9246</v>
      </c>
      <c r="K4750" s="1" t="str">
        <f t="shared" si="149"/>
        <v>NO</v>
      </c>
    </row>
    <row r="4751" spans="1:12">
      <c r="A4751" s="16" t="s">
        <v>1742</v>
      </c>
      <c r="B4751">
        <v>-0.49551279507245699</v>
      </c>
      <c r="C4751">
        <v>5.9840141982404003</v>
      </c>
      <c r="D4751" s="3">
        <v>9.3775028499515806E-6</v>
      </c>
      <c r="E4751">
        <v>1.9814534095935899E-4</v>
      </c>
      <c r="F4751" s="4" t="str">
        <f t="shared" si="148"/>
        <v>DOWN</v>
      </c>
      <c r="H4751" t="s">
        <v>16213</v>
      </c>
      <c r="I4751" t="s">
        <v>16214</v>
      </c>
      <c r="J4751" t="s">
        <v>16215</v>
      </c>
      <c r="K4751" s="1" t="str">
        <f t="shared" si="149"/>
        <v>NO</v>
      </c>
    </row>
    <row r="4752" spans="1:12">
      <c r="A4752" s="16" t="s">
        <v>2474</v>
      </c>
      <c r="B4752">
        <v>0.39856257143464102</v>
      </c>
      <c r="C4752">
        <v>5.2257464850906201</v>
      </c>
      <c r="D4752" s="3">
        <v>9.2945410975228606E-5</v>
      </c>
      <c r="E4752">
        <v>1.36822307126603E-3</v>
      </c>
      <c r="F4752" s="4" t="str">
        <f t="shared" si="148"/>
        <v>UP</v>
      </c>
      <c r="H4752" t="s">
        <v>16216</v>
      </c>
      <c r="I4752" t="s">
        <v>16217</v>
      </c>
      <c r="J4752" t="s">
        <v>16218</v>
      </c>
      <c r="K4752" s="1" t="str">
        <f t="shared" si="149"/>
        <v>NO</v>
      </c>
    </row>
    <row r="4753" spans="1:12">
      <c r="A4753" s="16" t="s">
        <v>1212</v>
      </c>
      <c r="B4753">
        <v>-0.60993669518565796</v>
      </c>
      <c r="C4753">
        <v>4.4503908929031999</v>
      </c>
      <c r="D4753" s="3">
        <v>8.0873374000036399E-7</v>
      </c>
      <c r="E4753" s="3">
        <v>2.4689673846762501E-5</v>
      </c>
      <c r="F4753" s="4" t="str">
        <f t="shared" si="148"/>
        <v>DOWN</v>
      </c>
      <c r="H4753" t="s">
        <v>9293</v>
      </c>
      <c r="I4753" t="s">
        <v>16219</v>
      </c>
      <c r="J4753" t="s">
        <v>9876</v>
      </c>
      <c r="K4753" s="1" t="str">
        <f t="shared" si="149"/>
        <v>NO</v>
      </c>
    </row>
    <row r="4754" spans="1:12">
      <c r="A4754" s="16" t="s">
        <v>2599</v>
      </c>
      <c r="B4754">
        <v>-0.66291242237647696</v>
      </c>
      <c r="C4754">
        <v>3.7755292741028099</v>
      </c>
      <c r="D4754">
        <v>1.24642719210763E-4</v>
      </c>
      <c r="E4754">
        <v>1.7433934492266301E-3</v>
      </c>
      <c r="F4754" s="4" t="str">
        <f t="shared" si="148"/>
        <v>DOWN</v>
      </c>
      <c r="H4754" t="s">
        <v>9952</v>
      </c>
      <c r="I4754" t="s">
        <v>16220</v>
      </c>
      <c r="J4754" t="s">
        <v>9954</v>
      </c>
      <c r="K4754" s="1" t="str">
        <f t="shared" si="149"/>
        <v>NO</v>
      </c>
    </row>
    <row r="4755" spans="1:12">
      <c r="A4755" s="16" t="s">
        <v>181</v>
      </c>
      <c r="B4755">
        <v>1.92300841264061</v>
      </c>
      <c r="C4755">
        <v>1.8088099969051401</v>
      </c>
      <c r="D4755" s="3">
        <v>2.1531628005182801E-16</v>
      </c>
      <c r="E4755" s="3">
        <v>4.9000456948821802E-14</v>
      </c>
      <c r="F4755" s="4" t="str">
        <f t="shared" si="148"/>
        <v>UP</v>
      </c>
      <c r="H4755" t="s">
        <v>8759</v>
      </c>
      <c r="I4755" t="s">
        <v>16221</v>
      </c>
      <c r="J4755" t="s">
        <v>9748</v>
      </c>
      <c r="K4755" s="1" t="str">
        <f t="shared" si="149"/>
        <v>NO</v>
      </c>
    </row>
    <row r="4756" spans="1:12">
      <c r="A4756" s="16" t="s">
        <v>4511</v>
      </c>
      <c r="B4756">
        <v>-0.35594502566410902</v>
      </c>
      <c r="C4756">
        <v>4.9926725750572896</v>
      </c>
      <c r="D4756">
        <v>2.6448852383381002E-3</v>
      </c>
      <c r="E4756">
        <v>2.1134609658947898E-2</v>
      </c>
      <c r="F4756" s="4" t="str">
        <f t="shared" si="148"/>
        <v>DOWN</v>
      </c>
      <c r="H4756" t="s">
        <v>9293</v>
      </c>
      <c r="I4756" t="s">
        <v>16222</v>
      </c>
      <c r="J4756" t="s">
        <v>9295</v>
      </c>
      <c r="K4756" s="1" t="str">
        <f t="shared" si="149"/>
        <v>NO</v>
      </c>
    </row>
    <row r="4757" spans="1:12">
      <c r="A4757" s="16" t="s">
        <v>3933</v>
      </c>
      <c r="B4757">
        <v>1.5869706228868801</v>
      </c>
      <c r="C4757">
        <v>-1.3290174778452599</v>
      </c>
      <c r="D4757">
        <v>1.3097308925028701E-3</v>
      </c>
      <c r="E4757">
        <v>1.20191554473803E-2</v>
      </c>
      <c r="F4757" s="4" t="str">
        <f t="shared" si="148"/>
        <v>UP</v>
      </c>
      <c r="H4757" t="s">
        <v>16223</v>
      </c>
      <c r="I4757" t="s">
        <v>16224</v>
      </c>
      <c r="J4757" t="s">
        <v>16225</v>
      </c>
      <c r="K4757" s="1" t="str">
        <f t="shared" si="149"/>
        <v>NO</v>
      </c>
    </row>
    <row r="4758" spans="1:12">
      <c r="A4758" s="16" t="s">
        <v>412</v>
      </c>
      <c r="B4758">
        <v>0.83997255709905405</v>
      </c>
      <c r="C4758">
        <v>4.3397397158329598</v>
      </c>
      <c r="D4758" s="3">
        <v>2.7243764225611502E-11</v>
      </c>
      <c r="E4758" s="3">
        <v>2.5488811746745102E-9</v>
      </c>
      <c r="F4758" s="4" t="str">
        <f t="shared" si="148"/>
        <v>UP</v>
      </c>
      <c r="H4758" t="s">
        <v>16226</v>
      </c>
      <c r="I4758" t="s">
        <v>16227</v>
      </c>
      <c r="J4758" t="s">
        <v>7292</v>
      </c>
      <c r="K4758" s="1" t="str">
        <f t="shared" si="149"/>
        <v>NO</v>
      </c>
    </row>
    <row r="4759" spans="1:12">
      <c r="A4759" s="16" t="s">
        <v>1371</v>
      </c>
      <c r="B4759">
        <v>-0.53265555955854005</v>
      </c>
      <c r="C4759">
        <v>5.5492904517104797</v>
      </c>
      <c r="D4759" s="3">
        <v>1.8972295280970001E-6</v>
      </c>
      <c r="E4759" s="3">
        <v>5.1032299822237501E-5</v>
      </c>
      <c r="F4759" s="4" t="str">
        <f t="shared" si="148"/>
        <v>DOWN</v>
      </c>
      <c r="H4759" t="s">
        <v>9253</v>
      </c>
      <c r="I4759" t="s">
        <v>16228</v>
      </c>
      <c r="J4759" t="s">
        <v>16229</v>
      </c>
      <c r="K4759" s="1" t="str">
        <f t="shared" si="149"/>
        <v>NO</v>
      </c>
    </row>
    <row r="4760" spans="1:12">
      <c r="A4760" s="16" t="s">
        <v>2058</v>
      </c>
      <c r="B4760">
        <v>-3.02985778388511</v>
      </c>
      <c r="C4760">
        <v>-1.99459498443131</v>
      </c>
      <c r="D4760" s="3">
        <v>2.9874482122007199E-5</v>
      </c>
      <c r="E4760">
        <v>5.3097753686085804E-4</v>
      </c>
      <c r="F4760" s="4" t="str">
        <f t="shared" si="148"/>
        <v>DOWN</v>
      </c>
      <c r="H4760" t="s">
        <v>9293</v>
      </c>
      <c r="I4760" t="s">
        <v>16230</v>
      </c>
      <c r="J4760" t="s">
        <v>16231</v>
      </c>
      <c r="K4760" s="1" t="str">
        <f t="shared" si="149"/>
        <v>NO</v>
      </c>
    </row>
    <row r="4761" spans="1:12">
      <c r="A4761" s="16" t="s">
        <v>3835</v>
      </c>
      <c r="B4761">
        <v>-2.9858638937851998</v>
      </c>
      <c r="C4761">
        <v>-2.8307556109400802</v>
      </c>
      <c r="D4761">
        <v>1.1560628275434899E-3</v>
      </c>
      <c r="E4761">
        <v>1.08824349062304E-2</v>
      </c>
      <c r="F4761" s="4" t="str">
        <f t="shared" si="148"/>
        <v>DOWN</v>
      </c>
      <c r="H4761" t="s">
        <v>9290</v>
      </c>
      <c r="I4761" t="s">
        <v>16232</v>
      </c>
      <c r="J4761" t="s">
        <v>16233</v>
      </c>
      <c r="K4761" s="1" t="str">
        <f t="shared" si="149"/>
        <v>YES</v>
      </c>
      <c r="L4761" t="s">
        <v>3836</v>
      </c>
    </row>
    <row r="4762" spans="1:12">
      <c r="A4762" s="16" t="s">
        <v>1265</v>
      </c>
      <c r="B4762">
        <v>-0.83290339670459901</v>
      </c>
      <c r="C4762">
        <v>2.8818103889150501</v>
      </c>
      <c r="D4762" s="3">
        <v>9.9346880586757108E-7</v>
      </c>
      <c r="E4762" s="3">
        <v>2.9020835082762899E-5</v>
      </c>
      <c r="F4762" s="4" t="str">
        <f t="shared" si="148"/>
        <v>DOWN</v>
      </c>
      <c r="H4762" t="s">
        <v>7733</v>
      </c>
      <c r="I4762" t="s">
        <v>16234</v>
      </c>
      <c r="J4762" t="s">
        <v>11843</v>
      </c>
      <c r="K4762" s="1" t="str">
        <f t="shared" si="149"/>
        <v>NO</v>
      </c>
    </row>
    <row r="4763" spans="1:12">
      <c r="A4763" s="16" t="s">
        <v>1019</v>
      </c>
      <c r="B4763">
        <v>-0.94859627081878695</v>
      </c>
      <c r="C4763">
        <v>2.59105284646939</v>
      </c>
      <c r="D4763" s="3">
        <v>2.1479951402867699E-7</v>
      </c>
      <c r="E4763" s="3">
        <v>7.8552252247555701E-6</v>
      </c>
      <c r="F4763" s="4" t="str">
        <f t="shared" si="148"/>
        <v>DOWN</v>
      </c>
      <c r="H4763" t="s">
        <v>16235</v>
      </c>
      <c r="I4763" t="s">
        <v>16236</v>
      </c>
      <c r="J4763" t="s">
        <v>16237</v>
      </c>
      <c r="K4763" s="1" t="str">
        <f t="shared" si="149"/>
        <v>NO</v>
      </c>
    </row>
    <row r="4764" spans="1:12">
      <c r="A4764" s="16" t="s">
        <v>2557</v>
      </c>
      <c r="B4764">
        <v>-0.43248627224536002</v>
      </c>
      <c r="C4764">
        <v>5.7297758939605696</v>
      </c>
      <c r="D4764">
        <v>1.14137229567165E-4</v>
      </c>
      <c r="E4764">
        <v>1.62273365515056E-3</v>
      </c>
      <c r="F4764" s="4" t="str">
        <f t="shared" si="148"/>
        <v>DOWN</v>
      </c>
      <c r="H4764" t="s">
        <v>7292</v>
      </c>
      <c r="I4764" t="s">
        <v>16238</v>
      </c>
      <c r="J4764" t="s">
        <v>7292</v>
      </c>
      <c r="K4764" s="1" t="str">
        <f t="shared" si="149"/>
        <v>NO</v>
      </c>
    </row>
    <row r="4765" spans="1:12">
      <c r="A4765" s="16" t="s">
        <v>3675</v>
      </c>
      <c r="B4765">
        <v>-0.30795974308943103</v>
      </c>
      <c r="C4765">
        <v>7.7389504079620899</v>
      </c>
      <c r="D4765">
        <v>9.1990221730800601E-4</v>
      </c>
      <c r="E4765">
        <v>9.0435570873178498E-3</v>
      </c>
      <c r="F4765" s="4" t="str">
        <f t="shared" si="148"/>
        <v>DOWN</v>
      </c>
      <c r="H4765" t="s">
        <v>7764</v>
      </c>
      <c r="I4765" t="s">
        <v>16239</v>
      </c>
      <c r="J4765" t="s">
        <v>7500</v>
      </c>
      <c r="K4765" s="1" t="str">
        <f t="shared" si="149"/>
        <v>NO</v>
      </c>
    </row>
    <row r="4766" spans="1:12">
      <c r="A4766" s="16" t="s">
        <v>4655</v>
      </c>
      <c r="B4766">
        <v>-0.34237138394417099</v>
      </c>
      <c r="C4766">
        <v>4.4707034331840196</v>
      </c>
      <c r="D4766">
        <v>3.1406978852633102E-3</v>
      </c>
      <c r="E4766">
        <v>2.4289746377394599E-2</v>
      </c>
      <c r="F4766" s="4" t="str">
        <f t="shared" si="148"/>
        <v>DOWN</v>
      </c>
      <c r="H4766" t="s">
        <v>14236</v>
      </c>
      <c r="I4766" t="s">
        <v>16240</v>
      </c>
      <c r="J4766" t="s">
        <v>14238</v>
      </c>
      <c r="K4766" s="1" t="str">
        <f t="shared" si="149"/>
        <v>NO</v>
      </c>
    </row>
    <row r="4767" spans="1:12">
      <c r="A4767" s="16" t="s">
        <v>4285</v>
      </c>
      <c r="B4767">
        <v>0.34995678141591002</v>
      </c>
      <c r="C4767">
        <v>5.0734925356142098</v>
      </c>
      <c r="D4767">
        <v>2.0450150028490598E-3</v>
      </c>
      <c r="E4767">
        <v>1.7202335242497299E-2</v>
      </c>
      <c r="F4767" s="4" t="str">
        <f t="shared" si="148"/>
        <v>UP</v>
      </c>
      <c r="H4767" t="s">
        <v>7464</v>
      </c>
      <c r="I4767" t="s">
        <v>16241</v>
      </c>
      <c r="J4767" t="s">
        <v>7872</v>
      </c>
      <c r="K4767" s="1" t="str">
        <f t="shared" si="149"/>
        <v>NO</v>
      </c>
    </row>
    <row r="4768" spans="1:12">
      <c r="A4768" s="16" t="s">
        <v>1521</v>
      </c>
      <c r="B4768">
        <v>1.6126860873127999</v>
      </c>
      <c r="C4768">
        <v>1.1399287947049599</v>
      </c>
      <c r="D4768" s="3">
        <v>3.7079921961684998E-6</v>
      </c>
      <c r="E4768" s="3">
        <v>8.9848118819533298E-5</v>
      </c>
      <c r="F4768" s="4" t="str">
        <f t="shared" si="148"/>
        <v>UP</v>
      </c>
      <c r="H4768" t="s">
        <v>7904</v>
      </c>
      <c r="I4768" t="s">
        <v>16242</v>
      </c>
      <c r="J4768" t="s">
        <v>7906</v>
      </c>
      <c r="K4768" s="1" t="str">
        <f t="shared" si="149"/>
        <v>NO</v>
      </c>
    </row>
    <row r="4769" spans="1:12">
      <c r="A4769" s="16" t="s">
        <v>5513</v>
      </c>
      <c r="B4769">
        <v>-1.37128687650854</v>
      </c>
      <c r="C4769">
        <v>-1.5227857320893601</v>
      </c>
      <c r="D4769">
        <v>7.0591076990070799E-3</v>
      </c>
      <c r="E4769">
        <v>4.5996867171649698E-2</v>
      </c>
      <c r="F4769" s="4" t="str">
        <f t="shared" si="148"/>
        <v>DOWN</v>
      </c>
      <c r="H4769" t="s">
        <v>7532</v>
      </c>
      <c r="I4769" t="s">
        <v>16243</v>
      </c>
      <c r="J4769" t="s">
        <v>7534</v>
      </c>
      <c r="K4769" s="1" t="str">
        <f t="shared" si="149"/>
        <v>NO</v>
      </c>
    </row>
    <row r="4770" spans="1:12">
      <c r="A4770" s="16" t="s">
        <v>5432</v>
      </c>
      <c r="B4770">
        <v>0.65570496020481694</v>
      </c>
      <c r="C4770">
        <v>1.2441416949483799</v>
      </c>
      <c r="D4770">
        <v>6.6243200450637196E-3</v>
      </c>
      <c r="E4770">
        <v>4.3807917423481502E-2</v>
      </c>
      <c r="F4770" s="4" t="str">
        <f t="shared" si="148"/>
        <v>UP</v>
      </c>
      <c r="H4770" t="s">
        <v>9253</v>
      </c>
      <c r="I4770" t="s">
        <v>16244</v>
      </c>
      <c r="J4770" t="s">
        <v>16245</v>
      </c>
      <c r="K4770" s="1" t="str">
        <f t="shared" si="149"/>
        <v>NO</v>
      </c>
    </row>
    <row r="4771" spans="1:12">
      <c r="A4771" s="16" t="s">
        <v>5048</v>
      </c>
      <c r="B4771">
        <v>-0.33804238707745499</v>
      </c>
      <c r="C4771">
        <v>3.9881121143449101</v>
      </c>
      <c r="D4771">
        <v>4.6494522996525997E-3</v>
      </c>
      <c r="E4771">
        <v>3.3133829938799403E-2</v>
      </c>
      <c r="F4771" s="4" t="str">
        <f t="shared" si="148"/>
        <v>DOWN</v>
      </c>
      <c r="H4771" t="s">
        <v>7607</v>
      </c>
      <c r="I4771" t="s">
        <v>16246</v>
      </c>
      <c r="J4771" t="s">
        <v>11891</v>
      </c>
      <c r="K4771" s="1" t="str">
        <f t="shared" si="149"/>
        <v>NO</v>
      </c>
    </row>
    <row r="4772" spans="1:12">
      <c r="A4772" s="16" t="s">
        <v>3890</v>
      </c>
      <c r="B4772">
        <v>-0.54250930093118599</v>
      </c>
      <c r="C4772">
        <v>2.2727067743556599</v>
      </c>
      <c r="D4772">
        <v>1.23376598472348E-3</v>
      </c>
      <c r="E4772">
        <v>1.14538236305048E-2</v>
      </c>
      <c r="F4772" s="4" t="str">
        <f t="shared" si="148"/>
        <v>DOWN</v>
      </c>
      <c r="H4772" t="s">
        <v>9416</v>
      </c>
      <c r="I4772" t="s">
        <v>16247</v>
      </c>
      <c r="J4772" t="s">
        <v>16248</v>
      </c>
      <c r="K4772" s="1" t="str">
        <f t="shared" si="149"/>
        <v>NO</v>
      </c>
    </row>
    <row r="4773" spans="1:12">
      <c r="A4773" s="16" t="s">
        <v>4168</v>
      </c>
      <c r="B4773">
        <v>-1.35319693207378</v>
      </c>
      <c r="C4773">
        <v>-1.11089354883553</v>
      </c>
      <c r="D4773">
        <v>1.75408700126661E-3</v>
      </c>
      <c r="E4773">
        <v>1.51719065972421E-2</v>
      </c>
      <c r="F4773" s="4" t="str">
        <f t="shared" si="148"/>
        <v>DOWN</v>
      </c>
      <c r="H4773" t="s">
        <v>9031</v>
      </c>
      <c r="I4773" t="s">
        <v>16249</v>
      </c>
      <c r="J4773" t="s">
        <v>16250</v>
      </c>
      <c r="K4773" s="1" t="str">
        <f t="shared" si="149"/>
        <v>NO</v>
      </c>
    </row>
    <row r="4774" spans="1:12">
      <c r="A4774" s="16" t="s">
        <v>556</v>
      </c>
      <c r="B4774">
        <v>0.617985463676472</v>
      </c>
      <c r="C4774">
        <v>6.2313150077229</v>
      </c>
      <c r="D4774" s="3">
        <v>9.8068244734455701E-10</v>
      </c>
      <c r="E4774" s="3">
        <v>6.7271620181287199E-8</v>
      </c>
      <c r="F4774" s="4" t="str">
        <f t="shared" si="148"/>
        <v>UP</v>
      </c>
      <c r="H4774" t="s">
        <v>10384</v>
      </c>
      <c r="I4774" t="s">
        <v>16251</v>
      </c>
      <c r="J4774" t="s">
        <v>11578</v>
      </c>
      <c r="K4774" s="1" t="str">
        <f t="shared" si="149"/>
        <v>NO</v>
      </c>
    </row>
    <row r="4775" spans="1:12">
      <c r="A4775" s="16" t="s">
        <v>305</v>
      </c>
      <c r="B4775">
        <v>1.2527523540765499</v>
      </c>
      <c r="C4775">
        <v>2.7750908425329399</v>
      </c>
      <c r="D4775" s="3">
        <v>5.9817460294507902E-13</v>
      </c>
      <c r="E4775" s="3">
        <v>7.8089607758888398E-11</v>
      </c>
      <c r="F4775" s="4" t="str">
        <f t="shared" si="148"/>
        <v>UP</v>
      </c>
      <c r="H4775" t="s">
        <v>7659</v>
      </c>
      <c r="I4775" t="s">
        <v>16252</v>
      </c>
      <c r="J4775" t="s">
        <v>8825</v>
      </c>
      <c r="K4775" s="1" t="str">
        <f t="shared" si="149"/>
        <v>NO</v>
      </c>
    </row>
    <row r="4776" spans="1:12">
      <c r="A4776" s="16" t="s">
        <v>425</v>
      </c>
      <c r="B4776">
        <v>-1.63984994971343</v>
      </c>
      <c r="C4776">
        <v>1.16411275317688</v>
      </c>
      <c r="D4776" s="3">
        <v>4.4369956683527999E-11</v>
      </c>
      <c r="E4776" s="3">
        <v>4.0065000296458597E-9</v>
      </c>
      <c r="F4776" s="4" t="str">
        <f t="shared" si="148"/>
        <v>DOWN</v>
      </c>
      <c r="H4776" t="s">
        <v>7576</v>
      </c>
      <c r="I4776" t="s">
        <v>16253</v>
      </c>
      <c r="J4776" t="s">
        <v>7578</v>
      </c>
      <c r="K4776" s="1" t="str">
        <f t="shared" si="149"/>
        <v>NO</v>
      </c>
    </row>
    <row r="4777" spans="1:12">
      <c r="A4777" s="16" t="s">
        <v>640</v>
      </c>
      <c r="B4777">
        <v>1.1531237537294501</v>
      </c>
      <c r="C4777">
        <v>1.46996630563372</v>
      </c>
      <c r="D4777" s="3">
        <v>3.9472010067332503E-9</v>
      </c>
      <c r="E4777" s="3">
        <v>2.34472093664519E-7</v>
      </c>
      <c r="F4777" s="4" t="str">
        <f t="shared" si="148"/>
        <v>UP</v>
      </c>
      <c r="H4777" t="s">
        <v>8608</v>
      </c>
      <c r="I4777" t="s">
        <v>16254</v>
      </c>
      <c r="J4777" t="s">
        <v>8610</v>
      </c>
      <c r="K4777" s="1" t="str">
        <f t="shared" si="149"/>
        <v>NO</v>
      </c>
    </row>
    <row r="4778" spans="1:12">
      <c r="A4778" s="16" t="s">
        <v>4153</v>
      </c>
      <c r="B4778">
        <v>0.30363838097719198</v>
      </c>
      <c r="C4778">
        <v>5.8968986321147696</v>
      </c>
      <c r="D4778">
        <v>1.7216217705184301E-3</v>
      </c>
      <c r="E4778">
        <v>1.49459194893981E-2</v>
      </c>
      <c r="F4778" s="4" t="str">
        <f t="shared" si="148"/>
        <v>UP</v>
      </c>
      <c r="H4778" t="s">
        <v>16255</v>
      </c>
      <c r="I4778" t="s">
        <v>16256</v>
      </c>
      <c r="J4778" t="s">
        <v>7418</v>
      </c>
      <c r="K4778" s="1" t="str">
        <f t="shared" si="149"/>
        <v>NO</v>
      </c>
    </row>
    <row r="4779" spans="1:12">
      <c r="A4779" s="16" t="s">
        <v>2627</v>
      </c>
      <c r="B4779">
        <v>0.33726223937974498</v>
      </c>
      <c r="C4779">
        <v>11.1005779068871</v>
      </c>
      <c r="D4779">
        <v>1.32415393248371E-4</v>
      </c>
      <c r="E4779">
        <v>1.8323265653239101E-3</v>
      </c>
      <c r="F4779" s="4" t="str">
        <f t="shared" si="148"/>
        <v>UP</v>
      </c>
      <c r="H4779" t="s">
        <v>16257</v>
      </c>
      <c r="I4779" t="s">
        <v>16258</v>
      </c>
      <c r="J4779" t="s">
        <v>16259</v>
      </c>
      <c r="K4779" s="1" t="str">
        <f t="shared" si="149"/>
        <v>YES</v>
      </c>
      <c r="L4779" t="s">
        <v>2628</v>
      </c>
    </row>
    <row r="4780" spans="1:12">
      <c r="A4780" s="16" t="s">
        <v>3050</v>
      </c>
      <c r="B4780">
        <v>0.426044384748896</v>
      </c>
      <c r="C4780">
        <v>6.7082329328393397</v>
      </c>
      <c r="D4780">
        <v>3.3177318055784097E-4</v>
      </c>
      <c r="E4780">
        <v>3.94717502450323E-3</v>
      </c>
      <c r="F4780" s="4" t="str">
        <f t="shared" si="148"/>
        <v>UP</v>
      </c>
      <c r="H4780" t="s">
        <v>16260</v>
      </c>
      <c r="I4780" t="s">
        <v>16261</v>
      </c>
      <c r="J4780" t="s">
        <v>16262</v>
      </c>
      <c r="K4780" s="1" t="str">
        <f t="shared" si="149"/>
        <v>NO</v>
      </c>
    </row>
    <row r="4781" spans="1:12">
      <c r="A4781" s="16" t="s">
        <v>944</v>
      </c>
      <c r="B4781">
        <v>-0.64584724716105402</v>
      </c>
      <c r="C4781">
        <v>4.7241109154823802</v>
      </c>
      <c r="D4781" s="3">
        <v>1.14831294618088E-7</v>
      </c>
      <c r="E4781" s="3">
        <v>4.5448094406954602E-6</v>
      </c>
      <c r="F4781" s="4" t="str">
        <f t="shared" si="148"/>
        <v>DOWN</v>
      </c>
      <c r="H4781" t="s">
        <v>9293</v>
      </c>
      <c r="I4781" t="s">
        <v>16263</v>
      </c>
      <c r="J4781" t="s">
        <v>9292</v>
      </c>
      <c r="K4781" s="1" t="str">
        <f t="shared" si="149"/>
        <v>NO</v>
      </c>
    </row>
    <row r="4782" spans="1:12">
      <c r="A4782" s="16" t="s">
        <v>1594</v>
      </c>
      <c r="B4782">
        <v>0.66263049944386498</v>
      </c>
      <c r="C4782">
        <v>3.1042440664530302</v>
      </c>
      <c r="D4782" s="3">
        <v>5.0236800973919797E-6</v>
      </c>
      <c r="E4782">
        <v>1.16210555879299E-4</v>
      </c>
      <c r="F4782" s="4" t="str">
        <f t="shared" si="148"/>
        <v>UP</v>
      </c>
      <c r="H4782" t="s">
        <v>10367</v>
      </c>
      <c r="I4782" t="s">
        <v>16264</v>
      </c>
      <c r="J4782" t="s">
        <v>16265</v>
      </c>
      <c r="K4782" s="1" t="str">
        <f t="shared" si="149"/>
        <v>NO</v>
      </c>
    </row>
    <row r="4783" spans="1:12">
      <c r="A4783" s="16" t="s">
        <v>882</v>
      </c>
      <c r="B4783">
        <v>-0.89113568267407794</v>
      </c>
      <c r="C4783">
        <v>4.9157547727124502</v>
      </c>
      <c r="D4783" s="3">
        <v>6.82814703469797E-8</v>
      </c>
      <c r="E4783" s="3">
        <v>2.89645869364814E-6</v>
      </c>
      <c r="F4783" s="4" t="str">
        <f t="shared" si="148"/>
        <v>DOWN</v>
      </c>
      <c r="H4783" t="s">
        <v>9977</v>
      </c>
      <c r="I4783" t="s">
        <v>16266</v>
      </c>
      <c r="J4783" t="s">
        <v>16267</v>
      </c>
      <c r="K4783" s="1" t="str">
        <f t="shared" si="149"/>
        <v>NO</v>
      </c>
    </row>
    <row r="4784" spans="1:12">
      <c r="A4784" s="16" t="s">
        <v>5279</v>
      </c>
      <c r="B4784">
        <v>-0.41756433864526499</v>
      </c>
      <c r="C4784">
        <v>5.2942234697703796</v>
      </c>
      <c r="D4784">
        <v>5.78680783804563E-3</v>
      </c>
      <c r="E4784">
        <v>3.93907588506901E-2</v>
      </c>
      <c r="F4784" s="4" t="str">
        <f t="shared" si="148"/>
        <v>DOWN</v>
      </c>
      <c r="H4784" t="s">
        <v>9293</v>
      </c>
      <c r="I4784" t="s">
        <v>16268</v>
      </c>
      <c r="J4784" t="s">
        <v>9295</v>
      </c>
      <c r="K4784" s="1" t="str">
        <f t="shared" si="149"/>
        <v>NO</v>
      </c>
    </row>
    <row r="4785" spans="1:11">
      <c r="A4785" s="16" t="s">
        <v>1448</v>
      </c>
      <c r="B4785">
        <v>-0.47614261526968898</v>
      </c>
      <c r="C4785">
        <v>6.1932498554399098</v>
      </c>
      <c r="D4785" s="3">
        <v>2.76541549818956E-6</v>
      </c>
      <c r="E4785" s="3">
        <v>7.0508674787677907E-5</v>
      </c>
      <c r="F4785" s="4" t="str">
        <f t="shared" si="148"/>
        <v>DOWN</v>
      </c>
      <c r="H4785" t="s">
        <v>16269</v>
      </c>
      <c r="I4785" t="s">
        <v>16270</v>
      </c>
      <c r="J4785" t="s">
        <v>9295</v>
      </c>
      <c r="K4785" s="1" t="str">
        <f t="shared" si="149"/>
        <v>NO</v>
      </c>
    </row>
    <row r="4786" spans="1:11">
      <c r="A4786" s="16" t="s">
        <v>1297</v>
      </c>
      <c r="B4786">
        <v>-0.73296872692924497</v>
      </c>
      <c r="C4786">
        <v>4.4871861233983301</v>
      </c>
      <c r="D4786" s="3">
        <v>1.31687845616638E-6</v>
      </c>
      <c r="E4786" s="3">
        <v>3.7492631683972897E-5</v>
      </c>
      <c r="F4786" s="4" t="str">
        <f t="shared" si="148"/>
        <v>DOWN</v>
      </c>
      <c r="H4786" t="s">
        <v>9293</v>
      </c>
      <c r="I4786" t="s">
        <v>16271</v>
      </c>
      <c r="J4786" t="s">
        <v>7292</v>
      </c>
      <c r="K4786" s="1" t="str">
        <f t="shared" si="149"/>
        <v>NO</v>
      </c>
    </row>
    <row r="4787" spans="1:11">
      <c r="A4787" s="16" t="s">
        <v>287</v>
      </c>
      <c r="B4787">
        <v>-2.8710806889356002</v>
      </c>
      <c r="C4787">
        <v>0.48541980691009301</v>
      </c>
      <c r="D4787" s="3">
        <v>2.6790093029767402E-13</v>
      </c>
      <c r="E4787" s="3">
        <v>3.7285831542793202E-11</v>
      </c>
      <c r="F4787" s="4" t="str">
        <f t="shared" si="148"/>
        <v>DOWN</v>
      </c>
      <c r="H4787" t="s">
        <v>7292</v>
      </c>
      <c r="I4787" t="s">
        <v>16272</v>
      </c>
      <c r="J4787" t="s">
        <v>7292</v>
      </c>
      <c r="K4787" s="1" t="str">
        <f t="shared" si="149"/>
        <v>NO</v>
      </c>
    </row>
    <row r="4788" spans="1:11">
      <c r="A4788" s="16" t="s">
        <v>953</v>
      </c>
      <c r="B4788">
        <v>1.06897468325949</v>
      </c>
      <c r="C4788">
        <v>3.95412044833654</v>
      </c>
      <c r="D4788" s="3">
        <v>1.24502377764787E-7</v>
      </c>
      <c r="E4788" s="3">
        <v>4.88168170604866E-6</v>
      </c>
      <c r="F4788" s="4" t="str">
        <f t="shared" si="148"/>
        <v>UP</v>
      </c>
      <c r="H4788" t="s">
        <v>14628</v>
      </c>
      <c r="I4788" t="s">
        <v>16273</v>
      </c>
      <c r="J4788" t="s">
        <v>7292</v>
      </c>
      <c r="K4788" s="1" t="str">
        <f t="shared" si="149"/>
        <v>NO</v>
      </c>
    </row>
    <row r="4789" spans="1:11">
      <c r="A4789" s="16" t="s">
        <v>3902</v>
      </c>
      <c r="B4789">
        <v>0.381577886280621</v>
      </c>
      <c r="C4789">
        <v>5.1738289395020303</v>
      </c>
      <c r="D4789">
        <v>1.2639667131626401E-3</v>
      </c>
      <c r="E4789">
        <v>1.1693594435534299E-2</v>
      </c>
      <c r="F4789" s="4" t="str">
        <f t="shared" si="148"/>
        <v>UP</v>
      </c>
      <c r="G4789" s="20" t="s">
        <v>23367</v>
      </c>
      <c r="H4789" t="s">
        <v>7617</v>
      </c>
      <c r="I4789" t="s">
        <v>16274</v>
      </c>
      <c r="J4789" t="s">
        <v>7650</v>
      </c>
      <c r="K4789" s="1" t="str">
        <f t="shared" si="149"/>
        <v>NO</v>
      </c>
    </row>
    <row r="4790" spans="1:11">
      <c r="A4790" s="16" t="s">
        <v>3912</v>
      </c>
      <c r="B4790">
        <v>0.54999276887015602</v>
      </c>
      <c r="C4790">
        <v>3.0592415542137199</v>
      </c>
      <c r="D4790">
        <v>1.27553945137956E-3</v>
      </c>
      <c r="E4790">
        <v>1.17718812751134E-2</v>
      </c>
      <c r="F4790" s="4" t="str">
        <f t="shared" si="148"/>
        <v>UP</v>
      </c>
      <c r="H4790" t="s">
        <v>16275</v>
      </c>
      <c r="I4790" t="s">
        <v>16276</v>
      </c>
      <c r="J4790" t="s">
        <v>16277</v>
      </c>
      <c r="K4790" s="1" t="str">
        <f t="shared" si="149"/>
        <v>NO</v>
      </c>
    </row>
    <row r="4791" spans="1:11">
      <c r="A4791" s="16" t="s">
        <v>2126</v>
      </c>
      <c r="B4791">
        <v>0.62808404576114996</v>
      </c>
      <c r="C4791">
        <v>3.5040389219698702</v>
      </c>
      <c r="D4791" s="3">
        <v>3.8418876328906099E-5</v>
      </c>
      <c r="E4791">
        <v>6.6087138592128998E-4</v>
      </c>
      <c r="F4791" s="4" t="str">
        <f t="shared" si="148"/>
        <v>UP</v>
      </c>
      <c r="H4791" t="s">
        <v>16278</v>
      </c>
      <c r="I4791" t="s">
        <v>16279</v>
      </c>
      <c r="J4791" t="s">
        <v>16280</v>
      </c>
      <c r="K4791" s="1" t="str">
        <f t="shared" si="149"/>
        <v>NO</v>
      </c>
    </row>
    <row r="4792" spans="1:11">
      <c r="A4792" s="16" t="s">
        <v>3242</v>
      </c>
      <c r="B4792">
        <v>0.35710963271180601</v>
      </c>
      <c r="C4792">
        <v>5.0690800823816398</v>
      </c>
      <c r="D4792">
        <v>4.54036874736544E-4</v>
      </c>
      <c r="E4792">
        <v>5.07313156262166E-3</v>
      </c>
      <c r="F4792" s="4" t="str">
        <f t="shared" si="148"/>
        <v>UP</v>
      </c>
      <c r="H4792" t="s">
        <v>16281</v>
      </c>
      <c r="I4792" t="s">
        <v>16282</v>
      </c>
      <c r="J4792" t="s">
        <v>14188</v>
      </c>
      <c r="K4792" s="1" t="str">
        <f t="shared" si="149"/>
        <v>NO</v>
      </c>
    </row>
    <row r="4793" spans="1:11">
      <c r="A4793" s="16" t="s">
        <v>3746</v>
      </c>
      <c r="B4793">
        <v>1.5232958734625599</v>
      </c>
      <c r="C4793">
        <v>-1.64361998641566</v>
      </c>
      <c r="D4793">
        <v>1.01787113738584E-3</v>
      </c>
      <c r="E4793">
        <v>9.8147488629523501E-3</v>
      </c>
      <c r="F4793" s="4" t="str">
        <f t="shared" si="148"/>
        <v>UP</v>
      </c>
      <c r="H4793" t="s">
        <v>16283</v>
      </c>
      <c r="I4793" t="s">
        <v>16284</v>
      </c>
      <c r="J4793" t="s">
        <v>16285</v>
      </c>
      <c r="K4793" s="1" t="str">
        <f t="shared" si="149"/>
        <v>NO</v>
      </c>
    </row>
    <row r="4794" spans="1:11">
      <c r="A4794" s="16" t="s">
        <v>3738</v>
      </c>
      <c r="B4794">
        <v>0.31913309446698401</v>
      </c>
      <c r="C4794">
        <v>8.1262773584677301</v>
      </c>
      <c r="D4794">
        <v>1.00928268346589E-3</v>
      </c>
      <c r="E4794">
        <v>9.7514773556554007E-3</v>
      </c>
      <c r="F4794" s="4" t="str">
        <f t="shared" si="148"/>
        <v>UP</v>
      </c>
      <c r="H4794" t="s">
        <v>14180</v>
      </c>
      <c r="I4794" t="s">
        <v>16286</v>
      </c>
      <c r="J4794" t="s">
        <v>14182</v>
      </c>
      <c r="K4794" s="1" t="str">
        <f t="shared" si="149"/>
        <v>NO</v>
      </c>
    </row>
    <row r="4795" spans="1:11">
      <c r="A4795" s="16" t="s">
        <v>4481</v>
      </c>
      <c r="B4795">
        <v>0.365460539452577</v>
      </c>
      <c r="C4795">
        <v>6.1430466213572501</v>
      </c>
      <c r="D4795">
        <v>2.5550860291473198E-3</v>
      </c>
      <c r="E4795">
        <v>2.05584932029888E-2</v>
      </c>
      <c r="F4795" s="4" t="str">
        <f t="shared" si="148"/>
        <v>UP</v>
      </c>
      <c r="H4795" t="s">
        <v>8497</v>
      </c>
      <c r="I4795" t="s">
        <v>16287</v>
      </c>
      <c r="J4795" t="s">
        <v>12431</v>
      </c>
      <c r="K4795" s="1" t="str">
        <f t="shared" si="149"/>
        <v>NO</v>
      </c>
    </row>
    <row r="4796" spans="1:11">
      <c r="A4796" s="16" t="s">
        <v>3620</v>
      </c>
      <c r="B4796">
        <v>0.50418626736358096</v>
      </c>
      <c r="C4796">
        <v>3.1920880228412698</v>
      </c>
      <c r="D4796">
        <v>8.3770645080453305E-4</v>
      </c>
      <c r="E4796">
        <v>8.3624158178860295E-3</v>
      </c>
      <c r="F4796" s="4" t="str">
        <f t="shared" si="148"/>
        <v>UP</v>
      </c>
      <c r="H4796" t="s">
        <v>7292</v>
      </c>
      <c r="I4796" t="s">
        <v>16288</v>
      </c>
      <c r="J4796" t="s">
        <v>7292</v>
      </c>
      <c r="K4796" s="1" t="str">
        <f t="shared" si="149"/>
        <v>NO</v>
      </c>
    </row>
    <row r="4797" spans="1:11">
      <c r="A4797" s="16" t="s">
        <v>79</v>
      </c>
      <c r="B4797">
        <v>1.6761747450345399</v>
      </c>
      <c r="C4797">
        <v>2.9396547501003099</v>
      </c>
      <c r="D4797" s="3">
        <v>2.2335634906243701E-26</v>
      </c>
      <c r="E4797" s="3">
        <v>1.29704572289172E-23</v>
      </c>
      <c r="F4797" s="4" t="str">
        <f t="shared" si="148"/>
        <v>UP</v>
      </c>
      <c r="H4797" t="s">
        <v>16169</v>
      </c>
      <c r="I4797" t="s">
        <v>16289</v>
      </c>
      <c r="J4797" t="s">
        <v>16290</v>
      </c>
      <c r="K4797" s="1" t="str">
        <f t="shared" si="149"/>
        <v>NO</v>
      </c>
    </row>
    <row r="4798" spans="1:11">
      <c r="A4798" s="16" t="s">
        <v>4955</v>
      </c>
      <c r="B4798">
        <v>0.55371502595770405</v>
      </c>
      <c r="C4798">
        <v>5.0687692425727597</v>
      </c>
      <c r="D4798">
        <v>4.2121630128804403E-3</v>
      </c>
      <c r="E4798">
        <v>3.0595182755407901E-2</v>
      </c>
      <c r="F4798" s="4" t="str">
        <f t="shared" si="148"/>
        <v>UP</v>
      </c>
      <c r="H4798" t="s">
        <v>7461</v>
      </c>
      <c r="I4798" t="s">
        <v>16291</v>
      </c>
      <c r="J4798" t="s">
        <v>7513</v>
      </c>
      <c r="K4798" s="1" t="str">
        <f t="shared" si="149"/>
        <v>NO</v>
      </c>
    </row>
    <row r="4799" spans="1:11">
      <c r="A4799" s="16" t="s">
        <v>3007</v>
      </c>
      <c r="B4799">
        <v>0.56730599754695898</v>
      </c>
      <c r="C4799">
        <v>4.3161838020898404</v>
      </c>
      <c r="D4799">
        <v>2.9886535828756698E-4</v>
      </c>
      <c r="E4799">
        <v>3.61050363431978E-3</v>
      </c>
      <c r="F4799" s="4" t="str">
        <f t="shared" si="148"/>
        <v>UP</v>
      </c>
      <c r="H4799" t="s">
        <v>7404</v>
      </c>
      <c r="I4799" t="s">
        <v>16292</v>
      </c>
      <c r="J4799" t="s">
        <v>16293</v>
      </c>
      <c r="K4799" s="1" t="str">
        <f t="shared" si="149"/>
        <v>NO</v>
      </c>
    </row>
    <row r="4800" spans="1:11">
      <c r="A4800" s="16" t="s">
        <v>693</v>
      </c>
      <c r="B4800">
        <v>-1.4212335442160799</v>
      </c>
      <c r="C4800">
        <v>2.4334412157022101</v>
      </c>
      <c r="D4800" s="3">
        <v>7.7945214679647004E-9</v>
      </c>
      <c r="E4800" s="3">
        <v>4.2548265252145202E-7</v>
      </c>
      <c r="F4800" s="4" t="str">
        <f t="shared" si="148"/>
        <v>DOWN</v>
      </c>
      <c r="H4800" t="s">
        <v>16294</v>
      </c>
      <c r="I4800" t="s">
        <v>16295</v>
      </c>
      <c r="J4800" t="s">
        <v>16296</v>
      </c>
      <c r="K4800" s="1" t="str">
        <f t="shared" si="149"/>
        <v>NO</v>
      </c>
    </row>
    <row r="4801" spans="1:11">
      <c r="A4801" s="16" t="s">
        <v>4720</v>
      </c>
      <c r="B4801">
        <v>0.45315380096806102</v>
      </c>
      <c r="C4801">
        <v>3.2242424069229898</v>
      </c>
      <c r="D4801">
        <v>3.3799089942033599E-3</v>
      </c>
      <c r="E4801">
        <v>2.57728582372115E-2</v>
      </c>
      <c r="F4801" s="4" t="str">
        <f t="shared" si="148"/>
        <v>UP</v>
      </c>
      <c r="H4801" t="s">
        <v>16297</v>
      </c>
      <c r="I4801" t="s">
        <v>16298</v>
      </c>
      <c r="J4801" t="s">
        <v>16299</v>
      </c>
      <c r="K4801" s="1" t="str">
        <f t="shared" si="149"/>
        <v>NO</v>
      </c>
    </row>
    <row r="4802" spans="1:11">
      <c r="A4802" s="16" t="s">
        <v>2417</v>
      </c>
      <c r="B4802">
        <v>-1.4684854106983101</v>
      </c>
      <c r="C4802">
        <v>-0.877480260895807</v>
      </c>
      <c r="D4802" s="3">
        <v>8.0544436391889401E-5</v>
      </c>
      <c r="E4802">
        <v>1.21378843942516E-3</v>
      </c>
      <c r="F4802" s="4" t="str">
        <f t="shared" ref="F4802:F4865" si="150">IF(B4802 &gt; 0, "UP", "DOWN")</f>
        <v>DOWN</v>
      </c>
      <c r="H4802" t="s">
        <v>11780</v>
      </c>
      <c r="I4802" t="s">
        <v>16300</v>
      </c>
      <c r="J4802" t="s">
        <v>9207</v>
      </c>
      <c r="K4802" s="1" t="str">
        <f t="shared" ref="K4802:K4865" si="151">IF(L4802 &lt;&gt; "", "YES", "NO")</f>
        <v>NO</v>
      </c>
    </row>
    <row r="4803" spans="1:11">
      <c r="A4803" s="16" t="s">
        <v>1894</v>
      </c>
      <c r="B4803">
        <v>0.76387168517785897</v>
      </c>
      <c r="C4803">
        <v>6.5821741638481903</v>
      </c>
      <c r="D4803" s="3">
        <v>1.6782749421618E-5</v>
      </c>
      <c r="E4803">
        <v>3.2542301857772798E-4</v>
      </c>
      <c r="F4803" s="4" t="str">
        <f t="shared" si="150"/>
        <v>UP</v>
      </c>
      <c r="H4803" t="s">
        <v>16301</v>
      </c>
      <c r="I4803" t="s">
        <v>16302</v>
      </c>
      <c r="J4803" t="s">
        <v>16303</v>
      </c>
      <c r="K4803" s="1" t="str">
        <f t="shared" si="151"/>
        <v>NO</v>
      </c>
    </row>
    <row r="4804" spans="1:11">
      <c r="A4804" s="16" t="s">
        <v>3418</v>
      </c>
      <c r="B4804">
        <v>1.5587690263385501</v>
      </c>
      <c r="C4804">
        <v>-0.90887061001963398</v>
      </c>
      <c r="D4804">
        <v>6.1310217656142198E-4</v>
      </c>
      <c r="E4804">
        <v>6.4882641528114897E-3</v>
      </c>
      <c r="F4804" s="4" t="str">
        <f t="shared" si="150"/>
        <v>UP</v>
      </c>
      <c r="H4804" t="s">
        <v>16304</v>
      </c>
      <c r="I4804" t="s">
        <v>16305</v>
      </c>
      <c r="J4804" t="s">
        <v>16303</v>
      </c>
      <c r="K4804" s="1" t="str">
        <f t="shared" si="151"/>
        <v>NO</v>
      </c>
    </row>
    <row r="4805" spans="1:11">
      <c r="A4805" s="16" t="s">
        <v>2140</v>
      </c>
      <c r="B4805">
        <v>0.477694661968598</v>
      </c>
      <c r="C4805">
        <v>4.82489655833227</v>
      </c>
      <c r="D4805" s="3">
        <v>3.9683061617230103E-5</v>
      </c>
      <c r="E4805">
        <v>6.7777139874742698E-4</v>
      </c>
      <c r="F4805" s="4" t="str">
        <f t="shared" si="150"/>
        <v>UP</v>
      </c>
      <c r="H4805" t="s">
        <v>7292</v>
      </c>
      <c r="I4805" t="s">
        <v>16306</v>
      </c>
      <c r="J4805" t="s">
        <v>16307</v>
      </c>
      <c r="K4805" s="1" t="str">
        <f t="shared" si="151"/>
        <v>NO</v>
      </c>
    </row>
    <row r="4806" spans="1:11">
      <c r="A4806" s="16" t="s">
        <v>1281</v>
      </c>
      <c r="B4806">
        <v>0.53717028980268</v>
      </c>
      <c r="C4806">
        <v>6.4577488433613803</v>
      </c>
      <c r="D4806" s="3">
        <v>1.2213327540556701E-6</v>
      </c>
      <c r="E4806" s="3">
        <v>3.5188801102950397E-5</v>
      </c>
      <c r="F4806" s="4" t="str">
        <f t="shared" si="150"/>
        <v>UP</v>
      </c>
      <c r="H4806" t="s">
        <v>7260</v>
      </c>
      <c r="I4806" t="s">
        <v>16308</v>
      </c>
      <c r="J4806" t="s">
        <v>7262</v>
      </c>
      <c r="K4806" s="1" t="str">
        <f t="shared" si="151"/>
        <v>NO</v>
      </c>
    </row>
    <row r="4807" spans="1:11">
      <c r="A4807" s="16" t="s">
        <v>5334</v>
      </c>
      <c r="B4807">
        <v>0.49067913258138601</v>
      </c>
      <c r="C4807">
        <v>3.3698610666975601</v>
      </c>
      <c r="D4807">
        <v>6.1255377914110898E-3</v>
      </c>
      <c r="E4807">
        <v>4.1271101890881602E-2</v>
      </c>
      <c r="F4807" s="4" t="str">
        <f t="shared" si="150"/>
        <v>UP</v>
      </c>
      <c r="H4807" t="s">
        <v>13001</v>
      </c>
      <c r="I4807" t="s">
        <v>16309</v>
      </c>
      <c r="J4807" t="s">
        <v>7292</v>
      </c>
      <c r="K4807" s="1" t="str">
        <f t="shared" si="151"/>
        <v>NO</v>
      </c>
    </row>
    <row r="4808" spans="1:11">
      <c r="A4808" s="16" t="s">
        <v>4085</v>
      </c>
      <c r="B4808">
        <v>0.33767205405411199</v>
      </c>
      <c r="C4808">
        <v>4.9561516721489403</v>
      </c>
      <c r="D4808">
        <v>1.6014045291490001E-3</v>
      </c>
      <c r="E4808">
        <v>1.41381142716298E-2</v>
      </c>
      <c r="F4808" s="4" t="str">
        <f t="shared" si="150"/>
        <v>UP</v>
      </c>
      <c r="H4808" t="s">
        <v>7292</v>
      </c>
      <c r="I4808" t="s">
        <v>16310</v>
      </c>
      <c r="J4808" t="s">
        <v>7292</v>
      </c>
      <c r="K4808" s="1" t="str">
        <f t="shared" si="151"/>
        <v>NO</v>
      </c>
    </row>
    <row r="4809" spans="1:11">
      <c r="A4809" s="16" t="s">
        <v>1867</v>
      </c>
      <c r="B4809">
        <v>0.54483597086086899</v>
      </c>
      <c r="C4809">
        <v>4.4594376799049398</v>
      </c>
      <c r="D4809" s="3">
        <v>1.52428843086761E-5</v>
      </c>
      <c r="E4809">
        <v>3.0005586580977199E-4</v>
      </c>
      <c r="F4809" s="4" t="str">
        <f t="shared" si="150"/>
        <v>UP</v>
      </c>
      <c r="H4809" t="s">
        <v>16311</v>
      </c>
      <c r="I4809" t="s">
        <v>16312</v>
      </c>
      <c r="J4809" t="s">
        <v>16313</v>
      </c>
      <c r="K4809" s="1" t="str">
        <f t="shared" si="151"/>
        <v>NO</v>
      </c>
    </row>
    <row r="4810" spans="1:11">
      <c r="A4810" s="16" t="s">
        <v>3271</v>
      </c>
      <c r="B4810">
        <v>0.35763704300804</v>
      </c>
      <c r="C4810">
        <v>5.2191692575738902</v>
      </c>
      <c r="D4810">
        <v>4.7423631812066599E-4</v>
      </c>
      <c r="E4810">
        <v>5.2477321327487596E-3</v>
      </c>
      <c r="F4810" s="4" t="str">
        <f t="shared" si="150"/>
        <v>UP</v>
      </c>
      <c r="H4810" t="s">
        <v>16314</v>
      </c>
      <c r="I4810" t="s">
        <v>16315</v>
      </c>
      <c r="J4810" t="s">
        <v>10170</v>
      </c>
      <c r="K4810" s="1" t="str">
        <f t="shared" si="151"/>
        <v>NO</v>
      </c>
    </row>
    <row r="4811" spans="1:11">
      <c r="A4811" s="16" t="s">
        <v>270</v>
      </c>
      <c r="B4811">
        <v>2.3683151611506501</v>
      </c>
      <c r="C4811">
        <v>0.73900465096775503</v>
      </c>
      <c r="D4811" s="3">
        <v>1.16088862573431E-13</v>
      </c>
      <c r="E4811" s="3">
        <v>1.72246210587477E-11</v>
      </c>
      <c r="F4811" s="4" t="str">
        <f t="shared" si="150"/>
        <v>UP</v>
      </c>
      <c r="H4811" t="s">
        <v>16316</v>
      </c>
      <c r="I4811" t="s">
        <v>16317</v>
      </c>
      <c r="J4811" t="s">
        <v>16318</v>
      </c>
      <c r="K4811" s="1" t="str">
        <f t="shared" si="151"/>
        <v>NO</v>
      </c>
    </row>
    <row r="4812" spans="1:11">
      <c r="A4812" s="16" t="s">
        <v>2198</v>
      </c>
      <c r="B4812">
        <v>0.41981820505527301</v>
      </c>
      <c r="C4812">
        <v>5.52472285618635</v>
      </c>
      <c r="D4812" s="3">
        <v>4.5971593390513698E-5</v>
      </c>
      <c r="E4812">
        <v>7.64626783696736E-4</v>
      </c>
      <c r="F4812" s="4" t="str">
        <f t="shared" si="150"/>
        <v>UP</v>
      </c>
      <c r="H4812" t="s">
        <v>8151</v>
      </c>
      <c r="I4812" t="s">
        <v>16319</v>
      </c>
      <c r="J4812" t="s">
        <v>16320</v>
      </c>
      <c r="K4812" s="1" t="str">
        <f t="shared" si="151"/>
        <v>NO</v>
      </c>
    </row>
    <row r="4813" spans="1:11">
      <c r="A4813" s="16" t="s">
        <v>940</v>
      </c>
      <c r="B4813">
        <v>0.74253142386545301</v>
      </c>
      <c r="C4813">
        <v>3.4422671315048001</v>
      </c>
      <c r="D4813" s="3">
        <v>1.0984804154489299E-7</v>
      </c>
      <c r="E4813" s="3">
        <v>4.3681132081151696E-6</v>
      </c>
      <c r="F4813" s="4" t="str">
        <f t="shared" si="150"/>
        <v>UP</v>
      </c>
      <c r="H4813" t="s">
        <v>7292</v>
      </c>
      <c r="I4813" t="s">
        <v>16321</v>
      </c>
      <c r="J4813" t="s">
        <v>16322</v>
      </c>
      <c r="K4813" s="1" t="str">
        <f t="shared" si="151"/>
        <v>NO</v>
      </c>
    </row>
    <row r="4814" spans="1:11">
      <c r="A4814" s="16" t="s">
        <v>2833</v>
      </c>
      <c r="B4814">
        <v>0.91114750315081805</v>
      </c>
      <c r="C4814">
        <v>1.7723531998581299</v>
      </c>
      <c r="D4814">
        <v>2.0280682177782299E-4</v>
      </c>
      <c r="E4814">
        <v>2.6041694869610599E-3</v>
      </c>
      <c r="F4814" s="4" t="str">
        <f t="shared" si="150"/>
        <v>UP</v>
      </c>
      <c r="H4814" t="s">
        <v>7292</v>
      </c>
      <c r="I4814" t="s">
        <v>16323</v>
      </c>
      <c r="J4814" t="s">
        <v>7292</v>
      </c>
      <c r="K4814" s="1" t="str">
        <f t="shared" si="151"/>
        <v>NO</v>
      </c>
    </row>
    <row r="4815" spans="1:11">
      <c r="A4815" s="16" t="s">
        <v>3624</v>
      </c>
      <c r="B4815">
        <v>-0.91207258070559605</v>
      </c>
      <c r="C4815">
        <v>0.476301006304585</v>
      </c>
      <c r="D4815">
        <v>8.4365887582441197E-4</v>
      </c>
      <c r="E4815">
        <v>8.4118634093078796E-3</v>
      </c>
      <c r="F4815" s="4" t="str">
        <f t="shared" si="150"/>
        <v>DOWN</v>
      </c>
      <c r="H4815" t="s">
        <v>9031</v>
      </c>
      <c r="I4815" t="s">
        <v>16324</v>
      </c>
      <c r="J4815" t="s">
        <v>13721</v>
      </c>
      <c r="K4815" s="1" t="str">
        <f t="shared" si="151"/>
        <v>NO</v>
      </c>
    </row>
    <row r="4816" spans="1:11">
      <c r="A4816" s="16" t="s">
        <v>428</v>
      </c>
      <c r="B4816">
        <v>2.7572637171073699</v>
      </c>
      <c r="C4816">
        <v>-0.86274167191483897</v>
      </c>
      <c r="D4816" s="3">
        <v>4.7206299965904198E-11</v>
      </c>
      <c r="E4816" s="3">
        <v>4.22860475838196E-9</v>
      </c>
      <c r="F4816" s="4" t="str">
        <f t="shared" si="150"/>
        <v>UP</v>
      </c>
      <c r="H4816" t="s">
        <v>7308</v>
      </c>
      <c r="I4816" t="s">
        <v>16325</v>
      </c>
      <c r="J4816" t="s">
        <v>16326</v>
      </c>
      <c r="K4816" s="1" t="str">
        <f t="shared" si="151"/>
        <v>NO</v>
      </c>
    </row>
    <row r="4817" spans="1:12">
      <c r="A4817" s="16" t="s">
        <v>4467</v>
      </c>
      <c r="B4817">
        <v>0.74803195672189504</v>
      </c>
      <c r="C4817">
        <v>2.5212785357988099</v>
      </c>
      <c r="D4817">
        <v>2.51685574416899E-3</v>
      </c>
      <c r="E4817">
        <v>2.0313975154410701E-2</v>
      </c>
      <c r="F4817" s="4" t="str">
        <f t="shared" si="150"/>
        <v>UP</v>
      </c>
      <c r="H4817" t="s">
        <v>16327</v>
      </c>
      <c r="I4817" t="s">
        <v>16328</v>
      </c>
      <c r="J4817" t="s">
        <v>14463</v>
      </c>
      <c r="K4817" s="1" t="str">
        <f t="shared" si="151"/>
        <v>NO</v>
      </c>
    </row>
    <row r="4818" spans="1:12">
      <c r="A4818" s="16" t="s">
        <v>5446</v>
      </c>
      <c r="B4818">
        <v>0.31655203554183098</v>
      </c>
      <c r="C4818">
        <v>4.6388583083239396</v>
      </c>
      <c r="D4818">
        <v>6.6837323575775799E-3</v>
      </c>
      <c r="E4818">
        <v>4.4088286238850402E-2</v>
      </c>
      <c r="F4818" s="4" t="str">
        <f t="shared" si="150"/>
        <v>UP</v>
      </c>
      <c r="H4818" t="s">
        <v>7292</v>
      </c>
      <c r="I4818" t="s">
        <v>9898</v>
      </c>
      <c r="J4818" t="s">
        <v>7292</v>
      </c>
      <c r="K4818" s="1" t="str">
        <f t="shared" si="151"/>
        <v>NO</v>
      </c>
    </row>
    <row r="4819" spans="1:12">
      <c r="A4819" s="16" t="s">
        <v>3491</v>
      </c>
      <c r="B4819">
        <v>0.41252544541534197</v>
      </c>
      <c r="C4819">
        <v>5.9241972259148303</v>
      </c>
      <c r="D4819">
        <v>6.7778958520919798E-4</v>
      </c>
      <c r="E4819">
        <v>7.0263561155527897E-3</v>
      </c>
      <c r="F4819" s="4" t="str">
        <f t="shared" si="150"/>
        <v>UP</v>
      </c>
      <c r="H4819" t="s">
        <v>10937</v>
      </c>
      <c r="I4819" t="s">
        <v>16329</v>
      </c>
      <c r="J4819" t="s">
        <v>16330</v>
      </c>
      <c r="K4819" s="1" t="str">
        <f t="shared" si="151"/>
        <v>NO</v>
      </c>
    </row>
    <row r="4820" spans="1:12">
      <c r="A4820" s="16" t="s">
        <v>1225</v>
      </c>
      <c r="B4820">
        <v>0.63365019930882804</v>
      </c>
      <c r="C4820">
        <v>6.4132865745572998</v>
      </c>
      <c r="D4820" s="3">
        <v>8.4833033838629598E-7</v>
      </c>
      <c r="E4820" s="3">
        <v>2.5625662894339799E-5</v>
      </c>
      <c r="F4820" s="4" t="str">
        <f t="shared" si="150"/>
        <v>UP</v>
      </c>
      <c r="H4820" t="s">
        <v>9437</v>
      </c>
      <c r="I4820" t="s">
        <v>16331</v>
      </c>
      <c r="J4820" t="s">
        <v>12677</v>
      </c>
      <c r="K4820" s="1" t="str">
        <f t="shared" si="151"/>
        <v>NO</v>
      </c>
    </row>
    <row r="4821" spans="1:12">
      <c r="A4821" s="16" t="s">
        <v>3248</v>
      </c>
      <c r="B4821">
        <v>0.52992516183254101</v>
      </c>
      <c r="C4821">
        <v>3.0680979214017499</v>
      </c>
      <c r="D4821">
        <v>4.5738986665553699E-4</v>
      </c>
      <c r="E4821">
        <v>5.1011086419950804E-3</v>
      </c>
      <c r="F4821" s="4" t="str">
        <f t="shared" si="150"/>
        <v>UP</v>
      </c>
      <c r="H4821" t="s">
        <v>7292</v>
      </c>
      <c r="I4821" t="s">
        <v>16332</v>
      </c>
      <c r="J4821" t="s">
        <v>7292</v>
      </c>
      <c r="K4821" s="1" t="str">
        <f t="shared" si="151"/>
        <v>NO</v>
      </c>
    </row>
    <row r="4822" spans="1:12">
      <c r="A4822" s="16" t="s">
        <v>3315</v>
      </c>
      <c r="B4822">
        <v>-1.2351558981680399</v>
      </c>
      <c r="C4822">
        <v>-0.72781440387098995</v>
      </c>
      <c r="D4822">
        <v>5.1073874538209996E-4</v>
      </c>
      <c r="E4822">
        <v>5.5778831657634599E-3</v>
      </c>
      <c r="F4822" s="4" t="str">
        <f t="shared" si="150"/>
        <v>DOWN</v>
      </c>
      <c r="H4822" t="s">
        <v>16333</v>
      </c>
      <c r="I4822" t="s">
        <v>16334</v>
      </c>
      <c r="J4822" t="s">
        <v>7292</v>
      </c>
      <c r="K4822" s="1" t="str">
        <f t="shared" si="151"/>
        <v>NO</v>
      </c>
    </row>
    <row r="4823" spans="1:12">
      <c r="A4823" s="16" t="s">
        <v>1890</v>
      </c>
      <c r="B4823">
        <v>0.60163257065921305</v>
      </c>
      <c r="C4823">
        <v>3.7483060752369202</v>
      </c>
      <c r="D4823" s="3">
        <v>1.6651303866533E-5</v>
      </c>
      <c r="E4823">
        <v>3.2361948385960698E-4</v>
      </c>
      <c r="F4823" s="4" t="str">
        <f t="shared" si="150"/>
        <v>UP</v>
      </c>
      <c r="H4823" t="s">
        <v>16335</v>
      </c>
      <c r="I4823" t="s">
        <v>16336</v>
      </c>
      <c r="J4823" t="s">
        <v>16337</v>
      </c>
      <c r="K4823" s="1" t="str">
        <f t="shared" si="151"/>
        <v>NO</v>
      </c>
    </row>
    <row r="4824" spans="1:12">
      <c r="A4824" s="16" t="s">
        <v>4954</v>
      </c>
      <c r="B4824">
        <v>-0.39673978174917002</v>
      </c>
      <c r="C4824">
        <v>3.52224948279998</v>
      </c>
      <c r="D4824">
        <v>4.2092654509656201E-3</v>
      </c>
      <c r="E4824">
        <v>3.0580731159183201E-2</v>
      </c>
      <c r="F4824" s="4" t="str">
        <f t="shared" si="150"/>
        <v>DOWN</v>
      </c>
      <c r="H4824" t="s">
        <v>7364</v>
      </c>
      <c r="I4824" t="s">
        <v>16338</v>
      </c>
      <c r="J4824" t="s">
        <v>7329</v>
      </c>
      <c r="K4824" s="1" t="str">
        <f t="shared" si="151"/>
        <v>NO</v>
      </c>
    </row>
    <row r="4825" spans="1:12">
      <c r="A4825" s="16" t="s">
        <v>1811</v>
      </c>
      <c r="B4825">
        <v>0.45455973899930102</v>
      </c>
      <c r="C4825">
        <v>5.5367364021526297</v>
      </c>
      <c r="D4825" s="3">
        <v>1.26262496837159E-5</v>
      </c>
      <c r="E4825">
        <v>2.5633798408513303E-4</v>
      </c>
      <c r="F4825" s="4" t="str">
        <f t="shared" si="150"/>
        <v>UP</v>
      </c>
      <c r="H4825" t="s">
        <v>11834</v>
      </c>
      <c r="I4825" t="s">
        <v>16339</v>
      </c>
      <c r="J4825" t="s">
        <v>12052</v>
      </c>
      <c r="K4825" s="1" t="str">
        <f t="shared" si="151"/>
        <v>NO</v>
      </c>
    </row>
    <row r="4826" spans="1:12">
      <c r="A4826" s="16" t="s">
        <v>221</v>
      </c>
      <c r="B4826">
        <v>1.41938163629036</v>
      </c>
      <c r="C4826">
        <v>1.71006336767685</v>
      </c>
      <c r="D4826" s="3">
        <v>5.4446987083185798E-15</v>
      </c>
      <c r="E4826" s="3">
        <v>1.0020923343982401E-12</v>
      </c>
      <c r="F4826" s="4" t="str">
        <f t="shared" si="150"/>
        <v>UP</v>
      </c>
      <c r="H4826" t="s">
        <v>16340</v>
      </c>
      <c r="I4826" t="s">
        <v>16341</v>
      </c>
      <c r="J4826" t="s">
        <v>16342</v>
      </c>
      <c r="K4826" s="1" t="str">
        <f t="shared" si="151"/>
        <v>NO</v>
      </c>
    </row>
    <row r="4827" spans="1:12">
      <c r="A4827" s="16" t="s">
        <v>486</v>
      </c>
      <c r="B4827">
        <v>-0.61973233457538202</v>
      </c>
      <c r="C4827">
        <v>6.4490329370562396</v>
      </c>
      <c r="D4827" s="3">
        <v>1.49483856329027E-10</v>
      </c>
      <c r="E4827" s="3">
        <v>1.1708757593065E-8</v>
      </c>
      <c r="F4827" s="4" t="str">
        <f t="shared" si="150"/>
        <v>DOWN</v>
      </c>
      <c r="H4827" t="s">
        <v>15887</v>
      </c>
      <c r="I4827" t="s">
        <v>16343</v>
      </c>
      <c r="J4827" t="s">
        <v>9884</v>
      </c>
      <c r="K4827" s="1" t="str">
        <f t="shared" si="151"/>
        <v>NO</v>
      </c>
    </row>
    <row r="4828" spans="1:12">
      <c r="A4828" s="16" t="s">
        <v>5370</v>
      </c>
      <c r="B4828">
        <v>-1.1211262188061399</v>
      </c>
      <c r="C4828">
        <v>2.3513142046672102</v>
      </c>
      <c r="D4828">
        <v>6.3360600416803303E-3</v>
      </c>
      <c r="E4828">
        <v>4.2401120259057297E-2</v>
      </c>
      <c r="F4828" s="4" t="str">
        <f t="shared" si="150"/>
        <v>DOWN</v>
      </c>
      <c r="H4828" t="s">
        <v>7308</v>
      </c>
      <c r="I4828" t="s">
        <v>16344</v>
      </c>
      <c r="J4828" t="s">
        <v>16345</v>
      </c>
      <c r="K4828" s="1" t="str">
        <f t="shared" si="151"/>
        <v>NO</v>
      </c>
    </row>
    <row r="4829" spans="1:12">
      <c r="A4829" s="16" t="s">
        <v>4301</v>
      </c>
      <c r="B4829">
        <v>0.40074008898746599</v>
      </c>
      <c r="C4829">
        <v>3.8142245386544</v>
      </c>
      <c r="D4829">
        <v>2.0943236166787301E-3</v>
      </c>
      <c r="E4829">
        <v>1.7546993466008999E-2</v>
      </c>
      <c r="F4829" s="4" t="str">
        <f t="shared" si="150"/>
        <v>UP</v>
      </c>
      <c r="G4829" s="20" t="s">
        <v>23367</v>
      </c>
      <c r="H4829" t="s">
        <v>5641</v>
      </c>
      <c r="I4829" t="s">
        <v>16346</v>
      </c>
      <c r="J4829" t="s">
        <v>9579</v>
      </c>
      <c r="K4829" s="1" t="str">
        <f t="shared" si="151"/>
        <v>YES</v>
      </c>
      <c r="L4829" t="s">
        <v>4302</v>
      </c>
    </row>
    <row r="4830" spans="1:12">
      <c r="A4830" s="16" t="s">
        <v>2963</v>
      </c>
      <c r="B4830">
        <v>-0.38276696376101199</v>
      </c>
      <c r="C4830">
        <v>5.0449323868973304</v>
      </c>
      <c r="D4830">
        <v>2.7142601463662602E-4</v>
      </c>
      <c r="E4830">
        <v>3.3279576261289398E-3</v>
      </c>
      <c r="F4830" s="4" t="str">
        <f t="shared" si="150"/>
        <v>DOWN</v>
      </c>
      <c r="H4830" t="s">
        <v>16347</v>
      </c>
      <c r="I4830" t="s">
        <v>16348</v>
      </c>
      <c r="J4830" t="s">
        <v>16349</v>
      </c>
      <c r="K4830" s="1" t="str">
        <f t="shared" si="151"/>
        <v>NO</v>
      </c>
    </row>
    <row r="4831" spans="1:12">
      <c r="A4831" s="16" t="s">
        <v>1274</v>
      </c>
      <c r="B4831">
        <v>0.66674364562935495</v>
      </c>
      <c r="C4831">
        <v>5.2812172050883701</v>
      </c>
      <c r="D4831" s="3">
        <v>1.11531607362524E-6</v>
      </c>
      <c r="E4831" s="3">
        <v>3.2327849118564297E-5</v>
      </c>
      <c r="F4831" s="4" t="str">
        <f t="shared" si="150"/>
        <v>UP</v>
      </c>
      <c r="H4831" t="s">
        <v>7461</v>
      </c>
      <c r="I4831" t="s">
        <v>16350</v>
      </c>
      <c r="J4831" t="s">
        <v>9668</v>
      </c>
      <c r="K4831" s="1" t="str">
        <f t="shared" si="151"/>
        <v>NO</v>
      </c>
    </row>
    <row r="4832" spans="1:12">
      <c r="A4832" s="16" t="s">
        <v>3138</v>
      </c>
      <c r="B4832">
        <v>0.35763874138121399</v>
      </c>
      <c r="C4832">
        <v>5.0040530134115704</v>
      </c>
      <c r="D4832">
        <v>3.81761837394573E-4</v>
      </c>
      <c r="E4832">
        <v>4.40799466756483E-3</v>
      </c>
      <c r="F4832" s="4" t="str">
        <f t="shared" si="150"/>
        <v>UP</v>
      </c>
      <c r="H4832" t="s">
        <v>10783</v>
      </c>
      <c r="I4832" t="s">
        <v>16351</v>
      </c>
      <c r="J4832" t="s">
        <v>16352</v>
      </c>
      <c r="K4832" s="1" t="str">
        <f t="shared" si="151"/>
        <v>NO</v>
      </c>
    </row>
    <row r="4833" spans="1:12">
      <c r="A4833" s="16" t="s">
        <v>4870</v>
      </c>
      <c r="B4833">
        <v>0.44158244640488797</v>
      </c>
      <c r="C4833">
        <v>3.05060295597705</v>
      </c>
      <c r="D4833">
        <v>3.8972403958622E-3</v>
      </c>
      <c r="E4833">
        <v>2.8811008290832898E-2</v>
      </c>
      <c r="F4833" s="4" t="str">
        <f t="shared" si="150"/>
        <v>UP</v>
      </c>
      <c r="H4833" t="s">
        <v>8557</v>
      </c>
      <c r="I4833" t="s">
        <v>16353</v>
      </c>
      <c r="J4833" t="s">
        <v>16354</v>
      </c>
      <c r="K4833" s="1" t="str">
        <f t="shared" si="151"/>
        <v>NO</v>
      </c>
    </row>
    <row r="4834" spans="1:12">
      <c r="A4834" s="16" t="s">
        <v>2346</v>
      </c>
      <c r="B4834">
        <v>1.03503599828879</v>
      </c>
      <c r="C4834">
        <v>1.8763780721069001</v>
      </c>
      <c r="D4834" s="3">
        <v>6.7159503865874505E-5</v>
      </c>
      <c r="E4834">
        <v>1.04301511756769E-3</v>
      </c>
      <c r="F4834" s="4" t="str">
        <f t="shared" si="150"/>
        <v>UP</v>
      </c>
      <c r="H4834" t="s">
        <v>7292</v>
      </c>
      <c r="I4834" t="s">
        <v>16355</v>
      </c>
      <c r="J4834" t="s">
        <v>16356</v>
      </c>
      <c r="K4834" s="1" t="str">
        <f t="shared" si="151"/>
        <v>YES</v>
      </c>
      <c r="L4834" t="s">
        <v>2347</v>
      </c>
    </row>
    <row r="4835" spans="1:12">
      <c r="A4835" s="16" t="s">
        <v>2556</v>
      </c>
      <c r="B4835">
        <v>0.49892627168155301</v>
      </c>
      <c r="C4835">
        <v>4.8427484564374703</v>
      </c>
      <c r="D4835">
        <v>1.14129068072244E-4</v>
      </c>
      <c r="E4835">
        <v>1.62273365515056E-3</v>
      </c>
      <c r="F4835" s="4" t="str">
        <f t="shared" si="150"/>
        <v>UP</v>
      </c>
      <c r="H4835" t="s">
        <v>16357</v>
      </c>
      <c r="I4835" t="s">
        <v>16358</v>
      </c>
      <c r="J4835" t="s">
        <v>14059</v>
      </c>
      <c r="K4835" s="1" t="str">
        <f t="shared" si="151"/>
        <v>NO</v>
      </c>
    </row>
    <row r="4836" spans="1:12">
      <c r="A4836" s="16" t="s">
        <v>3459</v>
      </c>
      <c r="B4836">
        <v>0.92178522725948298</v>
      </c>
      <c r="C4836">
        <v>1.2429749627825399</v>
      </c>
      <c r="D4836">
        <v>6.4538742742483997E-4</v>
      </c>
      <c r="E4836">
        <v>6.7528095505113503E-3</v>
      </c>
      <c r="F4836" s="4" t="str">
        <f t="shared" si="150"/>
        <v>UP</v>
      </c>
      <c r="H4836" t="s">
        <v>16359</v>
      </c>
      <c r="I4836" t="s">
        <v>16360</v>
      </c>
      <c r="J4836" t="s">
        <v>16361</v>
      </c>
      <c r="K4836" s="1" t="str">
        <f t="shared" si="151"/>
        <v>NO</v>
      </c>
    </row>
    <row r="4837" spans="1:12">
      <c r="A4837" s="16" t="s">
        <v>3647</v>
      </c>
      <c r="B4837">
        <v>0.38432137353274698</v>
      </c>
      <c r="C4837">
        <v>4.3345104019710403</v>
      </c>
      <c r="D4837">
        <v>8.7887094733240796E-4</v>
      </c>
      <c r="E4837">
        <v>8.7088121144756805E-3</v>
      </c>
      <c r="F4837" s="4" t="str">
        <f t="shared" si="150"/>
        <v>UP</v>
      </c>
      <c r="H4837" t="s">
        <v>7292</v>
      </c>
      <c r="I4837" t="s">
        <v>7366</v>
      </c>
      <c r="J4837" t="s">
        <v>7292</v>
      </c>
      <c r="K4837" s="1" t="str">
        <f t="shared" si="151"/>
        <v>NO</v>
      </c>
    </row>
    <row r="4838" spans="1:12">
      <c r="A4838" s="16" t="s">
        <v>1283</v>
      </c>
      <c r="B4838">
        <v>2.2393550865113601</v>
      </c>
      <c r="C4838">
        <v>-0.77384570482993997</v>
      </c>
      <c r="D4838" s="3">
        <v>1.25168702794866E-6</v>
      </c>
      <c r="E4838" s="3">
        <v>3.6001768393115998E-5</v>
      </c>
      <c r="F4838" s="4" t="str">
        <f t="shared" si="150"/>
        <v>UP</v>
      </c>
      <c r="H4838" t="s">
        <v>16362</v>
      </c>
      <c r="I4838" t="s">
        <v>16363</v>
      </c>
      <c r="J4838" t="s">
        <v>11365</v>
      </c>
      <c r="K4838" s="1" t="str">
        <f t="shared" si="151"/>
        <v>NO</v>
      </c>
    </row>
    <row r="4839" spans="1:12">
      <c r="A4839" s="16" t="s">
        <v>3517</v>
      </c>
      <c r="B4839">
        <v>0.36351678028719397</v>
      </c>
      <c r="C4839">
        <v>4.6834008569304899</v>
      </c>
      <c r="D4839">
        <v>7.1167626877195495E-4</v>
      </c>
      <c r="E4839">
        <v>7.3139746630231399E-3</v>
      </c>
      <c r="F4839" s="4" t="str">
        <f t="shared" si="150"/>
        <v>UP</v>
      </c>
      <c r="G4839" s="20" t="s">
        <v>23367</v>
      </c>
      <c r="H4839" t="s">
        <v>3518</v>
      </c>
      <c r="I4839" t="s">
        <v>16364</v>
      </c>
      <c r="J4839" t="s">
        <v>12612</v>
      </c>
      <c r="K4839" s="1" t="str">
        <f t="shared" si="151"/>
        <v>NO</v>
      </c>
    </row>
    <row r="4840" spans="1:12">
      <c r="A4840" s="16" t="s">
        <v>4538</v>
      </c>
      <c r="B4840">
        <v>0.69000114033593596</v>
      </c>
      <c r="C4840">
        <v>6.7315801842503298</v>
      </c>
      <c r="D4840">
        <v>2.7181849548803599E-3</v>
      </c>
      <c r="E4840">
        <v>2.1587169881001001E-2</v>
      </c>
      <c r="F4840" s="4" t="str">
        <f t="shared" si="150"/>
        <v>UP</v>
      </c>
      <c r="H4840" t="s">
        <v>16365</v>
      </c>
      <c r="I4840" t="s">
        <v>16366</v>
      </c>
      <c r="J4840" t="s">
        <v>7427</v>
      </c>
      <c r="K4840" s="1" t="str">
        <f t="shared" si="151"/>
        <v>NO</v>
      </c>
    </row>
    <row r="4841" spans="1:12">
      <c r="A4841" s="16" t="s">
        <v>114</v>
      </c>
      <c r="B4841">
        <v>-1.3691897730804099</v>
      </c>
      <c r="C4841">
        <v>4.8780274786468398</v>
      </c>
      <c r="D4841" s="3">
        <v>5.1454320562986801E-21</v>
      </c>
      <c r="E4841" s="3">
        <v>1.9472280571707402E-18</v>
      </c>
      <c r="F4841" s="4" t="str">
        <f t="shared" si="150"/>
        <v>DOWN</v>
      </c>
      <c r="H4841" t="s">
        <v>16367</v>
      </c>
      <c r="I4841" t="s">
        <v>16368</v>
      </c>
      <c r="J4841" t="s">
        <v>7933</v>
      </c>
      <c r="K4841" s="1" t="str">
        <f t="shared" si="151"/>
        <v>NO</v>
      </c>
    </row>
    <row r="4842" spans="1:12">
      <c r="A4842" s="16" t="s">
        <v>1420</v>
      </c>
      <c r="B4842">
        <v>0.49809215928760597</v>
      </c>
      <c r="C4842">
        <v>5.4043296539714198</v>
      </c>
      <c r="D4842" s="3">
        <v>2.4489924474927601E-6</v>
      </c>
      <c r="E4842" s="3">
        <v>6.3596387528144603E-5</v>
      </c>
      <c r="F4842" s="4" t="str">
        <f t="shared" si="150"/>
        <v>UP</v>
      </c>
      <c r="H4842" t="s">
        <v>16369</v>
      </c>
      <c r="I4842" t="s">
        <v>16370</v>
      </c>
      <c r="J4842" t="s">
        <v>16371</v>
      </c>
      <c r="K4842" s="1" t="str">
        <f t="shared" si="151"/>
        <v>NO</v>
      </c>
    </row>
    <row r="4843" spans="1:12">
      <c r="A4843" s="16" t="s">
        <v>1121</v>
      </c>
      <c r="B4843">
        <v>0.48888389574701002</v>
      </c>
      <c r="C4843">
        <v>5.1641394704715502</v>
      </c>
      <c r="D4843" s="3">
        <v>4.5529881183170301E-7</v>
      </c>
      <c r="E4843" s="3">
        <v>1.50861509822502E-5</v>
      </c>
      <c r="F4843" s="4" t="str">
        <f t="shared" si="150"/>
        <v>UP</v>
      </c>
      <c r="H4843" t="s">
        <v>16372</v>
      </c>
      <c r="I4843" t="s">
        <v>16373</v>
      </c>
      <c r="J4843" t="s">
        <v>16374</v>
      </c>
      <c r="K4843" s="1" t="str">
        <f t="shared" si="151"/>
        <v>NO</v>
      </c>
    </row>
    <row r="4844" spans="1:12">
      <c r="A4844" s="16" t="s">
        <v>5545</v>
      </c>
      <c r="B4844">
        <v>-0.54735032548432505</v>
      </c>
      <c r="C4844">
        <v>2.5002150845992399</v>
      </c>
      <c r="D4844">
        <v>7.2703103987656302E-3</v>
      </c>
      <c r="E4844">
        <v>4.7090639334774101E-2</v>
      </c>
      <c r="F4844" s="4" t="str">
        <f t="shared" si="150"/>
        <v>DOWN</v>
      </c>
      <c r="H4844" t="s">
        <v>16375</v>
      </c>
      <c r="I4844" t="s">
        <v>16376</v>
      </c>
      <c r="J4844" t="s">
        <v>7707</v>
      </c>
      <c r="K4844" s="1" t="str">
        <f t="shared" si="151"/>
        <v>NO</v>
      </c>
    </row>
    <row r="4845" spans="1:12">
      <c r="A4845" s="16" t="s">
        <v>4060</v>
      </c>
      <c r="B4845">
        <v>0.36277549529126102</v>
      </c>
      <c r="C4845">
        <v>4.3144263039772603</v>
      </c>
      <c r="D4845">
        <v>1.5559316657884901E-3</v>
      </c>
      <c r="E4845">
        <v>1.381997216124E-2</v>
      </c>
      <c r="F4845" s="4" t="str">
        <f t="shared" si="150"/>
        <v>UP</v>
      </c>
      <c r="H4845" t="s">
        <v>9310</v>
      </c>
      <c r="I4845" t="s">
        <v>16377</v>
      </c>
      <c r="J4845" t="s">
        <v>10744</v>
      </c>
      <c r="K4845" s="1" t="str">
        <f t="shared" si="151"/>
        <v>NO</v>
      </c>
    </row>
    <row r="4846" spans="1:12">
      <c r="A4846" s="16" t="s">
        <v>784</v>
      </c>
      <c r="B4846">
        <v>1.1853461065814399</v>
      </c>
      <c r="C4846">
        <v>4.2491604193903303</v>
      </c>
      <c r="D4846" s="3">
        <v>2.2561315937334399E-8</v>
      </c>
      <c r="E4846" s="3">
        <v>1.0793859120530699E-6</v>
      </c>
      <c r="F4846" s="4" t="str">
        <f t="shared" si="150"/>
        <v>UP</v>
      </c>
      <c r="H4846" t="s">
        <v>8780</v>
      </c>
      <c r="I4846" t="s">
        <v>16378</v>
      </c>
      <c r="J4846" t="s">
        <v>7540</v>
      </c>
      <c r="K4846" s="1" t="str">
        <f t="shared" si="151"/>
        <v>NO</v>
      </c>
    </row>
    <row r="4847" spans="1:12">
      <c r="A4847" s="16" t="s">
        <v>3032</v>
      </c>
      <c r="B4847">
        <v>0.44796299738885198</v>
      </c>
      <c r="C4847">
        <v>5.4260349156365502</v>
      </c>
      <c r="D4847">
        <v>3.1668122548585002E-4</v>
      </c>
      <c r="E4847">
        <v>3.79173137418732E-3</v>
      </c>
      <c r="F4847" s="4" t="str">
        <f t="shared" si="150"/>
        <v>UP</v>
      </c>
      <c r="H4847" t="s">
        <v>16379</v>
      </c>
      <c r="I4847" t="s">
        <v>16380</v>
      </c>
      <c r="J4847" t="s">
        <v>16381</v>
      </c>
      <c r="K4847" s="1" t="str">
        <f t="shared" si="151"/>
        <v>NO</v>
      </c>
    </row>
    <row r="4848" spans="1:12">
      <c r="A4848" s="16" t="s">
        <v>1419</v>
      </c>
      <c r="B4848">
        <v>-0.58743913345630305</v>
      </c>
      <c r="C4848">
        <v>9.3361234644389501</v>
      </c>
      <c r="D4848" s="3">
        <v>2.4453548844669402E-6</v>
      </c>
      <c r="E4848" s="3">
        <v>6.3550924277570305E-5</v>
      </c>
      <c r="F4848" s="4" t="str">
        <f t="shared" si="150"/>
        <v>DOWN</v>
      </c>
      <c r="H4848" t="s">
        <v>16382</v>
      </c>
      <c r="I4848" t="s">
        <v>16383</v>
      </c>
      <c r="J4848" t="s">
        <v>15798</v>
      </c>
      <c r="K4848" s="1" t="str">
        <f t="shared" si="151"/>
        <v>NO</v>
      </c>
    </row>
    <row r="4849" spans="1:12">
      <c r="A4849" s="16" t="s">
        <v>1741</v>
      </c>
      <c r="B4849">
        <v>-0.65157175112528498</v>
      </c>
      <c r="C4849">
        <v>7.78827700194035</v>
      </c>
      <c r="D4849" s="3">
        <v>9.3406645063259806E-6</v>
      </c>
      <c r="E4849">
        <v>1.9749084823450399E-4</v>
      </c>
      <c r="F4849" s="4" t="str">
        <f t="shared" si="150"/>
        <v>DOWN</v>
      </c>
      <c r="H4849" t="s">
        <v>16384</v>
      </c>
      <c r="I4849" t="s">
        <v>16385</v>
      </c>
      <c r="J4849" t="s">
        <v>15798</v>
      </c>
      <c r="K4849" s="1" t="str">
        <f t="shared" si="151"/>
        <v>NO</v>
      </c>
    </row>
    <row r="4850" spans="1:12">
      <c r="A4850" s="16" t="s">
        <v>3673</v>
      </c>
      <c r="B4850">
        <v>0.35427321792433503</v>
      </c>
      <c r="C4850">
        <v>4.9538248559250402</v>
      </c>
      <c r="D4850">
        <v>9.1921345603898901E-4</v>
      </c>
      <c r="E4850">
        <v>9.0412194876903391E-3</v>
      </c>
      <c r="F4850" s="4" t="str">
        <f t="shared" si="150"/>
        <v>UP</v>
      </c>
      <c r="H4850" t="s">
        <v>16386</v>
      </c>
      <c r="I4850" t="s">
        <v>16387</v>
      </c>
      <c r="J4850" t="s">
        <v>16388</v>
      </c>
      <c r="K4850" s="1" t="str">
        <f t="shared" si="151"/>
        <v>NO</v>
      </c>
    </row>
    <row r="4851" spans="1:12">
      <c r="A4851" s="16" t="s">
        <v>507</v>
      </c>
      <c r="B4851">
        <v>0.98095474270223604</v>
      </c>
      <c r="C4851">
        <v>4.0046100211897997</v>
      </c>
      <c r="D4851" s="3">
        <v>2.6945732344479399E-10</v>
      </c>
      <c r="E4851" s="3">
        <v>2.0258018104786E-8</v>
      </c>
      <c r="F4851" s="4" t="str">
        <f t="shared" si="150"/>
        <v>UP</v>
      </c>
      <c r="H4851" t="s">
        <v>7292</v>
      </c>
      <c r="I4851" t="s">
        <v>16389</v>
      </c>
      <c r="J4851" t="s">
        <v>16390</v>
      </c>
      <c r="K4851" s="1" t="str">
        <f t="shared" si="151"/>
        <v>NO</v>
      </c>
    </row>
    <row r="4852" spans="1:12">
      <c r="A4852" s="16" t="s">
        <v>2352</v>
      </c>
      <c r="B4852">
        <v>-0.36448738043998802</v>
      </c>
      <c r="C4852">
        <v>6.2799330245024203</v>
      </c>
      <c r="D4852" s="3">
        <v>6.7713733496715006E-5</v>
      </c>
      <c r="E4852">
        <v>1.04954728849648E-3</v>
      </c>
      <c r="F4852" s="4" t="str">
        <f t="shared" si="150"/>
        <v>DOWN</v>
      </c>
      <c r="H4852" t="s">
        <v>16391</v>
      </c>
      <c r="I4852" t="s">
        <v>16392</v>
      </c>
      <c r="J4852" t="s">
        <v>16393</v>
      </c>
      <c r="K4852" s="1" t="str">
        <f t="shared" si="151"/>
        <v>NO</v>
      </c>
    </row>
    <row r="4853" spans="1:12">
      <c r="A4853" s="16" t="s">
        <v>5454</v>
      </c>
      <c r="B4853">
        <v>-1.0955191661386201</v>
      </c>
      <c r="C4853">
        <v>0.15203548413637399</v>
      </c>
      <c r="D4853">
        <v>6.7135468822897698E-3</v>
      </c>
      <c r="E4853">
        <v>4.4224324768707503E-2</v>
      </c>
      <c r="F4853" s="4" t="str">
        <f t="shared" si="150"/>
        <v>DOWN</v>
      </c>
      <c r="H4853" t="s">
        <v>7801</v>
      </c>
      <c r="I4853" t="s">
        <v>16394</v>
      </c>
      <c r="J4853" t="s">
        <v>10702</v>
      </c>
      <c r="K4853" s="1" t="str">
        <f t="shared" si="151"/>
        <v>YES</v>
      </c>
      <c r="L4853" t="s">
        <v>5455</v>
      </c>
    </row>
    <row r="4854" spans="1:12">
      <c r="A4854" s="16" t="s">
        <v>4836</v>
      </c>
      <c r="B4854">
        <v>0.29161100449993299</v>
      </c>
      <c r="C4854">
        <v>4.9347141973993702</v>
      </c>
      <c r="D4854">
        <v>3.8095239574110402E-3</v>
      </c>
      <c r="E4854">
        <v>2.83617542903539E-2</v>
      </c>
      <c r="F4854" s="4" t="str">
        <f t="shared" si="150"/>
        <v>UP</v>
      </c>
      <c r="H4854" t="s">
        <v>16395</v>
      </c>
      <c r="I4854" t="s">
        <v>16396</v>
      </c>
      <c r="J4854" t="s">
        <v>16397</v>
      </c>
      <c r="K4854" s="1" t="str">
        <f t="shared" si="151"/>
        <v>NO</v>
      </c>
    </row>
    <row r="4855" spans="1:12">
      <c r="A4855" s="16" t="s">
        <v>2412</v>
      </c>
      <c r="B4855">
        <v>0.50625164828427904</v>
      </c>
      <c r="C4855">
        <v>3.8941956028979998</v>
      </c>
      <c r="D4855" s="3">
        <v>7.9774624413149399E-5</v>
      </c>
      <c r="E4855">
        <v>1.20488301563197E-3</v>
      </c>
      <c r="F4855" s="4" t="str">
        <f t="shared" si="150"/>
        <v>UP</v>
      </c>
      <c r="H4855" t="s">
        <v>7292</v>
      </c>
      <c r="I4855" t="s">
        <v>16398</v>
      </c>
      <c r="J4855" t="s">
        <v>7292</v>
      </c>
      <c r="K4855" s="1" t="str">
        <f t="shared" si="151"/>
        <v>NO</v>
      </c>
    </row>
    <row r="4856" spans="1:12">
      <c r="A4856" s="16" t="s">
        <v>2782</v>
      </c>
      <c r="B4856">
        <v>0.49265919180513701</v>
      </c>
      <c r="C4856">
        <v>3.6897043913910399</v>
      </c>
      <c r="D4856">
        <v>1.80943410900906E-4</v>
      </c>
      <c r="E4856">
        <v>2.3630985470403801E-3</v>
      </c>
      <c r="F4856" s="4" t="str">
        <f t="shared" si="150"/>
        <v>UP</v>
      </c>
      <c r="H4856" t="s">
        <v>16399</v>
      </c>
      <c r="I4856" t="s">
        <v>16400</v>
      </c>
      <c r="J4856" t="s">
        <v>16401</v>
      </c>
      <c r="K4856" s="1" t="str">
        <f t="shared" si="151"/>
        <v>NO</v>
      </c>
    </row>
    <row r="4857" spans="1:12">
      <c r="A4857" s="16" t="s">
        <v>1074</v>
      </c>
      <c r="B4857">
        <v>1.08794616471407</v>
      </c>
      <c r="C4857">
        <v>4.2219712762122299</v>
      </c>
      <c r="D4857" s="3">
        <v>3.1384874374311001E-7</v>
      </c>
      <c r="E4857" s="3">
        <v>1.08640694121395E-5</v>
      </c>
      <c r="F4857" s="4" t="str">
        <f t="shared" si="150"/>
        <v>UP</v>
      </c>
      <c r="H4857" t="s">
        <v>16402</v>
      </c>
      <c r="I4857" t="s">
        <v>16403</v>
      </c>
      <c r="J4857" t="s">
        <v>16404</v>
      </c>
      <c r="K4857" s="1" t="str">
        <f t="shared" si="151"/>
        <v>NO</v>
      </c>
    </row>
    <row r="4858" spans="1:12">
      <c r="A4858" s="16" t="s">
        <v>4104</v>
      </c>
      <c r="B4858">
        <v>0.31778514717450002</v>
      </c>
      <c r="C4858">
        <v>4.8514750381056801</v>
      </c>
      <c r="D4858">
        <v>1.63509039587908E-3</v>
      </c>
      <c r="E4858">
        <v>1.4367722312445401E-2</v>
      </c>
      <c r="F4858" s="4" t="str">
        <f t="shared" si="150"/>
        <v>UP</v>
      </c>
      <c r="H4858" t="s">
        <v>16405</v>
      </c>
      <c r="I4858" t="s">
        <v>16406</v>
      </c>
      <c r="J4858" t="s">
        <v>16407</v>
      </c>
      <c r="K4858" s="1" t="str">
        <f t="shared" si="151"/>
        <v>NO</v>
      </c>
    </row>
    <row r="4859" spans="1:12">
      <c r="A4859" s="16" t="s">
        <v>1268</v>
      </c>
      <c r="B4859">
        <v>-6.0579443315243697</v>
      </c>
      <c r="C4859">
        <v>-2.7188330973366299</v>
      </c>
      <c r="D4859" s="3">
        <v>1.0368329441821001E-6</v>
      </c>
      <c r="E4859" s="3">
        <v>3.0208970928198398E-5</v>
      </c>
      <c r="F4859" s="4" t="str">
        <f t="shared" si="150"/>
        <v>DOWN</v>
      </c>
      <c r="H4859" t="s">
        <v>16408</v>
      </c>
      <c r="I4859" t="s">
        <v>16409</v>
      </c>
      <c r="J4859" t="s">
        <v>7655</v>
      </c>
      <c r="K4859" s="1" t="str">
        <f t="shared" si="151"/>
        <v>NO</v>
      </c>
    </row>
    <row r="4860" spans="1:12">
      <c r="A4860" s="16" t="s">
        <v>2853</v>
      </c>
      <c r="B4860">
        <v>0.93082651118041304</v>
      </c>
      <c r="C4860">
        <v>1.9665428483390699</v>
      </c>
      <c r="D4860">
        <v>2.07971319391754E-4</v>
      </c>
      <c r="E4860">
        <v>2.6522839865330099E-3</v>
      </c>
      <c r="F4860" s="4" t="str">
        <f t="shared" si="150"/>
        <v>UP</v>
      </c>
      <c r="H4860" t="s">
        <v>16410</v>
      </c>
      <c r="I4860" t="s">
        <v>16411</v>
      </c>
      <c r="J4860" t="s">
        <v>16412</v>
      </c>
      <c r="K4860" s="1" t="str">
        <f t="shared" si="151"/>
        <v>NO</v>
      </c>
    </row>
    <row r="4861" spans="1:12">
      <c r="A4861" s="16" t="s">
        <v>3520</v>
      </c>
      <c r="B4861">
        <v>0.51895797296888602</v>
      </c>
      <c r="C4861">
        <v>3.5712052320987602</v>
      </c>
      <c r="D4861">
        <v>7.1200266459954596E-4</v>
      </c>
      <c r="E4861">
        <v>7.3139746630231399E-3</v>
      </c>
      <c r="F4861" s="4" t="str">
        <f t="shared" si="150"/>
        <v>UP</v>
      </c>
      <c r="H4861" t="s">
        <v>12008</v>
      </c>
      <c r="I4861" t="s">
        <v>16413</v>
      </c>
      <c r="J4861" t="s">
        <v>12010</v>
      </c>
      <c r="K4861" s="1" t="str">
        <f t="shared" si="151"/>
        <v>NO</v>
      </c>
    </row>
    <row r="4862" spans="1:12">
      <c r="A4862" s="16" t="s">
        <v>4778</v>
      </c>
      <c r="B4862">
        <v>0.94884013409996104</v>
      </c>
      <c r="C4862">
        <v>-0.37431990471694998</v>
      </c>
      <c r="D4862">
        <v>3.5856253294795299E-3</v>
      </c>
      <c r="E4862">
        <v>2.70173258886354E-2</v>
      </c>
      <c r="F4862" s="4" t="str">
        <f t="shared" si="150"/>
        <v>UP</v>
      </c>
      <c r="H4862" t="s">
        <v>16414</v>
      </c>
      <c r="I4862" t="s">
        <v>16415</v>
      </c>
      <c r="J4862" t="s">
        <v>16416</v>
      </c>
      <c r="K4862" s="1" t="str">
        <f t="shared" si="151"/>
        <v>NO</v>
      </c>
    </row>
    <row r="4863" spans="1:12">
      <c r="A4863" s="16" t="s">
        <v>5314</v>
      </c>
      <c r="B4863">
        <v>-0.91432671752545502</v>
      </c>
      <c r="C4863">
        <v>0.64810751847533798</v>
      </c>
      <c r="D4863">
        <v>5.9711078863828298E-3</v>
      </c>
      <c r="E4863">
        <v>4.0384113397843403E-2</v>
      </c>
      <c r="F4863" s="4" t="str">
        <f t="shared" si="150"/>
        <v>DOWN</v>
      </c>
      <c r="H4863" t="s">
        <v>8337</v>
      </c>
      <c r="I4863" t="s">
        <v>16417</v>
      </c>
      <c r="J4863" t="s">
        <v>14456</v>
      </c>
      <c r="K4863" s="1" t="str">
        <f t="shared" si="151"/>
        <v>NO</v>
      </c>
    </row>
    <row r="4864" spans="1:12">
      <c r="A4864" s="16" t="s">
        <v>4138</v>
      </c>
      <c r="B4864">
        <v>0.399832286644974</v>
      </c>
      <c r="C4864">
        <v>3.6855397723978398</v>
      </c>
      <c r="D4864">
        <v>1.6970786630363399E-3</v>
      </c>
      <c r="E4864">
        <v>1.47889538032929E-2</v>
      </c>
      <c r="F4864" s="4" t="str">
        <f t="shared" si="150"/>
        <v>UP</v>
      </c>
      <c r="H4864" t="s">
        <v>16418</v>
      </c>
      <c r="I4864" t="s">
        <v>16419</v>
      </c>
      <c r="J4864" t="s">
        <v>9394</v>
      </c>
      <c r="K4864" s="1" t="str">
        <f t="shared" si="151"/>
        <v>NO</v>
      </c>
    </row>
    <row r="4865" spans="1:11">
      <c r="A4865" s="16" t="s">
        <v>2187</v>
      </c>
      <c r="B4865">
        <v>1.2955967023017601</v>
      </c>
      <c r="C4865">
        <v>0.17149741792620099</v>
      </c>
      <c r="D4865" s="3">
        <v>4.48091337127634E-5</v>
      </c>
      <c r="E4865">
        <v>7.4851643444182796E-4</v>
      </c>
      <c r="F4865" s="4" t="str">
        <f t="shared" si="150"/>
        <v>UP</v>
      </c>
      <c r="H4865" t="s">
        <v>11934</v>
      </c>
      <c r="I4865" t="s">
        <v>16420</v>
      </c>
      <c r="J4865" t="s">
        <v>16421</v>
      </c>
      <c r="K4865" s="1" t="str">
        <f t="shared" si="151"/>
        <v>NO</v>
      </c>
    </row>
    <row r="4866" spans="1:11">
      <c r="A4866" s="16" t="s">
        <v>634</v>
      </c>
      <c r="B4866">
        <v>-0.92421272770535201</v>
      </c>
      <c r="C4866">
        <v>4.9308899251083602</v>
      </c>
      <c r="D4866" s="3">
        <v>3.67572917569481E-9</v>
      </c>
      <c r="E4866" s="3">
        <v>2.2068134468195501E-7</v>
      </c>
      <c r="F4866" s="4" t="str">
        <f t="shared" ref="F4866:F4929" si="152">IF(B4866 &gt; 0, "UP", "DOWN")</f>
        <v>DOWN</v>
      </c>
      <c r="H4866" t="s">
        <v>16422</v>
      </c>
      <c r="I4866" t="s">
        <v>16423</v>
      </c>
      <c r="J4866" t="s">
        <v>16424</v>
      </c>
      <c r="K4866" s="1" t="str">
        <f t="shared" ref="K4866:K4929" si="153">IF(L4866 &lt;&gt; "", "YES", "NO")</f>
        <v>NO</v>
      </c>
    </row>
    <row r="4867" spans="1:11">
      <c r="A4867" s="16" t="s">
        <v>4176</v>
      </c>
      <c r="B4867">
        <v>-0.702226880480879</v>
      </c>
      <c r="C4867">
        <v>1.16299762908097</v>
      </c>
      <c r="D4867">
        <v>1.7692155129394799E-3</v>
      </c>
      <c r="E4867">
        <v>1.5271385876810499E-2</v>
      </c>
      <c r="F4867" s="4" t="str">
        <f t="shared" si="152"/>
        <v>DOWN</v>
      </c>
      <c r="H4867" t="s">
        <v>7308</v>
      </c>
      <c r="I4867" t="s">
        <v>16425</v>
      </c>
      <c r="J4867" t="s">
        <v>7310</v>
      </c>
      <c r="K4867" s="1" t="str">
        <f t="shared" si="153"/>
        <v>NO</v>
      </c>
    </row>
    <row r="4868" spans="1:11">
      <c r="A4868" s="16" t="s">
        <v>2019</v>
      </c>
      <c r="B4868">
        <v>-0.67106728471967303</v>
      </c>
      <c r="C4868">
        <v>6.39069632399712</v>
      </c>
      <c r="D4868" s="3">
        <v>2.5356050931705599E-5</v>
      </c>
      <c r="E4868">
        <v>4.5964324619525101E-4</v>
      </c>
      <c r="F4868" s="4" t="str">
        <f t="shared" si="152"/>
        <v>DOWN</v>
      </c>
      <c r="H4868" t="s">
        <v>16426</v>
      </c>
      <c r="I4868" t="s">
        <v>16427</v>
      </c>
      <c r="J4868" t="s">
        <v>16428</v>
      </c>
      <c r="K4868" s="1" t="str">
        <f t="shared" si="153"/>
        <v>NO</v>
      </c>
    </row>
    <row r="4869" spans="1:11">
      <c r="A4869" s="16" t="s">
        <v>1455</v>
      </c>
      <c r="B4869">
        <v>-0.42848727635870898</v>
      </c>
      <c r="C4869">
        <v>6.2400337271867103</v>
      </c>
      <c r="D4869" s="3">
        <v>2.9215325520935999E-6</v>
      </c>
      <c r="E4869" s="3">
        <v>7.4096489372789501E-5</v>
      </c>
      <c r="F4869" s="4" t="str">
        <f t="shared" si="152"/>
        <v>DOWN</v>
      </c>
      <c r="H4869" t="s">
        <v>16429</v>
      </c>
      <c r="I4869" t="s">
        <v>16430</v>
      </c>
      <c r="J4869" t="s">
        <v>16431</v>
      </c>
      <c r="K4869" s="1" t="str">
        <f t="shared" si="153"/>
        <v>NO</v>
      </c>
    </row>
    <row r="4870" spans="1:11">
      <c r="A4870" s="16" t="s">
        <v>4642</v>
      </c>
      <c r="B4870">
        <v>-1.4926819661548101</v>
      </c>
      <c r="C4870">
        <v>-1.4201463650205199</v>
      </c>
      <c r="D4870">
        <v>3.0993731005066198E-3</v>
      </c>
      <c r="E4870">
        <v>2.4037313729982999E-2</v>
      </c>
      <c r="F4870" s="4" t="str">
        <f t="shared" si="152"/>
        <v>DOWN</v>
      </c>
      <c r="H4870" t="s">
        <v>7281</v>
      </c>
      <c r="I4870" t="s">
        <v>16432</v>
      </c>
      <c r="J4870" t="s">
        <v>9113</v>
      </c>
      <c r="K4870" s="1" t="str">
        <f t="shared" si="153"/>
        <v>NO</v>
      </c>
    </row>
    <row r="4871" spans="1:11">
      <c r="A4871" s="16" t="s">
        <v>2791</v>
      </c>
      <c r="B4871">
        <v>0.34861457042212601</v>
      </c>
      <c r="C4871">
        <v>5.4004618997058698</v>
      </c>
      <c r="D4871">
        <v>1.84635034265323E-4</v>
      </c>
      <c r="E4871">
        <v>2.40475351472944E-3</v>
      </c>
      <c r="F4871" s="4" t="str">
        <f t="shared" si="152"/>
        <v>UP</v>
      </c>
      <c r="H4871" t="s">
        <v>8292</v>
      </c>
      <c r="I4871" t="s">
        <v>16433</v>
      </c>
      <c r="J4871" t="s">
        <v>16434</v>
      </c>
      <c r="K4871" s="1" t="str">
        <f t="shared" si="153"/>
        <v>NO</v>
      </c>
    </row>
    <row r="4872" spans="1:11">
      <c r="A4872" s="16" t="s">
        <v>1034</v>
      </c>
      <c r="B4872">
        <v>0.52115411275770096</v>
      </c>
      <c r="C4872">
        <v>5.1153382899925797</v>
      </c>
      <c r="D4872" s="3">
        <v>2.3313546452916E-7</v>
      </c>
      <c r="E4872" s="3">
        <v>8.3981129206488107E-6</v>
      </c>
      <c r="F4872" s="4" t="str">
        <f t="shared" si="152"/>
        <v>UP</v>
      </c>
      <c r="H4872" t="s">
        <v>7336</v>
      </c>
      <c r="I4872" t="s">
        <v>16435</v>
      </c>
      <c r="J4872" t="s">
        <v>16436</v>
      </c>
      <c r="K4872" s="1" t="str">
        <f t="shared" si="153"/>
        <v>NO</v>
      </c>
    </row>
    <row r="4873" spans="1:11">
      <c r="A4873" s="16" t="s">
        <v>3321</v>
      </c>
      <c r="B4873">
        <v>2.72637935204596</v>
      </c>
      <c r="C4873">
        <v>-2.3928977489712402</v>
      </c>
      <c r="D4873">
        <v>5.1905818693102998E-4</v>
      </c>
      <c r="E4873">
        <v>5.6577342375482304E-3</v>
      </c>
      <c r="F4873" s="4" t="str">
        <f t="shared" si="152"/>
        <v>UP</v>
      </c>
      <c r="H4873" t="s">
        <v>16437</v>
      </c>
      <c r="I4873" t="s">
        <v>16438</v>
      </c>
      <c r="J4873" t="s">
        <v>16439</v>
      </c>
      <c r="K4873" s="1" t="str">
        <f t="shared" si="153"/>
        <v>NO</v>
      </c>
    </row>
    <row r="4874" spans="1:11">
      <c r="A4874" s="16" t="s">
        <v>5493</v>
      </c>
      <c r="B4874">
        <v>-1.10544827610158</v>
      </c>
      <c r="C4874">
        <v>-0.59748442303537797</v>
      </c>
      <c r="D4874">
        <v>6.9632051064798303E-3</v>
      </c>
      <c r="E4874">
        <v>4.5539361396378097E-2</v>
      </c>
      <c r="F4874" s="4" t="str">
        <f t="shared" si="152"/>
        <v>DOWN</v>
      </c>
      <c r="H4874" t="s">
        <v>16440</v>
      </c>
      <c r="I4874" t="s">
        <v>16441</v>
      </c>
      <c r="J4874" t="s">
        <v>16442</v>
      </c>
      <c r="K4874" s="1" t="str">
        <f t="shared" si="153"/>
        <v>NO</v>
      </c>
    </row>
    <row r="4875" spans="1:11">
      <c r="A4875" s="16" t="s">
        <v>2057</v>
      </c>
      <c r="B4875">
        <v>0.82831351525630603</v>
      </c>
      <c r="C4875">
        <v>1.72290653067221</v>
      </c>
      <c r="D4875" s="3">
        <v>2.9836627762309898E-5</v>
      </c>
      <c r="E4875">
        <v>5.3058471999068595E-4</v>
      </c>
      <c r="F4875" s="4" t="str">
        <f t="shared" si="152"/>
        <v>UP</v>
      </c>
      <c r="H4875" t="s">
        <v>8945</v>
      </c>
      <c r="I4875" t="s">
        <v>16443</v>
      </c>
      <c r="J4875" t="s">
        <v>7599</v>
      </c>
      <c r="K4875" s="1" t="str">
        <f t="shared" si="153"/>
        <v>NO</v>
      </c>
    </row>
    <row r="4876" spans="1:11">
      <c r="A4876" s="16" t="s">
        <v>1976</v>
      </c>
      <c r="B4876">
        <v>0.78515862463377994</v>
      </c>
      <c r="C4876">
        <v>2.55880544156543</v>
      </c>
      <c r="D4876" s="3">
        <v>2.1844088634107601E-5</v>
      </c>
      <c r="E4876">
        <v>4.0491510692645998E-4</v>
      </c>
      <c r="F4876" s="4" t="str">
        <f t="shared" si="152"/>
        <v>UP</v>
      </c>
      <c r="H4876" t="s">
        <v>9663</v>
      </c>
      <c r="I4876" t="s">
        <v>16444</v>
      </c>
      <c r="J4876" t="s">
        <v>9665</v>
      </c>
      <c r="K4876" s="1" t="str">
        <f t="shared" si="153"/>
        <v>NO</v>
      </c>
    </row>
    <row r="4877" spans="1:11">
      <c r="A4877" s="16" t="s">
        <v>3563</v>
      </c>
      <c r="B4877">
        <v>0.76302090048417004</v>
      </c>
      <c r="C4877">
        <v>5.4212699684909804</v>
      </c>
      <c r="D4877">
        <v>7.6927693330796905E-4</v>
      </c>
      <c r="E4877">
        <v>7.8112801901554802E-3</v>
      </c>
      <c r="F4877" s="4" t="str">
        <f t="shared" si="152"/>
        <v>UP</v>
      </c>
      <c r="H4877" t="s">
        <v>16445</v>
      </c>
      <c r="I4877" t="s">
        <v>16446</v>
      </c>
      <c r="J4877" t="s">
        <v>15303</v>
      </c>
      <c r="K4877" s="1" t="str">
        <f t="shared" si="153"/>
        <v>NO</v>
      </c>
    </row>
    <row r="4878" spans="1:11">
      <c r="A4878" s="16" t="s">
        <v>1421</v>
      </c>
      <c r="B4878">
        <v>0.73036179096769605</v>
      </c>
      <c r="C4878">
        <v>3.6604716602982998</v>
      </c>
      <c r="D4878" s="3">
        <v>2.4532150544954701E-6</v>
      </c>
      <c r="E4878" s="3">
        <v>6.3656961672158805E-5</v>
      </c>
      <c r="F4878" s="4" t="str">
        <f t="shared" si="152"/>
        <v>UP</v>
      </c>
      <c r="H4878" t="s">
        <v>7659</v>
      </c>
      <c r="I4878" t="s">
        <v>16447</v>
      </c>
      <c r="J4878" t="s">
        <v>16448</v>
      </c>
      <c r="K4878" s="1" t="str">
        <f t="shared" si="153"/>
        <v>NO</v>
      </c>
    </row>
    <row r="4879" spans="1:11">
      <c r="A4879" s="16" t="s">
        <v>2119</v>
      </c>
      <c r="B4879">
        <v>0.43461325548153401</v>
      </c>
      <c r="C4879">
        <v>5.1045192240953297</v>
      </c>
      <c r="D4879" s="3">
        <v>3.7652510203724698E-5</v>
      </c>
      <c r="E4879">
        <v>6.4967940377646095E-4</v>
      </c>
      <c r="F4879" s="4" t="str">
        <f t="shared" si="152"/>
        <v>UP</v>
      </c>
      <c r="G4879" s="20" t="s">
        <v>23367</v>
      </c>
      <c r="H4879" t="s">
        <v>16449</v>
      </c>
      <c r="I4879" t="s">
        <v>16450</v>
      </c>
      <c r="J4879" t="s">
        <v>16451</v>
      </c>
      <c r="K4879" s="1" t="str">
        <f t="shared" si="153"/>
        <v>NO</v>
      </c>
    </row>
    <row r="4880" spans="1:11">
      <c r="A4880" s="16" t="s">
        <v>619</v>
      </c>
      <c r="B4880">
        <v>-1.9391491720942799</v>
      </c>
      <c r="C4880">
        <v>5.1572565575983003</v>
      </c>
      <c r="D4880" s="3">
        <v>2.9741610249736798E-9</v>
      </c>
      <c r="E4880" s="3">
        <v>1.8279692971193101E-7</v>
      </c>
      <c r="F4880" s="4" t="str">
        <f t="shared" si="152"/>
        <v>DOWN</v>
      </c>
      <c r="H4880" t="s">
        <v>16452</v>
      </c>
      <c r="I4880" t="s">
        <v>16453</v>
      </c>
      <c r="J4880" t="s">
        <v>16454</v>
      </c>
      <c r="K4880" s="1" t="str">
        <f t="shared" si="153"/>
        <v>NO</v>
      </c>
    </row>
    <row r="4881" spans="1:11">
      <c r="A4881" s="16" t="s">
        <v>4120</v>
      </c>
      <c r="B4881">
        <v>0.42926099794573902</v>
      </c>
      <c r="C4881">
        <v>5.6233805412623097</v>
      </c>
      <c r="D4881">
        <v>1.6536603583209701E-3</v>
      </c>
      <c r="E4881">
        <v>1.4474255334877501E-2</v>
      </c>
      <c r="F4881" s="4" t="str">
        <f t="shared" si="152"/>
        <v>UP</v>
      </c>
      <c r="H4881" t="s">
        <v>16455</v>
      </c>
      <c r="I4881" t="s">
        <v>16456</v>
      </c>
      <c r="J4881" t="s">
        <v>7434</v>
      </c>
      <c r="K4881" s="1" t="str">
        <f t="shared" si="153"/>
        <v>NO</v>
      </c>
    </row>
    <row r="4882" spans="1:11">
      <c r="A4882" s="16" t="s">
        <v>5502</v>
      </c>
      <c r="B4882">
        <v>0.85124078040940698</v>
      </c>
      <c r="C4882">
        <v>1.9127648034331799</v>
      </c>
      <c r="D4882">
        <v>7.0044220047406998E-3</v>
      </c>
      <c r="E4882">
        <v>4.5725816628131501E-2</v>
      </c>
      <c r="F4882" s="4" t="str">
        <f t="shared" si="152"/>
        <v>UP</v>
      </c>
      <c r="H4882" t="s">
        <v>7828</v>
      </c>
      <c r="I4882" t="s">
        <v>16457</v>
      </c>
      <c r="J4882" t="s">
        <v>7292</v>
      </c>
      <c r="K4882" s="1" t="str">
        <f t="shared" si="153"/>
        <v>NO</v>
      </c>
    </row>
    <row r="4883" spans="1:11">
      <c r="A4883" s="16" t="s">
        <v>805</v>
      </c>
      <c r="B4883">
        <v>1.2904570645337701</v>
      </c>
      <c r="C4883">
        <v>1.66586130671345</v>
      </c>
      <c r="D4883" s="3">
        <v>2.8084328834603401E-8</v>
      </c>
      <c r="E4883" s="3">
        <v>1.30831020674727E-6</v>
      </c>
      <c r="F4883" s="4" t="str">
        <f t="shared" si="152"/>
        <v>UP</v>
      </c>
      <c r="H4883" t="s">
        <v>16458</v>
      </c>
      <c r="I4883" t="s">
        <v>16459</v>
      </c>
      <c r="J4883" t="s">
        <v>16460</v>
      </c>
      <c r="K4883" s="1" t="str">
        <f t="shared" si="153"/>
        <v>NO</v>
      </c>
    </row>
    <row r="4884" spans="1:11">
      <c r="A4884" s="16" t="s">
        <v>919</v>
      </c>
      <c r="B4884">
        <v>1.4684344538582099</v>
      </c>
      <c r="C4884">
        <v>2.31670774245532</v>
      </c>
      <c r="D4884" s="3">
        <v>9.0043551339692301E-8</v>
      </c>
      <c r="E4884" s="3">
        <v>3.6627498220678501E-6</v>
      </c>
      <c r="F4884" s="4" t="str">
        <f t="shared" si="152"/>
        <v>UP</v>
      </c>
      <c r="H4884" t="s">
        <v>16461</v>
      </c>
      <c r="I4884" t="s">
        <v>16462</v>
      </c>
      <c r="J4884" t="s">
        <v>8839</v>
      </c>
      <c r="K4884" s="1" t="str">
        <f t="shared" si="153"/>
        <v>NO</v>
      </c>
    </row>
    <row r="4885" spans="1:11">
      <c r="A4885" s="16" t="s">
        <v>3500</v>
      </c>
      <c r="B4885">
        <v>0.57557823642583905</v>
      </c>
      <c r="C4885">
        <v>2.8502149176754501</v>
      </c>
      <c r="D4885">
        <v>6.8978180557848596E-4</v>
      </c>
      <c r="E4885">
        <v>7.1309211153127603E-3</v>
      </c>
      <c r="F4885" s="4" t="str">
        <f t="shared" si="152"/>
        <v>UP</v>
      </c>
      <c r="H4885" t="s">
        <v>16463</v>
      </c>
      <c r="I4885" t="s">
        <v>16464</v>
      </c>
      <c r="J4885" t="s">
        <v>13081</v>
      </c>
      <c r="K4885" s="1" t="str">
        <f t="shared" si="153"/>
        <v>NO</v>
      </c>
    </row>
    <row r="4886" spans="1:11">
      <c r="A4886" s="16" t="s">
        <v>3652</v>
      </c>
      <c r="B4886">
        <v>0.35956841098864101</v>
      </c>
      <c r="C4886">
        <v>4.6314539791525302</v>
      </c>
      <c r="D4886">
        <v>8.8982139974792503E-4</v>
      </c>
      <c r="E4886">
        <v>8.8043697311721101E-3</v>
      </c>
      <c r="F4886" s="4" t="str">
        <f t="shared" si="152"/>
        <v>UP</v>
      </c>
      <c r="H4886" t="s">
        <v>16465</v>
      </c>
      <c r="I4886" t="s">
        <v>16466</v>
      </c>
      <c r="J4886" t="s">
        <v>16467</v>
      </c>
      <c r="K4886" s="1" t="str">
        <f t="shared" si="153"/>
        <v>NO</v>
      </c>
    </row>
    <row r="4887" spans="1:11">
      <c r="A4887" s="16" t="s">
        <v>241</v>
      </c>
      <c r="B4887">
        <v>-0.75954446042126</v>
      </c>
      <c r="C4887">
        <v>7.3108142820834301</v>
      </c>
      <c r="D4887" s="3">
        <v>2.3927518245567301E-14</v>
      </c>
      <c r="E4887" s="3">
        <v>4.02951371014477E-12</v>
      </c>
      <c r="F4887" s="4" t="str">
        <f t="shared" si="152"/>
        <v>DOWN</v>
      </c>
      <c r="H4887" t="s">
        <v>16468</v>
      </c>
      <c r="I4887" t="s">
        <v>16469</v>
      </c>
      <c r="J4887" t="s">
        <v>8378</v>
      </c>
      <c r="K4887" s="1" t="str">
        <f t="shared" si="153"/>
        <v>NO</v>
      </c>
    </row>
    <row r="4888" spans="1:11">
      <c r="A4888" s="16" t="s">
        <v>1645</v>
      </c>
      <c r="B4888">
        <v>1.7583521098600301</v>
      </c>
      <c r="C4888">
        <v>-1.0918853878183701</v>
      </c>
      <c r="D4888" s="3">
        <v>6.3261681569810503E-6</v>
      </c>
      <c r="E4888">
        <v>1.4157586026264401E-4</v>
      </c>
      <c r="F4888" s="4" t="str">
        <f t="shared" si="152"/>
        <v>UP</v>
      </c>
      <c r="H4888" t="s">
        <v>16470</v>
      </c>
      <c r="I4888" t="s">
        <v>16471</v>
      </c>
      <c r="J4888" t="s">
        <v>16472</v>
      </c>
      <c r="K4888" s="1" t="str">
        <f t="shared" si="153"/>
        <v>NO</v>
      </c>
    </row>
    <row r="4889" spans="1:11">
      <c r="A4889" s="16" t="s">
        <v>4268</v>
      </c>
      <c r="B4889">
        <v>-0.364481548517539</v>
      </c>
      <c r="C4889">
        <v>4.0663876269176598</v>
      </c>
      <c r="D4889">
        <v>1.9981384449904798E-3</v>
      </c>
      <c r="E4889">
        <v>1.6879684215130201E-2</v>
      </c>
      <c r="F4889" s="4" t="str">
        <f t="shared" si="152"/>
        <v>DOWN</v>
      </c>
      <c r="H4889" t="s">
        <v>11120</v>
      </c>
      <c r="I4889" t="s">
        <v>11121</v>
      </c>
      <c r="J4889" t="s">
        <v>11122</v>
      </c>
      <c r="K4889" s="1" t="str">
        <f t="shared" si="153"/>
        <v>NO</v>
      </c>
    </row>
    <row r="4890" spans="1:11">
      <c r="A4890" s="16" t="s">
        <v>5067</v>
      </c>
      <c r="B4890">
        <v>0.57628203528703503</v>
      </c>
      <c r="C4890">
        <v>3.1885291691690898</v>
      </c>
      <c r="D4890">
        <v>4.7061755213109197E-3</v>
      </c>
      <c r="E4890">
        <v>3.3412457363674798E-2</v>
      </c>
      <c r="F4890" s="4" t="str">
        <f t="shared" si="152"/>
        <v>UP</v>
      </c>
      <c r="H4890" t="s">
        <v>8086</v>
      </c>
      <c r="I4890" t="s">
        <v>16473</v>
      </c>
      <c r="J4890" t="s">
        <v>8088</v>
      </c>
      <c r="K4890" s="1" t="str">
        <f t="shared" si="153"/>
        <v>NO</v>
      </c>
    </row>
    <row r="4891" spans="1:11">
      <c r="A4891" s="16" t="s">
        <v>1700</v>
      </c>
      <c r="B4891">
        <v>0.80444451368311198</v>
      </c>
      <c r="C4891">
        <v>4.4068516809345999</v>
      </c>
      <c r="D4891" s="3">
        <v>7.9575480924113497E-6</v>
      </c>
      <c r="E4891">
        <v>1.72248185925776E-4</v>
      </c>
      <c r="F4891" s="4" t="str">
        <f t="shared" si="152"/>
        <v>UP</v>
      </c>
      <c r="H4891" t="s">
        <v>7367</v>
      </c>
      <c r="I4891" t="s">
        <v>16474</v>
      </c>
      <c r="J4891" t="s">
        <v>8565</v>
      </c>
      <c r="K4891" s="1" t="str">
        <f t="shared" si="153"/>
        <v>NO</v>
      </c>
    </row>
    <row r="4892" spans="1:11">
      <c r="A4892" s="16" t="s">
        <v>1214</v>
      </c>
      <c r="B4892">
        <v>0.496720204517689</v>
      </c>
      <c r="C4892">
        <v>5.5901690799865502</v>
      </c>
      <c r="D4892" s="3">
        <v>8.16152076562057E-7</v>
      </c>
      <c r="E4892" s="3">
        <v>2.4876758453110101E-5</v>
      </c>
      <c r="F4892" s="4" t="str">
        <f t="shared" si="152"/>
        <v>UP</v>
      </c>
      <c r="H4892" t="s">
        <v>8366</v>
      </c>
      <c r="I4892" t="s">
        <v>16475</v>
      </c>
      <c r="J4892" t="s">
        <v>8355</v>
      </c>
      <c r="K4892" s="1" t="str">
        <f t="shared" si="153"/>
        <v>NO</v>
      </c>
    </row>
    <row r="4893" spans="1:11">
      <c r="A4893" s="16" t="s">
        <v>1512</v>
      </c>
      <c r="B4893">
        <v>1.6372172637229701</v>
      </c>
      <c r="C4893">
        <v>-0.51213818555500501</v>
      </c>
      <c r="D4893" s="3">
        <v>3.57222788187822E-6</v>
      </c>
      <c r="E4893" s="3">
        <v>8.7122525191557002E-5</v>
      </c>
      <c r="F4893" s="4" t="str">
        <f t="shared" si="152"/>
        <v>UP</v>
      </c>
      <c r="H4893" t="s">
        <v>16476</v>
      </c>
      <c r="I4893" t="s">
        <v>16477</v>
      </c>
      <c r="J4893" t="s">
        <v>7292</v>
      </c>
      <c r="K4893" s="1" t="str">
        <f t="shared" si="153"/>
        <v>NO</v>
      </c>
    </row>
    <row r="4894" spans="1:11">
      <c r="A4894" s="16" t="s">
        <v>2356</v>
      </c>
      <c r="B4894">
        <v>-1.3500583190797999</v>
      </c>
      <c r="C4894">
        <v>-0.45712820733423198</v>
      </c>
      <c r="D4894" s="3">
        <v>6.8499377843148001E-5</v>
      </c>
      <c r="E4894">
        <v>1.05977379197752E-3</v>
      </c>
      <c r="F4894" s="4" t="str">
        <f t="shared" si="152"/>
        <v>DOWN</v>
      </c>
      <c r="H4894" t="s">
        <v>16478</v>
      </c>
      <c r="I4894" t="s">
        <v>16479</v>
      </c>
      <c r="J4894" t="s">
        <v>7268</v>
      </c>
      <c r="K4894" s="1" t="str">
        <f t="shared" si="153"/>
        <v>NO</v>
      </c>
    </row>
    <row r="4895" spans="1:11">
      <c r="A4895" s="16" t="s">
        <v>471</v>
      </c>
      <c r="B4895">
        <v>-0.97238706877840597</v>
      </c>
      <c r="C4895">
        <v>4.3214158071864901</v>
      </c>
      <c r="D4895" s="3">
        <v>1.10608348967769E-10</v>
      </c>
      <c r="E4895" s="3">
        <v>8.9338124738211404E-9</v>
      </c>
      <c r="F4895" s="4" t="str">
        <f t="shared" si="152"/>
        <v>DOWN</v>
      </c>
      <c r="H4895" t="s">
        <v>8086</v>
      </c>
      <c r="I4895" t="s">
        <v>16480</v>
      </c>
      <c r="J4895" t="s">
        <v>8088</v>
      </c>
      <c r="K4895" s="1" t="str">
        <f t="shared" si="153"/>
        <v>NO</v>
      </c>
    </row>
    <row r="4896" spans="1:11">
      <c r="A4896" s="16" t="s">
        <v>1968</v>
      </c>
      <c r="B4896">
        <v>0.51365999106549798</v>
      </c>
      <c r="C4896">
        <v>6.8499314147153596</v>
      </c>
      <c r="D4896" s="3">
        <v>2.15551169502914E-5</v>
      </c>
      <c r="E4896">
        <v>4.0132553565658599E-4</v>
      </c>
      <c r="F4896" s="4" t="str">
        <f t="shared" si="152"/>
        <v>UP</v>
      </c>
      <c r="H4896" t="s">
        <v>16481</v>
      </c>
      <c r="I4896" t="s">
        <v>16482</v>
      </c>
      <c r="J4896" t="s">
        <v>14489</v>
      </c>
      <c r="K4896" s="1" t="str">
        <f t="shared" si="153"/>
        <v>NO</v>
      </c>
    </row>
    <row r="4897" spans="1:11">
      <c r="A4897" s="16" t="s">
        <v>1470</v>
      </c>
      <c r="B4897">
        <v>-0.53959426584856096</v>
      </c>
      <c r="C4897">
        <v>4.8391481871807001</v>
      </c>
      <c r="D4897" s="3">
        <v>3.0725313161621699E-6</v>
      </c>
      <c r="E4897" s="3">
        <v>7.7170713840162499E-5</v>
      </c>
      <c r="F4897" s="4" t="str">
        <f t="shared" si="152"/>
        <v>DOWN</v>
      </c>
      <c r="H4897" t="s">
        <v>16483</v>
      </c>
      <c r="I4897" t="s">
        <v>16484</v>
      </c>
      <c r="J4897" t="s">
        <v>8024</v>
      </c>
      <c r="K4897" s="1" t="str">
        <f t="shared" si="153"/>
        <v>NO</v>
      </c>
    </row>
    <row r="4898" spans="1:11">
      <c r="A4898" s="16" t="s">
        <v>846</v>
      </c>
      <c r="B4898">
        <v>0.53627711648929499</v>
      </c>
      <c r="C4898">
        <v>6.7558043781010104</v>
      </c>
      <c r="D4898" s="3">
        <v>5.2435782418740899E-8</v>
      </c>
      <c r="E4898" s="3">
        <v>2.3207484725960699E-6</v>
      </c>
      <c r="F4898" s="4" t="str">
        <f t="shared" si="152"/>
        <v>UP</v>
      </c>
      <c r="H4898" t="s">
        <v>14493</v>
      </c>
      <c r="I4898" t="s">
        <v>16485</v>
      </c>
      <c r="J4898" t="s">
        <v>14495</v>
      </c>
      <c r="K4898" s="1" t="str">
        <f t="shared" si="153"/>
        <v>NO</v>
      </c>
    </row>
    <row r="4899" spans="1:11">
      <c r="A4899" s="16" t="s">
        <v>674</v>
      </c>
      <c r="B4899">
        <v>-0.75052487706356796</v>
      </c>
      <c r="C4899">
        <v>4.4803527872742599</v>
      </c>
      <c r="D4899" s="3">
        <v>6.1267801824646001E-9</v>
      </c>
      <c r="E4899" s="3">
        <v>3.44898112586805E-7</v>
      </c>
      <c r="F4899" s="4" t="str">
        <f t="shared" si="152"/>
        <v>DOWN</v>
      </c>
      <c r="H4899" t="s">
        <v>14239</v>
      </c>
      <c r="I4899" t="s">
        <v>16486</v>
      </c>
      <c r="J4899" t="s">
        <v>14241</v>
      </c>
      <c r="K4899" s="1" t="str">
        <f t="shared" si="153"/>
        <v>NO</v>
      </c>
    </row>
    <row r="4900" spans="1:11">
      <c r="A4900" s="16" t="s">
        <v>2149</v>
      </c>
      <c r="B4900">
        <v>-1.0623272681459399</v>
      </c>
      <c r="C4900">
        <v>0.63324576738397698</v>
      </c>
      <c r="D4900" s="3">
        <v>4.0538767081553398E-5</v>
      </c>
      <c r="E4900">
        <v>6.89240895544573E-4</v>
      </c>
      <c r="F4900" s="4" t="str">
        <f t="shared" si="152"/>
        <v>DOWN</v>
      </c>
      <c r="H4900" t="s">
        <v>14064</v>
      </c>
      <c r="I4900" t="s">
        <v>16487</v>
      </c>
      <c r="J4900" t="s">
        <v>14066</v>
      </c>
      <c r="K4900" s="1" t="str">
        <f t="shared" si="153"/>
        <v>NO</v>
      </c>
    </row>
    <row r="4901" spans="1:11">
      <c r="A4901" s="16" t="s">
        <v>2670</v>
      </c>
      <c r="B4901">
        <v>0.39248195189907398</v>
      </c>
      <c r="C4901">
        <v>4.9133851729902904</v>
      </c>
      <c r="D4901">
        <v>1.4418645092197601E-4</v>
      </c>
      <c r="E4901">
        <v>1.9613666613501899E-3</v>
      </c>
      <c r="F4901" s="4" t="str">
        <f t="shared" si="152"/>
        <v>UP</v>
      </c>
      <c r="H4901" t="s">
        <v>16488</v>
      </c>
      <c r="I4901" t="s">
        <v>16489</v>
      </c>
      <c r="J4901" t="s">
        <v>16490</v>
      </c>
      <c r="K4901" s="1" t="str">
        <f t="shared" si="153"/>
        <v>NO</v>
      </c>
    </row>
    <row r="4902" spans="1:11">
      <c r="A4902" s="16" t="s">
        <v>3636</v>
      </c>
      <c r="B4902">
        <v>0.60540810582456706</v>
      </c>
      <c r="C4902">
        <v>1.5421397742043801</v>
      </c>
      <c r="D4902">
        <v>8.6385435982452505E-4</v>
      </c>
      <c r="E4902">
        <v>8.5852696055620601E-3</v>
      </c>
      <c r="F4902" s="4" t="str">
        <f t="shared" si="152"/>
        <v>UP</v>
      </c>
      <c r="H4902" t="s">
        <v>7364</v>
      </c>
      <c r="I4902" t="s">
        <v>16491</v>
      </c>
      <c r="J4902" t="s">
        <v>7329</v>
      </c>
      <c r="K4902" s="1" t="str">
        <f t="shared" si="153"/>
        <v>NO</v>
      </c>
    </row>
    <row r="4903" spans="1:11">
      <c r="A4903" s="16" t="s">
        <v>375</v>
      </c>
      <c r="B4903">
        <v>1.3356101523381001</v>
      </c>
      <c r="C4903">
        <v>2.0553174860519201</v>
      </c>
      <c r="D4903" s="3">
        <v>5.7694287991363302E-12</v>
      </c>
      <c r="E4903" s="3">
        <v>5.9975349192503298E-10</v>
      </c>
      <c r="F4903" s="4" t="str">
        <f t="shared" si="152"/>
        <v>UP</v>
      </c>
      <c r="H4903" t="s">
        <v>7292</v>
      </c>
      <c r="I4903" t="s">
        <v>7366</v>
      </c>
      <c r="J4903" t="s">
        <v>7292</v>
      </c>
      <c r="K4903" s="1" t="str">
        <f t="shared" si="153"/>
        <v>NO</v>
      </c>
    </row>
    <row r="4904" spans="1:11">
      <c r="A4904" s="16" t="s">
        <v>1339</v>
      </c>
      <c r="B4904">
        <v>-0.45352717941042497</v>
      </c>
      <c r="C4904">
        <v>5.6215211436689501</v>
      </c>
      <c r="D4904" s="3">
        <v>1.63941621150221E-6</v>
      </c>
      <c r="E4904" s="3">
        <v>4.51489594600212E-5</v>
      </c>
      <c r="F4904" s="4" t="str">
        <f t="shared" si="152"/>
        <v>DOWN</v>
      </c>
      <c r="H4904" t="s">
        <v>7336</v>
      </c>
      <c r="I4904" t="s">
        <v>16492</v>
      </c>
      <c r="J4904" t="s">
        <v>8003</v>
      </c>
      <c r="K4904" s="1" t="str">
        <f t="shared" si="153"/>
        <v>NO</v>
      </c>
    </row>
    <row r="4905" spans="1:11">
      <c r="A4905" s="16" t="s">
        <v>2416</v>
      </c>
      <c r="B4905">
        <v>0.59233873876604304</v>
      </c>
      <c r="C4905">
        <v>3.1663884465540999</v>
      </c>
      <c r="D4905" s="3">
        <v>8.0362736426977004E-5</v>
      </c>
      <c r="E4905">
        <v>1.21159235702642E-3</v>
      </c>
      <c r="F4905" s="4" t="str">
        <f t="shared" si="152"/>
        <v>UP</v>
      </c>
      <c r="H4905" t="s">
        <v>16493</v>
      </c>
      <c r="I4905" t="s">
        <v>16494</v>
      </c>
      <c r="J4905" t="s">
        <v>16495</v>
      </c>
      <c r="K4905" s="1" t="str">
        <f t="shared" si="153"/>
        <v>NO</v>
      </c>
    </row>
    <row r="4906" spans="1:11">
      <c r="A4906" s="16" t="s">
        <v>342</v>
      </c>
      <c r="B4906">
        <v>0.93346299504761698</v>
      </c>
      <c r="C4906">
        <v>3.8938597561593</v>
      </c>
      <c r="D4906" s="3">
        <v>2.22443277334933E-12</v>
      </c>
      <c r="E4906" s="3">
        <v>2.5570348204497902E-10</v>
      </c>
      <c r="F4906" s="4" t="str">
        <f t="shared" si="152"/>
        <v>UP</v>
      </c>
      <c r="H4906" t="s">
        <v>7308</v>
      </c>
      <c r="I4906" t="s">
        <v>16496</v>
      </c>
      <c r="J4906" t="s">
        <v>11001</v>
      </c>
      <c r="K4906" s="1" t="str">
        <f t="shared" si="153"/>
        <v>NO</v>
      </c>
    </row>
    <row r="4907" spans="1:11">
      <c r="A4907" s="16" t="s">
        <v>121</v>
      </c>
      <c r="B4907">
        <v>1.55820251933722</v>
      </c>
      <c r="C4907">
        <v>2.7368085990833699</v>
      </c>
      <c r="D4907" s="3">
        <v>2.5699678296923199E-20</v>
      </c>
      <c r="E4907" s="3">
        <v>9.0165715074861601E-18</v>
      </c>
      <c r="F4907" s="4" t="str">
        <f t="shared" si="152"/>
        <v>UP</v>
      </c>
      <c r="H4907" t="s">
        <v>7281</v>
      </c>
      <c r="I4907" t="s">
        <v>16497</v>
      </c>
      <c r="J4907" t="s">
        <v>9113</v>
      </c>
      <c r="K4907" s="1" t="str">
        <f t="shared" si="153"/>
        <v>NO</v>
      </c>
    </row>
    <row r="4908" spans="1:11">
      <c r="A4908" s="16" t="s">
        <v>2781</v>
      </c>
      <c r="B4908">
        <v>-2.9725346316526098</v>
      </c>
      <c r="C4908">
        <v>-2.46281089352237</v>
      </c>
      <c r="D4908">
        <v>1.80906508952394E-4</v>
      </c>
      <c r="E4908">
        <v>2.3630985470403801E-3</v>
      </c>
      <c r="F4908" s="4" t="str">
        <f t="shared" si="152"/>
        <v>DOWN</v>
      </c>
      <c r="H4908" t="s">
        <v>7604</v>
      </c>
      <c r="I4908" t="s">
        <v>16498</v>
      </c>
      <c r="J4908" t="s">
        <v>7292</v>
      </c>
      <c r="K4908" s="1" t="str">
        <f t="shared" si="153"/>
        <v>NO</v>
      </c>
    </row>
    <row r="4909" spans="1:11">
      <c r="A4909" s="16" t="s">
        <v>3352</v>
      </c>
      <c r="B4909">
        <v>-0.30517386702766203</v>
      </c>
      <c r="C4909">
        <v>7.3361076568365098</v>
      </c>
      <c r="D4909">
        <v>5.4792150661802199E-4</v>
      </c>
      <c r="E4909">
        <v>5.9187120796669697E-3</v>
      </c>
      <c r="F4909" s="4" t="str">
        <f t="shared" si="152"/>
        <v>DOWN</v>
      </c>
      <c r="H4909" t="s">
        <v>16499</v>
      </c>
      <c r="I4909" t="s">
        <v>16500</v>
      </c>
      <c r="J4909" t="s">
        <v>16501</v>
      </c>
      <c r="K4909" s="1" t="str">
        <f t="shared" si="153"/>
        <v>NO</v>
      </c>
    </row>
    <row r="4910" spans="1:11">
      <c r="A4910" s="16" t="s">
        <v>2476</v>
      </c>
      <c r="B4910">
        <v>0.44813676138060499</v>
      </c>
      <c r="C4910">
        <v>5.9076333360286597</v>
      </c>
      <c r="D4910" s="3">
        <v>9.3317522384332895E-5</v>
      </c>
      <c r="E4910">
        <v>1.3725010792256401E-3</v>
      </c>
      <c r="F4910" s="4" t="str">
        <f t="shared" si="152"/>
        <v>UP</v>
      </c>
      <c r="H4910" t="s">
        <v>16502</v>
      </c>
      <c r="I4910" t="s">
        <v>16503</v>
      </c>
      <c r="J4910" t="s">
        <v>7292</v>
      </c>
      <c r="K4910" s="1" t="str">
        <f t="shared" si="153"/>
        <v>NO</v>
      </c>
    </row>
    <row r="4911" spans="1:11">
      <c r="A4911" s="16" t="s">
        <v>689</v>
      </c>
      <c r="B4911">
        <v>-0.73063398256529</v>
      </c>
      <c r="C4911">
        <v>4.87840542095367</v>
      </c>
      <c r="D4911" s="3">
        <v>7.3619738336463497E-9</v>
      </c>
      <c r="E4911" s="3">
        <v>4.0450022951230499E-7</v>
      </c>
      <c r="F4911" s="4" t="str">
        <f t="shared" si="152"/>
        <v>DOWN</v>
      </c>
      <c r="H4911" t="s">
        <v>11742</v>
      </c>
      <c r="I4911" t="s">
        <v>16504</v>
      </c>
      <c r="J4911" t="s">
        <v>11744</v>
      </c>
      <c r="K4911" s="1" t="str">
        <f t="shared" si="153"/>
        <v>NO</v>
      </c>
    </row>
    <row r="4912" spans="1:11">
      <c r="A4912" s="16" t="s">
        <v>2290</v>
      </c>
      <c r="B4912">
        <v>0.40534538611367299</v>
      </c>
      <c r="C4912">
        <v>5.0415030151933102</v>
      </c>
      <c r="D4912" s="3">
        <v>5.8841757043035303E-5</v>
      </c>
      <c r="E4912">
        <v>9.3748780461990204E-4</v>
      </c>
      <c r="F4912" s="4" t="str">
        <f t="shared" si="152"/>
        <v>UP</v>
      </c>
      <c r="H4912" t="s">
        <v>10601</v>
      </c>
      <c r="I4912" t="s">
        <v>16505</v>
      </c>
      <c r="J4912" t="s">
        <v>10603</v>
      </c>
      <c r="K4912" s="1" t="str">
        <f t="shared" si="153"/>
        <v>NO</v>
      </c>
    </row>
    <row r="4913" spans="1:11">
      <c r="A4913" s="16" t="s">
        <v>1279</v>
      </c>
      <c r="B4913">
        <v>-0.473673678335638</v>
      </c>
      <c r="C4913">
        <v>5.9238732529800302</v>
      </c>
      <c r="D4913" s="3">
        <v>1.2158442068496701E-6</v>
      </c>
      <c r="E4913" s="3">
        <v>3.5090701568897701E-5</v>
      </c>
      <c r="F4913" s="4" t="str">
        <f t="shared" si="152"/>
        <v>DOWN</v>
      </c>
      <c r="H4913" t="s">
        <v>8030</v>
      </c>
      <c r="I4913" t="s">
        <v>16506</v>
      </c>
      <c r="J4913" t="s">
        <v>11367</v>
      </c>
      <c r="K4913" s="1" t="str">
        <f t="shared" si="153"/>
        <v>NO</v>
      </c>
    </row>
    <row r="4914" spans="1:11">
      <c r="A4914" s="16" t="s">
        <v>2885</v>
      </c>
      <c r="B4914">
        <v>0.37094352270643199</v>
      </c>
      <c r="C4914">
        <v>5.6154825993871302</v>
      </c>
      <c r="D4914">
        <v>2.25739296809906E-4</v>
      </c>
      <c r="E4914">
        <v>2.84548100892757E-3</v>
      </c>
      <c r="F4914" s="4" t="str">
        <f t="shared" si="152"/>
        <v>UP</v>
      </c>
      <c r="H4914" t="s">
        <v>7292</v>
      </c>
      <c r="I4914" t="s">
        <v>16507</v>
      </c>
      <c r="J4914" t="s">
        <v>7292</v>
      </c>
      <c r="K4914" s="1" t="str">
        <f t="shared" si="153"/>
        <v>NO</v>
      </c>
    </row>
    <row r="4915" spans="1:11">
      <c r="A4915" s="16" t="s">
        <v>3387</v>
      </c>
      <c r="B4915">
        <v>-0.58583762996326205</v>
      </c>
      <c r="C4915">
        <v>3.2039851473904499</v>
      </c>
      <c r="D4915">
        <v>5.8498036598947801E-4</v>
      </c>
      <c r="E4915">
        <v>6.2488816070065401E-3</v>
      </c>
      <c r="F4915" s="4" t="str">
        <f t="shared" si="152"/>
        <v>DOWN</v>
      </c>
      <c r="H4915" t="s">
        <v>8876</v>
      </c>
      <c r="I4915" t="s">
        <v>16508</v>
      </c>
      <c r="J4915" t="s">
        <v>8878</v>
      </c>
      <c r="K4915" s="1" t="str">
        <f t="shared" si="153"/>
        <v>NO</v>
      </c>
    </row>
    <row r="4916" spans="1:11">
      <c r="A4916" s="16" t="s">
        <v>4004</v>
      </c>
      <c r="B4916">
        <v>0.44030157991305202</v>
      </c>
      <c r="C4916">
        <v>3.84593242829424</v>
      </c>
      <c r="D4916">
        <v>1.4469683414753401E-3</v>
      </c>
      <c r="E4916">
        <v>1.30378118537269E-2</v>
      </c>
      <c r="F4916" s="4" t="str">
        <f t="shared" si="152"/>
        <v>UP</v>
      </c>
      <c r="H4916" t="s">
        <v>16509</v>
      </c>
      <c r="I4916" t="s">
        <v>16510</v>
      </c>
      <c r="J4916" t="s">
        <v>13406</v>
      </c>
      <c r="K4916" s="1" t="str">
        <f t="shared" si="153"/>
        <v>NO</v>
      </c>
    </row>
    <row r="4917" spans="1:11">
      <c r="A4917" s="16" t="s">
        <v>729</v>
      </c>
      <c r="B4917">
        <v>0.86760066943283798</v>
      </c>
      <c r="C4917">
        <v>4.2066028362485302</v>
      </c>
      <c r="D4917" s="3">
        <v>1.14974952225224E-8</v>
      </c>
      <c r="E4917" s="3">
        <v>5.9330061080213998E-7</v>
      </c>
      <c r="F4917" s="4" t="str">
        <f t="shared" si="152"/>
        <v>UP</v>
      </c>
      <c r="H4917" t="s">
        <v>8183</v>
      </c>
      <c r="I4917" t="s">
        <v>16511</v>
      </c>
      <c r="J4917" t="s">
        <v>8185</v>
      </c>
      <c r="K4917" s="1" t="str">
        <f t="shared" si="153"/>
        <v>NO</v>
      </c>
    </row>
    <row r="4918" spans="1:11">
      <c r="A4918" s="16" t="s">
        <v>731</v>
      </c>
      <c r="B4918">
        <v>-0.56801161741657602</v>
      </c>
      <c r="C4918">
        <v>6.2306949293755096</v>
      </c>
      <c r="D4918" s="3">
        <v>1.1527909429819901E-8</v>
      </c>
      <c r="E4918" s="3">
        <v>5.93333615366716E-7</v>
      </c>
      <c r="F4918" s="4" t="str">
        <f t="shared" si="152"/>
        <v>DOWN</v>
      </c>
      <c r="H4918" t="s">
        <v>9287</v>
      </c>
      <c r="I4918" t="s">
        <v>16512</v>
      </c>
      <c r="J4918" t="s">
        <v>16513</v>
      </c>
      <c r="K4918" s="1" t="str">
        <f t="shared" si="153"/>
        <v>NO</v>
      </c>
    </row>
    <row r="4919" spans="1:11">
      <c r="A4919" s="16" t="s">
        <v>450</v>
      </c>
      <c r="B4919">
        <v>2.60156512521504</v>
      </c>
      <c r="C4919">
        <v>1.44834139477219E-2</v>
      </c>
      <c r="D4919" s="3">
        <v>7.3484518130631295E-11</v>
      </c>
      <c r="E4919" s="3">
        <v>6.23433767042265E-9</v>
      </c>
      <c r="F4919" s="4" t="str">
        <f t="shared" si="152"/>
        <v>UP</v>
      </c>
      <c r="H4919" t="s">
        <v>16514</v>
      </c>
      <c r="I4919" t="s">
        <v>7292</v>
      </c>
      <c r="J4919" t="s">
        <v>7292</v>
      </c>
      <c r="K4919" s="1" t="str">
        <f t="shared" si="153"/>
        <v>NO</v>
      </c>
    </row>
    <row r="4920" spans="1:11">
      <c r="A4920" s="16" t="s">
        <v>511</v>
      </c>
      <c r="B4920">
        <v>0.69070017713807796</v>
      </c>
      <c r="C4920">
        <v>4.3670129374953897</v>
      </c>
      <c r="D4920" s="3">
        <v>3.2472754829617298E-10</v>
      </c>
      <c r="E4920" s="3">
        <v>2.4197231314520799E-8</v>
      </c>
      <c r="F4920" s="4" t="str">
        <f t="shared" si="152"/>
        <v>UP</v>
      </c>
      <c r="H4920" t="s">
        <v>7292</v>
      </c>
      <c r="I4920" t="s">
        <v>16515</v>
      </c>
      <c r="J4920" t="s">
        <v>7292</v>
      </c>
      <c r="K4920" s="1" t="str">
        <f t="shared" si="153"/>
        <v>NO</v>
      </c>
    </row>
    <row r="4921" spans="1:11">
      <c r="A4921" s="16" t="s">
        <v>4006</v>
      </c>
      <c r="B4921">
        <v>-1.0925169630793601</v>
      </c>
      <c r="C4921">
        <v>-0.19062039897598199</v>
      </c>
      <c r="D4921">
        <v>1.4502819788303901E-3</v>
      </c>
      <c r="E4921">
        <v>1.3060681104007E-2</v>
      </c>
      <c r="F4921" s="4" t="str">
        <f t="shared" si="152"/>
        <v>DOWN</v>
      </c>
      <c r="H4921" t="s">
        <v>9031</v>
      </c>
      <c r="I4921" t="s">
        <v>16516</v>
      </c>
      <c r="J4921" t="s">
        <v>10620</v>
      </c>
      <c r="K4921" s="1" t="str">
        <f t="shared" si="153"/>
        <v>NO</v>
      </c>
    </row>
    <row r="4922" spans="1:11">
      <c r="A4922" s="16" t="s">
        <v>3930</v>
      </c>
      <c r="B4922">
        <v>-0.88770980702624702</v>
      </c>
      <c r="C4922">
        <v>0.65443072022694804</v>
      </c>
      <c r="D4922">
        <v>1.3006262656870299E-3</v>
      </c>
      <c r="E4922">
        <v>1.1946112150151299E-2</v>
      </c>
      <c r="F4922" s="4" t="str">
        <f t="shared" si="152"/>
        <v>DOWN</v>
      </c>
      <c r="H4922" t="s">
        <v>7292</v>
      </c>
      <c r="I4922" t="s">
        <v>16517</v>
      </c>
      <c r="J4922" t="s">
        <v>7292</v>
      </c>
      <c r="K4922" s="1" t="str">
        <f t="shared" si="153"/>
        <v>NO</v>
      </c>
    </row>
    <row r="4923" spans="1:11">
      <c r="A4923" s="16" t="s">
        <v>41</v>
      </c>
      <c r="B4923">
        <v>2.2239649697225401</v>
      </c>
      <c r="C4923">
        <v>2.7671289296548802</v>
      </c>
      <c r="D4923" s="3">
        <v>4.7159244373456001E-37</v>
      </c>
      <c r="E4923" s="3">
        <v>6.0100801303385596E-34</v>
      </c>
      <c r="F4923" s="4" t="str">
        <f t="shared" si="152"/>
        <v>UP</v>
      </c>
      <c r="H4923" t="s">
        <v>16518</v>
      </c>
      <c r="I4923" t="s">
        <v>7292</v>
      </c>
      <c r="J4923" t="s">
        <v>7292</v>
      </c>
      <c r="K4923" s="1" t="str">
        <f t="shared" si="153"/>
        <v>NO</v>
      </c>
    </row>
    <row r="4924" spans="1:11">
      <c r="A4924" s="16" t="s">
        <v>1979</v>
      </c>
      <c r="B4924">
        <v>-0.54812518993003001</v>
      </c>
      <c r="C4924">
        <v>3.5175687748171902</v>
      </c>
      <c r="D4924" s="3">
        <v>2.2251738890426001E-5</v>
      </c>
      <c r="E4924">
        <v>4.1160107859071498E-4</v>
      </c>
      <c r="F4924" s="4" t="str">
        <f t="shared" si="152"/>
        <v>DOWN</v>
      </c>
      <c r="H4924" t="s">
        <v>16519</v>
      </c>
      <c r="I4924" t="s">
        <v>16520</v>
      </c>
      <c r="J4924" t="s">
        <v>16521</v>
      </c>
      <c r="K4924" s="1" t="str">
        <f t="shared" si="153"/>
        <v>NO</v>
      </c>
    </row>
    <row r="4925" spans="1:11">
      <c r="A4925" s="16" t="s">
        <v>3480</v>
      </c>
      <c r="B4925">
        <v>-0.55547054447255995</v>
      </c>
      <c r="C4925">
        <v>3.4920120102241601</v>
      </c>
      <c r="D4925">
        <v>6.6884122188270805E-4</v>
      </c>
      <c r="E4925">
        <v>6.9571467554760602E-3</v>
      </c>
      <c r="F4925" s="4" t="str">
        <f t="shared" si="152"/>
        <v>DOWN</v>
      </c>
      <c r="H4925" t="s">
        <v>16522</v>
      </c>
      <c r="I4925" t="s">
        <v>16523</v>
      </c>
      <c r="J4925" t="s">
        <v>16524</v>
      </c>
      <c r="K4925" s="1" t="str">
        <f t="shared" si="153"/>
        <v>NO</v>
      </c>
    </row>
    <row r="4926" spans="1:11">
      <c r="A4926" s="16" t="s">
        <v>4946</v>
      </c>
      <c r="B4926">
        <v>-1.51332561223309</v>
      </c>
      <c r="C4926">
        <v>-0.777089006972703</v>
      </c>
      <c r="D4926">
        <v>4.1838495510563801E-3</v>
      </c>
      <c r="E4926">
        <v>3.0442047251918299E-2</v>
      </c>
      <c r="F4926" s="4" t="str">
        <f t="shared" si="152"/>
        <v>DOWN</v>
      </c>
      <c r="H4926" t="s">
        <v>7292</v>
      </c>
      <c r="I4926" t="s">
        <v>16525</v>
      </c>
      <c r="J4926" t="s">
        <v>7292</v>
      </c>
      <c r="K4926" s="1" t="str">
        <f t="shared" si="153"/>
        <v>NO</v>
      </c>
    </row>
    <row r="4927" spans="1:11">
      <c r="A4927" s="16" t="s">
        <v>3937</v>
      </c>
      <c r="B4927">
        <v>-0.70180434130783398</v>
      </c>
      <c r="C4927">
        <v>1.76254616500646</v>
      </c>
      <c r="D4927">
        <v>1.31674095016668E-3</v>
      </c>
      <c r="E4927">
        <v>1.2074367531327001E-2</v>
      </c>
      <c r="F4927" s="4" t="str">
        <f t="shared" si="152"/>
        <v>DOWN</v>
      </c>
      <c r="H4927" t="s">
        <v>16526</v>
      </c>
      <c r="I4927" t="s">
        <v>16527</v>
      </c>
      <c r="J4927" t="s">
        <v>7800</v>
      </c>
      <c r="K4927" s="1" t="str">
        <f t="shared" si="153"/>
        <v>NO</v>
      </c>
    </row>
    <row r="4928" spans="1:11">
      <c r="A4928" s="16" t="s">
        <v>1360</v>
      </c>
      <c r="B4928">
        <v>-1.3767489882136801</v>
      </c>
      <c r="C4928">
        <v>0.26687256910157298</v>
      </c>
      <c r="D4928" s="3">
        <v>1.84197234478349E-6</v>
      </c>
      <c r="E4928" s="3">
        <v>4.9903862715181899E-5</v>
      </c>
      <c r="F4928" s="4" t="str">
        <f t="shared" si="152"/>
        <v>DOWN</v>
      </c>
      <c r="H4928" t="s">
        <v>14557</v>
      </c>
      <c r="I4928" t="s">
        <v>16528</v>
      </c>
      <c r="J4928" t="s">
        <v>14559</v>
      </c>
      <c r="K4928" s="1" t="str">
        <f t="shared" si="153"/>
        <v>NO</v>
      </c>
    </row>
    <row r="4929" spans="1:11">
      <c r="A4929" s="16" t="s">
        <v>85</v>
      </c>
      <c r="B4929">
        <v>-1.27345973191954</v>
      </c>
      <c r="C4929">
        <v>4.5843738540927603</v>
      </c>
      <c r="D4929" s="3">
        <v>1.10858145927834E-25</v>
      </c>
      <c r="E4929" s="3">
        <v>5.8340831453052705E-23</v>
      </c>
      <c r="F4929" s="4" t="str">
        <f t="shared" si="152"/>
        <v>DOWN</v>
      </c>
      <c r="H4929" t="s">
        <v>16529</v>
      </c>
      <c r="I4929" t="s">
        <v>16530</v>
      </c>
      <c r="J4929" t="s">
        <v>16531</v>
      </c>
      <c r="K4929" s="1" t="str">
        <f t="shared" si="153"/>
        <v>NO</v>
      </c>
    </row>
    <row r="4930" spans="1:11">
      <c r="A4930" s="16" t="s">
        <v>4296</v>
      </c>
      <c r="B4930">
        <v>0.46145941602331297</v>
      </c>
      <c r="C4930">
        <v>3.2924291062487701</v>
      </c>
      <c r="D4930">
        <v>2.0746394125861099E-3</v>
      </c>
      <c r="E4930">
        <v>1.7403718569193701E-2</v>
      </c>
      <c r="F4930" s="4" t="str">
        <f t="shared" ref="F4930:F4993" si="154">IF(B4930 &gt; 0, "UP", "DOWN")</f>
        <v>UP</v>
      </c>
      <c r="H4930" t="s">
        <v>16532</v>
      </c>
      <c r="I4930" t="s">
        <v>16533</v>
      </c>
      <c r="J4930" t="s">
        <v>16534</v>
      </c>
      <c r="K4930" s="1" t="str">
        <f t="shared" ref="K4930:K4993" si="155">IF(L4930 &lt;&gt; "", "YES", "NO")</f>
        <v>NO</v>
      </c>
    </row>
    <row r="4931" spans="1:11">
      <c r="A4931" s="16" t="s">
        <v>4364</v>
      </c>
      <c r="B4931">
        <v>-0.28503358782468902</v>
      </c>
      <c r="C4931">
        <v>5.9882630477891796</v>
      </c>
      <c r="D4931">
        <v>2.2477217762948598E-3</v>
      </c>
      <c r="E4931">
        <v>1.8573483107798602E-2</v>
      </c>
      <c r="F4931" s="4" t="str">
        <f t="shared" si="154"/>
        <v>DOWN</v>
      </c>
      <c r="H4931" t="s">
        <v>8993</v>
      </c>
      <c r="I4931" t="s">
        <v>16535</v>
      </c>
      <c r="J4931" t="s">
        <v>16536</v>
      </c>
      <c r="K4931" s="1" t="str">
        <f t="shared" si="155"/>
        <v>NO</v>
      </c>
    </row>
    <row r="4932" spans="1:11">
      <c r="A4932" s="16" t="s">
        <v>1817</v>
      </c>
      <c r="B4932">
        <v>-0.96048235384887304</v>
      </c>
      <c r="C4932">
        <v>2.0925650717546098</v>
      </c>
      <c r="D4932" s="3">
        <v>1.28549395901104E-5</v>
      </c>
      <c r="E4932">
        <v>2.6004037257327899E-4</v>
      </c>
      <c r="F4932" s="4" t="str">
        <f t="shared" si="154"/>
        <v>DOWN</v>
      </c>
      <c r="H4932" t="s">
        <v>12647</v>
      </c>
      <c r="I4932" t="s">
        <v>16537</v>
      </c>
      <c r="J4932" t="s">
        <v>9698</v>
      </c>
      <c r="K4932" s="1" t="str">
        <f t="shared" si="155"/>
        <v>NO</v>
      </c>
    </row>
    <row r="4933" spans="1:11">
      <c r="A4933" s="16" t="s">
        <v>4931</v>
      </c>
      <c r="B4933">
        <v>0.37986339374530997</v>
      </c>
      <c r="C4933">
        <v>6.2168155967566596</v>
      </c>
      <c r="D4933">
        <v>4.1321994396463398E-3</v>
      </c>
      <c r="E4933">
        <v>3.01595902243804E-2</v>
      </c>
      <c r="F4933" s="4" t="str">
        <f t="shared" si="154"/>
        <v>UP</v>
      </c>
      <c r="H4933" t="s">
        <v>13786</v>
      </c>
      <c r="I4933" t="s">
        <v>16538</v>
      </c>
      <c r="J4933" t="s">
        <v>11792</v>
      </c>
      <c r="K4933" s="1" t="str">
        <f t="shared" si="155"/>
        <v>NO</v>
      </c>
    </row>
    <row r="4934" spans="1:11">
      <c r="A4934" s="16" t="s">
        <v>1655</v>
      </c>
      <c r="B4934">
        <v>0.50545318503258796</v>
      </c>
      <c r="C4934">
        <v>4.6742316686459597</v>
      </c>
      <c r="D4934" s="3">
        <v>6.5600793279053598E-6</v>
      </c>
      <c r="E4934">
        <v>1.4586813696663501E-4</v>
      </c>
      <c r="F4934" s="4" t="str">
        <f t="shared" si="154"/>
        <v>UP</v>
      </c>
      <c r="H4934" t="s">
        <v>7617</v>
      </c>
      <c r="I4934" t="s">
        <v>16539</v>
      </c>
      <c r="J4934" t="s">
        <v>7650</v>
      </c>
      <c r="K4934" s="1" t="str">
        <f t="shared" si="155"/>
        <v>NO</v>
      </c>
    </row>
    <row r="4935" spans="1:11">
      <c r="A4935" s="16" t="s">
        <v>823</v>
      </c>
      <c r="B4935">
        <v>-2.3330069586422599</v>
      </c>
      <c r="C4935">
        <v>-0.98101233649063202</v>
      </c>
      <c r="D4935" s="3">
        <v>3.5071127390536903E-8</v>
      </c>
      <c r="E4935" s="3">
        <v>1.59841764768697E-6</v>
      </c>
      <c r="F4935" s="4" t="str">
        <f t="shared" si="154"/>
        <v>DOWN</v>
      </c>
      <c r="H4935" t="s">
        <v>16540</v>
      </c>
      <c r="I4935" t="s">
        <v>16541</v>
      </c>
      <c r="J4935" t="s">
        <v>10237</v>
      </c>
      <c r="K4935" s="1" t="str">
        <f t="shared" si="155"/>
        <v>NO</v>
      </c>
    </row>
    <row r="4936" spans="1:11">
      <c r="A4936" s="16" t="s">
        <v>3780</v>
      </c>
      <c r="B4936">
        <v>5.0653827240650502</v>
      </c>
      <c r="C4936">
        <v>-3.4278636857741001</v>
      </c>
      <c r="D4936">
        <v>1.0681185104900199E-3</v>
      </c>
      <c r="E4936">
        <v>1.02028643085123E-2</v>
      </c>
      <c r="F4936" s="4" t="str">
        <f t="shared" si="154"/>
        <v>UP</v>
      </c>
      <c r="K4936" s="1" t="str">
        <f t="shared" si="155"/>
        <v>NO</v>
      </c>
    </row>
    <row r="4937" spans="1:11">
      <c r="A4937" s="16" t="s">
        <v>443</v>
      </c>
      <c r="B4937">
        <v>-2.8445463898273</v>
      </c>
      <c r="C4937">
        <v>1.1524458301503899</v>
      </c>
      <c r="D4937" s="3">
        <v>6.6329632034175199E-11</v>
      </c>
      <c r="E4937" s="3">
        <v>5.7283290680591096E-9</v>
      </c>
      <c r="F4937" s="4" t="str">
        <f t="shared" si="154"/>
        <v>DOWN</v>
      </c>
      <c r="H4937" t="s">
        <v>9055</v>
      </c>
      <c r="I4937" t="s">
        <v>16542</v>
      </c>
      <c r="J4937" t="s">
        <v>7292</v>
      </c>
      <c r="K4937" s="1" t="str">
        <f t="shared" si="155"/>
        <v>NO</v>
      </c>
    </row>
    <row r="4938" spans="1:11">
      <c r="A4938" s="16" t="s">
        <v>3670</v>
      </c>
      <c r="B4938">
        <v>-1.8339551524761</v>
      </c>
      <c r="C4938">
        <v>-0.94448615565632799</v>
      </c>
      <c r="D4938">
        <v>9.1351324237381299E-4</v>
      </c>
      <c r="E4938">
        <v>8.9938729951453897E-3</v>
      </c>
      <c r="F4938" s="4" t="str">
        <f t="shared" si="154"/>
        <v>DOWN</v>
      </c>
      <c r="H4938" t="s">
        <v>9055</v>
      </c>
      <c r="I4938" t="s">
        <v>16543</v>
      </c>
      <c r="J4938" t="s">
        <v>9057</v>
      </c>
      <c r="K4938" s="1" t="str">
        <f t="shared" si="155"/>
        <v>NO</v>
      </c>
    </row>
    <row r="4939" spans="1:11">
      <c r="A4939" s="16" t="s">
        <v>1814</v>
      </c>
      <c r="B4939">
        <v>-0.47366276007836899</v>
      </c>
      <c r="C4939">
        <v>10.639642421661099</v>
      </c>
      <c r="D4939" s="3">
        <v>1.2741714185902201E-5</v>
      </c>
      <c r="E4939">
        <v>2.58215207879286E-4</v>
      </c>
      <c r="F4939" s="4" t="str">
        <f t="shared" si="154"/>
        <v>DOWN</v>
      </c>
      <c r="H4939" t="s">
        <v>16544</v>
      </c>
      <c r="I4939" t="s">
        <v>16545</v>
      </c>
      <c r="J4939" t="s">
        <v>16546</v>
      </c>
      <c r="K4939" s="1" t="str">
        <f t="shared" si="155"/>
        <v>NO</v>
      </c>
    </row>
    <row r="4940" spans="1:11">
      <c r="A4940" s="16" t="s">
        <v>3574</v>
      </c>
      <c r="B4940">
        <v>-3.84902697880006</v>
      </c>
      <c r="C4940">
        <v>-2.5020628536645302</v>
      </c>
      <c r="D4940">
        <v>7.8070912740129197E-4</v>
      </c>
      <c r="E4940">
        <v>7.9011610937508806E-3</v>
      </c>
      <c r="F4940" s="4" t="str">
        <f t="shared" si="154"/>
        <v>DOWN</v>
      </c>
      <c r="H4940" t="s">
        <v>7292</v>
      </c>
      <c r="I4940" t="s">
        <v>16547</v>
      </c>
      <c r="J4940" t="s">
        <v>7292</v>
      </c>
      <c r="K4940" s="1" t="str">
        <f t="shared" si="155"/>
        <v>NO</v>
      </c>
    </row>
    <row r="4941" spans="1:11">
      <c r="A4941" s="16" t="s">
        <v>302</v>
      </c>
      <c r="B4941">
        <v>0.84101218143240297</v>
      </c>
      <c r="C4941">
        <v>5.85016853931808</v>
      </c>
      <c r="D4941" s="3">
        <v>5.3356679448821001E-13</v>
      </c>
      <c r="E4941" s="3">
        <v>7.0474757667283902E-11</v>
      </c>
      <c r="F4941" s="4" t="str">
        <f t="shared" si="154"/>
        <v>UP</v>
      </c>
      <c r="H4941" t="s">
        <v>16548</v>
      </c>
      <c r="I4941" t="s">
        <v>16549</v>
      </c>
      <c r="J4941" t="s">
        <v>7650</v>
      </c>
      <c r="K4941" s="1" t="str">
        <f t="shared" si="155"/>
        <v>NO</v>
      </c>
    </row>
    <row r="4942" spans="1:11">
      <c r="A4942" s="16" t="s">
        <v>4702</v>
      </c>
      <c r="B4942">
        <v>-0.32874258489276997</v>
      </c>
      <c r="C4942">
        <v>7.65632132085479</v>
      </c>
      <c r="D4942">
        <v>3.3142751150352198E-3</v>
      </c>
      <c r="E4942">
        <v>2.5372236242290701E-2</v>
      </c>
      <c r="F4942" s="4" t="str">
        <f t="shared" si="154"/>
        <v>DOWN</v>
      </c>
      <c r="H4942" t="s">
        <v>16550</v>
      </c>
      <c r="I4942" t="s">
        <v>16551</v>
      </c>
      <c r="J4942" t="s">
        <v>16552</v>
      </c>
      <c r="K4942" s="1" t="str">
        <f t="shared" si="155"/>
        <v>NO</v>
      </c>
    </row>
    <row r="4943" spans="1:11">
      <c r="A4943" s="16" t="s">
        <v>1191</v>
      </c>
      <c r="B4943">
        <v>-0.64048794573227297</v>
      </c>
      <c r="C4943">
        <v>4.2908462282808104</v>
      </c>
      <c r="D4943" s="3">
        <v>7.2452700043840701E-7</v>
      </c>
      <c r="E4943" s="3">
        <v>2.2532589013634301E-5</v>
      </c>
      <c r="F4943" s="4" t="str">
        <f t="shared" si="154"/>
        <v>DOWN</v>
      </c>
      <c r="H4943" t="s">
        <v>16553</v>
      </c>
      <c r="I4943" t="s">
        <v>16554</v>
      </c>
      <c r="J4943" t="s">
        <v>16555</v>
      </c>
      <c r="K4943" s="1" t="str">
        <f t="shared" si="155"/>
        <v>NO</v>
      </c>
    </row>
    <row r="4944" spans="1:11">
      <c r="A4944" s="16" t="s">
        <v>2758</v>
      </c>
      <c r="B4944">
        <v>-5.3314625887081304</v>
      </c>
      <c r="C4944">
        <v>-3.14182026802145</v>
      </c>
      <c r="D4944">
        <v>1.7461472748401299E-4</v>
      </c>
      <c r="E4944">
        <v>2.30003857504459E-3</v>
      </c>
      <c r="F4944" s="4" t="str">
        <f t="shared" si="154"/>
        <v>DOWN</v>
      </c>
      <c r="H4944" t="s">
        <v>16556</v>
      </c>
      <c r="I4944" t="s">
        <v>16557</v>
      </c>
      <c r="J4944" t="s">
        <v>7800</v>
      </c>
      <c r="K4944" s="1" t="str">
        <f t="shared" si="155"/>
        <v>NO</v>
      </c>
    </row>
    <row r="4945" spans="1:12">
      <c r="A4945" s="16" t="s">
        <v>2427</v>
      </c>
      <c r="B4945">
        <v>-0.74552375601647902</v>
      </c>
      <c r="C4945">
        <v>2.91995375445202</v>
      </c>
      <c r="D4945" s="3">
        <v>8.1514552015846695E-5</v>
      </c>
      <c r="E4945">
        <v>1.2240265833462899E-3</v>
      </c>
      <c r="F4945" s="4" t="str">
        <f t="shared" si="154"/>
        <v>DOWN</v>
      </c>
      <c r="H4945" t="s">
        <v>8611</v>
      </c>
      <c r="I4945" t="s">
        <v>16558</v>
      </c>
      <c r="J4945" t="s">
        <v>16559</v>
      </c>
      <c r="K4945" s="1" t="str">
        <f t="shared" si="155"/>
        <v>NO</v>
      </c>
    </row>
    <row r="4946" spans="1:12">
      <c r="A4946" s="16" t="s">
        <v>1708</v>
      </c>
      <c r="B4946">
        <v>-0.53048504816241204</v>
      </c>
      <c r="C4946">
        <v>4.35324730324374</v>
      </c>
      <c r="D4946" s="3">
        <v>8.2207495713837502E-6</v>
      </c>
      <c r="E4946">
        <v>1.7703655116442399E-4</v>
      </c>
      <c r="F4946" s="4" t="str">
        <f t="shared" si="154"/>
        <v>DOWN</v>
      </c>
      <c r="H4946" t="s">
        <v>7292</v>
      </c>
      <c r="I4946" t="s">
        <v>16560</v>
      </c>
      <c r="J4946" t="s">
        <v>16561</v>
      </c>
      <c r="K4946" s="1" t="str">
        <f t="shared" si="155"/>
        <v>YES</v>
      </c>
      <c r="L4946" t="s">
        <v>1709</v>
      </c>
    </row>
    <row r="4947" spans="1:12">
      <c r="A4947" s="16" t="s">
        <v>3576</v>
      </c>
      <c r="B4947">
        <v>0.34103650063709501</v>
      </c>
      <c r="C4947">
        <v>5.8542135091448602</v>
      </c>
      <c r="D4947">
        <v>7.8159386086560398E-4</v>
      </c>
      <c r="E4947">
        <v>7.9053642125568799E-3</v>
      </c>
      <c r="F4947" s="4" t="str">
        <f t="shared" si="154"/>
        <v>UP</v>
      </c>
      <c r="H4947" t="s">
        <v>8048</v>
      </c>
      <c r="I4947" t="s">
        <v>16562</v>
      </c>
      <c r="J4947" t="s">
        <v>16563</v>
      </c>
      <c r="K4947" s="1" t="str">
        <f t="shared" si="155"/>
        <v>NO</v>
      </c>
    </row>
    <row r="4948" spans="1:12">
      <c r="A4948" s="16" t="s">
        <v>3811</v>
      </c>
      <c r="B4948">
        <v>0.43406215638383699</v>
      </c>
      <c r="C4948">
        <v>6.0534236801706598</v>
      </c>
      <c r="D4948">
        <v>1.1234073696277901E-3</v>
      </c>
      <c r="E4948">
        <v>1.06464500890359E-2</v>
      </c>
      <c r="F4948" s="4" t="str">
        <f t="shared" si="154"/>
        <v>UP</v>
      </c>
      <c r="H4948" t="s">
        <v>16564</v>
      </c>
      <c r="I4948" t="s">
        <v>16565</v>
      </c>
      <c r="J4948" t="s">
        <v>14537</v>
      </c>
      <c r="K4948" s="1" t="str">
        <f t="shared" si="155"/>
        <v>NO</v>
      </c>
    </row>
    <row r="4949" spans="1:12">
      <c r="A4949" s="16" t="s">
        <v>3837</v>
      </c>
      <c r="B4949">
        <v>0.42349525467418903</v>
      </c>
      <c r="C4949">
        <v>3.2649222746781899</v>
      </c>
      <c r="D4949">
        <v>1.1589031966923299E-3</v>
      </c>
      <c r="E4949">
        <v>1.09061242156453E-2</v>
      </c>
      <c r="F4949" s="4" t="str">
        <f t="shared" si="154"/>
        <v>UP</v>
      </c>
      <c r="H4949" t="s">
        <v>16566</v>
      </c>
      <c r="I4949" t="s">
        <v>16567</v>
      </c>
      <c r="J4949" t="s">
        <v>16566</v>
      </c>
      <c r="K4949" s="1" t="str">
        <f t="shared" si="155"/>
        <v>NO</v>
      </c>
    </row>
    <row r="4950" spans="1:12">
      <c r="A4950" s="16" t="s">
        <v>3691</v>
      </c>
      <c r="B4950">
        <v>0.42530827055877402</v>
      </c>
      <c r="C4950">
        <v>4.0751608008124904</v>
      </c>
      <c r="D4950">
        <v>9.35300690537582E-4</v>
      </c>
      <c r="E4950">
        <v>9.1601810287863603E-3</v>
      </c>
      <c r="F4950" s="4" t="str">
        <f t="shared" si="154"/>
        <v>UP</v>
      </c>
      <c r="H4950" t="s">
        <v>16568</v>
      </c>
      <c r="I4950" t="s">
        <v>16569</v>
      </c>
      <c r="J4950" t="s">
        <v>16570</v>
      </c>
      <c r="K4950" s="1" t="str">
        <f t="shared" si="155"/>
        <v>NO</v>
      </c>
    </row>
    <row r="4951" spans="1:12">
      <c r="A4951" s="16" t="s">
        <v>4483</v>
      </c>
      <c r="B4951">
        <v>0.341820767878043</v>
      </c>
      <c r="C4951">
        <v>6.4149670203272704</v>
      </c>
      <c r="D4951">
        <v>2.5625576765306302E-3</v>
      </c>
      <c r="E4951">
        <v>2.0608764351296101E-2</v>
      </c>
      <c r="F4951" s="4" t="str">
        <f t="shared" si="154"/>
        <v>UP</v>
      </c>
      <c r="H4951" t="s">
        <v>16571</v>
      </c>
      <c r="I4951" t="s">
        <v>16572</v>
      </c>
      <c r="J4951" t="s">
        <v>16573</v>
      </c>
      <c r="K4951" s="1" t="str">
        <f t="shared" si="155"/>
        <v>NO</v>
      </c>
    </row>
    <row r="4952" spans="1:12">
      <c r="A4952" s="16" t="s">
        <v>1397</v>
      </c>
      <c r="B4952">
        <v>0.71887061256660101</v>
      </c>
      <c r="C4952">
        <v>3.9552866408211602</v>
      </c>
      <c r="D4952" s="3">
        <v>2.21460445402451E-6</v>
      </c>
      <c r="E4952" s="3">
        <v>5.8364704707354902E-5</v>
      </c>
      <c r="F4952" s="4" t="str">
        <f t="shared" si="154"/>
        <v>UP</v>
      </c>
      <c r="H4952" t="s">
        <v>9518</v>
      </c>
      <c r="I4952" t="s">
        <v>16574</v>
      </c>
      <c r="J4952" t="s">
        <v>9520</v>
      </c>
      <c r="K4952" s="1" t="str">
        <f t="shared" si="155"/>
        <v>NO</v>
      </c>
    </row>
    <row r="4953" spans="1:12">
      <c r="A4953" s="16" t="s">
        <v>4010</v>
      </c>
      <c r="B4953">
        <v>0.28798452252366602</v>
      </c>
      <c r="C4953">
        <v>6.7388944915195301</v>
      </c>
      <c r="D4953">
        <v>1.46421377907065E-3</v>
      </c>
      <c r="E4953">
        <v>1.3170554909036E-2</v>
      </c>
      <c r="F4953" s="4" t="str">
        <f t="shared" si="154"/>
        <v>UP</v>
      </c>
      <c r="H4953" t="s">
        <v>16575</v>
      </c>
      <c r="I4953" t="s">
        <v>16576</v>
      </c>
      <c r="J4953" t="s">
        <v>15655</v>
      </c>
      <c r="K4953" s="1" t="str">
        <f t="shared" si="155"/>
        <v>NO</v>
      </c>
    </row>
    <row r="4954" spans="1:12">
      <c r="A4954" s="16" t="s">
        <v>2255</v>
      </c>
      <c r="B4954">
        <v>0.36818143240145101</v>
      </c>
      <c r="C4954">
        <v>5.83310872703965</v>
      </c>
      <c r="D4954" s="3">
        <v>5.5051696326035703E-5</v>
      </c>
      <c r="E4954">
        <v>8.91869256352674E-4</v>
      </c>
      <c r="F4954" s="4" t="str">
        <f t="shared" si="154"/>
        <v>UP</v>
      </c>
      <c r="H4954" t="s">
        <v>16577</v>
      </c>
      <c r="I4954" t="s">
        <v>16578</v>
      </c>
      <c r="J4954" t="s">
        <v>16579</v>
      </c>
      <c r="K4954" s="1" t="str">
        <f t="shared" si="155"/>
        <v>NO</v>
      </c>
    </row>
    <row r="4955" spans="1:12">
      <c r="A4955" s="16" t="s">
        <v>741</v>
      </c>
      <c r="B4955">
        <v>-1.15845339792617</v>
      </c>
      <c r="C4955">
        <v>1.4200292186130401</v>
      </c>
      <c r="D4955" s="3">
        <v>1.3783906565712E-8</v>
      </c>
      <c r="E4955" s="3">
        <v>6.9918035698756695E-7</v>
      </c>
      <c r="F4955" s="4" t="str">
        <f t="shared" si="154"/>
        <v>DOWN</v>
      </c>
      <c r="H4955" t="s">
        <v>9302</v>
      </c>
      <c r="I4955" t="s">
        <v>16580</v>
      </c>
      <c r="J4955" t="s">
        <v>16581</v>
      </c>
      <c r="K4955" s="1" t="str">
        <f t="shared" si="155"/>
        <v>NO</v>
      </c>
    </row>
    <row r="4956" spans="1:12">
      <c r="A4956" s="16" t="s">
        <v>727</v>
      </c>
      <c r="B4956">
        <v>0.61846442213322195</v>
      </c>
      <c r="C4956">
        <v>4.4177669106674502</v>
      </c>
      <c r="D4956" s="3">
        <v>1.10722310898094E-8</v>
      </c>
      <c r="E4956" s="3">
        <v>5.7372894667057002E-7</v>
      </c>
      <c r="F4956" s="4" t="str">
        <f t="shared" si="154"/>
        <v>UP</v>
      </c>
      <c r="H4956" t="s">
        <v>16582</v>
      </c>
      <c r="I4956" t="s">
        <v>16583</v>
      </c>
      <c r="J4956" t="s">
        <v>16584</v>
      </c>
      <c r="K4956" s="1" t="str">
        <f t="shared" si="155"/>
        <v>NO</v>
      </c>
    </row>
    <row r="4957" spans="1:12">
      <c r="A4957" s="16" t="s">
        <v>5472</v>
      </c>
      <c r="B4957">
        <v>-1.7134884354001101</v>
      </c>
      <c r="C4957">
        <v>-1.5000727316809599</v>
      </c>
      <c r="D4957">
        <v>6.8021923034362799E-3</v>
      </c>
      <c r="E4957">
        <v>4.4656412288864002E-2</v>
      </c>
      <c r="F4957" s="4" t="str">
        <f t="shared" si="154"/>
        <v>DOWN</v>
      </c>
      <c r="H4957" t="s">
        <v>9437</v>
      </c>
      <c r="I4957" t="s">
        <v>16585</v>
      </c>
      <c r="J4957" t="s">
        <v>12677</v>
      </c>
      <c r="K4957" s="1" t="str">
        <f t="shared" si="155"/>
        <v>NO</v>
      </c>
    </row>
    <row r="4958" spans="1:12">
      <c r="A4958" s="16" t="s">
        <v>5100</v>
      </c>
      <c r="B4958">
        <v>0.327331410897785</v>
      </c>
      <c r="C4958">
        <v>4.4320009241441003</v>
      </c>
      <c r="D4958">
        <v>4.8269110089249898E-3</v>
      </c>
      <c r="E4958">
        <v>3.40329055247231E-2</v>
      </c>
      <c r="F4958" s="4" t="str">
        <f t="shared" si="154"/>
        <v>UP</v>
      </c>
      <c r="H4958" t="s">
        <v>16586</v>
      </c>
      <c r="I4958" t="s">
        <v>16587</v>
      </c>
      <c r="J4958" t="s">
        <v>9832</v>
      </c>
      <c r="K4958" s="1" t="str">
        <f t="shared" si="155"/>
        <v>NO</v>
      </c>
    </row>
    <row r="4959" spans="1:12">
      <c r="A4959" s="16" t="s">
        <v>639</v>
      </c>
      <c r="B4959">
        <v>1.1728073160705701</v>
      </c>
      <c r="C4959">
        <v>2.2379844146235301</v>
      </c>
      <c r="D4959" s="3">
        <v>3.9441992736890997E-9</v>
      </c>
      <c r="E4959" s="3">
        <v>2.34472093664519E-7</v>
      </c>
      <c r="F4959" s="4" t="str">
        <f t="shared" si="154"/>
        <v>UP</v>
      </c>
      <c r="H4959" t="s">
        <v>7292</v>
      </c>
      <c r="I4959" t="s">
        <v>16588</v>
      </c>
      <c r="J4959" t="s">
        <v>14528</v>
      </c>
      <c r="K4959" s="1" t="str">
        <f t="shared" si="155"/>
        <v>NO</v>
      </c>
    </row>
    <row r="4960" spans="1:12">
      <c r="A4960" s="16" t="s">
        <v>3976</v>
      </c>
      <c r="B4960">
        <v>0.36378268910350903</v>
      </c>
      <c r="C4960">
        <v>4.9006931080443303</v>
      </c>
      <c r="D4960">
        <v>1.3934608200006999E-3</v>
      </c>
      <c r="E4960">
        <v>1.2643629816391101E-2</v>
      </c>
      <c r="F4960" s="4" t="str">
        <f t="shared" si="154"/>
        <v>UP</v>
      </c>
      <c r="H4960" t="s">
        <v>7529</v>
      </c>
      <c r="I4960" t="s">
        <v>16589</v>
      </c>
      <c r="J4960" t="s">
        <v>7531</v>
      </c>
      <c r="K4960" s="1" t="str">
        <f t="shared" si="155"/>
        <v>NO</v>
      </c>
    </row>
    <row r="4961" spans="1:12">
      <c r="A4961" s="16" t="s">
        <v>3344</v>
      </c>
      <c r="B4961">
        <v>0.39819521757083798</v>
      </c>
      <c r="C4961">
        <v>4.6305134311648599</v>
      </c>
      <c r="D4961">
        <v>5.3759427093812899E-4</v>
      </c>
      <c r="E4961">
        <v>5.8220940962916698E-3</v>
      </c>
      <c r="F4961" s="4" t="str">
        <f t="shared" si="154"/>
        <v>UP</v>
      </c>
      <c r="H4961" t="s">
        <v>16590</v>
      </c>
      <c r="I4961" t="s">
        <v>16591</v>
      </c>
      <c r="J4961" t="s">
        <v>11070</v>
      </c>
      <c r="K4961" s="1" t="str">
        <f t="shared" si="155"/>
        <v>NO</v>
      </c>
    </row>
    <row r="4962" spans="1:12">
      <c r="A4962" s="16" t="s">
        <v>4847</v>
      </c>
      <c r="B4962">
        <v>-1.0561053340842299</v>
      </c>
      <c r="C4962">
        <v>1.00333598923004</v>
      </c>
      <c r="D4962">
        <v>3.8504033302559299E-3</v>
      </c>
      <c r="E4962">
        <v>2.8596567710330801E-2</v>
      </c>
      <c r="F4962" s="4" t="str">
        <f t="shared" si="154"/>
        <v>DOWN</v>
      </c>
      <c r="H4962" t="s">
        <v>7292</v>
      </c>
      <c r="I4962" t="s">
        <v>16515</v>
      </c>
      <c r="J4962" t="s">
        <v>7292</v>
      </c>
      <c r="K4962" s="1" t="str">
        <f t="shared" si="155"/>
        <v>NO</v>
      </c>
    </row>
    <row r="4963" spans="1:12">
      <c r="A4963" s="16" t="s">
        <v>4492</v>
      </c>
      <c r="B4963">
        <v>-0.316189269773686</v>
      </c>
      <c r="C4963">
        <v>5.3010057957471997</v>
      </c>
      <c r="D4963">
        <v>2.5808749872797999E-3</v>
      </c>
      <c r="E4963">
        <v>2.0716503919583101E-2</v>
      </c>
      <c r="F4963" s="4" t="str">
        <f t="shared" si="154"/>
        <v>DOWN</v>
      </c>
      <c r="H4963" t="s">
        <v>16592</v>
      </c>
      <c r="I4963" t="s">
        <v>16593</v>
      </c>
      <c r="J4963" t="s">
        <v>16594</v>
      </c>
      <c r="K4963" s="1" t="str">
        <f t="shared" si="155"/>
        <v>NO</v>
      </c>
    </row>
    <row r="4964" spans="1:12">
      <c r="A4964" s="16" t="s">
        <v>4265</v>
      </c>
      <c r="B4964">
        <v>-0.55232712346489998</v>
      </c>
      <c r="C4964">
        <v>5.3952747180237504</v>
      </c>
      <c r="D4964">
        <v>1.9875421466523202E-3</v>
      </c>
      <c r="E4964">
        <v>1.6802813012398801E-2</v>
      </c>
      <c r="F4964" s="4" t="str">
        <f t="shared" si="154"/>
        <v>DOWN</v>
      </c>
      <c r="H4964" t="s">
        <v>7292</v>
      </c>
      <c r="I4964" t="s">
        <v>16595</v>
      </c>
      <c r="J4964" t="s">
        <v>7292</v>
      </c>
      <c r="K4964" s="1" t="str">
        <f t="shared" si="155"/>
        <v>NO</v>
      </c>
    </row>
    <row r="4965" spans="1:12">
      <c r="A4965" s="16" t="s">
        <v>5448</v>
      </c>
      <c r="B4965">
        <v>0.30259990514554902</v>
      </c>
      <c r="C4965">
        <v>5.2661273914588298</v>
      </c>
      <c r="D4965">
        <v>6.6930746697105199E-3</v>
      </c>
      <c r="E4965">
        <v>4.4132624892427599E-2</v>
      </c>
      <c r="F4965" s="4" t="str">
        <f t="shared" si="154"/>
        <v>UP</v>
      </c>
      <c r="H4965" t="s">
        <v>16596</v>
      </c>
      <c r="I4965" t="s">
        <v>16597</v>
      </c>
      <c r="J4965" t="s">
        <v>16598</v>
      </c>
      <c r="K4965" s="1" t="str">
        <f t="shared" si="155"/>
        <v>YES</v>
      </c>
      <c r="L4965" t="s">
        <v>5449</v>
      </c>
    </row>
    <row r="4966" spans="1:12">
      <c r="A4966" s="16" t="s">
        <v>2751</v>
      </c>
      <c r="B4966">
        <v>0.52748620512307598</v>
      </c>
      <c r="C4966">
        <v>4.4140755526486801</v>
      </c>
      <c r="D4966">
        <v>1.71064245574129E-4</v>
      </c>
      <c r="E4966">
        <v>2.2594568059538201E-3</v>
      </c>
      <c r="F4966" s="4" t="str">
        <f t="shared" si="154"/>
        <v>UP</v>
      </c>
      <c r="H4966" t="s">
        <v>16599</v>
      </c>
      <c r="I4966" t="s">
        <v>16600</v>
      </c>
      <c r="J4966" t="s">
        <v>11685</v>
      </c>
      <c r="K4966" s="1" t="str">
        <f t="shared" si="155"/>
        <v>NO</v>
      </c>
    </row>
    <row r="4967" spans="1:12">
      <c r="A4967" s="16" t="s">
        <v>2701</v>
      </c>
      <c r="B4967">
        <v>0.46629481402612499</v>
      </c>
      <c r="C4967">
        <v>4.3589217392952397</v>
      </c>
      <c r="D4967">
        <v>1.51481240124922E-4</v>
      </c>
      <c r="E4967">
        <v>2.0399998595152001E-3</v>
      </c>
      <c r="F4967" s="4" t="str">
        <f t="shared" si="154"/>
        <v>UP</v>
      </c>
      <c r="H4967" t="s">
        <v>7292</v>
      </c>
      <c r="I4967" t="s">
        <v>16601</v>
      </c>
      <c r="J4967" t="s">
        <v>7292</v>
      </c>
      <c r="K4967" s="1" t="str">
        <f t="shared" si="155"/>
        <v>NO</v>
      </c>
    </row>
    <row r="4968" spans="1:12">
      <c r="A4968" s="16" t="s">
        <v>2848</v>
      </c>
      <c r="B4968">
        <v>0.67276356540931403</v>
      </c>
      <c r="C4968">
        <v>2.7216793599104001</v>
      </c>
      <c r="D4968">
        <v>2.06912039685579E-4</v>
      </c>
      <c r="E4968">
        <v>2.6437801246775401E-3</v>
      </c>
      <c r="F4968" s="4" t="str">
        <f t="shared" si="154"/>
        <v>UP</v>
      </c>
      <c r="H4968" t="s">
        <v>7292</v>
      </c>
      <c r="I4968" t="s">
        <v>16602</v>
      </c>
      <c r="J4968" t="s">
        <v>16603</v>
      </c>
      <c r="K4968" s="1" t="str">
        <f t="shared" si="155"/>
        <v>NO</v>
      </c>
    </row>
    <row r="4969" spans="1:12">
      <c r="A4969" s="16" t="s">
        <v>1338</v>
      </c>
      <c r="B4969">
        <v>0.67872875851414505</v>
      </c>
      <c r="C4969">
        <v>3.9014087029492499</v>
      </c>
      <c r="D4969" s="3">
        <v>1.6381975880244199E-6</v>
      </c>
      <c r="E4969" s="3">
        <v>4.51489594600212E-5</v>
      </c>
      <c r="F4969" s="4" t="str">
        <f t="shared" si="154"/>
        <v>UP</v>
      </c>
      <c r="H4969" t="s">
        <v>8398</v>
      </c>
      <c r="I4969" t="s">
        <v>16604</v>
      </c>
      <c r="J4969" t="s">
        <v>14525</v>
      </c>
      <c r="K4969" s="1" t="str">
        <f t="shared" si="155"/>
        <v>NO</v>
      </c>
    </row>
    <row r="4970" spans="1:12">
      <c r="A4970" s="16" t="s">
        <v>5217</v>
      </c>
      <c r="B4970">
        <v>0.28253867535197502</v>
      </c>
      <c r="C4970">
        <v>5.2426274709042904</v>
      </c>
      <c r="D4970">
        <v>5.5123747124958102E-3</v>
      </c>
      <c r="E4970">
        <v>3.7975514970663003E-2</v>
      </c>
      <c r="F4970" s="4" t="str">
        <f t="shared" si="154"/>
        <v>UP</v>
      </c>
      <c r="H4970" t="s">
        <v>16605</v>
      </c>
      <c r="I4970" t="s">
        <v>16606</v>
      </c>
      <c r="J4970" t="s">
        <v>16607</v>
      </c>
      <c r="K4970" s="1" t="str">
        <f t="shared" si="155"/>
        <v>NO</v>
      </c>
    </row>
    <row r="4971" spans="1:12">
      <c r="A4971" s="16" t="s">
        <v>4443</v>
      </c>
      <c r="B4971">
        <v>0.46663064565288898</v>
      </c>
      <c r="C4971">
        <v>6.10348172453463</v>
      </c>
      <c r="D4971">
        <v>2.46118669083759E-3</v>
      </c>
      <c r="E4971">
        <v>1.9971783289360199E-2</v>
      </c>
      <c r="F4971" s="4" t="str">
        <f t="shared" si="154"/>
        <v>UP</v>
      </c>
      <c r="H4971" t="s">
        <v>7287</v>
      </c>
      <c r="I4971" t="s">
        <v>16608</v>
      </c>
      <c r="J4971" t="s">
        <v>8021</v>
      </c>
      <c r="K4971" s="1" t="str">
        <f t="shared" si="155"/>
        <v>NO</v>
      </c>
    </row>
    <row r="4972" spans="1:12">
      <c r="A4972" s="16" t="s">
        <v>2436</v>
      </c>
      <c r="B4972">
        <v>0.435864485925822</v>
      </c>
      <c r="C4972">
        <v>4.1811810545500698</v>
      </c>
      <c r="D4972" s="3">
        <v>8.3877776539350302E-5</v>
      </c>
      <c r="E4972">
        <v>1.25503660223094E-3</v>
      </c>
      <c r="F4972" s="4" t="str">
        <f t="shared" si="154"/>
        <v>UP</v>
      </c>
      <c r="H4972" t="s">
        <v>16609</v>
      </c>
      <c r="I4972" t="s">
        <v>16610</v>
      </c>
      <c r="J4972" t="s">
        <v>10295</v>
      </c>
      <c r="K4972" s="1" t="str">
        <f t="shared" si="155"/>
        <v>NO</v>
      </c>
    </row>
    <row r="4973" spans="1:12">
      <c r="A4973" s="16" t="s">
        <v>2960</v>
      </c>
      <c r="B4973">
        <v>0.64988005167781604</v>
      </c>
      <c r="C4973">
        <v>3.1457280599874302</v>
      </c>
      <c r="D4973">
        <v>2.6731127716174299E-4</v>
      </c>
      <c r="E4973">
        <v>3.2810900605264801E-3</v>
      </c>
      <c r="F4973" s="4" t="str">
        <f t="shared" si="154"/>
        <v>UP</v>
      </c>
      <c r="H4973" t="s">
        <v>16611</v>
      </c>
      <c r="I4973" t="s">
        <v>16612</v>
      </c>
      <c r="J4973" t="s">
        <v>16613</v>
      </c>
      <c r="K4973" s="1" t="str">
        <f t="shared" si="155"/>
        <v>NO</v>
      </c>
    </row>
    <row r="4974" spans="1:12">
      <c r="A4974" s="16" t="s">
        <v>1611</v>
      </c>
      <c r="B4974">
        <v>0.62862707972580001</v>
      </c>
      <c r="C4974">
        <v>5.14074570506288</v>
      </c>
      <c r="D4974" s="3">
        <v>5.4432609174733699E-6</v>
      </c>
      <c r="E4974">
        <v>1.2454787429444299E-4</v>
      </c>
      <c r="F4974" s="4" t="str">
        <f t="shared" si="154"/>
        <v>UP</v>
      </c>
      <c r="H4974" t="s">
        <v>16614</v>
      </c>
      <c r="I4974" t="s">
        <v>16615</v>
      </c>
      <c r="J4974" t="s">
        <v>16439</v>
      </c>
      <c r="K4974" s="1" t="str">
        <f t="shared" si="155"/>
        <v>NO</v>
      </c>
    </row>
    <row r="4975" spans="1:12">
      <c r="A4975" s="16" t="s">
        <v>628</v>
      </c>
      <c r="B4975">
        <v>1.2377233443272899</v>
      </c>
      <c r="C4975">
        <v>2.7031215535822</v>
      </c>
      <c r="D4975" s="3">
        <v>3.4816189004846802E-9</v>
      </c>
      <c r="E4975" s="3">
        <v>2.10528556889093E-7</v>
      </c>
      <c r="F4975" s="4" t="str">
        <f t="shared" si="154"/>
        <v>UP</v>
      </c>
      <c r="H4975" t="s">
        <v>7292</v>
      </c>
      <c r="I4975" t="s">
        <v>16616</v>
      </c>
      <c r="J4975" t="s">
        <v>7292</v>
      </c>
      <c r="K4975" s="1" t="str">
        <f t="shared" si="155"/>
        <v>NO</v>
      </c>
    </row>
    <row r="4976" spans="1:12">
      <c r="A4976" s="16" t="s">
        <v>2246</v>
      </c>
      <c r="B4976">
        <v>0.45320916281684298</v>
      </c>
      <c r="C4976">
        <v>4.9010473496103097</v>
      </c>
      <c r="D4976" s="3">
        <v>5.2893783684497698E-5</v>
      </c>
      <c r="E4976">
        <v>8.6063552090703702E-4</v>
      </c>
      <c r="F4976" s="4" t="str">
        <f t="shared" si="154"/>
        <v>UP</v>
      </c>
      <c r="H4976" t="s">
        <v>7464</v>
      </c>
      <c r="I4976" t="s">
        <v>16617</v>
      </c>
      <c r="J4976" t="s">
        <v>16058</v>
      </c>
      <c r="K4976" s="1" t="str">
        <f t="shared" si="155"/>
        <v>NO</v>
      </c>
    </row>
    <row r="4977" spans="1:11">
      <c r="A4977" s="16" t="s">
        <v>1450</v>
      </c>
      <c r="B4977">
        <v>-0.69715354212849601</v>
      </c>
      <c r="C4977">
        <v>3.9863421552182099</v>
      </c>
      <c r="D4977" s="3">
        <v>2.8329419479223399E-6</v>
      </c>
      <c r="E4977" s="3">
        <v>7.2121177436109204E-5</v>
      </c>
      <c r="F4977" s="4" t="str">
        <f t="shared" si="154"/>
        <v>DOWN</v>
      </c>
      <c r="H4977" t="s">
        <v>16618</v>
      </c>
      <c r="I4977" t="s">
        <v>16619</v>
      </c>
      <c r="J4977" t="s">
        <v>7292</v>
      </c>
      <c r="K4977" s="1" t="str">
        <f t="shared" si="155"/>
        <v>NO</v>
      </c>
    </row>
    <row r="4978" spans="1:11">
      <c r="A4978" s="16" t="s">
        <v>5121</v>
      </c>
      <c r="B4978">
        <v>-0.35746886429483299</v>
      </c>
      <c r="C4978">
        <v>4.0777305502746604</v>
      </c>
      <c r="D4978">
        <v>4.9713868338115497E-3</v>
      </c>
      <c r="E4978">
        <v>3.4898140881535401E-2</v>
      </c>
      <c r="F4978" s="4" t="str">
        <f t="shared" si="154"/>
        <v>DOWN</v>
      </c>
      <c r="H4978" t="s">
        <v>15527</v>
      </c>
      <c r="I4978" t="s">
        <v>16620</v>
      </c>
      <c r="J4978" t="s">
        <v>15529</v>
      </c>
      <c r="K4978" s="1" t="str">
        <f t="shared" si="155"/>
        <v>NO</v>
      </c>
    </row>
    <row r="4979" spans="1:11">
      <c r="A4979" s="16" t="s">
        <v>4277</v>
      </c>
      <c r="B4979">
        <v>0.378433921436508</v>
      </c>
      <c r="C4979">
        <v>4.8551752236486703</v>
      </c>
      <c r="D4979">
        <v>2.0223795850604102E-3</v>
      </c>
      <c r="E4979">
        <v>1.7045987688793701E-2</v>
      </c>
      <c r="F4979" s="4" t="str">
        <f t="shared" si="154"/>
        <v>UP</v>
      </c>
      <c r="H4979" t="s">
        <v>8759</v>
      </c>
      <c r="I4979" t="s">
        <v>16621</v>
      </c>
      <c r="J4979" t="s">
        <v>8761</v>
      </c>
      <c r="K4979" s="1" t="str">
        <f t="shared" si="155"/>
        <v>NO</v>
      </c>
    </row>
    <row r="4980" spans="1:11">
      <c r="A4980" s="16" t="s">
        <v>3689</v>
      </c>
      <c r="B4980">
        <v>0.41765490973849601</v>
      </c>
      <c r="C4980">
        <v>4.33353583223073</v>
      </c>
      <c r="D4980">
        <v>9.3192448716730605E-4</v>
      </c>
      <c r="E4980">
        <v>9.1324261426482499E-3</v>
      </c>
      <c r="F4980" s="4" t="str">
        <f t="shared" si="154"/>
        <v>UP</v>
      </c>
      <c r="H4980" t="s">
        <v>8468</v>
      </c>
      <c r="I4980" t="s">
        <v>16622</v>
      </c>
      <c r="J4980" t="s">
        <v>9237</v>
      </c>
      <c r="K4980" s="1" t="str">
        <f t="shared" si="155"/>
        <v>NO</v>
      </c>
    </row>
    <row r="4981" spans="1:11">
      <c r="A4981" s="16" t="s">
        <v>4071</v>
      </c>
      <c r="B4981">
        <v>0.73917224817514005</v>
      </c>
      <c r="C4981">
        <v>5.7481942011895599</v>
      </c>
      <c r="D4981">
        <v>1.5755605494287099E-3</v>
      </c>
      <c r="E4981">
        <v>1.3957510485351999E-2</v>
      </c>
      <c r="F4981" s="4" t="str">
        <f t="shared" si="154"/>
        <v>UP</v>
      </c>
      <c r="H4981" t="s">
        <v>16623</v>
      </c>
      <c r="I4981" t="s">
        <v>16624</v>
      </c>
      <c r="J4981" t="s">
        <v>7292</v>
      </c>
      <c r="K4981" s="1" t="str">
        <f t="shared" si="155"/>
        <v>NO</v>
      </c>
    </row>
    <row r="4982" spans="1:11">
      <c r="A4982" s="16" t="s">
        <v>5227</v>
      </c>
      <c r="B4982">
        <v>-0.27232458813163202</v>
      </c>
      <c r="C4982">
        <v>5.0383910901940698</v>
      </c>
      <c r="D4982">
        <v>5.5476661880458304E-3</v>
      </c>
      <c r="E4982">
        <v>3.8140629695768903E-2</v>
      </c>
      <c r="F4982" s="4" t="str">
        <f t="shared" si="154"/>
        <v>DOWN</v>
      </c>
      <c r="H4982" t="s">
        <v>16625</v>
      </c>
      <c r="I4982" t="s">
        <v>16626</v>
      </c>
      <c r="J4982" t="s">
        <v>7292</v>
      </c>
      <c r="K4982" s="1" t="str">
        <f t="shared" si="155"/>
        <v>NO</v>
      </c>
    </row>
    <row r="4983" spans="1:11">
      <c r="A4983" s="16" t="s">
        <v>1196</v>
      </c>
      <c r="B4983">
        <v>0.49669857497455799</v>
      </c>
      <c r="C4983">
        <v>6.1823468059024602</v>
      </c>
      <c r="D4983" s="3">
        <v>7.4040602677188205E-7</v>
      </c>
      <c r="E4983" s="3">
        <v>2.2941688489147901E-5</v>
      </c>
      <c r="F4983" s="4" t="str">
        <f t="shared" si="154"/>
        <v>UP</v>
      </c>
      <c r="H4983" t="s">
        <v>10633</v>
      </c>
      <c r="I4983" t="s">
        <v>16627</v>
      </c>
      <c r="J4983" t="s">
        <v>10635</v>
      </c>
      <c r="K4983" s="1" t="str">
        <f t="shared" si="155"/>
        <v>NO</v>
      </c>
    </row>
    <row r="4984" spans="1:11">
      <c r="A4984" s="16" t="s">
        <v>933</v>
      </c>
      <c r="B4984">
        <v>0.54619869548799205</v>
      </c>
      <c r="C4984">
        <v>5.6134763444262497</v>
      </c>
      <c r="D4984" s="3">
        <v>1.02773210294084E-7</v>
      </c>
      <c r="E4984" s="3">
        <v>4.1159387585196802E-6</v>
      </c>
      <c r="F4984" s="4" t="str">
        <f t="shared" si="154"/>
        <v>UP</v>
      </c>
      <c r="H4984" t="s">
        <v>14538</v>
      </c>
      <c r="I4984" t="s">
        <v>16628</v>
      </c>
      <c r="J4984" t="s">
        <v>16629</v>
      </c>
      <c r="K4984" s="1" t="str">
        <f t="shared" si="155"/>
        <v>NO</v>
      </c>
    </row>
    <row r="4985" spans="1:11">
      <c r="A4985" s="16" t="s">
        <v>2631</v>
      </c>
      <c r="B4985">
        <v>0.358717704476406</v>
      </c>
      <c r="C4985">
        <v>6.7722825841897301</v>
      </c>
      <c r="D4985">
        <v>1.3309048973098999E-4</v>
      </c>
      <c r="E4985">
        <v>1.8392904728023801E-3</v>
      </c>
      <c r="F4985" s="4" t="str">
        <f t="shared" si="154"/>
        <v>UP</v>
      </c>
      <c r="H4985" t="s">
        <v>10630</v>
      </c>
      <c r="I4985" t="s">
        <v>16630</v>
      </c>
      <c r="J4985" t="s">
        <v>10632</v>
      </c>
      <c r="K4985" s="1" t="str">
        <f t="shared" si="155"/>
        <v>NO</v>
      </c>
    </row>
    <row r="4986" spans="1:11">
      <c r="A4986" s="16" t="s">
        <v>1676</v>
      </c>
      <c r="B4986">
        <v>0.52215977228343102</v>
      </c>
      <c r="C4986">
        <v>4.2431491869221798</v>
      </c>
      <c r="D4986" s="3">
        <v>7.2495446282709297E-6</v>
      </c>
      <c r="E4986">
        <v>1.5927717718512301E-4</v>
      </c>
      <c r="F4986" s="4" t="str">
        <f t="shared" si="154"/>
        <v>UP</v>
      </c>
      <c r="H4986" t="s">
        <v>16631</v>
      </c>
      <c r="I4986" t="s">
        <v>16632</v>
      </c>
      <c r="J4986" t="s">
        <v>16633</v>
      </c>
      <c r="K4986" s="1" t="str">
        <f t="shared" si="155"/>
        <v>NO</v>
      </c>
    </row>
    <row r="4987" spans="1:11">
      <c r="A4987" s="16" t="s">
        <v>1259</v>
      </c>
      <c r="B4987">
        <v>0.61844147362926705</v>
      </c>
      <c r="C4987">
        <v>4.4992614048673403</v>
      </c>
      <c r="D4987" s="3">
        <v>9.51207963632579E-7</v>
      </c>
      <c r="E4987" s="3">
        <v>2.7931678660077501E-5</v>
      </c>
      <c r="F4987" s="4" t="str">
        <f t="shared" si="154"/>
        <v>UP</v>
      </c>
      <c r="H4987" t="s">
        <v>7764</v>
      </c>
      <c r="I4987" t="s">
        <v>16634</v>
      </c>
      <c r="J4987" t="s">
        <v>16635</v>
      </c>
      <c r="K4987" s="1" t="str">
        <f t="shared" si="155"/>
        <v>NO</v>
      </c>
    </row>
    <row r="4988" spans="1:11">
      <c r="A4988" s="16" t="s">
        <v>3396</v>
      </c>
      <c r="B4988">
        <v>-1.7317889653338601</v>
      </c>
      <c r="C4988">
        <v>-1.40935376814796</v>
      </c>
      <c r="D4988">
        <v>5.9044460933370304E-4</v>
      </c>
      <c r="E4988">
        <v>6.2892994582442897E-3</v>
      </c>
      <c r="F4988" s="4" t="str">
        <f t="shared" si="154"/>
        <v>DOWN</v>
      </c>
      <c r="H4988" t="s">
        <v>16636</v>
      </c>
      <c r="I4988" t="s">
        <v>16637</v>
      </c>
      <c r="J4988" t="s">
        <v>7292</v>
      </c>
      <c r="K4988" s="1" t="str">
        <f t="shared" si="155"/>
        <v>NO</v>
      </c>
    </row>
    <row r="4989" spans="1:11">
      <c r="A4989" s="16" t="s">
        <v>385</v>
      </c>
      <c r="B4989">
        <v>-2.4952933379992301</v>
      </c>
      <c r="C4989">
        <v>0.39312327347109</v>
      </c>
      <c r="D4989" s="3">
        <v>9.7970391382757806E-12</v>
      </c>
      <c r="E4989" s="3">
        <v>9.8794633298283404E-10</v>
      </c>
      <c r="F4989" s="4" t="str">
        <f t="shared" si="154"/>
        <v>DOWN</v>
      </c>
      <c r="H4989" t="s">
        <v>8759</v>
      </c>
      <c r="I4989" t="s">
        <v>16638</v>
      </c>
      <c r="J4989" t="s">
        <v>8761</v>
      </c>
      <c r="K4989" s="1" t="str">
        <f t="shared" si="155"/>
        <v>NO</v>
      </c>
    </row>
    <row r="4990" spans="1:11">
      <c r="A4990" s="16" t="s">
        <v>89</v>
      </c>
      <c r="B4990">
        <v>-1.0759421055034999</v>
      </c>
      <c r="C4990">
        <v>5.9703647983525503</v>
      </c>
      <c r="D4990" s="3">
        <v>8.3319973855287894E-25</v>
      </c>
      <c r="E4990" s="3">
        <v>4.18850752152232E-22</v>
      </c>
      <c r="F4990" s="4" t="str">
        <f t="shared" si="154"/>
        <v>DOWN</v>
      </c>
      <c r="H4990" t="s">
        <v>7292</v>
      </c>
      <c r="I4990" t="s">
        <v>16639</v>
      </c>
      <c r="J4990" t="s">
        <v>7292</v>
      </c>
      <c r="K4990" s="1" t="str">
        <f t="shared" si="155"/>
        <v>NO</v>
      </c>
    </row>
    <row r="4991" spans="1:11">
      <c r="A4991" s="16" t="s">
        <v>5421</v>
      </c>
      <c r="B4991">
        <v>-0.34342215307441798</v>
      </c>
      <c r="C4991">
        <v>5.1180467820369504</v>
      </c>
      <c r="D4991">
        <v>6.5740103058297503E-3</v>
      </c>
      <c r="E4991">
        <v>4.3569311513312101E-2</v>
      </c>
      <c r="F4991" s="4" t="str">
        <f t="shared" si="154"/>
        <v>DOWN</v>
      </c>
      <c r="H4991" t="s">
        <v>11700</v>
      </c>
      <c r="I4991" t="s">
        <v>16640</v>
      </c>
      <c r="J4991" t="s">
        <v>12748</v>
      </c>
      <c r="K4991" s="1" t="str">
        <f t="shared" si="155"/>
        <v>NO</v>
      </c>
    </row>
    <row r="4992" spans="1:11">
      <c r="A4992" s="16" t="s">
        <v>2153</v>
      </c>
      <c r="B4992">
        <v>-1.2136798432468101</v>
      </c>
      <c r="C4992">
        <v>0.69535265561190396</v>
      </c>
      <c r="D4992" s="3">
        <v>4.0838034352016699E-5</v>
      </c>
      <c r="E4992">
        <v>6.9292989169283405E-4</v>
      </c>
      <c r="F4992" s="4" t="str">
        <f t="shared" si="154"/>
        <v>DOWN</v>
      </c>
      <c r="H4992" t="s">
        <v>7292</v>
      </c>
      <c r="I4992" t="s">
        <v>16641</v>
      </c>
      <c r="J4992" t="s">
        <v>7292</v>
      </c>
      <c r="K4992" s="1" t="str">
        <f t="shared" si="155"/>
        <v>NO</v>
      </c>
    </row>
    <row r="4993" spans="1:11">
      <c r="A4993" s="16" t="s">
        <v>3381</v>
      </c>
      <c r="B4993">
        <v>0.32520796920042</v>
      </c>
      <c r="C4993">
        <v>6.0458423688688798</v>
      </c>
      <c r="D4993">
        <v>5.7887246235063198E-4</v>
      </c>
      <c r="E4993">
        <v>6.1954252953389296E-3</v>
      </c>
      <c r="F4993" s="4" t="str">
        <f t="shared" si="154"/>
        <v>UP</v>
      </c>
      <c r="H4993" t="s">
        <v>16642</v>
      </c>
      <c r="I4993" t="s">
        <v>16643</v>
      </c>
      <c r="J4993" t="s">
        <v>16644</v>
      </c>
      <c r="K4993" s="1" t="str">
        <f t="shared" si="155"/>
        <v>NO</v>
      </c>
    </row>
    <row r="4994" spans="1:11">
      <c r="A4994" s="16" t="s">
        <v>3044</v>
      </c>
      <c r="B4994">
        <v>-0.33723094678459598</v>
      </c>
      <c r="C4994">
        <v>7.5996356356611097</v>
      </c>
      <c r="D4994">
        <v>3.2471182420736901E-4</v>
      </c>
      <c r="E4994">
        <v>3.8704527097035602E-3</v>
      </c>
      <c r="F4994" s="4" t="str">
        <f t="shared" ref="F4994:F5057" si="156">IF(B4994 &gt; 0, "UP", "DOWN")</f>
        <v>DOWN</v>
      </c>
      <c r="H4994" t="s">
        <v>10937</v>
      </c>
      <c r="I4994" t="s">
        <v>16645</v>
      </c>
      <c r="J4994" t="s">
        <v>10939</v>
      </c>
      <c r="K4994" s="1" t="str">
        <f t="shared" ref="K4994:K5057" si="157">IF(L4994 &lt;&gt; "", "YES", "NO")</f>
        <v>NO</v>
      </c>
    </row>
    <row r="4995" spans="1:11">
      <c r="A4995" s="16" t="s">
        <v>644</v>
      </c>
      <c r="B4995">
        <v>0.71635299865553104</v>
      </c>
      <c r="C4995">
        <v>6.6118514288738304</v>
      </c>
      <c r="D4995" s="3">
        <v>4.2333400762301402E-9</v>
      </c>
      <c r="E4995" s="3">
        <v>2.4970775325307701E-7</v>
      </c>
      <c r="F4995" s="4" t="str">
        <f t="shared" si="156"/>
        <v>UP</v>
      </c>
      <c r="H4995" t="s">
        <v>7395</v>
      </c>
      <c r="I4995" t="s">
        <v>16646</v>
      </c>
      <c r="J4995" t="s">
        <v>13603</v>
      </c>
      <c r="K4995" s="1" t="str">
        <f t="shared" si="157"/>
        <v>NO</v>
      </c>
    </row>
    <row r="4996" spans="1:11">
      <c r="A4996" s="16" t="s">
        <v>1552</v>
      </c>
      <c r="B4996">
        <v>1.0689617739274699</v>
      </c>
      <c r="C4996">
        <v>0.73181402845421195</v>
      </c>
      <c r="D4996" s="3">
        <v>4.1929487209444297E-6</v>
      </c>
      <c r="E4996" s="3">
        <v>9.9547834381172797E-5</v>
      </c>
      <c r="F4996" s="4" t="str">
        <f t="shared" si="156"/>
        <v>UP</v>
      </c>
      <c r="H4996" t="s">
        <v>7292</v>
      </c>
      <c r="I4996" t="s">
        <v>16647</v>
      </c>
      <c r="J4996" t="s">
        <v>16648</v>
      </c>
      <c r="K4996" s="1" t="str">
        <f t="shared" si="157"/>
        <v>NO</v>
      </c>
    </row>
    <row r="4997" spans="1:11">
      <c r="A4997" s="16" t="s">
        <v>3870</v>
      </c>
      <c r="B4997">
        <v>0.44757498686040598</v>
      </c>
      <c r="C4997">
        <v>4.8015561384384897</v>
      </c>
      <c r="D4997">
        <v>1.19700164440864E-3</v>
      </c>
      <c r="E4997">
        <v>1.11710203339782E-2</v>
      </c>
      <c r="F4997" s="4" t="str">
        <f t="shared" si="156"/>
        <v>UP</v>
      </c>
      <c r="H4997" t="s">
        <v>16649</v>
      </c>
      <c r="I4997" t="s">
        <v>16650</v>
      </c>
      <c r="J4997" t="s">
        <v>16651</v>
      </c>
      <c r="K4997" s="1" t="str">
        <f t="shared" si="157"/>
        <v>NO</v>
      </c>
    </row>
    <row r="4998" spans="1:11">
      <c r="A4998" s="16" t="s">
        <v>1614</v>
      </c>
      <c r="B4998">
        <v>0.55157145230484905</v>
      </c>
      <c r="C4998">
        <v>5.1960558673033104</v>
      </c>
      <c r="D4998" s="3">
        <v>5.5073426401069399E-6</v>
      </c>
      <c r="E4998">
        <v>1.2575783556707901E-4</v>
      </c>
      <c r="F4998" s="4" t="str">
        <f t="shared" si="156"/>
        <v>UP</v>
      </c>
      <c r="H4998" t="s">
        <v>7292</v>
      </c>
      <c r="I4998" t="s">
        <v>16652</v>
      </c>
      <c r="J4998" t="s">
        <v>16653</v>
      </c>
      <c r="K4998" s="1" t="str">
        <f t="shared" si="157"/>
        <v>NO</v>
      </c>
    </row>
    <row r="4999" spans="1:11">
      <c r="A4999" s="16" t="s">
        <v>3781</v>
      </c>
      <c r="B4999">
        <v>-0.380696728713525</v>
      </c>
      <c r="C4999">
        <v>4.9493835476535102</v>
      </c>
      <c r="D4999">
        <v>1.0723467651132801E-3</v>
      </c>
      <c r="E4999">
        <v>1.0240349134045999E-2</v>
      </c>
      <c r="F4999" s="4" t="str">
        <f t="shared" si="156"/>
        <v>DOWN</v>
      </c>
      <c r="H4999" t="s">
        <v>7828</v>
      </c>
      <c r="I4999" t="s">
        <v>16654</v>
      </c>
      <c r="J4999" t="s">
        <v>7780</v>
      </c>
      <c r="K4999" s="1" t="str">
        <f t="shared" si="157"/>
        <v>NO</v>
      </c>
    </row>
    <row r="5000" spans="1:11">
      <c r="A5000" s="16" t="s">
        <v>68</v>
      </c>
      <c r="B5000">
        <v>1.1381410107026999</v>
      </c>
      <c r="C5000">
        <v>4.8580857035127902</v>
      </c>
      <c r="D5000" s="3">
        <v>2.0894387956313301E-27</v>
      </c>
      <c r="E5000" s="3">
        <v>1.43621200154406E-24</v>
      </c>
      <c r="F5000" s="4" t="str">
        <f t="shared" si="156"/>
        <v>UP</v>
      </c>
      <c r="H5000" t="s">
        <v>16655</v>
      </c>
      <c r="I5000" t="s">
        <v>16656</v>
      </c>
      <c r="J5000" t="s">
        <v>16657</v>
      </c>
      <c r="K5000" s="1" t="str">
        <f t="shared" si="157"/>
        <v>NO</v>
      </c>
    </row>
    <row r="5001" spans="1:11">
      <c r="A5001" s="16" t="s">
        <v>4877</v>
      </c>
      <c r="B5001">
        <v>-0.394097191361931</v>
      </c>
      <c r="C5001">
        <v>3.4204051087091201</v>
      </c>
      <c r="D5001">
        <v>3.9227616179694901E-3</v>
      </c>
      <c r="E5001">
        <v>2.8961537495578699E-2</v>
      </c>
      <c r="F5001" s="4" t="str">
        <f t="shared" si="156"/>
        <v>DOWN</v>
      </c>
      <c r="H5001" t="s">
        <v>10601</v>
      </c>
      <c r="I5001" t="s">
        <v>10602</v>
      </c>
      <c r="J5001" t="s">
        <v>10603</v>
      </c>
      <c r="K5001" s="1" t="str">
        <f t="shared" si="157"/>
        <v>NO</v>
      </c>
    </row>
    <row r="5002" spans="1:11">
      <c r="A5002" s="16" t="s">
        <v>3564</v>
      </c>
      <c r="B5002">
        <v>0.63487883962630198</v>
      </c>
      <c r="C5002">
        <v>2.5648540946513201</v>
      </c>
      <c r="D5002">
        <v>7.70523061969487E-4</v>
      </c>
      <c r="E5002">
        <v>7.8215754219994899E-3</v>
      </c>
      <c r="F5002" s="4" t="str">
        <f t="shared" si="156"/>
        <v>UP</v>
      </c>
      <c r="H5002" t="s">
        <v>7670</v>
      </c>
      <c r="I5002" t="s">
        <v>16658</v>
      </c>
      <c r="J5002" t="s">
        <v>7292</v>
      </c>
      <c r="K5002" s="1" t="str">
        <f t="shared" si="157"/>
        <v>NO</v>
      </c>
    </row>
    <row r="5003" spans="1:11">
      <c r="A5003" s="16" t="s">
        <v>2884</v>
      </c>
      <c r="B5003">
        <v>0.62370997062348499</v>
      </c>
      <c r="C5003">
        <v>2.8997559959439601</v>
      </c>
      <c r="D5003">
        <v>2.22597867504188E-4</v>
      </c>
      <c r="E5003">
        <v>2.8069332742076299E-3</v>
      </c>
      <c r="F5003" s="4" t="str">
        <f t="shared" si="156"/>
        <v>UP</v>
      </c>
      <c r="H5003" t="s">
        <v>8398</v>
      </c>
      <c r="I5003" t="s">
        <v>16659</v>
      </c>
      <c r="J5003" t="s">
        <v>16660</v>
      </c>
      <c r="K5003" s="1" t="str">
        <f t="shared" si="157"/>
        <v>NO</v>
      </c>
    </row>
    <row r="5004" spans="1:11">
      <c r="A5004" s="16" t="s">
        <v>2835</v>
      </c>
      <c r="B5004">
        <v>0.35923077867539199</v>
      </c>
      <c r="C5004">
        <v>6.4954828120912396</v>
      </c>
      <c r="D5004">
        <v>2.0321216005521201E-4</v>
      </c>
      <c r="E5004">
        <v>2.6068118750788398E-3</v>
      </c>
      <c r="F5004" s="4" t="str">
        <f t="shared" si="156"/>
        <v>UP</v>
      </c>
      <c r="H5004" t="s">
        <v>7260</v>
      </c>
      <c r="I5004" t="s">
        <v>16661</v>
      </c>
      <c r="J5004" t="s">
        <v>7262</v>
      </c>
      <c r="K5004" s="1" t="str">
        <f t="shared" si="157"/>
        <v>NO</v>
      </c>
    </row>
    <row r="5005" spans="1:11">
      <c r="A5005" s="16" t="s">
        <v>3292</v>
      </c>
      <c r="B5005">
        <v>0.57184910515501197</v>
      </c>
      <c r="C5005">
        <v>2.3286839387338798</v>
      </c>
      <c r="D5005">
        <v>4.9689063518546797E-4</v>
      </c>
      <c r="E5005">
        <v>5.4638503048259103E-3</v>
      </c>
      <c r="F5005" s="4" t="str">
        <f t="shared" si="156"/>
        <v>UP</v>
      </c>
      <c r="H5005" t="s">
        <v>16662</v>
      </c>
      <c r="I5005" t="s">
        <v>16663</v>
      </c>
      <c r="J5005" t="s">
        <v>13456</v>
      </c>
      <c r="K5005" s="1" t="str">
        <f t="shared" si="157"/>
        <v>NO</v>
      </c>
    </row>
    <row r="5006" spans="1:11">
      <c r="A5006" s="16" t="s">
        <v>3117</v>
      </c>
      <c r="B5006">
        <v>0.45319396157460001</v>
      </c>
      <c r="C5006">
        <v>3.8453615529927201</v>
      </c>
      <c r="D5006">
        <v>3.7127592777931199E-4</v>
      </c>
      <c r="E5006">
        <v>4.3150257155055204E-3</v>
      </c>
      <c r="F5006" s="4" t="str">
        <f t="shared" si="156"/>
        <v>UP</v>
      </c>
      <c r="G5006" s="20" t="s">
        <v>23367</v>
      </c>
      <c r="H5006" t="s">
        <v>7292</v>
      </c>
      <c r="I5006" t="s">
        <v>16664</v>
      </c>
      <c r="J5006" t="s">
        <v>16665</v>
      </c>
      <c r="K5006" s="1" t="str">
        <f t="shared" si="157"/>
        <v>NO</v>
      </c>
    </row>
    <row r="5007" spans="1:11">
      <c r="A5007" s="16" t="s">
        <v>2910</v>
      </c>
      <c r="B5007">
        <v>0.560706658547374</v>
      </c>
      <c r="C5007">
        <v>3.6429464061164301</v>
      </c>
      <c r="D5007">
        <v>2.37648866417039E-4</v>
      </c>
      <c r="E5007">
        <v>2.9711401149934299E-3</v>
      </c>
      <c r="F5007" s="4" t="str">
        <f t="shared" si="156"/>
        <v>UP</v>
      </c>
      <c r="H5007" t="s">
        <v>16666</v>
      </c>
      <c r="I5007" t="s">
        <v>16667</v>
      </c>
      <c r="J5007" t="s">
        <v>16668</v>
      </c>
      <c r="K5007" s="1" t="str">
        <f t="shared" si="157"/>
        <v>NO</v>
      </c>
    </row>
    <row r="5008" spans="1:11">
      <c r="A5008" s="16" t="s">
        <v>386</v>
      </c>
      <c r="B5008">
        <v>-1.09325821610212</v>
      </c>
      <c r="C5008">
        <v>4.2565829438409404</v>
      </c>
      <c r="D5008" s="3">
        <v>1.0055226616332299E-11</v>
      </c>
      <c r="E5008" s="3">
        <v>1.01095548556623E-9</v>
      </c>
      <c r="F5008" s="4" t="str">
        <f t="shared" si="156"/>
        <v>DOWN</v>
      </c>
      <c r="H5008" t="s">
        <v>7292</v>
      </c>
      <c r="I5008" t="s">
        <v>7366</v>
      </c>
      <c r="J5008" t="s">
        <v>7292</v>
      </c>
      <c r="K5008" s="1" t="str">
        <f t="shared" si="157"/>
        <v>NO</v>
      </c>
    </row>
    <row r="5009" spans="1:12">
      <c r="A5009" s="16" t="s">
        <v>763</v>
      </c>
      <c r="B5009">
        <v>0.65219471195133205</v>
      </c>
      <c r="C5009">
        <v>4.9394384962014897</v>
      </c>
      <c r="D5009" s="3">
        <v>1.8933863472674099E-8</v>
      </c>
      <c r="E5009" s="3">
        <v>9.3096562864691199E-7</v>
      </c>
      <c r="F5009" s="4" t="str">
        <f t="shared" si="156"/>
        <v>UP</v>
      </c>
      <c r="H5009" t="s">
        <v>7292</v>
      </c>
      <c r="I5009" t="s">
        <v>7366</v>
      </c>
      <c r="J5009" t="s">
        <v>7292</v>
      </c>
      <c r="K5009" s="1" t="str">
        <f t="shared" si="157"/>
        <v>NO</v>
      </c>
    </row>
    <row r="5010" spans="1:12">
      <c r="A5010" s="16" t="s">
        <v>2000</v>
      </c>
      <c r="B5010">
        <v>0.79303642242418704</v>
      </c>
      <c r="C5010">
        <v>3.7364270087600602</v>
      </c>
      <c r="D5010" s="3">
        <v>2.3859100347457001E-5</v>
      </c>
      <c r="E5010">
        <v>4.3657679479748801E-4</v>
      </c>
      <c r="F5010" s="4" t="str">
        <f t="shared" si="156"/>
        <v>UP</v>
      </c>
      <c r="H5010" t="s">
        <v>7292</v>
      </c>
      <c r="I5010" t="s">
        <v>7366</v>
      </c>
      <c r="J5010" t="s">
        <v>7292</v>
      </c>
      <c r="K5010" s="1" t="str">
        <f t="shared" si="157"/>
        <v>NO</v>
      </c>
    </row>
    <row r="5011" spans="1:12">
      <c r="A5011" s="16" t="s">
        <v>3101</v>
      </c>
      <c r="B5011">
        <v>0.50422231657679395</v>
      </c>
      <c r="C5011">
        <v>3.3537121664441001</v>
      </c>
      <c r="D5011">
        <v>3.6204830411721298E-4</v>
      </c>
      <c r="E5011">
        <v>4.2304821230951997E-3</v>
      </c>
      <c r="F5011" s="4" t="str">
        <f t="shared" si="156"/>
        <v>UP</v>
      </c>
      <c r="H5011" t="s">
        <v>16669</v>
      </c>
      <c r="I5011" t="s">
        <v>16670</v>
      </c>
      <c r="J5011" t="s">
        <v>16671</v>
      </c>
      <c r="K5011" s="1" t="str">
        <f t="shared" si="157"/>
        <v>NO</v>
      </c>
    </row>
    <row r="5012" spans="1:12">
      <c r="A5012" s="16" t="s">
        <v>3222</v>
      </c>
      <c r="B5012">
        <v>0.40732946642180101</v>
      </c>
      <c r="C5012">
        <v>5.7124387495255897</v>
      </c>
      <c r="D5012">
        <v>4.3370999315416601E-4</v>
      </c>
      <c r="E5012">
        <v>4.8773910782722802E-3</v>
      </c>
      <c r="F5012" s="4" t="str">
        <f t="shared" si="156"/>
        <v>UP</v>
      </c>
      <c r="H5012" t="s">
        <v>16672</v>
      </c>
      <c r="I5012" t="s">
        <v>16673</v>
      </c>
      <c r="J5012" t="s">
        <v>7599</v>
      </c>
      <c r="K5012" s="1" t="str">
        <f t="shared" si="157"/>
        <v>NO</v>
      </c>
    </row>
    <row r="5013" spans="1:12">
      <c r="A5013" s="16" t="s">
        <v>3538</v>
      </c>
      <c r="B5013">
        <v>-0.31750289461651898</v>
      </c>
      <c r="C5013">
        <v>5.6620565886319696</v>
      </c>
      <c r="D5013">
        <v>7.3421421036983295E-4</v>
      </c>
      <c r="E5013">
        <v>7.5050284732826496E-3</v>
      </c>
      <c r="F5013" s="4" t="str">
        <f t="shared" si="156"/>
        <v>DOWN</v>
      </c>
      <c r="H5013" t="s">
        <v>16674</v>
      </c>
      <c r="I5013" t="s">
        <v>16675</v>
      </c>
      <c r="J5013" t="s">
        <v>13653</v>
      </c>
      <c r="K5013" s="1" t="str">
        <f t="shared" si="157"/>
        <v>NO</v>
      </c>
    </row>
    <row r="5014" spans="1:12">
      <c r="A5014" s="16" t="s">
        <v>3833</v>
      </c>
      <c r="B5014">
        <v>0.34752170661734699</v>
      </c>
      <c r="C5014">
        <v>4.8169312015926797</v>
      </c>
      <c r="D5014">
        <v>1.1514649177535999E-3</v>
      </c>
      <c r="E5014">
        <v>1.0845215294982899E-2</v>
      </c>
      <c r="F5014" s="4" t="str">
        <f t="shared" si="156"/>
        <v>UP</v>
      </c>
      <c r="H5014" t="s">
        <v>9518</v>
      </c>
      <c r="I5014" t="s">
        <v>16676</v>
      </c>
      <c r="J5014" t="s">
        <v>9520</v>
      </c>
      <c r="K5014" s="1" t="str">
        <f t="shared" si="157"/>
        <v>NO</v>
      </c>
    </row>
    <row r="5015" spans="1:12">
      <c r="A5015" s="16" t="s">
        <v>1243</v>
      </c>
      <c r="B5015">
        <v>-1.11264156965115</v>
      </c>
      <c r="C5015">
        <v>3.28472652899206</v>
      </c>
      <c r="D5015" s="3">
        <v>9.1444130516695601E-7</v>
      </c>
      <c r="E5015" s="3">
        <v>2.7207860070077998E-5</v>
      </c>
      <c r="F5015" s="4" t="str">
        <f t="shared" si="156"/>
        <v>DOWN</v>
      </c>
      <c r="H5015" t="s">
        <v>9293</v>
      </c>
      <c r="I5015" t="s">
        <v>16677</v>
      </c>
      <c r="J5015" t="s">
        <v>9295</v>
      </c>
      <c r="K5015" s="1" t="str">
        <f t="shared" si="157"/>
        <v>NO</v>
      </c>
    </row>
    <row r="5016" spans="1:12">
      <c r="A5016" s="16" t="s">
        <v>2669</v>
      </c>
      <c r="B5016">
        <v>0.46556439044249598</v>
      </c>
      <c r="C5016">
        <v>4.8017871294903003</v>
      </c>
      <c r="D5016">
        <v>1.43995724809352E-4</v>
      </c>
      <c r="E5016">
        <v>1.9595636393146599E-3</v>
      </c>
      <c r="F5016" s="4" t="str">
        <f t="shared" si="156"/>
        <v>UP</v>
      </c>
      <c r="H5016" t="s">
        <v>7617</v>
      </c>
      <c r="I5016" t="s">
        <v>16678</v>
      </c>
      <c r="J5016" t="s">
        <v>7650</v>
      </c>
      <c r="K5016" s="1" t="str">
        <f t="shared" si="157"/>
        <v>NO</v>
      </c>
    </row>
    <row r="5017" spans="1:12">
      <c r="A5017" s="16" t="s">
        <v>2542</v>
      </c>
      <c r="B5017">
        <v>0.41438287716757699</v>
      </c>
      <c r="C5017">
        <v>4.8228757790439003</v>
      </c>
      <c r="D5017">
        <v>1.1016670034031301E-4</v>
      </c>
      <c r="E5017">
        <v>1.5762636508760001E-3</v>
      </c>
      <c r="F5017" s="4" t="str">
        <f t="shared" si="156"/>
        <v>UP</v>
      </c>
      <c r="H5017" t="s">
        <v>7367</v>
      </c>
      <c r="I5017" t="s">
        <v>16679</v>
      </c>
      <c r="J5017" t="s">
        <v>10491</v>
      </c>
      <c r="K5017" s="1" t="str">
        <f t="shared" si="157"/>
        <v>NO</v>
      </c>
    </row>
    <row r="5018" spans="1:12">
      <c r="A5018" s="16" t="s">
        <v>1653</v>
      </c>
      <c r="B5018">
        <v>-0.42944967976193699</v>
      </c>
      <c r="C5018">
        <v>5.8677365600142402</v>
      </c>
      <c r="D5018" s="3">
        <v>6.5024829668865702E-6</v>
      </c>
      <c r="E5018">
        <v>1.4484796878816601E-4</v>
      </c>
      <c r="F5018" s="4" t="str">
        <f t="shared" si="156"/>
        <v>DOWN</v>
      </c>
      <c r="H5018" t="s">
        <v>16680</v>
      </c>
      <c r="I5018" t="s">
        <v>16681</v>
      </c>
      <c r="J5018" t="s">
        <v>16682</v>
      </c>
      <c r="K5018" s="1" t="str">
        <f t="shared" si="157"/>
        <v>NO</v>
      </c>
    </row>
    <row r="5019" spans="1:12">
      <c r="A5019" s="16" t="s">
        <v>3310</v>
      </c>
      <c r="B5019">
        <v>0.34592483339031299</v>
      </c>
      <c r="C5019">
        <v>5.5233941712015797</v>
      </c>
      <c r="D5019">
        <v>5.0905553191318495E-4</v>
      </c>
      <c r="E5019">
        <v>5.5685285386060301E-3</v>
      </c>
      <c r="F5019" s="4" t="str">
        <f t="shared" si="156"/>
        <v>UP</v>
      </c>
      <c r="H5019" t="s">
        <v>16683</v>
      </c>
      <c r="I5019" t="s">
        <v>16684</v>
      </c>
      <c r="J5019" t="s">
        <v>8591</v>
      </c>
      <c r="K5019" s="1" t="str">
        <f t="shared" si="157"/>
        <v>NO</v>
      </c>
    </row>
    <row r="5020" spans="1:12">
      <c r="A5020" s="16" t="s">
        <v>4372</v>
      </c>
      <c r="B5020">
        <v>0.42750747895372398</v>
      </c>
      <c r="C5020">
        <v>4.4198101652939998</v>
      </c>
      <c r="D5020">
        <v>2.2673289821763401E-3</v>
      </c>
      <c r="E5020">
        <v>1.8698802019755399E-2</v>
      </c>
      <c r="F5020" s="4" t="str">
        <f t="shared" si="156"/>
        <v>UP</v>
      </c>
      <c r="H5020" t="s">
        <v>7659</v>
      </c>
      <c r="I5020" t="s">
        <v>16685</v>
      </c>
      <c r="J5020" t="s">
        <v>16686</v>
      </c>
      <c r="K5020" s="1" t="str">
        <f t="shared" si="157"/>
        <v>NO</v>
      </c>
    </row>
    <row r="5021" spans="1:12">
      <c r="A5021" s="16" t="s">
        <v>3750</v>
      </c>
      <c r="B5021">
        <v>-2.0671104735030501</v>
      </c>
      <c r="C5021">
        <v>-1.95347351382463</v>
      </c>
      <c r="D5021">
        <v>1.02183483046229E-3</v>
      </c>
      <c r="E5021">
        <v>9.8412426350135505E-3</v>
      </c>
      <c r="F5021" s="4" t="str">
        <f t="shared" si="156"/>
        <v>DOWN</v>
      </c>
      <c r="H5021" t="s">
        <v>16687</v>
      </c>
      <c r="I5021" t="s">
        <v>16688</v>
      </c>
      <c r="J5021" t="s">
        <v>9950</v>
      </c>
      <c r="K5021" s="1" t="str">
        <f t="shared" si="157"/>
        <v>NO</v>
      </c>
    </row>
    <row r="5022" spans="1:12">
      <c r="A5022" s="16" t="s">
        <v>1432</v>
      </c>
      <c r="B5022">
        <v>0.67538886897269801</v>
      </c>
      <c r="C5022">
        <v>3.5306633165715802</v>
      </c>
      <c r="D5022" s="3">
        <v>2.6079797836245401E-6</v>
      </c>
      <c r="E5022" s="3">
        <v>6.7155479428331795E-5</v>
      </c>
      <c r="F5022" s="4" t="str">
        <f t="shared" si="156"/>
        <v>UP</v>
      </c>
      <c r="H5022" t="s">
        <v>11034</v>
      </c>
      <c r="I5022" t="s">
        <v>16689</v>
      </c>
      <c r="J5022" t="s">
        <v>11036</v>
      </c>
      <c r="K5022" s="1" t="str">
        <f t="shared" si="157"/>
        <v>YES</v>
      </c>
      <c r="L5022" t="s">
        <v>1433</v>
      </c>
    </row>
    <row r="5023" spans="1:12">
      <c r="A5023" s="16" t="s">
        <v>3865</v>
      </c>
      <c r="B5023">
        <v>0.47831117944093698</v>
      </c>
      <c r="C5023">
        <v>3.5419943672074199</v>
      </c>
      <c r="D5023">
        <v>1.1909765514130401E-3</v>
      </c>
      <c r="E5023">
        <v>1.11263674989063E-2</v>
      </c>
      <c r="F5023" s="4" t="str">
        <f t="shared" si="156"/>
        <v>UP</v>
      </c>
      <c r="H5023" t="s">
        <v>7464</v>
      </c>
      <c r="I5023" t="s">
        <v>16690</v>
      </c>
      <c r="J5023" t="s">
        <v>16691</v>
      </c>
      <c r="K5023" s="1" t="str">
        <f t="shared" si="157"/>
        <v>NO</v>
      </c>
    </row>
    <row r="5024" spans="1:12">
      <c r="A5024" s="16" t="s">
        <v>1725</v>
      </c>
      <c r="B5024">
        <v>0.443824787264119</v>
      </c>
      <c r="C5024">
        <v>6.5518554804940399</v>
      </c>
      <c r="D5024" s="3">
        <v>8.6196195630601101E-6</v>
      </c>
      <c r="E5024">
        <v>1.84094740966029E-4</v>
      </c>
      <c r="F5024" s="4" t="str">
        <f t="shared" si="156"/>
        <v>UP</v>
      </c>
      <c r="H5024" t="s">
        <v>10507</v>
      </c>
      <c r="I5024" t="s">
        <v>16692</v>
      </c>
      <c r="J5024" t="s">
        <v>10509</v>
      </c>
      <c r="K5024" s="1" t="str">
        <f t="shared" si="157"/>
        <v>NO</v>
      </c>
    </row>
    <row r="5025" spans="1:12">
      <c r="A5025" s="16" t="s">
        <v>3800</v>
      </c>
      <c r="B5025">
        <v>0.31059136789947001</v>
      </c>
      <c r="C5025">
        <v>5.5745878267509497</v>
      </c>
      <c r="D5025">
        <v>1.10008873047263E-3</v>
      </c>
      <c r="E5025">
        <v>1.04519290637655E-2</v>
      </c>
      <c r="F5025" s="4" t="str">
        <f t="shared" si="156"/>
        <v>UP</v>
      </c>
      <c r="G5025" s="20" t="s">
        <v>23367</v>
      </c>
      <c r="H5025" t="s">
        <v>3802</v>
      </c>
      <c r="I5025" t="s">
        <v>16693</v>
      </c>
      <c r="J5025" t="s">
        <v>9042</v>
      </c>
      <c r="K5025" s="1" t="str">
        <f t="shared" si="157"/>
        <v>NO</v>
      </c>
    </row>
    <row r="5026" spans="1:12">
      <c r="A5026" s="16" t="s">
        <v>4563</v>
      </c>
      <c r="B5026">
        <v>0.31118143939679199</v>
      </c>
      <c r="C5026">
        <v>5.0418923836002296</v>
      </c>
      <c r="D5026">
        <v>2.8282217527457001E-3</v>
      </c>
      <c r="E5026">
        <v>2.2329427298224999E-2</v>
      </c>
      <c r="F5026" s="4" t="str">
        <f t="shared" si="156"/>
        <v>UP</v>
      </c>
      <c r="H5026" t="s">
        <v>16694</v>
      </c>
      <c r="I5026" t="s">
        <v>16695</v>
      </c>
      <c r="J5026" t="s">
        <v>16696</v>
      </c>
      <c r="K5026" s="1" t="str">
        <f t="shared" si="157"/>
        <v>NO</v>
      </c>
    </row>
    <row r="5027" spans="1:12">
      <c r="A5027" s="16" t="s">
        <v>4228</v>
      </c>
      <c r="B5027">
        <v>-0.973952645078765</v>
      </c>
      <c r="C5027">
        <v>0.936179119112453</v>
      </c>
      <c r="D5027">
        <v>1.9003635308352299E-3</v>
      </c>
      <c r="E5027">
        <v>1.62040871093827E-2</v>
      </c>
      <c r="F5027" s="4" t="str">
        <f t="shared" si="156"/>
        <v>DOWN</v>
      </c>
      <c r="H5027" t="s">
        <v>7292</v>
      </c>
      <c r="I5027" t="s">
        <v>7366</v>
      </c>
      <c r="J5027" t="s">
        <v>7292</v>
      </c>
      <c r="K5027" s="1" t="str">
        <f t="shared" si="157"/>
        <v>NO</v>
      </c>
    </row>
    <row r="5028" spans="1:12">
      <c r="A5028" s="16" t="s">
        <v>5082</v>
      </c>
      <c r="B5028">
        <v>0.52068474319636804</v>
      </c>
      <c r="C5028">
        <v>2.5595726904343801</v>
      </c>
      <c r="D5028">
        <v>4.7400098929932201E-3</v>
      </c>
      <c r="E5028">
        <v>3.3546600799727801E-2</v>
      </c>
      <c r="F5028" s="4" t="str">
        <f t="shared" si="156"/>
        <v>UP</v>
      </c>
      <c r="H5028" t="s">
        <v>16697</v>
      </c>
      <c r="I5028" t="s">
        <v>16698</v>
      </c>
      <c r="J5028" t="s">
        <v>11365</v>
      </c>
      <c r="K5028" s="1" t="str">
        <f t="shared" si="157"/>
        <v>NO</v>
      </c>
    </row>
    <row r="5029" spans="1:12">
      <c r="A5029" s="16" t="s">
        <v>2424</v>
      </c>
      <c r="B5029">
        <v>1.92323871176502</v>
      </c>
      <c r="C5029">
        <v>-1.2836040604878101</v>
      </c>
      <c r="D5029" s="3">
        <v>8.1190804953809798E-5</v>
      </c>
      <c r="E5029">
        <v>1.21996698830141E-3</v>
      </c>
      <c r="F5029" s="4" t="str">
        <f t="shared" si="156"/>
        <v>UP</v>
      </c>
      <c r="H5029" t="s">
        <v>16699</v>
      </c>
      <c r="I5029" t="s">
        <v>16700</v>
      </c>
      <c r="J5029" t="s">
        <v>16701</v>
      </c>
      <c r="K5029" s="1" t="str">
        <f t="shared" si="157"/>
        <v>YES</v>
      </c>
      <c r="L5029" t="s">
        <v>2425</v>
      </c>
    </row>
    <row r="5030" spans="1:12">
      <c r="A5030" s="16" t="s">
        <v>4974</v>
      </c>
      <c r="B5030">
        <v>-0.92769803607480195</v>
      </c>
      <c r="C5030">
        <v>-0.183800683935891</v>
      </c>
      <c r="D5030">
        <v>4.2810998107914696E-3</v>
      </c>
      <c r="E5030">
        <v>3.09686752898252E-2</v>
      </c>
      <c r="F5030" s="4" t="str">
        <f t="shared" si="156"/>
        <v>DOWN</v>
      </c>
      <c r="H5030" t="s">
        <v>7382</v>
      </c>
      <c r="I5030" t="s">
        <v>16702</v>
      </c>
      <c r="J5030" t="s">
        <v>8839</v>
      </c>
      <c r="K5030" s="1" t="str">
        <f t="shared" si="157"/>
        <v>NO</v>
      </c>
    </row>
    <row r="5031" spans="1:12">
      <c r="A5031" s="16" t="s">
        <v>1685</v>
      </c>
      <c r="B5031">
        <v>0.43089698837843399</v>
      </c>
      <c r="C5031">
        <v>5.8331856177603303</v>
      </c>
      <c r="D5031" s="3">
        <v>7.4366590265090597E-6</v>
      </c>
      <c r="E5031">
        <v>1.62539982265965E-4</v>
      </c>
      <c r="F5031" s="4" t="str">
        <f t="shared" si="156"/>
        <v>UP</v>
      </c>
      <c r="H5031" t="s">
        <v>16703</v>
      </c>
      <c r="I5031" t="s">
        <v>16704</v>
      </c>
      <c r="J5031" t="s">
        <v>10482</v>
      </c>
      <c r="K5031" s="1" t="str">
        <f t="shared" si="157"/>
        <v>NO</v>
      </c>
    </row>
    <row r="5032" spans="1:12">
      <c r="A5032" s="16" t="s">
        <v>5477</v>
      </c>
      <c r="B5032">
        <v>-1.11171355718044</v>
      </c>
      <c r="C5032">
        <v>-0.60345228269221596</v>
      </c>
      <c r="D5032">
        <v>6.8573562542672299E-3</v>
      </c>
      <c r="E5032">
        <v>4.4978114118787597E-2</v>
      </c>
      <c r="F5032" s="4" t="str">
        <f t="shared" si="156"/>
        <v>DOWN</v>
      </c>
      <c r="H5032" t="s">
        <v>7281</v>
      </c>
      <c r="I5032" t="s">
        <v>16705</v>
      </c>
      <c r="J5032" t="s">
        <v>7760</v>
      </c>
      <c r="K5032" s="1" t="str">
        <f t="shared" si="157"/>
        <v>NO</v>
      </c>
    </row>
    <row r="5033" spans="1:12">
      <c r="A5033" s="16" t="s">
        <v>327</v>
      </c>
      <c r="B5033">
        <v>-1.2644008013124099</v>
      </c>
      <c r="C5033">
        <v>4.4675503684667301</v>
      </c>
      <c r="D5033" s="3">
        <v>1.2857366942145599E-12</v>
      </c>
      <c r="E5033" s="3">
        <v>1.5521468673061201E-10</v>
      </c>
      <c r="F5033" s="4" t="str">
        <f t="shared" si="156"/>
        <v>DOWN</v>
      </c>
      <c r="H5033" t="s">
        <v>10521</v>
      </c>
      <c r="I5033" t="s">
        <v>16706</v>
      </c>
      <c r="J5033" t="s">
        <v>10523</v>
      </c>
      <c r="K5033" s="1" t="str">
        <f t="shared" si="157"/>
        <v>NO</v>
      </c>
    </row>
    <row r="5034" spans="1:12">
      <c r="A5034" s="16" t="s">
        <v>4031</v>
      </c>
      <c r="B5034">
        <v>0.55700776041188904</v>
      </c>
      <c r="C5034">
        <v>2.5355103297038699</v>
      </c>
      <c r="D5034">
        <v>1.4945331396052899E-3</v>
      </c>
      <c r="E5034">
        <v>1.33769255049285E-2</v>
      </c>
      <c r="F5034" s="4" t="str">
        <f t="shared" si="156"/>
        <v>UP</v>
      </c>
      <c r="H5034" t="s">
        <v>7292</v>
      </c>
      <c r="I5034" t="s">
        <v>16707</v>
      </c>
      <c r="J5034" t="s">
        <v>7292</v>
      </c>
      <c r="K5034" s="1" t="str">
        <f t="shared" si="157"/>
        <v>NO</v>
      </c>
    </row>
    <row r="5035" spans="1:12">
      <c r="A5035" s="16" t="s">
        <v>1482</v>
      </c>
      <c r="B5035">
        <v>-0.46451451326433801</v>
      </c>
      <c r="C5035">
        <v>5.4168740044028301</v>
      </c>
      <c r="D5035" s="3">
        <v>3.1898766871528602E-6</v>
      </c>
      <c r="E5035" s="3">
        <v>7.9394378295575006E-5</v>
      </c>
      <c r="F5035" s="4" t="str">
        <f t="shared" si="156"/>
        <v>DOWN</v>
      </c>
      <c r="H5035" t="s">
        <v>16708</v>
      </c>
      <c r="I5035" t="s">
        <v>16709</v>
      </c>
      <c r="J5035" t="s">
        <v>16710</v>
      </c>
      <c r="K5035" s="1" t="str">
        <f t="shared" si="157"/>
        <v>NO</v>
      </c>
    </row>
    <row r="5036" spans="1:12">
      <c r="A5036" s="16" t="s">
        <v>3926</v>
      </c>
      <c r="B5036">
        <v>0.38384040641770301</v>
      </c>
      <c r="C5036">
        <v>4.2295287058256301</v>
      </c>
      <c r="D5036">
        <v>1.2941533908644701E-3</v>
      </c>
      <c r="E5036">
        <v>1.1899639737293501E-2</v>
      </c>
      <c r="F5036" s="4" t="str">
        <f t="shared" si="156"/>
        <v>UP</v>
      </c>
      <c r="H5036" t="s">
        <v>7292</v>
      </c>
      <c r="I5036" t="s">
        <v>7366</v>
      </c>
      <c r="J5036" t="s">
        <v>7292</v>
      </c>
      <c r="K5036" s="1" t="str">
        <f t="shared" si="157"/>
        <v>NO</v>
      </c>
    </row>
    <row r="5037" spans="1:12">
      <c r="A5037" s="16" t="s">
        <v>700</v>
      </c>
      <c r="B5037">
        <v>-1.18949175685923</v>
      </c>
      <c r="C5037">
        <v>2.2565494433132298</v>
      </c>
      <c r="D5037" s="3">
        <v>8.2898031203390993E-9</v>
      </c>
      <c r="E5037" s="3">
        <v>4.4745009438484198E-7</v>
      </c>
      <c r="F5037" s="4" t="str">
        <f t="shared" si="156"/>
        <v>DOWN</v>
      </c>
      <c r="H5037" t="s">
        <v>16711</v>
      </c>
      <c r="I5037" t="s">
        <v>16712</v>
      </c>
      <c r="J5037" t="s">
        <v>10959</v>
      </c>
      <c r="K5037" s="1" t="str">
        <f t="shared" si="157"/>
        <v>NO</v>
      </c>
    </row>
    <row r="5038" spans="1:12">
      <c r="A5038" s="16" t="s">
        <v>3168</v>
      </c>
      <c r="B5038">
        <v>-0.59047829251077</v>
      </c>
      <c r="C5038">
        <v>3.2438342244051301</v>
      </c>
      <c r="D5038">
        <v>3.9352892252797798E-4</v>
      </c>
      <c r="E5038">
        <v>4.5037198911535301E-3</v>
      </c>
      <c r="F5038" s="4" t="str">
        <f t="shared" si="156"/>
        <v>DOWN</v>
      </c>
      <c r="H5038" t="s">
        <v>16713</v>
      </c>
      <c r="I5038" t="s">
        <v>16714</v>
      </c>
      <c r="J5038" t="s">
        <v>16715</v>
      </c>
      <c r="K5038" s="1" t="str">
        <f t="shared" si="157"/>
        <v>NO</v>
      </c>
    </row>
    <row r="5039" spans="1:12">
      <c r="A5039" s="16" t="s">
        <v>4597</v>
      </c>
      <c r="B5039">
        <v>0.46990594056423302</v>
      </c>
      <c r="C5039">
        <v>2.84950438171099</v>
      </c>
      <c r="D5039">
        <v>2.9311574944168098E-3</v>
      </c>
      <c r="E5039">
        <v>2.2959143155686701E-2</v>
      </c>
      <c r="F5039" s="4" t="str">
        <f t="shared" si="156"/>
        <v>UP</v>
      </c>
      <c r="H5039" t="s">
        <v>7297</v>
      </c>
      <c r="I5039" t="s">
        <v>16716</v>
      </c>
      <c r="J5039" t="s">
        <v>7299</v>
      </c>
      <c r="K5039" s="1" t="str">
        <f t="shared" si="157"/>
        <v>NO</v>
      </c>
    </row>
    <row r="5040" spans="1:12">
      <c r="A5040" s="16" t="s">
        <v>3546</v>
      </c>
      <c r="B5040">
        <v>0.89653018482437397</v>
      </c>
      <c r="C5040">
        <v>1.1707451202636401</v>
      </c>
      <c r="D5040">
        <v>7.4501166219846898E-4</v>
      </c>
      <c r="E5040">
        <v>7.5992543290450097E-3</v>
      </c>
      <c r="F5040" s="4" t="str">
        <f t="shared" si="156"/>
        <v>UP</v>
      </c>
      <c r="H5040" t="s">
        <v>8780</v>
      </c>
      <c r="I5040" t="s">
        <v>16717</v>
      </c>
      <c r="J5040" t="s">
        <v>16718</v>
      </c>
      <c r="K5040" s="1" t="str">
        <f t="shared" si="157"/>
        <v>NO</v>
      </c>
    </row>
    <row r="5041" spans="1:11">
      <c r="A5041" s="16" t="s">
        <v>4410</v>
      </c>
      <c r="B5041">
        <v>0.33669403079559301</v>
      </c>
      <c r="C5041">
        <v>5.2367750214008204</v>
      </c>
      <c r="D5041">
        <v>2.3769932665351E-3</v>
      </c>
      <c r="E5041">
        <v>1.9430878513154198E-2</v>
      </c>
      <c r="F5041" s="4" t="str">
        <f t="shared" si="156"/>
        <v>UP</v>
      </c>
      <c r="H5041" t="s">
        <v>7292</v>
      </c>
      <c r="I5041" t="s">
        <v>16719</v>
      </c>
      <c r="J5041" t="s">
        <v>7292</v>
      </c>
      <c r="K5041" s="1" t="str">
        <f t="shared" si="157"/>
        <v>NO</v>
      </c>
    </row>
    <row r="5042" spans="1:11">
      <c r="A5042" s="16" t="s">
        <v>4339</v>
      </c>
      <c r="B5042">
        <v>0.80536880732312599</v>
      </c>
      <c r="C5042">
        <v>8.1491717932734603E-2</v>
      </c>
      <c r="D5042">
        <v>2.18688177196845E-3</v>
      </c>
      <c r="E5042">
        <v>1.8177780099128699E-2</v>
      </c>
      <c r="F5042" s="4" t="str">
        <f t="shared" si="156"/>
        <v>UP</v>
      </c>
      <c r="H5042" t="s">
        <v>7308</v>
      </c>
      <c r="I5042" t="s">
        <v>16720</v>
      </c>
      <c r="J5042" t="s">
        <v>7292</v>
      </c>
      <c r="K5042" s="1" t="str">
        <f t="shared" si="157"/>
        <v>NO</v>
      </c>
    </row>
    <row r="5043" spans="1:11">
      <c r="A5043" s="16" t="s">
        <v>2330</v>
      </c>
      <c r="B5043">
        <v>1.5379521586923901</v>
      </c>
      <c r="C5043">
        <v>-0.95019882459188398</v>
      </c>
      <c r="D5043" s="3">
        <v>6.4741910637953305E-5</v>
      </c>
      <c r="E5043">
        <v>1.01233625450181E-3</v>
      </c>
      <c r="F5043" s="4" t="str">
        <f t="shared" si="156"/>
        <v>UP</v>
      </c>
      <c r="H5043" t="s">
        <v>15214</v>
      </c>
      <c r="I5043" t="s">
        <v>16721</v>
      </c>
      <c r="J5043" t="s">
        <v>15662</v>
      </c>
      <c r="K5043" s="1" t="str">
        <f t="shared" si="157"/>
        <v>NO</v>
      </c>
    </row>
    <row r="5044" spans="1:11">
      <c r="A5044" s="16" t="s">
        <v>3215</v>
      </c>
      <c r="B5044">
        <v>-2.0834221753973901</v>
      </c>
      <c r="C5044">
        <v>3.9237080457596001</v>
      </c>
      <c r="D5044">
        <v>4.2600463792840802E-4</v>
      </c>
      <c r="E5044">
        <v>4.8019619176930001E-3</v>
      </c>
      <c r="F5044" s="4" t="str">
        <f t="shared" si="156"/>
        <v>DOWN</v>
      </c>
      <c r="H5044" t="s">
        <v>16722</v>
      </c>
      <c r="I5044" t="s">
        <v>16723</v>
      </c>
      <c r="J5044" t="s">
        <v>10445</v>
      </c>
      <c r="K5044" s="1" t="str">
        <f t="shared" si="157"/>
        <v>NO</v>
      </c>
    </row>
    <row r="5045" spans="1:11">
      <c r="A5045" s="16" t="s">
        <v>4589</v>
      </c>
      <c r="B5045">
        <v>-0.664962513663517</v>
      </c>
      <c r="C5045">
        <v>1.2958603506389901</v>
      </c>
      <c r="D5045">
        <v>2.9157381378959999E-3</v>
      </c>
      <c r="E5045">
        <v>2.28809357461498E-2</v>
      </c>
      <c r="F5045" s="4" t="str">
        <f t="shared" si="156"/>
        <v>DOWN</v>
      </c>
      <c r="H5045" t="s">
        <v>16724</v>
      </c>
      <c r="I5045" t="s">
        <v>16725</v>
      </c>
      <c r="J5045" t="s">
        <v>12506</v>
      </c>
      <c r="K5045" s="1" t="str">
        <f t="shared" si="157"/>
        <v>NO</v>
      </c>
    </row>
    <row r="5046" spans="1:11">
      <c r="A5046" s="16" t="s">
        <v>4869</v>
      </c>
      <c r="B5046">
        <v>-0.40624766697393699</v>
      </c>
      <c r="C5046">
        <v>4.15832853811012</v>
      </c>
      <c r="D5046">
        <v>3.8952506005610998E-3</v>
      </c>
      <c r="E5046">
        <v>2.8802620302414601E-2</v>
      </c>
      <c r="F5046" s="4" t="str">
        <f t="shared" si="156"/>
        <v>DOWN</v>
      </c>
      <c r="H5046" t="s">
        <v>7292</v>
      </c>
      <c r="I5046" t="s">
        <v>16726</v>
      </c>
      <c r="J5046" t="s">
        <v>7292</v>
      </c>
      <c r="K5046" s="1" t="str">
        <f t="shared" si="157"/>
        <v>NO</v>
      </c>
    </row>
    <row r="5047" spans="1:11">
      <c r="A5047" s="16" t="s">
        <v>2147</v>
      </c>
      <c r="B5047">
        <v>0.48556026178912898</v>
      </c>
      <c r="C5047">
        <v>4.5034559815656001</v>
      </c>
      <c r="D5047" s="3">
        <v>4.01769788797966E-5</v>
      </c>
      <c r="E5047">
        <v>6.8378010391633597E-4</v>
      </c>
      <c r="F5047" s="4" t="str">
        <f t="shared" si="156"/>
        <v>UP</v>
      </c>
      <c r="H5047" t="s">
        <v>9253</v>
      </c>
      <c r="I5047" t="s">
        <v>16727</v>
      </c>
      <c r="J5047" t="s">
        <v>13591</v>
      </c>
      <c r="K5047" s="1" t="str">
        <f t="shared" si="157"/>
        <v>NO</v>
      </c>
    </row>
    <row r="5048" spans="1:11">
      <c r="A5048" s="16" t="s">
        <v>1600</v>
      </c>
      <c r="B5048">
        <v>-0.462444405324414</v>
      </c>
      <c r="C5048">
        <v>6.8298899061785203</v>
      </c>
      <c r="D5048" s="3">
        <v>5.17985151897938E-6</v>
      </c>
      <c r="E5048">
        <v>1.1933144939175401E-4</v>
      </c>
      <c r="F5048" s="4" t="str">
        <f t="shared" si="156"/>
        <v>DOWN</v>
      </c>
      <c r="H5048" t="s">
        <v>7382</v>
      </c>
      <c r="I5048" t="s">
        <v>16728</v>
      </c>
      <c r="J5048" t="s">
        <v>7384</v>
      </c>
      <c r="K5048" s="1" t="str">
        <f t="shared" si="157"/>
        <v>NO</v>
      </c>
    </row>
    <row r="5049" spans="1:11">
      <c r="A5049" s="16" t="s">
        <v>1231</v>
      </c>
      <c r="B5049">
        <v>1.18166562082258</v>
      </c>
      <c r="C5049">
        <v>1.4462891222935099</v>
      </c>
      <c r="D5049" s="3">
        <v>8.61096132355302E-7</v>
      </c>
      <c r="E5049" s="3">
        <v>2.5872059619856299E-5</v>
      </c>
      <c r="F5049" s="4" t="str">
        <f t="shared" si="156"/>
        <v>UP</v>
      </c>
      <c r="H5049" t="s">
        <v>16729</v>
      </c>
      <c r="I5049" t="s">
        <v>16730</v>
      </c>
      <c r="J5049" t="s">
        <v>7540</v>
      </c>
      <c r="K5049" s="1" t="str">
        <f t="shared" si="157"/>
        <v>NO</v>
      </c>
    </row>
    <row r="5050" spans="1:11">
      <c r="A5050" s="16" t="s">
        <v>3550</v>
      </c>
      <c r="B5050">
        <v>0.65992938754813102</v>
      </c>
      <c r="C5050">
        <v>1.31940178461597</v>
      </c>
      <c r="D5050">
        <v>7.5280100106034397E-4</v>
      </c>
      <c r="E5050">
        <v>7.6694163692418204E-3</v>
      </c>
      <c r="F5050" s="4" t="str">
        <f t="shared" si="156"/>
        <v>UP</v>
      </c>
      <c r="H5050" t="s">
        <v>7308</v>
      </c>
      <c r="I5050" t="s">
        <v>12843</v>
      </c>
      <c r="J5050" t="s">
        <v>7329</v>
      </c>
      <c r="K5050" s="1" t="str">
        <f t="shared" si="157"/>
        <v>NO</v>
      </c>
    </row>
    <row r="5051" spans="1:11">
      <c r="A5051" s="16" t="s">
        <v>3521</v>
      </c>
      <c r="B5051">
        <v>-2.2499574943348302</v>
      </c>
      <c r="C5051">
        <v>-1.99379110596667</v>
      </c>
      <c r="D5051">
        <v>7.1217767434774001E-4</v>
      </c>
      <c r="E5051">
        <v>7.3139746630231399E-3</v>
      </c>
      <c r="F5051" s="4" t="str">
        <f t="shared" si="156"/>
        <v>DOWN</v>
      </c>
      <c r="H5051" t="s">
        <v>7861</v>
      </c>
      <c r="I5051" t="s">
        <v>7292</v>
      </c>
      <c r="J5051" t="s">
        <v>7292</v>
      </c>
      <c r="K5051" s="1" t="str">
        <f t="shared" si="157"/>
        <v>NO</v>
      </c>
    </row>
    <row r="5052" spans="1:11">
      <c r="A5052" s="16" t="s">
        <v>1124</v>
      </c>
      <c r="B5052">
        <v>-6.1729705832792297</v>
      </c>
      <c r="C5052">
        <v>-2.3763042851251899</v>
      </c>
      <c r="D5052" s="3">
        <v>4.6475269582001298E-7</v>
      </c>
      <c r="E5052" s="3">
        <v>1.5361467662329598E-5</v>
      </c>
      <c r="F5052" s="4" t="str">
        <f t="shared" si="156"/>
        <v>DOWN</v>
      </c>
      <c r="H5052" t="s">
        <v>7659</v>
      </c>
      <c r="I5052" t="s">
        <v>16731</v>
      </c>
      <c r="J5052" t="s">
        <v>16732</v>
      </c>
      <c r="K5052" s="1" t="str">
        <f t="shared" si="157"/>
        <v>NO</v>
      </c>
    </row>
    <row r="5053" spans="1:11">
      <c r="A5053" s="16" t="s">
        <v>1495</v>
      </c>
      <c r="B5053">
        <v>0.62944417347320503</v>
      </c>
      <c r="C5053">
        <v>6.28472301365567</v>
      </c>
      <c r="D5053" s="3">
        <v>3.2983962793417501E-6</v>
      </c>
      <c r="E5053" s="3">
        <v>8.1446689944654894E-5</v>
      </c>
      <c r="F5053" s="4" t="str">
        <f t="shared" si="156"/>
        <v>UP</v>
      </c>
      <c r="H5053" t="s">
        <v>7278</v>
      </c>
      <c r="I5053" t="s">
        <v>16733</v>
      </c>
      <c r="J5053" t="s">
        <v>7684</v>
      </c>
      <c r="K5053" s="1" t="str">
        <f t="shared" si="157"/>
        <v>NO</v>
      </c>
    </row>
    <row r="5054" spans="1:11">
      <c r="A5054" s="16" t="s">
        <v>4739</v>
      </c>
      <c r="B5054">
        <v>-0.28281958885054098</v>
      </c>
      <c r="C5054">
        <v>5.2543715548382703</v>
      </c>
      <c r="D5054">
        <v>3.4507362655621298E-3</v>
      </c>
      <c r="E5054">
        <v>2.6206143891859799E-2</v>
      </c>
      <c r="F5054" s="4" t="str">
        <f t="shared" si="156"/>
        <v>DOWN</v>
      </c>
      <c r="H5054" t="s">
        <v>16734</v>
      </c>
      <c r="I5054" t="s">
        <v>16735</v>
      </c>
      <c r="J5054" t="s">
        <v>16736</v>
      </c>
      <c r="K5054" s="1" t="str">
        <f t="shared" si="157"/>
        <v>NO</v>
      </c>
    </row>
    <row r="5055" spans="1:11">
      <c r="A5055" s="16" t="s">
        <v>4900</v>
      </c>
      <c r="B5055">
        <v>-0.442158391613796</v>
      </c>
      <c r="C5055">
        <v>3.1497012290606201</v>
      </c>
      <c r="D5055">
        <v>4.0072737236391499E-3</v>
      </c>
      <c r="E5055">
        <v>2.9443496135665399E-2</v>
      </c>
      <c r="F5055" s="4" t="str">
        <f t="shared" si="156"/>
        <v>DOWN</v>
      </c>
      <c r="H5055" t="s">
        <v>16737</v>
      </c>
      <c r="I5055" t="s">
        <v>16738</v>
      </c>
      <c r="J5055" t="s">
        <v>12408</v>
      </c>
      <c r="K5055" s="1" t="str">
        <f t="shared" si="157"/>
        <v>NO</v>
      </c>
    </row>
    <row r="5056" spans="1:11">
      <c r="A5056" s="16" t="s">
        <v>4292</v>
      </c>
      <c r="B5056">
        <v>0.32327350413786698</v>
      </c>
      <c r="C5056">
        <v>5.7748140578430096</v>
      </c>
      <c r="D5056">
        <v>2.0631652583755901E-3</v>
      </c>
      <c r="E5056">
        <v>1.73247242750806E-2</v>
      </c>
      <c r="F5056" s="4" t="str">
        <f t="shared" si="156"/>
        <v>UP</v>
      </c>
      <c r="H5056" t="s">
        <v>16739</v>
      </c>
      <c r="I5056" t="s">
        <v>16740</v>
      </c>
      <c r="J5056" t="s">
        <v>16741</v>
      </c>
      <c r="K5056" s="1" t="str">
        <f t="shared" si="157"/>
        <v>NO</v>
      </c>
    </row>
    <row r="5057" spans="1:11">
      <c r="A5057" s="16" t="s">
        <v>707</v>
      </c>
      <c r="B5057">
        <v>0.71240554629222697</v>
      </c>
      <c r="C5057">
        <v>5.3038989300434496</v>
      </c>
      <c r="D5057" s="3">
        <v>8.9580241953462597E-9</v>
      </c>
      <c r="E5057" s="3">
        <v>4.7761853460024205E-7</v>
      </c>
      <c r="F5057" s="4" t="str">
        <f t="shared" si="156"/>
        <v>UP</v>
      </c>
      <c r="H5057" t="s">
        <v>16742</v>
      </c>
      <c r="I5057" t="s">
        <v>16743</v>
      </c>
      <c r="J5057" t="s">
        <v>9195</v>
      </c>
      <c r="K5057" s="1" t="str">
        <f t="shared" si="157"/>
        <v>NO</v>
      </c>
    </row>
    <row r="5058" spans="1:11">
      <c r="A5058" s="16" t="s">
        <v>1525</v>
      </c>
      <c r="B5058">
        <v>-0.908033734521978</v>
      </c>
      <c r="C5058">
        <v>3.9261300855090799</v>
      </c>
      <c r="D5058" s="3">
        <v>3.75932773691548E-6</v>
      </c>
      <c r="E5058" s="3">
        <v>9.0812226179100104E-5</v>
      </c>
      <c r="F5058" s="4" t="str">
        <f t="shared" ref="F5058:F5121" si="158">IF(B5058 &gt; 0, "UP", "DOWN")</f>
        <v>DOWN</v>
      </c>
      <c r="H5058" t="s">
        <v>9031</v>
      </c>
      <c r="I5058" t="s">
        <v>16744</v>
      </c>
      <c r="J5058" t="s">
        <v>9033</v>
      </c>
      <c r="K5058" s="1" t="str">
        <f t="shared" ref="K5058:K5121" si="159">IF(L5058 &lt;&gt; "", "YES", "NO")</f>
        <v>NO</v>
      </c>
    </row>
    <row r="5059" spans="1:11">
      <c r="A5059" s="16" t="s">
        <v>789</v>
      </c>
      <c r="B5059">
        <v>-0.61553560208250102</v>
      </c>
      <c r="C5059">
        <v>5.9980258637345099</v>
      </c>
      <c r="D5059" s="3">
        <v>2.42612425615703E-8</v>
      </c>
      <c r="E5059" s="3">
        <v>1.1525287880342E-6</v>
      </c>
      <c r="F5059" s="4" t="str">
        <f t="shared" si="158"/>
        <v>DOWN</v>
      </c>
      <c r="G5059" s="20" t="s">
        <v>23367</v>
      </c>
      <c r="H5059" t="s">
        <v>7617</v>
      </c>
      <c r="I5059" t="s">
        <v>16745</v>
      </c>
      <c r="J5059" t="s">
        <v>16746</v>
      </c>
      <c r="K5059" s="1" t="str">
        <f t="shared" si="159"/>
        <v>NO</v>
      </c>
    </row>
    <row r="5060" spans="1:11">
      <c r="A5060" s="16" t="s">
        <v>2572</v>
      </c>
      <c r="B5060">
        <v>0.47453301344165599</v>
      </c>
      <c r="C5060">
        <v>4.4982504309130196</v>
      </c>
      <c r="D5060">
        <v>1.1754783033761901E-4</v>
      </c>
      <c r="E5060">
        <v>1.66140515048314E-3</v>
      </c>
      <c r="F5060" s="4" t="str">
        <f t="shared" si="158"/>
        <v>UP</v>
      </c>
      <c r="H5060" t="s">
        <v>7278</v>
      </c>
      <c r="I5060" t="s">
        <v>16747</v>
      </c>
      <c r="J5060" t="s">
        <v>7684</v>
      </c>
      <c r="K5060" s="1" t="str">
        <f t="shared" si="159"/>
        <v>NO</v>
      </c>
    </row>
    <row r="5061" spans="1:11">
      <c r="A5061" s="16" t="s">
        <v>4115</v>
      </c>
      <c r="B5061">
        <v>0.98144342133014995</v>
      </c>
      <c r="C5061">
        <v>-0.102674763084006</v>
      </c>
      <c r="D5061">
        <v>1.65245511962044E-3</v>
      </c>
      <c r="E5061">
        <v>1.4474255334877501E-2</v>
      </c>
      <c r="F5061" s="4" t="str">
        <f t="shared" si="158"/>
        <v>UP</v>
      </c>
      <c r="H5061" t="s">
        <v>7861</v>
      </c>
      <c r="I5061" t="s">
        <v>7292</v>
      </c>
      <c r="J5061" t="s">
        <v>7292</v>
      </c>
      <c r="K5061" s="1" t="str">
        <f t="shared" si="159"/>
        <v>NO</v>
      </c>
    </row>
    <row r="5062" spans="1:11">
      <c r="A5062" s="16" t="s">
        <v>4310</v>
      </c>
      <c r="B5062">
        <v>0.51265849992966905</v>
      </c>
      <c r="C5062">
        <v>3.07497895479047</v>
      </c>
      <c r="D5062">
        <v>2.12669589460825E-3</v>
      </c>
      <c r="E5062">
        <v>1.7787247188055699E-2</v>
      </c>
      <c r="F5062" s="4" t="str">
        <f t="shared" si="158"/>
        <v>UP</v>
      </c>
      <c r="H5062" t="s">
        <v>7292</v>
      </c>
      <c r="I5062" t="s">
        <v>16748</v>
      </c>
      <c r="J5062" t="s">
        <v>7292</v>
      </c>
      <c r="K5062" s="1" t="str">
        <f t="shared" si="159"/>
        <v>NO</v>
      </c>
    </row>
    <row r="5063" spans="1:11">
      <c r="A5063" s="16" t="s">
        <v>2336</v>
      </c>
      <c r="B5063">
        <v>0.56725919791482504</v>
      </c>
      <c r="C5063">
        <v>3.4969861076690498</v>
      </c>
      <c r="D5063" s="3">
        <v>6.5683165737719706E-5</v>
      </c>
      <c r="E5063">
        <v>1.0242012524130299E-3</v>
      </c>
      <c r="F5063" s="4" t="str">
        <f t="shared" si="158"/>
        <v>UP</v>
      </c>
      <c r="H5063" t="s">
        <v>16749</v>
      </c>
      <c r="I5063" t="s">
        <v>16750</v>
      </c>
      <c r="J5063" t="s">
        <v>16751</v>
      </c>
      <c r="K5063" s="1" t="str">
        <f t="shared" si="159"/>
        <v>NO</v>
      </c>
    </row>
    <row r="5064" spans="1:11">
      <c r="A5064" s="16" t="s">
        <v>3635</v>
      </c>
      <c r="B5064">
        <v>-0.31737326371310398</v>
      </c>
      <c r="C5064">
        <v>6.0090944290044801</v>
      </c>
      <c r="D5064">
        <v>8.6326349143760195E-4</v>
      </c>
      <c r="E5064">
        <v>8.5819296502685494E-3</v>
      </c>
      <c r="F5064" s="4" t="str">
        <f t="shared" si="158"/>
        <v>DOWN</v>
      </c>
      <c r="H5064" t="s">
        <v>15514</v>
      </c>
      <c r="I5064" t="s">
        <v>16752</v>
      </c>
      <c r="J5064" t="s">
        <v>16753</v>
      </c>
      <c r="K5064" s="1" t="str">
        <f t="shared" si="159"/>
        <v>NO</v>
      </c>
    </row>
    <row r="5065" spans="1:11">
      <c r="A5065" s="16" t="s">
        <v>4859</v>
      </c>
      <c r="B5065">
        <v>0.30140825564012602</v>
      </c>
      <c r="C5065">
        <v>5.0141583761526203</v>
      </c>
      <c r="D5065">
        <v>3.87359785415899E-3</v>
      </c>
      <c r="E5065">
        <v>2.8699218945430899E-2</v>
      </c>
      <c r="F5065" s="4" t="str">
        <f t="shared" si="158"/>
        <v>UP</v>
      </c>
      <c r="H5065" t="s">
        <v>16754</v>
      </c>
      <c r="I5065" t="s">
        <v>16755</v>
      </c>
      <c r="J5065" t="s">
        <v>7292</v>
      </c>
      <c r="K5065" s="1" t="str">
        <f t="shared" si="159"/>
        <v>NO</v>
      </c>
    </row>
    <row r="5066" spans="1:11">
      <c r="A5066" s="16" t="s">
        <v>2519</v>
      </c>
      <c r="B5066">
        <v>1.00661528701504</v>
      </c>
      <c r="C5066">
        <v>0.541649788115387</v>
      </c>
      <c r="D5066">
        <v>1.0418604500747E-4</v>
      </c>
      <c r="E5066">
        <v>1.50475565261432E-3</v>
      </c>
      <c r="F5066" s="4" t="str">
        <f t="shared" si="158"/>
        <v>UP</v>
      </c>
      <c r="H5066" t="s">
        <v>9307</v>
      </c>
      <c r="I5066" t="s">
        <v>16756</v>
      </c>
      <c r="J5066" t="s">
        <v>16757</v>
      </c>
      <c r="K5066" s="1" t="str">
        <f t="shared" si="159"/>
        <v>NO</v>
      </c>
    </row>
    <row r="5067" spans="1:11">
      <c r="A5067" s="16" t="s">
        <v>2070</v>
      </c>
      <c r="B5067">
        <v>-1.3592854170498501</v>
      </c>
      <c r="C5067">
        <v>-0.12435943533613</v>
      </c>
      <c r="D5067" s="3">
        <v>3.0801952154874597E-5</v>
      </c>
      <c r="E5067">
        <v>5.4458821550043698E-4</v>
      </c>
      <c r="F5067" s="4" t="str">
        <f t="shared" si="158"/>
        <v>DOWN</v>
      </c>
      <c r="H5067" t="s">
        <v>7292</v>
      </c>
      <c r="I5067" t="s">
        <v>7366</v>
      </c>
      <c r="J5067" t="s">
        <v>7292</v>
      </c>
      <c r="K5067" s="1" t="str">
        <f t="shared" si="159"/>
        <v>NO</v>
      </c>
    </row>
    <row r="5068" spans="1:11">
      <c r="A5068" s="16" t="s">
        <v>4379</v>
      </c>
      <c r="B5068">
        <v>-0.54556921359280997</v>
      </c>
      <c r="C5068">
        <v>3.1235263719067801</v>
      </c>
      <c r="D5068">
        <v>2.28532883662853E-3</v>
      </c>
      <c r="E5068">
        <v>1.8814998911387298E-2</v>
      </c>
      <c r="F5068" s="4" t="str">
        <f t="shared" si="158"/>
        <v>DOWN</v>
      </c>
      <c r="H5068" t="s">
        <v>9763</v>
      </c>
      <c r="I5068" t="s">
        <v>16758</v>
      </c>
      <c r="J5068" t="s">
        <v>14632</v>
      </c>
      <c r="K5068" s="1" t="str">
        <f t="shared" si="159"/>
        <v>NO</v>
      </c>
    </row>
    <row r="5069" spans="1:11">
      <c r="A5069" s="16" t="s">
        <v>5132</v>
      </c>
      <c r="B5069">
        <v>0.27329296281858101</v>
      </c>
      <c r="C5069">
        <v>5.7442806648864897</v>
      </c>
      <c r="D5069">
        <v>5.0184507680026804E-3</v>
      </c>
      <c r="E5069">
        <v>3.5155249649978799E-2</v>
      </c>
      <c r="F5069" s="4" t="str">
        <f t="shared" si="158"/>
        <v>UP</v>
      </c>
      <c r="H5069" t="s">
        <v>7464</v>
      </c>
      <c r="I5069" t="s">
        <v>16759</v>
      </c>
      <c r="J5069" t="s">
        <v>16760</v>
      </c>
      <c r="K5069" s="1" t="str">
        <f t="shared" si="159"/>
        <v>NO</v>
      </c>
    </row>
    <row r="5070" spans="1:11">
      <c r="A5070" s="16" t="s">
        <v>3095</v>
      </c>
      <c r="B5070">
        <v>0.32786326944572503</v>
      </c>
      <c r="C5070">
        <v>10.000593388210699</v>
      </c>
      <c r="D5070">
        <v>3.5831855509357901E-4</v>
      </c>
      <c r="E5070">
        <v>4.1962890313306097E-3</v>
      </c>
      <c r="F5070" s="4" t="str">
        <f t="shared" si="158"/>
        <v>UP</v>
      </c>
      <c r="H5070" t="s">
        <v>7690</v>
      </c>
      <c r="I5070" t="s">
        <v>16761</v>
      </c>
      <c r="J5070" t="s">
        <v>7692</v>
      </c>
      <c r="K5070" s="1" t="str">
        <f t="shared" si="159"/>
        <v>NO</v>
      </c>
    </row>
    <row r="5071" spans="1:11">
      <c r="A5071" s="16" t="s">
        <v>831</v>
      </c>
      <c r="B5071">
        <v>-2.3312665776595698</v>
      </c>
      <c r="C5071">
        <v>-1.0760061917418799</v>
      </c>
      <c r="D5071" s="3">
        <v>3.8640873614229698E-8</v>
      </c>
      <c r="E5071" s="3">
        <v>1.7422533657307501E-6</v>
      </c>
      <c r="F5071" s="4" t="str">
        <f t="shared" si="158"/>
        <v>DOWN</v>
      </c>
      <c r="H5071" t="s">
        <v>16762</v>
      </c>
      <c r="I5071" t="s">
        <v>16763</v>
      </c>
      <c r="J5071" t="s">
        <v>8387</v>
      </c>
      <c r="K5071" s="1" t="str">
        <f t="shared" si="159"/>
        <v>NO</v>
      </c>
    </row>
    <row r="5072" spans="1:11">
      <c r="A5072" s="16" t="s">
        <v>2480</v>
      </c>
      <c r="B5072">
        <v>-0.56898744603219897</v>
      </c>
      <c r="C5072">
        <v>3.2758768352337202</v>
      </c>
      <c r="D5072" s="3">
        <v>9.4699709653951796E-5</v>
      </c>
      <c r="E5072">
        <v>1.39040144762631E-3</v>
      </c>
      <c r="F5072" s="4" t="str">
        <f t="shared" si="158"/>
        <v>DOWN</v>
      </c>
      <c r="H5072" t="s">
        <v>16764</v>
      </c>
      <c r="I5072" t="s">
        <v>16765</v>
      </c>
      <c r="J5072" t="s">
        <v>16766</v>
      </c>
      <c r="K5072" s="1" t="str">
        <f t="shared" si="159"/>
        <v>NO</v>
      </c>
    </row>
    <row r="5073" spans="1:12">
      <c r="A5073" s="16" t="s">
        <v>5548</v>
      </c>
      <c r="B5073">
        <v>-0.32594405853465802</v>
      </c>
      <c r="C5073">
        <v>4.5809311793216096</v>
      </c>
      <c r="D5073">
        <v>7.28489583026499E-3</v>
      </c>
      <c r="E5073">
        <v>4.7157904374237003E-2</v>
      </c>
      <c r="F5073" s="4" t="str">
        <f t="shared" si="158"/>
        <v>DOWN</v>
      </c>
      <c r="H5073" t="s">
        <v>16767</v>
      </c>
      <c r="I5073" t="s">
        <v>16768</v>
      </c>
      <c r="J5073" t="s">
        <v>16769</v>
      </c>
      <c r="K5073" s="1" t="str">
        <f t="shared" si="159"/>
        <v>NO</v>
      </c>
    </row>
    <row r="5074" spans="1:12">
      <c r="A5074" s="16" t="s">
        <v>4826</v>
      </c>
      <c r="B5074">
        <v>0.34330513044472399</v>
      </c>
      <c r="C5074">
        <v>5.0276891943597599</v>
      </c>
      <c r="D5074">
        <v>3.7584446239030899E-3</v>
      </c>
      <c r="E5074">
        <v>2.80372477026977E-2</v>
      </c>
      <c r="F5074" s="4" t="str">
        <f t="shared" si="158"/>
        <v>UP</v>
      </c>
      <c r="H5074" t="s">
        <v>16770</v>
      </c>
      <c r="I5074" t="s">
        <v>16771</v>
      </c>
      <c r="J5074" t="s">
        <v>16772</v>
      </c>
      <c r="K5074" s="1" t="str">
        <f t="shared" si="159"/>
        <v>YES</v>
      </c>
      <c r="L5074" t="s">
        <v>4827</v>
      </c>
    </row>
    <row r="5075" spans="1:12">
      <c r="A5075" s="16" t="s">
        <v>1544</v>
      </c>
      <c r="B5075">
        <v>-0.42495156433574599</v>
      </c>
      <c r="C5075">
        <v>8.8306162125076302</v>
      </c>
      <c r="D5075" s="3">
        <v>4.0418353958534998E-6</v>
      </c>
      <c r="E5075" s="3">
        <v>9.6479842641914696E-5</v>
      </c>
      <c r="F5075" s="4" t="str">
        <f t="shared" si="158"/>
        <v>DOWN</v>
      </c>
      <c r="H5075" t="s">
        <v>16773</v>
      </c>
      <c r="I5075" t="s">
        <v>16774</v>
      </c>
      <c r="J5075" t="s">
        <v>16775</v>
      </c>
      <c r="K5075" s="1" t="str">
        <f t="shared" si="159"/>
        <v>NO</v>
      </c>
    </row>
    <row r="5076" spans="1:12">
      <c r="A5076" s="16" t="s">
        <v>4990</v>
      </c>
      <c r="B5076">
        <v>0.94343499828870603</v>
      </c>
      <c r="C5076">
        <v>-0.49553247352283702</v>
      </c>
      <c r="D5076">
        <v>4.3332921707808997E-3</v>
      </c>
      <c r="E5076">
        <v>3.1252593919501401E-2</v>
      </c>
      <c r="F5076" s="4" t="str">
        <f t="shared" si="158"/>
        <v>UP</v>
      </c>
      <c r="H5076" t="s">
        <v>7292</v>
      </c>
      <c r="I5076" t="s">
        <v>16776</v>
      </c>
      <c r="J5076" t="s">
        <v>7292</v>
      </c>
      <c r="K5076" s="1" t="str">
        <f t="shared" si="159"/>
        <v>NO</v>
      </c>
    </row>
    <row r="5077" spans="1:12">
      <c r="A5077" s="16" t="s">
        <v>286</v>
      </c>
      <c r="B5077">
        <v>0.80268676237472802</v>
      </c>
      <c r="C5077">
        <v>5.0579859423311904</v>
      </c>
      <c r="D5077" s="3">
        <v>2.4963448391019799E-13</v>
      </c>
      <c r="E5077" s="3">
        <v>3.4887713911117802E-11</v>
      </c>
      <c r="F5077" s="4" t="str">
        <f t="shared" si="158"/>
        <v>UP</v>
      </c>
      <c r="H5077" t="s">
        <v>11335</v>
      </c>
      <c r="I5077" t="s">
        <v>16777</v>
      </c>
      <c r="J5077" t="s">
        <v>11337</v>
      </c>
      <c r="K5077" s="1" t="str">
        <f t="shared" si="159"/>
        <v>NO</v>
      </c>
    </row>
    <row r="5078" spans="1:12">
      <c r="A5078" s="16" t="s">
        <v>927</v>
      </c>
      <c r="B5078">
        <v>0.63880803308443301</v>
      </c>
      <c r="C5078">
        <v>7.5879296807066101</v>
      </c>
      <c r="D5078" s="3">
        <v>9.6396723793482506E-8</v>
      </c>
      <c r="E5078" s="3">
        <v>3.8883090468123102E-6</v>
      </c>
      <c r="F5078" s="4" t="str">
        <f t="shared" si="158"/>
        <v>UP</v>
      </c>
      <c r="H5078" t="s">
        <v>7904</v>
      </c>
      <c r="I5078" t="s">
        <v>16778</v>
      </c>
      <c r="J5078" t="s">
        <v>7906</v>
      </c>
      <c r="K5078" s="1" t="str">
        <f t="shared" si="159"/>
        <v>NO</v>
      </c>
    </row>
    <row r="5079" spans="1:12">
      <c r="A5079" s="16" t="s">
        <v>3616</v>
      </c>
      <c r="B5079">
        <v>1.26454705810719</v>
      </c>
      <c r="C5079">
        <v>-0.71668106837916101</v>
      </c>
      <c r="D5079">
        <v>8.3071408536099602E-4</v>
      </c>
      <c r="E5079">
        <v>8.3014727012867204E-3</v>
      </c>
      <c r="F5079" s="4" t="str">
        <f t="shared" si="158"/>
        <v>UP</v>
      </c>
      <c r="H5079" t="s">
        <v>16779</v>
      </c>
      <c r="I5079" t="s">
        <v>16780</v>
      </c>
      <c r="J5079" t="s">
        <v>16781</v>
      </c>
      <c r="K5079" s="1" t="str">
        <f t="shared" si="159"/>
        <v>NO</v>
      </c>
    </row>
    <row r="5080" spans="1:12">
      <c r="A5080" s="16" t="s">
        <v>5556</v>
      </c>
      <c r="B5080">
        <v>0.59303569628608499</v>
      </c>
      <c r="C5080">
        <v>1.49887369573802</v>
      </c>
      <c r="D5080">
        <v>7.33248522242534E-3</v>
      </c>
      <c r="E5080">
        <v>4.7393098210805597E-2</v>
      </c>
      <c r="F5080" s="4" t="str">
        <f t="shared" si="158"/>
        <v>UP</v>
      </c>
      <c r="H5080" t="s">
        <v>12008</v>
      </c>
      <c r="I5080" t="s">
        <v>16782</v>
      </c>
      <c r="J5080" t="s">
        <v>12010</v>
      </c>
      <c r="K5080" s="1" t="str">
        <f t="shared" si="159"/>
        <v>NO</v>
      </c>
    </row>
    <row r="5081" spans="1:12">
      <c r="A5081" s="16" t="s">
        <v>2947</v>
      </c>
      <c r="B5081">
        <v>0.632903286257954</v>
      </c>
      <c r="C5081">
        <v>2.5234626215912201</v>
      </c>
      <c r="D5081">
        <v>2.5845244848583901E-4</v>
      </c>
      <c r="E5081">
        <v>3.1874540159104801E-3</v>
      </c>
      <c r="F5081" s="4" t="str">
        <f t="shared" si="158"/>
        <v>UP</v>
      </c>
      <c r="H5081" t="s">
        <v>8534</v>
      </c>
      <c r="I5081" t="s">
        <v>16783</v>
      </c>
      <c r="J5081" t="s">
        <v>8536</v>
      </c>
      <c r="K5081" s="1" t="str">
        <f t="shared" si="159"/>
        <v>NO</v>
      </c>
    </row>
    <row r="5082" spans="1:12">
      <c r="A5082" s="16" t="s">
        <v>2186</v>
      </c>
      <c r="B5082">
        <v>-3.3923371525657902</v>
      </c>
      <c r="C5082">
        <v>-1.8422758830728001</v>
      </c>
      <c r="D5082" s="3">
        <v>4.4697678501418098E-5</v>
      </c>
      <c r="E5082">
        <v>7.4712779633065202E-4</v>
      </c>
      <c r="F5082" s="4" t="str">
        <f t="shared" si="158"/>
        <v>DOWN</v>
      </c>
      <c r="H5082" t="s">
        <v>9727</v>
      </c>
      <c r="I5082" t="s">
        <v>16784</v>
      </c>
      <c r="J5082" t="s">
        <v>7292</v>
      </c>
      <c r="K5082" s="1" t="str">
        <f t="shared" si="159"/>
        <v>NO</v>
      </c>
    </row>
    <row r="5083" spans="1:12">
      <c r="A5083" s="16" t="s">
        <v>4311</v>
      </c>
      <c r="B5083">
        <v>0.51360071820111597</v>
      </c>
      <c r="C5083">
        <v>3.1132885399767698</v>
      </c>
      <c r="D5083">
        <v>2.1311669511162499E-3</v>
      </c>
      <c r="E5083">
        <v>1.7820217001128701E-2</v>
      </c>
      <c r="F5083" s="4" t="str">
        <f t="shared" si="158"/>
        <v>UP</v>
      </c>
      <c r="H5083" t="s">
        <v>7464</v>
      </c>
      <c r="I5083" t="s">
        <v>16785</v>
      </c>
      <c r="J5083" t="s">
        <v>9342</v>
      </c>
      <c r="K5083" s="1" t="str">
        <f t="shared" si="159"/>
        <v>NO</v>
      </c>
    </row>
    <row r="5084" spans="1:12">
      <c r="A5084" s="16" t="s">
        <v>3156</v>
      </c>
      <c r="B5084">
        <v>0.41985790095255299</v>
      </c>
      <c r="C5084">
        <v>4.5579192057503404</v>
      </c>
      <c r="D5084">
        <v>3.8833777595176101E-4</v>
      </c>
      <c r="E5084">
        <v>4.4594628816335699E-3</v>
      </c>
      <c r="F5084" s="4" t="str">
        <f t="shared" si="158"/>
        <v>UP</v>
      </c>
      <c r="H5084" t="s">
        <v>7364</v>
      </c>
      <c r="I5084" t="s">
        <v>16786</v>
      </c>
      <c r="J5084" t="s">
        <v>7310</v>
      </c>
      <c r="K5084" s="1" t="str">
        <f t="shared" si="159"/>
        <v>NO</v>
      </c>
    </row>
    <row r="5085" spans="1:12">
      <c r="A5085" s="16" t="s">
        <v>1320</v>
      </c>
      <c r="B5085">
        <v>-0.89811529398301504</v>
      </c>
      <c r="C5085">
        <v>4.04489566518677</v>
      </c>
      <c r="D5085" s="3">
        <v>1.4732235232907699E-6</v>
      </c>
      <c r="E5085" s="3">
        <v>4.1143981333297198E-5</v>
      </c>
      <c r="F5085" s="4" t="str">
        <f t="shared" si="158"/>
        <v>DOWN</v>
      </c>
      <c r="H5085" t="s">
        <v>16787</v>
      </c>
      <c r="I5085" t="s">
        <v>16788</v>
      </c>
      <c r="J5085" t="s">
        <v>16789</v>
      </c>
      <c r="K5085" s="1" t="str">
        <f t="shared" si="159"/>
        <v>NO</v>
      </c>
    </row>
    <row r="5086" spans="1:12">
      <c r="A5086" s="16" t="s">
        <v>248</v>
      </c>
      <c r="B5086">
        <v>0.77061393685623203</v>
      </c>
      <c r="C5086">
        <v>6.0842170291034101</v>
      </c>
      <c r="D5086" s="3">
        <v>3.6725091051636202E-14</v>
      </c>
      <c r="E5086" s="3">
        <v>6.0045523869425199E-12</v>
      </c>
      <c r="F5086" s="4" t="str">
        <f t="shared" si="158"/>
        <v>UP</v>
      </c>
      <c r="H5086" t="s">
        <v>16790</v>
      </c>
      <c r="I5086" t="s">
        <v>16791</v>
      </c>
      <c r="J5086" t="s">
        <v>9240</v>
      </c>
      <c r="K5086" s="1" t="str">
        <f t="shared" si="159"/>
        <v>NO</v>
      </c>
    </row>
    <row r="5087" spans="1:12">
      <c r="A5087" s="16" t="s">
        <v>218</v>
      </c>
      <c r="B5087">
        <v>1.09138391911712</v>
      </c>
      <c r="C5087">
        <v>3.6821311387718398</v>
      </c>
      <c r="D5087" s="3">
        <v>4.9320894530481003E-15</v>
      </c>
      <c r="E5087" s="3">
        <v>9.1273464213248905E-13</v>
      </c>
      <c r="F5087" s="4" t="str">
        <f t="shared" si="158"/>
        <v>UP</v>
      </c>
      <c r="G5087" s="20" t="s">
        <v>23367</v>
      </c>
      <c r="H5087" t="s">
        <v>16792</v>
      </c>
      <c r="I5087" t="s">
        <v>16793</v>
      </c>
      <c r="J5087" t="s">
        <v>7650</v>
      </c>
      <c r="K5087" s="1" t="str">
        <f t="shared" si="159"/>
        <v>NO</v>
      </c>
    </row>
    <row r="5088" spans="1:12">
      <c r="A5088" s="16" t="s">
        <v>3505</v>
      </c>
      <c r="B5088">
        <v>0.36832340267019997</v>
      </c>
      <c r="C5088">
        <v>4.8474168837512703</v>
      </c>
      <c r="D5088">
        <v>6.9698563020778299E-4</v>
      </c>
      <c r="E5088">
        <v>7.1943527462544803E-3</v>
      </c>
      <c r="F5088" s="4" t="str">
        <f t="shared" si="158"/>
        <v>UP</v>
      </c>
      <c r="H5088" t="s">
        <v>16794</v>
      </c>
      <c r="I5088" t="s">
        <v>16795</v>
      </c>
      <c r="J5088" t="s">
        <v>7769</v>
      </c>
      <c r="K5088" s="1" t="str">
        <f t="shared" si="159"/>
        <v>NO</v>
      </c>
    </row>
    <row r="5089" spans="1:11">
      <c r="A5089" s="16" t="s">
        <v>950</v>
      </c>
      <c r="B5089">
        <v>0.53415273461186596</v>
      </c>
      <c r="C5089">
        <v>6.0882896576180201</v>
      </c>
      <c r="D5089" s="3">
        <v>1.20291834569103E-7</v>
      </c>
      <c r="E5089" s="3">
        <v>4.7331183178994701E-6</v>
      </c>
      <c r="F5089" s="4" t="str">
        <f t="shared" si="158"/>
        <v>UP</v>
      </c>
      <c r="H5089" t="s">
        <v>16796</v>
      </c>
      <c r="I5089" t="s">
        <v>16797</v>
      </c>
      <c r="J5089" t="s">
        <v>16798</v>
      </c>
      <c r="K5089" s="1" t="str">
        <f t="shared" si="159"/>
        <v>NO</v>
      </c>
    </row>
    <row r="5090" spans="1:11">
      <c r="A5090" s="16" t="s">
        <v>2334</v>
      </c>
      <c r="B5090">
        <v>-0.74769143992528198</v>
      </c>
      <c r="C5090">
        <v>2.1912532471274702</v>
      </c>
      <c r="D5090" s="3">
        <v>6.5552652676835604E-5</v>
      </c>
      <c r="E5090">
        <v>1.0231134823023599E-3</v>
      </c>
      <c r="F5090" s="4" t="str">
        <f t="shared" si="158"/>
        <v>DOWN</v>
      </c>
      <c r="H5090" t="s">
        <v>16799</v>
      </c>
      <c r="I5090" t="s">
        <v>16800</v>
      </c>
      <c r="J5090" t="s">
        <v>16801</v>
      </c>
      <c r="K5090" s="1" t="str">
        <f t="shared" si="159"/>
        <v>NO</v>
      </c>
    </row>
    <row r="5091" spans="1:11">
      <c r="A5091" s="16" t="s">
        <v>4583</v>
      </c>
      <c r="B5091">
        <v>-0.64184378690520805</v>
      </c>
      <c r="C5091">
        <v>2.2644316782249598</v>
      </c>
      <c r="D5091">
        <v>2.8959749717599099E-3</v>
      </c>
      <c r="E5091">
        <v>2.27576605281954E-2</v>
      </c>
      <c r="F5091" s="4" t="str">
        <f t="shared" si="158"/>
        <v>DOWN</v>
      </c>
      <c r="H5091" t="s">
        <v>9440</v>
      </c>
      <c r="I5091" t="s">
        <v>16802</v>
      </c>
      <c r="J5091" t="s">
        <v>9444</v>
      </c>
      <c r="K5091" s="1" t="str">
        <f t="shared" si="159"/>
        <v>NO</v>
      </c>
    </row>
    <row r="5092" spans="1:11">
      <c r="A5092" s="16" t="s">
        <v>1924</v>
      </c>
      <c r="B5092">
        <v>0.89662647831905296</v>
      </c>
      <c r="C5092">
        <v>1.2486018122343501</v>
      </c>
      <c r="D5092" s="3">
        <v>1.86803893453027E-5</v>
      </c>
      <c r="E5092">
        <v>3.5630294190972E-4</v>
      </c>
      <c r="F5092" s="4" t="str">
        <f t="shared" si="158"/>
        <v>UP</v>
      </c>
      <c r="H5092" t="s">
        <v>7292</v>
      </c>
      <c r="I5092" t="s">
        <v>16803</v>
      </c>
      <c r="J5092" t="s">
        <v>7292</v>
      </c>
      <c r="K5092" s="1" t="str">
        <f t="shared" si="159"/>
        <v>NO</v>
      </c>
    </row>
    <row r="5093" spans="1:11">
      <c r="A5093" s="16" t="s">
        <v>850</v>
      </c>
      <c r="B5093">
        <v>0.62703758131334897</v>
      </c>
      <c r="C5093">
        <v>4.5806332759707296</v>
      </c>
      <c r="D5093" s="3">
        <v>5.4638166624539497E-8</v>
      </c>
      <c r="E5093" s="3">
        <v>2.40557920272041E-6</v>
      </c>
      <c r="F5093" s="4" t="str">
        <f t="shared" si="158"/>
        <v>UP</v>
      </c>
      <c r="H5093" t="s">
        <v>16804</v>
      </c>
      <c r="I5093" t="s">
        <v>16805</v>
      </c>
      <c r="J5093" t="s">
        <v>15095</v>
      </c>
      <c r="K5093" s="1" t="str">
        <f t="shared" si="159"/>
        <v>NO</v>
      </c>
    </row>
    <row r="5094" spans="1:11">
      <c r="A5094" s="16" t="s">
        <v>5229</v>
      </c>
      <c r="B5094">
        <v>0.65777301574601998</v>
      </c>
      <c r="C5094">
        <v>0.63310613318154196</v>
      </c>
      <c r="D5094">
        <v>5.5696948051422897E-3</v>
      </c>
      <c r="E5094">
        <v>3.8274405685521103E-2</v>
      </c>
      <c r="F5094" s="4" t="str">
        <f t="shared" si="158"/>
        <v>UP</v>
      </c>
      <c r="H5094" t="s">
        <v>7364</v>
      </c>
      <c r="I5094" t="s">
        <v>14883</v>
      </c>
      <c r="J5094" t="s">
        <v>7329</v>
      </c>
      <c r="K5094" s="1" t="str">
        <f t="shared" si="159"/>
        <v>NO</v>
      </c>
    </row>
    <row r="5095" spans="1:11">
      <c r="A5095" s="16" t="s">
        <v>3957</v>
      </c>
      <c r="B5095">
        <v>-0.31127997784512801</v>
      </c>
      <c r="C5095">
        <v>9.6327040989178201</v>
      </c>
      <c r="D5095">
        <v>1.35284261376241E-3</v>
      </c>
      <c r="E5095">
        <v>1.2338232351511399E-2</v>
      </c>
      <c r="F5095" s="4" t="str">
        <f t="shared" si="158"/>
        <v>DOWN</v>
      </c>
      <c r="H5095" t="s">
        <v>16806</v>
      </c>
      <c r="I5095" t="s">
        <v>16807</v>
      </c>
      <c r="J5095" t="s">
        <v>16808</v>
      </c>
      <c r="K5095" s="1" t="str">
        <f t="shared" si="159"/>
        <v>NO</v>
      </c>
    </row>
    <row r="5096" spans="1:11">
      <c r="A5096" s="16" t="s">
        <v>1485</v>
      </c>
      <c r="B5096">
        <v>1.2725709429230401</v>
      </c>
      <c r="C5096">
        <v>2.8117593518649402</v>
      </c>
      <c r="D5096" s="3">
        <v>3.2138848922402699E-6</v>
      </c>
      <c r="E5096" s="3">
        <v>7.9828065675180296E-5</v>
      </c>
      <c r="F5096" s="4" t="str">
        <f t="shared" si="158"/>
        <v>UP</v>
      </c>
      <c r="H5096" t="s">
        <v>16809</v>
      </c>
      <c r="I5096" t="s">
        <v>16810</v>
      </c>
      <c r="J5096" t="s">
        <v>7672</v>
      </c>
      <c r="K5096" s="1" t="str">
        <f t="shared" si="159"/>
        <v>NO</v>
      </c>
    </row>
    <row r="5097" spans="1:11">
      <c r="A5097" s="16" t="s">
        <v>3944</v>
      </c>
      <c r="B5097">
        <v>-2.9117312310263701</v>
      </c>
      <c r="C5097">
        <v>-2.6977230252331101</v>
      </c>
      <c r="D5097">
        <v>1.3264391742260899E-3</v>
      </c>
      <c r="E5097">
        <v>1.2140162453018801E-2</v>
      </c>
      <c r="F5097" s="4" t="str">
        <f t="shared" si="158"/>
        <v>DOWN</v>
      </c>
      <c r="H5097" t="s">
        <v>16811</v>
      </c>
      <c r="I5097" t="s">
        <v>16812</v>
      </c>
      <c r="J5097" t="s">
        <v>16813</v>
      </c>
      <c r="K5097" s="1" t="str">
        <f t="shared" si="159"/>
        <v>NO</v>
      </c>
    </row>
    <row r="5098" spans="1:11">
      <c r="A5098" s="16" t="s">
        <v>3323</v>
      </c>
      <c r="B5098">
        <v>-0.33909356394753998</v>
      </c>
      <c r="C5098">
        <v>6.8100821381809302</v>
      </c>
      <c r="D5098">
        <v>5.2071077918086704E-4</v>
      </c>
      <c r="E5098">
        <v>5.6720762463100902E-3</v>
      </c>
      <c r="F5098" s="4" t="str">
        <f t="shared" si="158"/>
        <v>DOWN</v>
      </c>
      <c r="H5098" t="s">
        <v>7292</v>
      </c>
      <c r="I5098" t="s">
        <v>16814</v>
      </c>
      <c r="J5098" t="s">
        <v>7292</v>
      </c>
      <c r="K5098" s="1" t="str">
        <f t="shared" si="159"/>
        <v>NO</v>
      </c>
    </row>
    <row r="5099" spans="1:11">
      <c r="A5099" s="16" t="s">
        <v>3534</v>
      </c>
      <c r="B5099">
        <v>0.89500516642887595</v>
      </c>
      <c r="C5099">
        <v>0.48319649741818399</v>
      </c>
      <c r="D5099">
        <v>7.3013730687021701E-4</v>
      </c>
      <c r="E5099">
        <v>7.47242620258152E-3</v>
      </c>
      <c r="F5099" s="4" t="str">
        <f t="shared" si="158"/>
        <v>UP</v>
      </c>
      <c r="H5099" t="s">
        <v>7364</v>
      </c>
      <c r="I5099" t="s">
        <v>16815</v>
      </c>
      <c r="J5099" t="s">
        <v>7329</v>
      </c>
      <c r="K5099" s="1" t="str">
        <f t="shared" si="159"/>
        <v>NO</v>
      </c>
    </row>
    <row r="5100" spans="1:11">
      <c r="A5100" s="16" t="s">
        <v>1602</v>
      </c>
      <c r="B5100">
        <v>-0.49413513705735002</v>
      </c>
      <c r="C5100">
        <v>7.7950927685519602</v>
      </c>
      <c r="D5100" s="3">
        <v>5.2095348053903998E-6</v>
      </c>
      <c r="E5100">
        <v>1.19851326352701E-4</v>
      </c>
      <c r="F5100" s="4" t="str">
        <f t="shared" si="158"/>
        <v>DOWN</v>
      </c>
      <c r="H5100" t="s">
        <v>7292</v>
      </c>
      <c r="I5100" t="s">
        <v>16816</v>
      </c>
      <c r="J5100" t="s">
        <v>16817</v>
      </c>
      <c r="K5100" s="1" t="str">
        <f t="shared" si="159"/>
        <v>NO</v>
      </c>
    </row>
    <row r="5101" spans="1:11">
      <c r="A5101" s="16" t="s">
        <v>679</v>
      </c>
      <c r="B5101">
        <v>1.5577459053951099</v>
      </c>
      <c r="C5101">
        <v>1.066435606208</v>
      </c>
      <c r="D5101" s="3">
        <v>6.5580607994988702E-9</v>
      </c>
      <c r="E5101" s="3">
        <v>3.6630521689539198E-7</v>
      </c>
      <c r="F5101" s="4" t="str">
        <f t="shared" si="158"/>
        <v>UP</v>
      </c>
      <c r="H5101" t="s">
        <v>7292</v>
      </c>
      <c r="I5101" t="s">
        <v>7366</v>
      </c>
      <c r="J5101" t="s">
        <v>7292</v>
      </c>
      <c r="K5101" s="1" t="str">
        <f t="shared" si="159"/>
        <v>NO</v>
      </c>
    </row>
    <row r="5102" spans="1:11">
      <c r="A5102" s="16" t="s">
        <v>1203</v>
      </c>
      <c r="B5102">
        <v>-1.0704026216528699</v>
      </c>
      <c r="C5102">
        <v>2.7967856760110399</v>
      </c>
      <c r="D5102" s="3">
        <v>7.7319948781426697E-7</v>
      </c>
      <c r="E5102" s="3">
        <v>2.3804508180139199E-5</v>
      </c>
      <c r="F5102" s="4" t="str">
        <f t="shared" si="158"/>
        <v>DOWN</v>
      </c>
      <c r="H5102" t="s">
        <v>15244</v>
      </c>
      <c r="I5102" t="s">
        <v>16818</v>
      </c>
      <c r="J5102" t="s">
        <v>15246</v>
      </c>
      <c r="K5102" s="1" t="str">
        <f t="shared" si="159"/>
        <v>NO</v>
      </c>
    </row>
    <row r="5103" spans="1:11">
      <c r="A5103" s="16" t="s">
        <v>2984</v>
      </c>
      <c r="B5103">
        <v>0.53557589155795904</v>
      </c>
      <c r="C5103">
        <v>5.1871114302431902</v>
      </c>
      <c r="D5103">
        <v>2.8574238065408601E-4</v>
      </c>
      <c r="E5103">
        <v>3.4769108102638301E-3</v>
      </c>
      <c r="F5103" s="4" t="str">
        <f t="shared" si="158"/>
        <v>UP</v>
      </c>
      <c r="H5103" t="s">
        <v>16819</v>
      </c>
      <c r="I5103" t="s">
        <v>16820</v>
      </c>
      <c r="J5103" t="s">
        <v>11891</v>
      </c>
      <c r="K5103" s="1" t="str">
        <f t="shared" si="159"/>
        <v>NO</v>
      </c>
    </row>
    <row r="5104" spans="1:11">
      <c r="A5104" s="16" t="s">
        <v>2609</v>
      </c>
      <c r="B5104">
        <v>0.40907017772179</v>
      </c>
      <c r="C5104">
        <v>4.7380085384638697</v>
      </c>
      <c r="D5104">
        <v>1.26619033559659E-4</v>
      </c>
      <c r="E5104">
        <v>1.7637886566538501E-3</v>
      </c>
      <c r="F5104" s="4" t="str">
        <f t="shared" si="158"/>
        <v>UP</v>
      </c>
      <c r="H5104" t="s">
        <v>16821</v>
      </c>
      <c r="I5104" t="s">
        <v>16822</v>
      </c>
      <c r="J5104" t="s">
        <v>16823</v>
      </c>
      <c r="K5104" s="1" t="str">
        <f t="shared" si="159"/>
        <v>NO</v>
      </c>
    </row>
    <row r="5105" spans="1:12">
      <c r="A5105" s="16" t="s">
        <v>5195</v>
      </c>
      <c r="B5105">
        <v>0.293362600502795</v>
      </c>
      <c r="C5105">
        <v>6.4129911823162198</v>
      </c>
      <c r="D5105">
        <v>5.3278232098517E-3</v>
      </c>
      <c r="E5105">
        <v>3.6862451423791097E-2</v>
      </c>
      <c r="F5105" s="4" t="str">
        <f t="shared" si="158"/>
        <v>UP</v>
      </c>
      <c r="H5105" t="s">
        <v>16824</v>
      </c>
      <c r="I5105" t="s">
        <v>16825</v>
      </c>
      <c r="J5105" t="s">
        <v>16826</v>
      </c>
      <c r="K5105" s="1" t="str">
        <f t="shared" si="159"/>
        <v>NO</v>
      </c>
    </row>
    <row r="5106" spans="1:12">
      <c r="A5106" s="16" t="s">
        <v>1637</v>
      </c>
      <c r="B5106">
        <v>-0.52123116102963096</v>
      </c>
      <c r="C5106">
        <v>4.8901955687124703</v>
      </c>
      <c r="D5106" s="3">
        <v>6.0597977675977097E-6</v>
      </c>
      <c r="E5106">
        <v>1.3628594698009201E-4</v>
      </c>
      <c r="F5106" s="4" t="str">
        <f t="shared" si="158"/>
        <v>DOWN</v>
      </c>
      <c r="H5106" t="s">
        <v>7292</v>
      </c>
      <c r="I5106" t="s">
        <v>15055</v>
      </c>
      <c r="J5106" t="s">
        <v>7292</v>
      </c>
      <c r="K5106" s="1" t="str">
        <f t="shared" si="159"/>
        <v>NO</v>
      </c>
    </row>
    <row r="5107" spans="1:12">
      <c r="A5107" s="16" t="s">
        <v>1762</v>
      </c>
      <c r="B5107">
        <v>0.49871566986316501</v>
      </c>
      <c r="C5107">
        <v>7.30586716312152</v>
      </c>
      <c r="D5107" s="3">
        <v>1.03620663699451E-5</v>
      </c>
      <c r="E5107">
        <v>2.16235909173557E-4</v>
      </c>
      <c r="F5107" s="4" t="str">
        <f t="shared" si="158"/>
        <v>UP</v>
      </c>
      <c r="H5107" t="s">
        <v>16827</v>
      </c>
      <c r="I5107" t="s">
        <v>16828</v>
      </c>
      <c r="J5107" t="s">
        <v>16829</v>
      </c>
      <c r="K5107" s="1" t="str">
        <f t="shared" si="159"/>
        <v>NO</v>
      </c>
    </row>
    <row r="5108" spans="1:12">
      <c r="A5108" s="16" t="s">
        <v>4580</v>
      </c>
      <c r="B5108">
        <v>0.326051773618522</v>
      </c>
      <c r="C5108">
        <v>4.27214956512816</v>
      </c>
      <c r="D5108">
        <v>2.8848808699507198E-3</v>
      </c>
      <c r="E5108">
        <v>2.26863582957764E-2</v>
      </c>
      <c r="F5108" s="4" t="str">
        <f t="shared" si="158"/>
        <v>UP</v>
      </c>
      <c r="H5108" t="s">
        <v>16830</v>
      </c>
      <c r="I5108" t="s">
        <v>16831</v>
      </c>
      <c r="J5108" t="s">
        <v>16832</v>
      </c>
      <c r="K5108" s="1" t="str">
        <f t="shared" si="159"/>
        <v>NO</v>
      </c>
    </row>
    <row r="5109" spans="1:12">
      <c r="A5109" s="16" t="s">
        <v>3661</v>
      </c>
      <c r="B5109">
        <v>0.698726149771844</v>
      </c>
      <c r="C5109">
        <v>2.1780233214854201</v>
      </c>
      <c r="D5109">
        <v>8.9933137753414399E-4</v>
      </c>
      <c r="E5109">
        <v>8.8750015021176396E-3</v>
      </c>
      <c r="F5109" s="4" t="str">
        <f t="shared" si="158"/>
        <v>UP</v>
      </c>
      <c r="H5109" t="s">
        <v>16833</v>
      </c>
      <c r="I5109" t="s">
        <v>16834</v>
      </c>
      <c r="J5109" t="s">
        <v>16835</v>
      </c>
      <c r="K5109" s="1" t="str">
        <f t="shared" si="159"/>
        <v>YES</v>
      </c>
      <c r="L5109" t="s">
        <v>3662</v>
      </c>
    </row>
    <row r="5110" spans="1:12">
      <c r="A5110" s="16" t="s">
        <v>1810</v>
      </c>
      <c r="B5110">
        <v>0.52931469544958998</v>
      </c>
      <c r="C5110">
        <v>4.5540719593237098</v>
      </c>
      <c r="D5110" s="3">
        <v>1.2592825863580801E-5</v>
      </c>
      <c r="E5110">
        <v>2.5581361152669801E-4</v>
      </c>
      <c r="F5110" s="4" t="str">
        <f t="shared" si="158"/>
        <v>UP</v>
      </c>
      <c r="H5110" t="s">
        <v>7292</v>
      </c>
      <c r="I5110" t="s">
        <v>16836</v>
      </c>
      <c r="J5110" t="s">
        <v>16837</v>
      </c>
      <c r="K5110" s="1" t="str">
        <f t="shared" si="159"/>
        <v>NO</v>
      </c>
    </row>
    <row r="5111" spans="1:12">
      <c r="A5111" s="16" t="s">
        <v>501</v>
      </c>
      <c r="B5111">
        <v>0.77657887458706998</v>
      </c>
      <c r="C5111">
        <v>3.9565925952740502</v>
      </c>
      <c r="D5111" s="3">
        <v>2.2943499368459399E-10</v>
      </c>
      <c r="E5111" s="3">
        <v>1.7443792375374301E-8</v>
      </c>
      <c r="F5111" s="4" t="str">
        <f t="shared" si="158"/>
        <v>UP</v>
      </c>
      <c r="H5111" t="s">
        <v>16838</v>
      </c>
      <c r="I5111" t="s">
        <v>16839</v>
      </c>
      <c r="J5111" t="s">
        <v>16840</v>
      </c>
      <c r="K5111" s="1" t="str">
        <f t="shared" si="159"/>
        <v>NO</v>
      </c>
    </row>
    <row r="5112" spans="1:12">
      <c r="A5112" s="16" t="s">
        <v>1379</v>
      </c>
      <c r="B5112">
        <v>0.45609459499834798</v>
      </c>
      <c r="C5112">
        <v>6.88546701685096</v>
      </c>
      <c r="D5112" s="3">
        <v>1.9690643144618302E-6</v>
      </c>
      <c r="E5112" s="3">
        <v>5.2634964424911803E-5</v>
      </c>
      <c r="F5112" s="4" t="str">
        <f t="shared" si="158"/>
        <v>UP</v>
      </c>
      <c r="H5112" t="s">
        <v>13017</v>
      </c>
      <c r="I5112" t="s">
        <v>16841</v>
      </c>
      <c r="J5112" t="s">
        <v>13019</v>
      </c>
      <c r="K5112" s="1" t="str">
        <f t="shared" si="159"/>
        <v>NO</v>
      </c>
    </row>
    <row r="5113" spans="1:12">
      <c r="A5113" s="16" t="s">
        <v>4132</v>
      </c>
      <c r="B5113">
        <v>0.85359519692693597</v>
      </c>
      <c r="C5113">
        <v>0.74983402956415302</v>
      </c>
      <c r="D5113">
        <v>1.6777982829600899E-3</v>
      </c>
      <c r="E5113">
        <v>1.46436703727336E-2</v>
      </c>
      <c r="F5113" s="4" t="str">
        <f t="shared" si="158"/>
        <v>UP</v>
      </c>
      <c r="H5113" t="s">
        <v>7308</v>
      </c>
      <c r="I5113" t="s">
        <v>16842</v>
      </c>
      <c r="J5113" t="s">
        <v>7329</v>
      </c>
      <c r="K5113" s="1" t="str">
        <f t="shared" si="159"/>
        <v>NO</v>
      </c>
    </row>
    <row r="5114" spans="1:12">
      <c r="A5114" s="16" t="s">
        <v>2184</v>
      </c>
      <c r="B5114">
        <v>0.42302621461010698</v>
      </c>
      <c r="C5114">
        <v>6.7391550259298496</v>
      </c>
      <c r="D5114" s="3">
        <v>4.4569490656211698E-5</v>
      </c>
      <c r="E5114">
        <v>7.45652598223312E-4</v>
      </c>
      <c r="F5114" s="4" t="str">
        <f t="shared" si="158"/>
        <v>UP</v>
      </c>
      <c r="H5114" t="s">
        <v>16843</v>
      </c>
      <c r="I5114" t="s">
        <v>16844</v>
      </c>
      <c r="J5114" t="s">
        <v>10023</v>
      </c>
      <c r="K5114" s="1" t="str">
        <f t="shared" si="159"/>
        <v>NO</v>
      </c>
    </row>
    <row r="5115" spans="1:12">
      <c r="A5115" s="16" t="s">
        <v>4732</v>
      </c>
      <c r="B5115">
        <v>0.44433121704367301</v>
      </c>
      <c r="C5115">
        <v>3.8277823588533901</v>
      </c>
      <c r="D5115">
        <v>3.4343846005845998E-3</v>
      </c>
      <c r="E5115">
        <v>2.61172968463062E-2</v>
      </c>
      <c r="F5115" s="4" t="str">
        <f t="shared" si="158"/>
        <v>UP</v>
      </c>
      <c r="H5115" t="s">
        <v>16845</v>
      </c>
      <c r="I5115" t="s">
        <v>16846</v>
      </c>
      <c r="J5115" t="s">
        <v>13071</v>
      </c>
      <c r="K5115" s="1" t="str">
        <f t="shared" si="159"/>
        <v>NO</v>
      </c>
    </row>
    <row r="5116" spans="1:12">
      <c r="A5116" s="16" t="s">
        <v>4283</v>
      </c>
      <c r="B5116">
        <v>0.44492108155486898</v>
      </c>
      <c r="C5116">
        <v>3.4645678311508701</v>
      </c>
      <c r="D5116">
        <v>2.0339683180225199E-3</v>
      </c>
      <c r="E5116">
        <v>1.7117049650806501E-2</v>
      </c>
      <c r="F5116" s="4" t="str">
        <f t="shared" si="158"/>
        <v>UP</v>
      </c>
      <c r="H5116" t="s">
        <v>16847</v>
      </c>
      <c r="I5116" t="s">
        <v>16848</v>
      </c>
      <c r="J5116" t="s">
        <v>16849</v>
      </c>
      <c r="K5116" s="1" t="str">
        <f t="shared" si="159"/>
        <v>NO</v>
      </c>
    </row>
    <row r="5117" spans="1:12">
      <c r="A5117" s="16" t="s">
        <v>3856</v>
      </c>
      <c r="B5117">
        <v>0.59614380686789903</v>
      </c>
      <c r="C5117">
        <v>2.71805496013905</v>
      </c>
      <c r="D5117">
        <v>1.1791235237973499E-3</v>
      </c>
      <c r="E5117">
        <v>1.1037815287665001E-2</v>
      </c>
      <c r="F5117" s="4" t="str">
        <f t="shared" si="158"/>
        <v>UP</v>
      </c>
      <c r="H5117" t="s">
        <v>7292</v>
      </c>
      <c r="I5117" t="s">
        <v>16850</v>
      </c>
      <c r="J5117" t="s">
        <v>7292</v>
      </c>
      <c r="K5117" s="1" t="str">
        <f t="shared" si="159"/>
        <v>NO</v>
      </c>
    </row>
    <row r="5118" spans="1:12">
      <c r="A5118" s="16" t="s">
        <v>4710</v>
      </c>
      <c r="B5118">
        <v>0.38747025030528198</v>
      </c>
      <c r="C5118">
        <v>3.6796963135268199</v>
      </c>
      <c r="D5118">
        <v>3.3517282722172401E-3</v>
      </c>
      <c r="E5118">
        <v>2.5615965495018999E-2</v>
      </c>
      <c r="F5118" s="4" t="str">
        <f t="shared" si="158"/>
        <v>UP</v>
      </c>
      <c r="H5118" t="s">
        <v>7292</v>
      </c>
      <c r="I5118" t="s">
        <v>16851</v>
      </c>
      <c r="J5118" t="s">
        <v>7292</v>
      </c>
      <c r="K5118" s="1" t="str">
        <f t="shared" si="159"/>
        <v>NO</v>
      </c>
    </row>
    <row r="5119" spans="1:12">
      <c r="A5119" s="16" t="s">
        <v>2920</v>
      </c>
      <c r="B5119">
        <v>0.36890706451843303</v>
      </c>
      <c r="C5119">
        <v>7.80773106039985</v>
      </c>
      <c r="D5119">
        <v>2.4278173909892501E-4</v>
      </c>
      <c r="E5119">
        <v>3.0240871873486999E-3</v>
      </c>
      <c r="F5119" s="4" t="str">
        <f t="shared" si="158"/>
        <v>UP</v>
      </c>
      <c r="H5119" t="s">
        <v>16852</v>
      </c>
      <c r="I5119" t="s">
        <v>16853</v>
      </c>
      <c r="J5119" t="s">
        <v>10991</v>
      </c>
      <c r="K5119" s="1" t="str">
        <f t="shared" si="159"/>
        <v>NO</v>
      </c>
    </row>
    <row r="5120" spans="1:12">
      <c r="A5120" s="16" t="s">
        <v>2593</v>
      </c>
      <c r="B5120">
        <v>0.42986764232637897</v>
      </c>
      <c r="C5120">
        <v>7.5740829990915799</v>
      </c>
      <c r="D5120">
        <v>1.2322638512522399E-4</v>
      </c>
      <c r="E5120">
        <v>1.7278883752717201E-3</v>
      </c>
      <c r="F5120" s="4" t="str">
        <f t="shared" si="158"/>
        <v>UP</v>
      </c>
      <c r="H5120" t="s">
        <v>16854</v>
      </c>
      <c r="I5120" t="s">
        <v>16855</v>
      </c>
      <c r="J5120" t="s">
        <v>10991</v>
      </c>
      <c r="K5120" s="1" t="str">
        <f t="shared" si="159"/>
        <v>NO</v>
      </c>
    </row>
    <row r="5121" spans="1:12">
      <c r="A5121" s="16" t="s">
        <v>3654</v>
      </c>
      <c r="B5121">
        <v>-0.40117511414806001</v>
      </c>
      <c r="C5121">
        <v>3.7625472030690501</v>
      </c>
      <c r="D5121">
        <v>8.9038871192666095E-4</v>
      </c>
      <c r="E5121">
        <v>8.8048098081038896E-3</v>
      </c>
      <c r="F5121" s="4" t="str">
        <f t="shared" si="158"/>
        <v>DOWN</v>
      </c>
      <c r="H5121" t="s">
        <v>8359</v>
      </c>
      <c r="I5121" t="s">
        <v>16856</v>
      </c>
      <c r="J5121" t="s">
        <v>9323</v>
      </c>
      <c r="K5121" s="1" t="str">
        <f t="shared" si="159"/>
        <v>NO</v>
      </c>
    </row>
    <row r="5122" spans="1:12">
      <c r="A5122" s="16" t="s">
        <v>2741</v>
      </c>
      <c r="B5122">
        <v>-1.6868036700853299</v>
      </c>
      <c r="C5122">
        <v>-1.22302010767696</v>
      </c>
      <c r="D5122">
        <v>1.66082531435106E-4</v>
      </c>
      <c r="E5122">
        <v>2.2022935989235502E-3</v>
      </c>
      <c r="F5122" s="4" t="str">
        <f t="shared" ref="F5122:F5185" si="160">IF(B5122 &gt; 0, "UP", "DOWN")</f>
        <v>DOWN</v>
      </c>
      <c r="H5122" t="s">
        <v>8337</v>
      </c>
      <c r="I5122" t="s">
        <v>16857</v>
      </c>
      <c r="J5122" t="s">
        <v>7292</v>
      </c>
      <c r="K5122" s="1" t="str">
        <f t="shared" ref="K5122:K5185" si="161">IF(L5122 &lt;&gt; "", "YES", "NO")</f>
        <v>NO</v>
      </c>
    </row>
    <row r="5123" spans="1:12">
      <c r="A5123" s="16" t="s">
        <v>5088</v>
      </c>
      <c r="B5123">
        <v>0.279600116128781</v>
      </c>
      <c r="C5123">
        <v>6.2665379952334996</v>
      </c>
      <c r="D5123">
        <v>4.7791406130248499E-3</v>
      </c>
      <c r="E5123">
        <v>3.3780951728707202E-2</v>
      </c>
      <c r="F5123" s="4" t="str">
        <f t="shared" si="160"/>
        <v>UP</v>
      </c>
      <c r="H5123" t="s">
        <v>11196</v>
      </c>
      <c r="I5123" t="s">
        <v>16858</v>
      </c>
      <c r="J5123" t="s">
        <v>16859</v>
      </c>
      <c r="K5123" s="1" t="str">
        <f t="shared" si="161"/>
        <v>NO</v>
      </c>
    </row>
    <row r="5124" spans="1:12">
      <c r="A5124" s="16" t="s">
        <v>4633</v>
      </c>
      <c r="B5124">
        <v>0.45874874646125202</v>
      </c>
      <c r="C5124">
        <v>3.2882748827239201</v>
      </c>
      <c r="D5124">
        <v>3.0588711793134598E-3</v>
      </c>
      <c r="E5124">
        <v>2.3777022891866301E-2</v>
      </c>
      <c r="F5124" s="4" t="str">
        <f t="shared" si="160"/>
        <v>UP</v>
      </c>
      <c r="H5124" t="s">
        <v>7292</v>
      </c>
      <c r="I5124" t="s">
        <v>16860</v>
      </c>
      <c r="J5124" t="s">
        <v>16861</v>
      </c>
      <c r="K5124" s="1" t="str">
        <f t="shared" si="161"/>
        <v>NO</v>
      </c>
    </row>
    <row r="5125" spans="1:12">
      <c r="A5125" s="16" t="s">
        <v>5085</v>
      </c>
      <c r="B5125">
        <v>0.30864889559215802</v>
      </c>
      <c r="C5125">
        <v>4.4475935690586601</v>
      </c>
      <c r="D5125">
        <v>4.7590591731115099E-3</v>
      </c>
      <c r="E5125">
        <v>3.3660199918011099E-2</v>
      </c>
      <c r="F5125" s="4" t="str">
        <f t="shared" si="160"/>
        <v>UP</v>
      </c>
      <c r="H5125" t="s">
        <v>7287</v>
      </c>
      <c r="I5125" t="s">
        <v>16862</v>
      </c>
      <c r="J5125" t="s">
        <v>8021</v>
      </c>
      <c r="K5125" s="1" t="str">
        <f t="shared" si="161"/>
        <v>NO</v>
      </c>
    </row>
    <row r="5126" spans="1:12">
      <c r="A5126" s="16" t="s">
        <v>3341</v>
      </c>
      <c r="B5126">
        <v>0.42104421111887802</v>
      </c>
      <c r="C5126">
        <v>4.34981002332814</v>
      </c>
      <c r="D5126">
        <v>5.3623529774888504E-4</v>
      </c>
      <c r="E5126">
        <v>5.8129839277374301E-3</v>
      </c>
      <c r="F5126" s="4" t="str">
        <f t="shared" si="160"/>
        <v>UP</v>
      </c>
      <c r="H5126" t="s">
        <v>8608</v>
      </c>
      <c r="I5126" t="s">
        <v>16863</v>
      </c>
      <c r="J5126" t="s">
        <v>8610</v>
      </c>
      <c r="K5126" s="1" t="str">
        <f t="shared" si="161"/>
        <v>NO</v>
      </c>
    </row>
    <row r="5127" spans="1:12">
      <c r="A5127" s="16" t="s">
        <v>2964</v>
      </c>
      <c r="B5127">
        <v>0.62823084278803198</v>
      </c>
      <c r="C5127">
        <v>2.8812939416953198</v>
      </c>
      <c r="D5127">
        <v>2.7192697550454398E-4</v>
      </c>
      <c r="E5127">
        <v>3.3316984536952798E-3</v>
      </c>
      <c r="F5127" s="4" t="str">
        <f t="shared" si="160"/>
        <v>UP</v>
      </c>
      <c r="H5127" t="s">
        <v>7576</v>
      </c>
      <c r="I5127" t="s">
        <v>16864</v>
      </c>
      <c r="J5127" t="s">
        <v>7578</v>
      </c>
      <c r="K5127" s="1" t="str">
        <f t="shared" si="161"/>
        <v>NO</v>
      </c>
    </row>
    <row r="5128" spans="1:12">
      <c r="A5128" s="16" t="s">
        <v>1350</v>
      </c>
      <c r="B5128">
        <v>0.48151372044477903</v>
      </c>
      <c r="C5128">
        <v>5.0915970828935002</v>
      </c>
      <c r="D5128" s="3">
        <v>1.7551484327193301E-6</v>
      </c>
      <c r="E5128" s="3">
        <v>4.7944164121994797E-5</v>
      </c>
      <c r="F5128" s="4" t="str">
        <f t="shared" si="160"/>
        <v>UP</v>
      </c>
      <c r="H5128" t="s">
        <v>7670</v>
      </c>
      <c r="I5128" t="s">
        <v>16865</v>
      </c>
      <c r="J5128" t="s">
        <v>16866</v>
      </c>
      <c r="K5128" s="1" t="str">
        <f t="shared" si="161"/>
        <v>YES</v>
      </c>
      <c r="L5128" t="s">
        <v>1351</v>
      </c>
    </row>
    <row r="5129" spans="1:12">
      <c r="A5129" s="16" t="s">
        <v>1703</v>
      </c>
      <c r="B5129">
        <v>0.84490902861533201</v>
      </c>
      <c r="C5129">
        <v>2.71846683551958</v>
      </c>
      <c r="D5129" s="3">
        <v>7.9856875421740597E-6</v>
      </c>
      <c r="E5129">
        <v>1.72635392880593E-4</v>
      </c>
      <c r="F5129" s="4" t="str">
        <f t="shared" si="160"/>
        <v>UP</v>
      </c>
      <c r="H5129" t="s">
        <v>16867</v>
      </c>
      <c r="I5129" t="s">
        <v>16868</v>
      </c>
      <c r="J5129" t="s">
        <v>16869</v>
      </c>
      <c r="K5129" s="1" t="str">
        <f t="shared" si="161"/>
        <v>NO</v>
      </c>
    </row>
    <row r="5130" spans="1:12">
      <c r="A5130" s="16" t="s">
        <v>4574</v>
      </c>
      <c r="B5130">
        <v>0.37237303101164299</v>
      </c>
      <c r="C5130">
        <v>3.8151639149074201</v>
      </c>
      <c r="D5130">
        <v>2.8653017022323298E-3</v>
      </c>
      <c r="E5130">
        <v>2.2560032858754998E-2</v>
      </c>
      <c r="F5130" s="4" t="str">
        <f t="shared" si="160"/>
        <v>UP</v>
      </c>
      <c r="H5130" t="s">
        <v>7292</v>
      </c>
      <c r="I5130" t="s">
        <v>16870</v>
      </c>
      <c r="J5130" t="s">
        <v>16871</v>
      </c>
      <c r="K5130" s="1" t="str">
        <f t="shared" si="161"/>
        <v>NO</v>
      </c>
    </row>
    <row r="5131" spans="1:12">
      <c r="A5131" s="16" t="s">
        <v>2181</v>
      </c>
      <c r="B5131">
        <v>0.45411985733650201</v>
      </c>
      <c r="C5131">
        <v>4.50800650034624</v>
      </c>
      <c r="D5131" s="3">
        <v>4.4210592039401999E-5</v>
      </c>
      <c r="E5131">
        <v>7.4082435347218897E-4</v>
      </c>
      <c r="F5131" s="4" t="str">
        <f t="shared" si="160"/>
        <v>UP</v>
      </c>
      <c r="H5131" t="s">
        <v>7413</v>
      </c>
      <c r="I5131" t="s">
        <v>16872</v>
      </c>
      <c r="J5131" t="s">
        <v>7415</v>
      </c>
      <c r="K5131" s="1" t="str">
        <f t="shared" si="161"/>
        <v>NO</v>
      </c>
    </row>
    <row r="5132" spans="1:12">
      <c r="A5132" s="16" t="s">
        <v>4523</v>
      </c>
      <c r="B5132">
        <v>0.93906462966092796</v>
      </c>
      <c r="C5132">
        <v>-0.28533334917659797</v>
      </c>
      <c r="D5132">
        <v>2.6856440276980501E-3</v>
      </c>
      <c r="E5132">
        <v>2.1395454654579701E-2</v>
      </c>
      <c r="F5132" s="4" t="str">
        <f t="shared" si="160"/>
        <v>UP</v>
      </c>
      <c r="H5132" t="s">
        <v>16873</v>
      </c>
      <c r="I5132" t="s">
        <v>16874</v>
      </c>
      <c r="J5132" t="s">
        <v>16875</v>
      </c>
      <c r="K5132" s="1" t="str">
        <f t="shared" si="161"/>
        <v>NO</v>
      </c>
    </row>
    <row r="5133" spans="1:12">
      <c r="A5133" s="16" t="s">
        <v>4593</v>
      </c>
      <c r="B5133">
        <v>0.28212229419624602</v>
      </c>
      <c r="C5133">
        <v>6.9334991657279996</v>
      </c>
      <c r="D5133">
        <v>2.9235726254792801E-3</v>
      </c>
      <c r="E5133">
        <v>2.2915950744503501E-2</v>
      </c>
      <c r="F5133" s="4" t="str">
        <f t="shared" si="160"/>
        <v>UP</v>
      </c>
      <c r="H5133" t="s">
        <v>16876</v>
      </c>
      <c r="I5133" t="s">
        <v>16877</v>
      </c>
      <c r="J5133" t="s">
        <v>16878</v>
      </c>
      <c r="K5133" s="1" t="str">
        <f t="shared" si="161"/>
        <v>NO</v>
      </c>
    </row>
    <row r="5134" spans="1:12">
      <c r="A5134" s="16" t="s">
        <v>1857</v>
      </c>
      <c r="B5134">
        <v>0.44718800926148899</v>
      </c>
      <c r="C5134">
        <v>5.6775363478732803</v>
      </c>
      <c r="D5134" s="3">
        <v>1.45998632137409E-5</v>
      </c>
      <c r="E5134">
        <v>2.8891773966040402E-4</v>
      </c>
      <c r="F5134" s="4" t="str">
        <f t="shared" si="160"/>
        <v>UP</v>
      </c>
      <c r="H5134" t="s">
        <v>16879</v>
      </c>
      <c r="I5134" t="s">
        <v>16880</v>
      </c>
      <c r="J5134" t="s">
        <v>16881</v>
      </c>
      <c r="K5134" s="1" t="str">
        <f t="shared" si="161"/>
        <v>NO</v>
      </c>
    </row>
    <row r="5135" spans="1:12">
      <c r="A5135" s="16" t="s">
        <v>3024</v>
      </c>
      <c r="B5135">
        <v>1.4469187846317599</v>
      </c>
      <c r="C5135">
        <v>3.49991285660195</v>
      </c>
      <c r="D5135">
        <v>3.1107627654786097E-4</v>
      </c>
      <c r="E5135">
        <v>3.73524423187469E-3</v>
      </c>
      <c r="F5135" s="4" t="str">
        <f t="shared" si="160"/>
        <v>UP</v>
      </c>
      <c r="H5135" t="s">
        <v>7292</v>
      </c>
      <c r="I5135" t="s">
        <v>16882</v>
      </c>
      <c r="J5135" t="s">
        <v>7292</v>
      </c>
      <c r="K5135" s="1" t="str">
        <f t="shared" si="161"/>
        <v>NO</v>
      </c>
    </row>
    <row r="5136" spans="1:12">
      <c r="A5136" s="16" t="s">
        <v>2686</v>
      </c>
      <c r="B5136">
        <v>-0.43129053940371498</v>
      </c>
      <c r="C5136">
        <v>6.4704645643297303</v>
      </c>
      <c r="D5136">
        <v>1.4643553393075699E-4</v>
      </c>
      <c r="E5136">
        <v>1.98235338356986E-3</v>
      </c>
      <c r="F5136" s="4" t="str">
        <f t="shared" si="160"/>
        <v>DOWN</v>
      </c>
      <c r="G5136" s="20" t="s">
        <v>23367</v>
      </c>
      <c r="H5136" t="s">
        <v>7764</v>
      </c>
      <c r="I5136" t="s">
        <v>16883</v>
      </c>
      <c r="J5136" t="s">
        <v>7978</v>
      </c>
      <c r="K5136" s="1" t="str">
        <f t="shared" si="161"/>
        <v>NO</v>
      </c>
    </row>
    <row r="5137" spans="1:11">
      <c r="A5137" s="16" t="s">
        <v>1063</v>
      </c>
      <c r="B5137">
        <v>-2.68470203993239</v>
      </c>
      <c r="C5137">
        <v>-1.66457066832957</v>
      </c>
      <c r="D5137" s="3">
        <v>2.8953856313983298E-7</v>
      </c>
      <c r="E5137" s="3">
        <v>1.0126633795548E-5</v>
      </c>
      <c r="F5137" s="4" t="str">
        <f t="shared" si="160"/>
        <v>DOWN</v>
      </c>
      <c r="H5137" t="s">
        <v>7484</v>
      </c>
      <c r="I5137" t="s">
        <v>16884</v>
      </c>
      <c r="J5137" t="s">
        <v>7486</v>
      </c>
      <c r="K5137" s="1" t="str">
        <f t="shared" si="161"/>
        <v>NO</v>
      </c>
    </row>
    <row r="5138" spans="1:11">
      <c r="A5138" s="16" t="s">
        <v>2270</v>
      </c>
      <c r="B5138">
        <v>0.39659646742923199</v>
      </c>
      <c r="C5138">
        <v>6.1274594732774101</v>
      </c>
      <c r="D5138" s="3">
        <v>5.6930422368605401E-5</v>
      </c>
      <c r="E5138">
        <v>9.1569892826981697E-4</v>
      </c>
      <c r="F5138" s="4" t="str">
        <f t="shared" si="160"/>
        <v>UP</v>
      </c>
      <c r="H5138" t="s">
        <v>16885</v>
      </c>
      <c r="I5138" t="s">
        <v>16886</v>
      </c>
      <c r="J5138" t="s">
        <v>16401</v>
      </c>
      <c r="K5138" s="1" t="str">
        <f t="shared" si="161"/>
        <v>NO</v>
      </c>
    </row>
    <row r="5139" spans="1:11">
      <c r="A5139" s="16" t="s">
        <v>1457</v>
      </c>
      <c r="B5139">
        <v>0.57800720961826901</v>
      </c>
      <c r="C5139">
        <v>4.8193705603543</v>
      </c>
      <c r="D5139" s="3">
        <v>2.9383739122853001E-6</v>
      </c>
      <c r="E5139" s="3">
        <v>7.4411557699008397E-5</v>
      </c>
      <c r="F5139" s="4" t="str">
        <f t="shared" si="160"/>
        <v>UP</v>
      </c>
      <c r="H5139" t="s">
        <v>16887</v>
      </c>
      <c r="I5139" t="s">
        <v>16888</v>
      </c>
      <c r="J5139" t="s">
        <v>16889</v>
      </c>
      <c r="K5139" s="1" t="str">
        <f t="shared" si="161"/>
        <v>NO</v>
      </c>
    </row>
    <row r="5140" spans="1:11">
      <c r="A5140" s="16" t="s">
        <v>4539</v>
      </c>
      <c r="B5140">
        <v>0.52892623788201998</v>
      </c>
      <c r="C5140">
        <v>3.0177638314571902</v>
      </c>
      <c r="D5140">
        <v>2.7203963204487599E-3</v>
      </c>
      <c r="E5140">
        <v>2.1599638960168501E-2</v>
      </c>
      <c r="F5140" s="4" t="str">
        <f t="shared" si="160"/>
        <v>UP</v>
      </c>
      <c r="H5140" t="s">
        <v>7292</v>
      </c>
      <c r="I5140" t="s">
        <v>7366</v>
      </c>
      <c r="J5140" t="s">
        <v>7292</v>
      </c>
      <c r="K5140" s="1" t="str">
        <f t="shared" si="161"/>
        <v>NO</v>
      </c>
    </row>
    <row r="5141" spans="1:11">
      <c r="A5141" s="16" t="s">
        <v>4234</v>
      </c>
      <c r="B5141">
        <v>0.31326704046439802</v>
      </c>
      <c r="C5141">
        <v>5.5432655175709602</v>
      </c>
      <c r="D5141">
        <v>1.91172987616567E-3</v>
      </c>
      <c r="E5141">
        <v>1.6276282598365999E-2</v>
      </c>
      <c r="F5141" s="4" t="str">
        <f t="shared" si="160"/>
        <v>UP</v>
      </c>
      <c r="H5141" t="s">
        <v>16890</v>
      </c>
      <c r="I5141" t="s">
        <v>16891</v>
      </c>
      <c r="J5141" t="s">
        <v>16892</v>
      </c>
      <c r="K5141" s="1" t="str">
        <f t="shared" si="161"/>
        <v>NO</v>
      </c>
    </row>
    <row r="5142" spans="1:11">
      <c r="A5142" s="16" t="s">
        <v>3825</v>
      </c>
      <c r="B5142">
        <v>0.43479879379278402</v>
      </c>
      <c r="C5142">
        <v>3.9534698639162098</v>
      </c>
      <c r="D5142">
        <v>1.14651946426706E-3</v>
      </c>
      <c r="E5142">
        <v>1.0821381452641599E-2</v>
      </c>
      <c r="F5142" s="4" t="str">
        <f t="shared" si="160"/>
        <v>UP</v>
      </c>
      <c r="H5142" t="s">
        <v>16893</v>
      </c>
      <c r="I5142" t="s">
        <v>16894</v>
      </c>
      <c r="J5142" t="s">
        <v>16895</v>
      </c>
      <c r="K5142" s="1" t="str">
        <f t="shared" si="161"/>
        <v>NO</v>
      </c>
    </row>
    <row r="5143" spans="1:11">
      <c r="A5143" s="16" t="s">
        <v>4575</v>
      </c>
      <c r="B5143">
        <v>0.480758500402163</v>
      </c>
      <c r="C5143">
        <v>3.0001306531938599</v>
      </c>
      <c r="D5143">
        <v>2.86546778806312E-3</v>
      </c>
      <c r="E5143">
        <v>2.2560032858754998E-2</v>
      </c>
      <c r="F5143" s="4" t="str">
        <f t="shared" si="160"/>
        <v>UP</v>
      </c>
      <c r="H5143" t="s">
        <v>7464</v>
      </c>
      <c r="I5143" t="s">
        <v>16896</v>
      </c>
      <c r="J5143" t="s">
        <v>7292</v>
      </c>
      <c r="K5143" s="1" t="str">
        <f t="shared" si="161"/>
        <v>NO</v>
      </c>
    </row>
    <row r="5144" spans="1:11">
      <c r="A5144" s="16" t="s">
        <v>862</v>
      </c>
      <c r="B5144">
        <v>-0.678584913803017</v>
      </c>
      <c r="C5144">
        <v>7.3443406759464196</v>
      </c>
      <c r="D5144" s="3">
        <v>6.1238377719689207E-8</v>
      </c>
      <c r="E5144" s="3">
        <v>2.6575896735611402E-6</v>
      </c>
      <c r="F5144" s="4" t="str">
        <f t="shared" si="160"/>
        <v>DOWN</v>
      </c>
      <c r="H5144" t="s">
        <v>16897</v>
      </c>
      <c r="I5144" t="s">
        <v>16898</v>
      </c>
      <c r="J5144" t="s">
        <v>16899</v>
      </c>
      <c r="K5144" s="1" t="str">
        <f t="shared" si="161"/>
        <v>NO</v>
      </c>
    </row>
    <row r="5145" spans="1:11">
      <c r="A5145" s="16" t="s">
        <v>2332</v>
      </c>
      <c r="B5145">
        <v>0.50202520371857595</v>
      </c>
      <c r="C5145">
        <v>5.3337159654003798</v>
      </c>
      <c r="D5145" s="3">
        <v>6.5041707890310297E-5</v>
      </c>
      <c r="E5145">
        <v>1.01608059529385E-3</v>
      </c>
      <c r="F5145" s="4" t="str">
        <f t="shared" si="160"/>
        <v>UP</v>
      </c>
      <c r="H5145" t="s">
        <v>16900</v>
      </c>
      <c r="I5145" t="s">
        <v>16901</v>
      </c>
      <c r="J5145" t="s">
        <v>16899</v>
      </c>
      <c r="K5145" s="1" t="str">
        <f t="shared" si="161"/>
        <v>NO</v>
      </c>
    </row>
    <row r="5146" spans="1:11">
      <c r="A5146" s="16" t="s">
        <v>673</v>
      </c>
      <c r="B5146">
        <v>1.4183710554372599</v>
      </c>
      <c r="C5146">
        <v>0.94758472940446903</v>
      </c>
      <c r="D5146" s="3">
        <v>6.1131251457648304E-9</v>
      </c>
      <c r="E5146" s="3">
        <v>3.44884703575386E-7</v>
      </c>
      <c r="F5146" s="4" t="str">
        <f t="shared" si="160"/>
        <v>UP</v>
      </c>
      <c r="H5146" t="s">
        <v>7345</v>
      </c>
      <c r="I5146" t="s">
        <v>16902</v>
      </c>
      <c r="J5146" t="s">
        <v>7347</v>
      </c>
      <c r="K5146" s="1" t="str">
        <f t="shared" si="161"/>
        <v>NO</v>
      </c>
    </row>
    <row r="5147" spans="1:11">
      <c r="A5147" s="16" t="s">
        <v>3774</v>
      </c>
      <c r="B5147">
        <v>-0.76270904221386604</v>
      </c>
      <c r="C5147">
        <v>5.01743647239</v>
      </c>
      <c r="D5147">
        <v>1.04622978865949E-3</v>
      </c>
      <c r="E5147">
        <v>1.00108140658637E-2</v>
      </c>
      <c r="F5147" s="4" t="str">
        <f t="shared" si="160"/>
        <v>DOWN</v>
      </c>
      <c r="H5147" t="s">
        <v>16903</v>
      </c>
      <c r="I5147" t="s">
        <v>16904</v>
      </c>
      <c r="J5147" t="s">
        <v>7707</v>
      </c>
      <c r="K5147" s="1" t="str">
        <f t="shared" si="161"/>
        <v>NO</v>
      </c>
    </row>
    <row r="5148" spans="1:11">
      <c r="A5148" s="16" t="s">
        <v>1502</v>
      </c>
      <c r="B5148">
        <v>0.57073246371066999</v>
      </c>
      <c r="C5148">
        <v>3.9148998275724902</v>
      </c>
      <c r="D5148" s="3">
        <v>3.377549234987E-6</v>
      </c>
      <c r="E5148" s="3">
        <v>8.2975372562798806E-5</v>
      </c>
      <c r="F5148" s="4" t="str">
        <f t="shared" si="160"/>
        <v>UP</v>
      </c>
      <c r="H5148" t="s">
        <v>16905</v>
      </c>
      <c r="I5148" t="s">
        <v>16906</v>
      </c>
      <c r="J5148" t="s">
        <v>10476</v>
      </c>
      <c r="K5148" s="1" t="str">
        <f t="shared" si="161"/>
        <v>NO</v>
      </c>
    </row>
    <row r="5149" spans="1:11">
      <c r="A5149" s="16" t="s">
        <v>538</v>
      </c>
      <c r="B5149">
        <v>0.77099812459131001</v>
      </c>
      <c r="C5149">
        <v>4.2555735075326302</v>
      </c>
      <c r="D5149" s="3">
        <v>5.6045470962525105E-10</v>
      </c>
      <c r="E5149" s="3">
        <v>3.9740368578711698E-8</v>
      </c>
      <c r="F5149" s="4" t="str">
        <f t="shared" si="160"/>
        <v>UP</v>
      </c>
      <c r="H5149" t="s">
        <v>16907</v>
      </c>
      <c r="I5149" t="s">
        <v>16908</v>
      </c>
      <c r="J5149" t="s">
        <v>16909</v>
      </c>
      <c r="K5149" s="1" t="str">
        <f t="shared" si="161"/>
        <v>NO</v>
      </c>
    </row>
    <row r="5150" spans="1:11">
      <c r="A5150" s="16" t="s">
        <v>2554</v>
      </c>
      <c r="B5150">
        <v>-0.47673096285629402</v>
      </c>
      <c r="C5150">
        <v>10.539905001308201</v>
      </c>
      <c r="D5150">
        <v>1.1364860019283701E-4</v>
      </c>
      <c r="E5150">
        <v>1.61783537747039E-3</v>
      </c>
      <c r="F5150" s="4" t="str">
        <f t="shared" si="160"/>
        <v>DOWN</v>
      </c>
      <c r="H5150" t="s">
        <v>16910</v>
      </c>
      <c r="I5150" t="s">
        <v>16911</v>
      </c>
      <c r="J5150" t="s">
        <v>16912</v>
      </c>
      <c r="K5150" s="1" t="str">
        <f t="shared" si="161"/>
        <v>NO</v>
      </c>
    </row>
    <row r="5151" spans="1:11">
      <c r="A5151" s="16" t="s">
        <v>2094</v>
      </c>
      <c r="B5151">
        <v>1.6915885738899701</v>
      </c>
      <c r="C5151">
        <v>-0.54124527312759096</v>
      </c>
      <c r="D5151" s="3">
        <v>3.4009572872675302E-5</v>
      </c>
      <c r="E5151">
        <v>5.9412677589448998E-4</v>
      </c>
      <c r="F5151" s="4" t="str">
        <f t="shared" si="160"/>
        <v>UP</v>
      </c>
      <c r="H5151" t="s">
        <v>16913</v>
      </c>
      <c r="I5151" t="s">
        <v>16914</v>
      </c>
      <c r="J5151" t="s">
        <v>9136</v>
      </c>
      <c r="K5151" s="1" t="str">
        <f t="shared" si="161"/>
        <v>NO</v>
      </c>
    </row>
    <row r="5152" spans="1:11">
      <c r="A5152" s="16" t="s">
        <v>3035</v>
      </c>
      <c r="B5152">
        <v>0.35645712978790101</v>
      </c>
      <c r="C5152">
        <v>6.8178360774314504</v>
      </c>
      <c r="D5152">
        <v>3.1850639552224498E-4</v>
      </c>
      <c r="E5152">
        <v>3.8091027020152701E-3</v>
      </c>
      <c r="F5152" s="4" t="str">
        <f t="shared" si="160"/>
        <v>UP</v>
      </c>
      <c r="H5152" t="s">
        <v>16915</v>
      </c>
      <c r="I5152" t="s">
        <v>16916</v>
      </c>
      <c r="J5152" t="s">
        <v>16917</v>
      </c>
      <c r="K5152" s="1" t="str">
        <f t="shared" si="161"/>
        <v>NO</v>
      </c>
    </row>
    <row r="5153" spans="1:12">
      <c r="A5153" s="16" t="s">
        <v>4261</v>
      </c>
      <c r="B5153">
        <v>0.63467106892756597</v>
      </c>
      <c r="C5153">
        <v>2.2540098230575998</v>
      </c>
      <c r="D5153">
        <v>1.9811025190170999E-3</v>
      </c>
      <c r="E5153">
        <v>1.6762972343196798E-2</v>
      </c>
      <c r="F5153" s="4" t="str">
        <f t="shared" si="160"/>
        <v>UP</v>
      </c>
      <c r="H5153" t="s">
        <v>9437</v>
      </c>
      <c r="I5153" t="s">
        <v>16918</v>
      </c>
      <c r="J5153" t="s">
        <v>10445</v>
      </c>
      <c r="K5153" s="1" t="str">
        <f t="shared" si="161"/>
        <v>NO</v>
      </c>
    </row>
    <row r="5154" spans="1:12">
      <c r="A5154" s="16" t="s">
        <v>4038</v>
      </c>
      <c r="B5154">
        <v>0.76593461878755698</v>
      </c>
      <c r="C5154">
        <v>3.99686089371014</v>
      </c>
      <c r="D5154">
        <v>1.51576772232169E-3</v>
      </c>
      <c r="E5154">
        <v>1.35417964603493E-2</v>
      </c>
      <c r="F5154" s="4" t="str">
        <f t="shared" si="160"/>
        <v>UP</v>
      </c>
      <c r="H5154" t="s">
        <v>7509</v>
      </c>
      <c r="I5154" t="s">
        <v>16919</v>
      </c>
      <c r="J5154" t="s">
        <v>7511</v>
      </c>
      <c r="K5154" s="1" t="str">
        <f t="shared" si="161"/>
        <v>NO</v>
      </c>
    </row>
    <row r="5155" spans="1:12">
      <c r="A5155" s="16" t="s">
        <v>2321</v>
      </c>
      <c r="B5155">
        <v>0.39701019422072997</v>
      </c>
      <c r="C5155">
        <v>5.4857177829304202</v>
      </c>
      <c r="D5155" s="3">
        <v>6.2992335681527804E-5</v>
      </c>
      <c r="E5155">
        <v>9.8911182195316394E-4</v>
      </c>
      <c r="F5155" s="4" t="str">
        <f t="shared" si="160"/>
        <v>UP</v>
      </c>
      <c r="H5155" t="s">
        <v>16920</v>
      </c>
      <c r="I5155" t="s">
        <v>16921</v>
      </c>
      <c r="J5155" t="s">
        <v>12146</v>
      </c>
      <c r="K5155" s="1" t="str">
        <f t="shared" si="161"/>
        <v>NO</v>
      </c>
    </row>
    <row r="5156" spans="1:12">
      <c r="A5156" s="16" t="s">
        <v>4133</v>
      </c>
      <c r="B5156">
        <v>0.49200823330215998</v>
      </c>
      <c r="C5156">
        <v>3.2682455601932401</v>
      </c>
      <c r="D5156">
        <v>1.67944769514625E-3</v>
      </c>
      <c r="E5156">
        <v>1.46542688653422E-2</v>
      </c>
      <c r="F5156" s="4" t="str">
        <f t="shared" si="160"/>
        <v>UP</v>
      </c>
      <c r="H5156" t="s">
        <v>12624</v>
      </c>
      <c r="I5156" t="s">
        <v>16922</v>
      </c>
      <c r="J5156" t="s">
        <v>16923</v>
      </c>
      <c r="K5156" s="1" t="str">
        <f t="shared" si="161"/>
        <v>NO</v>
      </c>
    </row>
    <row r="5157" spans="1:12">
      <c r="A5157" s="16" t="s">
        <v>4460</v>
      </c>
      <c r="B5157">
        <v>-0.30943982058550701</v>
      </c>
      <c r="C5157">
        <v>7.5113851116111201</v>
      </c>
      <c r="D5157">
        <v>2.5087229940673099E-3</v>
      </c>
      <c r="E5157">
        <v>2.02774895999955E-2</v>
      </c>
      <c r="F5157" s="4" t="str">
        <f t="shared" si="160"/>
        <v>DOWN</v>
      </c>
      <c r="H5157" t="s">
        <v>7496</v>
      </c>
      <c r="I5157" t="s">
        <v>16924</v>
      </c>
      <c r="J5157" t="s">
        <v>7292</v>
      </c>
      <c r="K5157" s="1" t="str">
        <f t="shared" si="161"/>
        <v>NO</v>
      </c>
    </row>
    <row r="5158" spans="1:12">
      <c r="A5158" s="16" t="s">
        <v>2130</v>
      </c>
      <c r="B5158">
        <v>-0.63245573642897301</v>
      </c>
      <c r="C5158">
        <v>3.49806121072301</v>
      </c>
      <c r="D5158" s="3">
        <v>3.8750588215147699E-5</v>
      </c>
      <c r="E5158">
        <v>6.6521843102670204E-4</v>
      </c>
      <c r="F5158" s="4" t="str">
        <f t="shared" si="160"/>
        <v>DOWN</v>
      </c>
      <c r="H5158" t="s">
        <v>7292</v>
      </c>
      <c r="I5158" t="s">
        <v>16925</v>
      </c>
      <c r="J5158" t="s">
        <v>7292</v>
      </c>
      <c r="K5158" s="1" t="str">
        <f t="shared" si="161"/>
        <v>NO</v>
      </c>
    </row>
    <row r="5159" spans="1:12">
      <c r="A5159" s="16" t="s">
        <v>2954</v>
      </c>
      <c r="B5159">
        <v>-0.35870544230986201</v>
      </c>
      <c r="C5159">
        <v>5.5677150926035202</v>
      </c>
      <c r="D5159">
        <v>2.6311212128809803E-4</v>
      </c>
      <c r="E5159">
        <v>3.2366250391177602E-3</v>
      </c>
      <c r="F5159" s="4" t="str">
        <f t="shared" si="160"/>
        <v>DOWN</v>
      </c>
      <c r="H5159" t="s">
        <v>8151</v>
      </c>
      <c r="I5159" t="s">
        <v>16926</v>
      </c>
      <c r="J5159" t="s">
        <v>16927</v>
      </c>
      <c r="K5159" s="1" t="str">
        <f t="shared" si="161"/>
        <v>NO</v>
      </c>
    </row>
    <row r="5160" spans="1:12">
      <c r="A5160" s="16" t="s">
        <v>3454</v>
      </c>
      <c r="B5160">
        <v>0.57586155538158101</v>
      </c>
      <c r="C5160">
        <v>7.2309901153759801</v>
      </c>
      <c r="D5160">
        <v>6.4150641915668096E-4</v>
      </c>
      <c r="E5160">
        <v>6.7205529404715898E-3</v>
      </c>
      <c r="F5160" s="4" t="str">
        <f t="shared" si="160"/>
        <v>UP</v>
      </c>
      <c r="H5160" t="s">
        <v>16928</v>
      </c>
      <c r="I5160" t="s">
        <v>16929</v>
      </c>
      <c r="J5160" t="s">
        <v>15303</v>
      </c>
      <c r="K5160" s="1" t="str">
        <f t="shared" si="161"/>
        <v>NO</v>
      </c>
    </row>
    <row r="5161" spans="1:12">
      <c r="A5161" s="16" t="s">
        <v>4568</v>
      </c>
      <c r="B5161">
        <v>0.73851971222282597</v>
      </c>
      <c r="C5161">
        <v>4.1155484970185503</v>
      </c>
      <c r="D5161">
        <v>2.8443065189206799E-3</v>
      </c>
      <c r="E5161">
        <v>2.2428918548560599E-2</v>
      </c>
      <c r="F5161" s="4" t="str">
        <f t="shared" si="160"/>
        <v>UP</v>
      </c>
      <c r="H5161" t="s">
        <v>16930</v>
      </c>
      <c r="I5161" t="s">
        <v>16931</v>
      </c>
      <c r="J5161" t="s">
        <v>7292</v>
      </c>
      <c r="K5161" s="1" t="str">
        <f t="shared" si="161"/>
        <v>NO</v>
      </c>
    </row>
    <row r="5162" spans="1:12">
      <c r="A5162" s="16" t="s">
        <v>5544</v>
      </c>
      <c r="B5162">
        <v>0.31745141677970201</v>
      </c>
      <c r="C5162">
        <v>4.5130595148988197</v>
      </c>
      <c r="D5162">
        <v>7.2688735152869497E-3</v>
      </c>
      <c r="E5162">
        <v>4.7090388318595897E-2</v>
      </c>
      <c r="F5162" s="4" t="str">
        <f t="shared" si="160"/>
        <v>UP</v>
      </c>
      <c r="H5162" t="s">
        <v>8161</v>
      </c>
      <c r="I5162" t="s">
        <v>16932</v>
      </c>
      <c r="J5162" t="s">
        <v>9462</v>
      </c>
      <c r="K5162" s="1" t="str">
        <f t="shared" si="161"/>
        <v>NO</v>
      </c>
    </row>
    <row r="5163" spans="1:12">
      <c r="A5163" s="16" t="s">
        <v>314</v>
      </c>
      <c r="B5163">
        <v>-0.76096702041724795</v>
      </c>
      <c r="C5163">
        <v>5.0347214135234299</v>
      </c>
      <c r="D5163" s="3">
        <v>8.9234554806178101E-13</v>
      </c>
      <c r="E5163" s="3">
        <v>1.12565881663928E-10</v>
      </c>
      <c r="F5163" s="4" t="str">
        <f t="shared" si="160"/>
        <v>DOWN</v>
      </c>
      <c r="H5163" t="s">
        <v>11886</v>
      </c>
      <c r="I5163" t="s">
        <v>16933</v>
      </c>
      <c r="J5163" t="s">
        <v>16934</v>
      </c>
      <c r="K5163" s="1" t="str">
        <f t="shared" si="161"/>
        <v>NO</v>
      </c>
    </row>
    <row r="5164" spans="1:12">
      <c r="A5164" s="16" t="s">
        <v>661</v>
      </c>
      <c r="B5164">
        <v>0.63611902748884597</v>
      </c>
      <c r="C5164">
        <v>5.06053279048324</v>
      </c>
      <c r="D5164" s="3">
        <v>4.9278438819423703E-9</v>
      </c>
      <c r="E5164" s="3">
        <v>2.8275078328398801E-7</v>
      </c>
      <c r="F5164" s="4" t="str">
        <f t="shared" si="160"/>
        <v>UP</v>
      </c>
      <c r="H5164" t="s">
        <v>16935</v>
      </c>
      <c r="I5164" t="s">
        <v>16936</v>
      </c>
      <c r="J5164" t="s">
        <v>16937</v>
      </c>
      <c r="K5164" s="1" t="str">
        <f t="shared" si="161"/>
        <v>YES</v>
      </c>
      <c r="L5164" t="s">
        <v>662</v>
      </c>
    </row>
    <row r="5165" spans="1:12">
      <c r="A5165" s="16" t="s">
        <v>2565</v>
      </c>
      <c r="B5165">
        <v>-0.658451221872836</v>
      </c>
      <c r="C5165">
        <v>7.2808861920575598</v>
      </c>
      <c r="D5165">
        <v>1.16008684850048E-4</v>
      </c>
      <c r="E5165">
        <v>1.6437898672421001E-3</v>
      </c>
      <c r="F5165" s="4" t="str">
        <f t="shared" si="160"/>
        <v>DOWN</v>
      </c>
      <c r="H5165" t="s">
        <v>16938</v>
      </c>
      <c r="I5165" t="s">
        <v>16939</v>
      </c>
      <c r="J5165" t="s">
        <v>10084</v>
      </c>
      <c r="K5165" s="1" t="str">
        <f t="shared" si="161"/>
        <v>NO</v>
      </c>
    </row>
    <row r="5166" spans="1:12">
      <c r="A5166" s="16" t="s">
        <v>853</v>
      </c>
      <c r="B5166">
        <v>-1.5748290183754401</v>
      </c>
      <c r="C5166">
        <v>0.55703097885196795</v>
      </c>
      <c r="D5166" s="3">
        <v>5.5739104864796201E-8</v>
      </c>
      <c r="E5166" s="3">
        <v>2.4444645715510398E-6</v>
      </c>
      <c r="F5166" s="4" t="str">
        <f t="shared" si="160"/>
        <v>DOWN</v>
      </c>
      <c r="H5166" t="s">
        <v>7861</v>
      </c>
      <c r="I5166" t="s">
        <v>7292</v>
      </c>
      <c r="J5166" t="s">
        <v>7292</v>
      </c>
      <c r="K5166" s="1" t="str">
        <f t="shared" si="161"/>
        <v>NO</v>
      </c>
    </row>
    <row r="5167" spans="1:12">
      <c r="A5167" s="16" t="s">
        <v>2423</v>
      </c>
      <c r="B5167">
        <v>0.58091025775134197</v>
      </c>
      <c r="C5167">
        <v>3.4080844103126799</v>
      </c>
      <c r="D5167" s="3">
        <v>8.1033083771967494E-5</v>
      </c>
      <c r="E5167">
        <v>1.2184264707694799E-3</v>
      </c>
      <c r="F5167" s="4" t="str">
        <f t="shared" si="160"/>
        <v>UP</v>
      </c>
      <c r="H5167" t="s">
        <v>15312</v>
      </c>
      <c r="I5167" t="s">
        <v>16940</v>
      </c>
      <c r="J5167" t="s">
        <v>15314</v>
      </c>
      <c r="K5167" s="1" t="str">
        <f t="shared" si="161"/>
        <v>NO</v>
      </c>
    </row>
    <row r="5168" spans="1:12">
      <c r="A5168" s="16" t="s">
        <v>1531</v>
      </c>
      <c r="B5168">
        <v>0.55878339473669003</v>
      </c>
      <c r="C5168">
        <v>4.2669567983441503</v>
      </c>
      <c r="D5168" s="3">
        <v>3.8498078189919003E-6</v>
      </c>
      <c r="E5168" s="3">
        <v>9.2618126536761497E-5</v>
      </c>
      <c r="F5168" s="4" t="str">
        <f t="shared" si="160"/>
        <v>UP</v>
      </c>
      <c r="H5168" t="s">
        <v>8416</v>
      </c>
      <c r="I5168" t="s">
        <v>16941</v>
      </c>
      <c r="J5168" t="s">
        <v>16942</v>
      </c>
      <c r="K5168" s="1" t="str">
        <f t="shared" si="161"/>
        <v>NO</v>
      </c>
    </row>
    <row r="5169" spans="1:12">
      <c r="A5169" s="16" t="s">
        <v>1083</v>
      </c>
      <c r="B5169">
        <v>0.76026940083790495</v>
      </c>
      <c r="C5169">
        <v>3.2652346781451902</v>
      </c>
      <c r="D5169" s="3">
        <v>3.3686134731653799E-7</v>
      </c>
      <c r="E5169" s="3">
        <v>1.15537953553649E-5</v>
      </c>
      <c r="F5169" s="4" t="str">
        <f t="shared" si="160"/>
        <v>UP</v>
      </c>
      <c r="H5169" t="s">
        <v>7292</v>
      </c>
      <c r="I5169" t="s">
        <v>16943</v>
      </c>
      <c r="J5169" t="s">
        <v>7292</v>
      </c>
      <c r="K5169" s="1" t="str">
        <f t="shared" si="161"/>
        <v>NO</v>
      </c>
    </row>
    <row r="5170" spans="1:12">
      <c r="A5170" s="16" t="s">
        <v>2870</v>
      </c>
      <c r="B5170">
        <v>1.19376645425409</v>
      </c>
      <c r="C5170">
        <v>1.7611863255327698E-2</v>
      </c>
      <c r="D5170">
        <v>2.1236813311870299E-4</v>
      </c>
      <c r="E5170">
        <v>2.6920478327328002E-3</v>
      </c>
      <c r="F5170" s="4" t="str">
        <f t="shared" si="160"/>
        <v>UP</v>
      </c>
      <c r="H5170" t="s">
        <v>13567</v>
      </c>
      <c r="I5170" t="s">
        <v>16944</v>
      </c>
      <c r="J5170" t="s">
        <v>15316</v>
      </c>
      <c r="K5170" s="1" t="str">
        <f t="shared" si="161"/>
        <v>NO</v>
      </c>
    </row>
    <row r="5171" spans="1:12">
      <c r="A5171" s="16" t="s">
        <v>2520</v>
      </c>
      <c r="B5171">
        <v>0.45392617344550101</v>
      </c>
      <c r="C5171">
        <v>4.0367514647506502</v>
      </c>
      <c r="D5171">
        <v>1.0465232838638099E-4</v>
      </c>
      <c r="E5171">
        <v>1.51084229420562E-3</v>
      </c>
      <c r="F5171" s="4" t="str">
        <f t="shared" si="160"/>
        <v>UP</v>
      </c>
      <c r="H5171" t="s">
        <v>16945</v>
      </c>
      <c r="I5171" t="s">
        <v>16946</v>
      </c>
      <c r="J5171" t="s">
        <v>16147</v>
      </c>
      <c r="K5171" s="1" t="str">
        <f t="shared" si="161"/>
        <v>NO</v>
      </c>
    </row>
    <row r="5172" spans="1:12">
      <c r="A5172" s="16" t="s">
        <v>3408</v>
      </c>
      <c r="B5172">
        <v>-0.468356696734128</v>
      </c>
      <c r="C5172">
        <v>6.31793023944235</v>
      </c>
      <c r="D5172">
        <v>6.0356529660429898E-4</v>
      </c>
      <c r="E5172">
        <v>6.4087902758289397E-3</v>
      </c>
      <c r="F5172" s="4" t="str">
        <f t="shared" si="160"/>
        <v>DOWN</v>
      </c>
      <c r="H5172" t="s">
        <v>7292</v>
      </c>
      <c r="I5172" t="s">
        <v>16947</v>
      </c>
      <c r="J5172" t="s">
        <v>7292</v>
      </c>
      <c r="K5172" s="1" t="str">
        <f t="shared" si="161"/>
        <v>NO</v>
      </c>
    </row>
    <row r="5173" spans="1:12">
      <c r="A5173" s="16" t="s">
        <v>5452</v>
      </c>
      <c r="B5173">
        <v>-0.65301956319727095</v>
      </c>
      <c r="C5173">
        <v>4.3468320855102096</v>
      </c>
      <c r="D5173">
        <v>6.7016117363237204E-3</v>
      </c>
      <c r="E5173">
        <v>4.4162978847802598E-2</v>
      </c>
      <c r="F5173" s="4" t="str">
        <f t="shared" si="160"/>
        <v>DOWN</v>
      </c>
      <c r="H5173" t="s">
        <v>7292</v>
      </c>
      <c r="I5173" t="s">
        <v>16948</v>
      </c>
      <c r="J5173" t="s">
        <v>7292</v>
      </c>
      <c r="K5173" s="1" t="str">
        <f t="shared" si="161"/>
        <v>NO</v>
      </c>
    </row>
    <row r="5174" spans="1:12">
      <c r="A5174" s="16" t="s">
        <v>5313</v>
      </c>
      <c r="B5174">
        <v>0.99841165231556495</v>
      </c>
      <c r="C5174">
        <v>0.164290075459577</v>
      </c>
      <c r="D5174">
        <v>5.9514696404523197E-3</v>
      </c>
      <c r="E5174">
        <v>4.0259379184590202E-2</v>
      </c>
      <c r="F5174" s="4" t="str">
        <f t="shared" si="160"/>
        <v>UP</v>
      </c>
      <c r="H5174" t="s">
        <v>14573</v>
      </c>
      <c r="I5174" t="s">
        <v>16949</v>
      </c>
      <c r="J5174" t="s">
        <v>16950</v>
      </c>
      <c r="K5174" s="1" t="str">
        <f t="shared" si="161"/>
        <v>NO</v>
      </c>
    </row>
    <row r="5175" spans="1:12">
      <c r="A5175" s="16" t="s">
        <v>1529</v>
      </c>
      <c r="B5175">
        <v>1.0143565837886901</v>
      </c>
      <c r="C5175">
        <v>1.03175110453207</v>
      </c>
      <c r="D5175" s="3">
        <v>3.8264257369675696E-6</v>
      </c>
      <c r="E5175" s="3">
        <v>9.2187299890418396E-5</v>
      </c>
      <c r="F5175" s="4" t="str">
        <f t="shared" si="160"/>
        <v>UP</v>
      </c>
      <c r="H5175" t="s">
        <v>7292</v>
      </c>
      <c r="I5175" t="s">
        <v>16951</v>
      </c>
      <c r="J5175" t="s">
        <v>7292</v>
      </c>
      <c r="K5175" s="1" t="str">
        <f t="shared" si="161"/>
        <v>NO</v>
      </c>
    </row>
    <row r="5176" spans="1:12">
      <c r="A5176" s="16" t="s">
        <v>5349</v>
      </c>
      <c r="B5176">
        <v>-1.3305910886694701</v>
      </c>
      <c r="C5176">
        <v>0.120978469811793</v>
      </c>
      <c r="D5176">
        <v>6.2011424389079497E-3</v>
      </c>
      <c r="E5176">
        <v>4.1672122602725202E-2</v>
      </c>
      <c r="F5176" s="4" t="str">
        <f t="shared" si="160"/>
        <v>DOWN</v>
      </c>
      <c r="H5176" t="s">
        <v>10046</v>
      </c>
      <c r="I5176" t="s">
        <v>16952</v>
      </c>
      <c r="J5176" t="s">
        <v>7292</v>
      </c>
      <c r="K5176" s="1" t="str">
        <f t="shared" si="161"/>
        <v>NO</v>
      </c>
    </row>
    <row r="5177" spans="1:12">
      <c r="A5177" s="16" t="s">
        <v>4848</v>
      </c>
      <c r="B5177">
        <v>0.36090591958130902</v>
      </c>
      <c r="C5177">
        <v>4.2180269741054799</v>
      </c>
      <c r="D5177">
        <v>3.8531569096404801E-3</v>
      </c>
      <c r="E5177">
        <v>2.86107094077604E-2</v>
      </c>
      <c r="F5177" s="4" t="str">
        <f t="shared" si="160"/>
        <v>UP</v>
      </c>
      <c r="H5177" t="s">
        <v>9253</v>
      </c>
      <c r="I5177" t="s">
        <v>16953</v>
      </c>
      <c r="J5177" t="s">
        <v>10734</v>
      </c>
      <c r="K5177" s="1" t="str">
        <f t="shared" si="161"/>
        <v>NO</v>
      </c>
    </row>
    <row r="5178" spans="1:12">
      <c r="A5178" s="16" t="s">
        <v>1749</v>
      </c>
      <c r="B5178">
        <v>-4.1673369153175104</v>
      </c>
      <c r="C5178">
        <v>-2.4648973755246502</v>
      </c>
      <c r="D5178" s="3">
        <v>9.7490303686167207E-6</v>
      </c>
      <c r="E5178">
        <v>2.0509499802959401E-4</v>
      </c>
      <c r="F5178" s="4" t="str">
        <f t="shared" si="160"/>
        <v>DOWN</v>
      </c>
      <c r="H5178" t="s">
        <v>16954</v>
      </c>
      <c r="I5178" t="s">
        <v>16955</v>
      </c>
      <c r="J5178" t="s">
        <v>16956</v>
      </c>
      <c r="K5178" s="1" t="str">
        <f t="shared" si="161"/>
        <v>NO</v>
      </c>
    </row>
    <row r="5179" spans="1:12">
      <c r="A5179" s="16" t="s">
        <v>5028</v>
      </c>
      <c r="B5179">
        <v>-0.69490828419842499</v>
      </c>
      <c r="C5179">
        <v>2.3911156904428501</v>
      </c>
      <c r="D5179">
        <v>4.5341983192163197E-3</v>
      </c>
      <c r="E5179">
        <v>3.24376239569934E-2</v>
      </c>
      <c r="F5179" s="4" t="str">
        <f t="shared" si="160"/>
        <v>DOWN</v>
      </c>
      <c r="H5179" t="s">
        <v>8183</v>
      </c>
      <c r="I5179" t="s">
        <v>16957</v>
      </c>
      <c r="J5179" t="s">
        <v>8185</v>
      </c>
      <c r="K5179" s="1" t="str">
        <f t="shared" si="161"/>
        <v>NO</v>
      </c>
    </row>
    <row r="5180" spans="1:12">
      <c r="A5180" s="16" t="s">
        <v>1315</v>
      </c>
      <c r="B5180">
        <v>0.61448981060929198</v>
      </c>
      <c r="C5180">
        <v>3.8820532178805398</v>
      </c>
      <c r="D5180" s="3">
        <v>1.44822388896332E-6</v>
      </c>
      <c r="E5180" s="3">
        <v>4.0614178854432601E-5</v>
      </c>
      <c r="F5180" s="4" t="str">
        <f t="shared" si="160"/>
        <v>UP</v>
      </c>
      <c r="H5180" t="s">
        <v>11300</v>
      </c>
      <c r="I5180" t="s">
        <v>16958</v>
      </c>
      <c r="J5180" t="s">
        <v>16959</v>
      </c>
      <c r="K5180" s="1" t="str">
        <f t="shared" si="161"/>
        <v>NO</v>
      </c>
    </row>
    <row r="5181" spans="1:12">
      <c r="A5181" s="16" t="s">
        <v>1193</v>
      </c>
      <c r="B5181">
        <v>-1.80848714147213</v>
      </c>
      <c r="C5181">
        <v>-0.30958139997998102</v>
      </c>
      <c r="D5181" s="3">
        <v>7.3346602219002997E-7</v>
      </c>
      <c r="E5181" s="3">
        <v>2.27685429432096E-5</v>
      </c>
      <c r="F5181" s="4" t="str">
        <f t="shared" si="160"/>
        <v>DOWN</v>
      </c>
      <c r="H5181" t="s">
        <v>16960</v>
      </c>
      <c r="I5181" t="s">
        <v>16961</v>
      </c>
      <c r="J5181" t="s">
        <v>7800</v>
      </c>
      <c r="K5181" s="1" t="str">
        <f t="shared" si="161"/>
        <v>NO</v>
      </c>
    </row>
    <row r="5182" spans="1:12">
      <c r="A5182" s="16" t="s">
        <v>4615</v>
      </c>
      <c r="B5182">
        <v>0.41938003184376299</v>
      </c>
      <c r="C5182">
        <v>3.6266456652308401</v>
      </c>
      <c r="D5182">
        <v>2.9842716866184901E-3</v>
      </c>
      <c r="E5182">
        <v>2.3288520546106899E-2</v>
      </c>
      <c r="F5182" s="4" t="str">
        <f t="shared" si="160"/>
        <v>UP</v>
      </c>
      <c r="H5182" t="s">
        <v>7659</v>
      </c>
      <c r="I5182" t="s">
        <v>16962</v>
      </c>
      <c r="J5182" t="s">
        <v>9246</v>
      </c>
      <c r="K5182" s="1" t="str">
        <f t="shared" si="161"/>
        <v>NO</v>
      </c>
    </row>
    <row r="5183" spans="1:12">
      <c r="A5183" s="16" t="s">
        <v>76</v>
      </c>
      <c r="B5183">
        <v>2.6329236699551699</v>
      </c>
      <c r="C5183">
        <v>1.2914868970128499</v>
      </c>
      <c r="D5183" s="3">
        <v>9.7195313727852197E-27</v>
      </c>
      <c r="E5183" s="3">
        <v>5.9520642939414397E-24</v>
      </c>
      <c r="F5183" s="4" t="str">
        <f t="shared" si="160"/>
        <v>UP</v>
      </c>
      <c r="H5183" t="s">
        <v>16963</v>
      </c>
      <c r="I5183" t="s">
        <v>16964</v>
      </c>
      <c r="J5183" t="s">
        <v>7280</v>
      </c>
      <c r="K5183" s="1" t="str">
        <f t="shared" si="161"/>
        <v>NO</v>
      </c>
    </row>
    <row r="5184" spans="1:12">
      <c r="A5184" s="16" t="s">
        <v>3998</v>
      </c>
      <c r="B5184">
        <v>0.32346871646282899</v>
      </c>
      <c r="C5184">
        <v>5.2396923212313897</v>
      </c>
      <c r="D5184">
        <v>1.43957621476155E-3</v>
      </c>
      <c r="E5184">
        <v>1.29885792899501E-2</v>
      </c>
      <c r="F5184" s="4" t="str">
        <f t="shared" si="160"/>
        <v>UP</v>
      </c>
      <c r="H5184" t="s">
        <v>7292</v>
      </c>
      <c r="I5184" t="s">
        <v>16965</v>
      </c>
      <c r="J5184" t="s">
        <v>7292</v>
      </c>
      <c r="K5184" s="1" t="str">
        <f t="shared" si="161"/>
        <v>YES</v>
      </c>
      <c r="L5184" t="s">
        <v>3999</v>
      </c>
    </row>
    <row r="5185" spans="1:12">
      <c r="A5185" s="16" t="s">
        <v>4166</v>
      </c>
      <c r="B5185">
        <v>0.33557993056256802</v>
      </c>
      <c r="C5185">
        <v>4.7465143251884001</v>
      </c>
      <c r="D5185">
        <v>1.7498669894208401E-3</v>
      </c>
      <c r="E5185">
        <v>1.51431834713986E-2</v>
      </c>
      <c r="F5185" s="4" t="str">
        <f t="shared" si="160"/>
        <v>UP</v>
      </c>
      <c r="H5185" t="s">
        <v>7292</v>
      </c>
      <c r="I5185" t="s">
        <v>16966</v>
      </c>
      <c r="J5185" t="s">
        <v>7292</v>
      </c>
      <c r="K5185" s="1" t="str">
        <f t="shared" si="161"/>
        <v>NO</v>
      </c>
    </row>
    <row r="5186" spans="1:12">
      <c r="A5186" s="16" t="s">
        <v>3043</v>
      </c>
      <c r="B5186">
        <v>0.60113173258895003</v>
      </c>
      <c r="C5186">
        <v>2.5859301204402798</v>
      </c>
      <c r="D5186">
        <v>3.2437176571828902E-4</v>
      </c>
      <c r="E5186">
        <v>3.8686846463023001E-3</v>
      </c>
      <c r="F5186" s="4" t="str">
        <f t="shared" ref="F5186:F5249" si="162">IF(B5186 &gt; 0, "UP", "DOWN")</f>
        <v>UP</v>
      </c>
      <c r="H5186" t="s">
        <v>7308</v>
      </c>
      <c r="I5186" t="s">
        <v>16967</v>
      </c>
      <c r="J5186" t="s">
        <v>11001</v>
      </c>
      <c r="K5186" s="1" t="str">
        <f t="shared" ref="K5186:K5249" si="163">IF(L5186 &lt;&gt; "", "YES", "NO")</f>
        <v>NO</v>
      </c>
    </row>
    <row r="5187" spans="1:12">
      <c r="A5187" s="16" t="s">
        <v>2047</v>
      </c>
      <c r="B5187">
        <v>-0.68290465126841504</v>
      </c>
      <c r="C5187">
        <v>3.48887174468913</v>
      </c>
      <c r="D5187" s="3">
        <v>2.9095158476293102E-5</v>
      </c>
      <c r="E5187">
        <v>5.1986951333688597E-4</v>
      </c>
      <c r="F5187" s="4" t="str">
        <f t="shared" si="162"/>
        <v>DOWN</v>
      </c>
      <c r="H5187" t="s">
        <v>9310</v>
      </c>
      <c r="I5187" t="s">
        <v>16968</v>
      </c>
      <c r="J5187" t="s">
        <v>10744</v>
      </c>
      <c r="K5187" s="1" t="str">
        <f t="shared" si="163"/>
        <v>YES</v>
      </c>
      <c r="L5187" t="s">
        <v>2048</v>
      </c>
    </row>
    <row r="5188" spans="1:12">
      <c r="A5188" s="16" t="s">
        <v>4794</v>
      </c>
      <c r="B5188">
        <v>0.34060609510729301</v>
      </c>
      <c r="C5188">
        <v>4.1697518217062601</v>
      </c>
      <c r="D5188">
        <v>3.64068187555203E-3</v>
      </c>
      <c r="E5188">
        <v>2.7334330416956699E-2</v>
      </c>
      <c r="F5188" s="4" t="str">
        <f t="shared" si="162"/>
        <v>UP</v>
      </c>
      <c r="H5188" t="s">
        <v>16969</v>
      </c>
      <c r="I5188" t="s">
        <v>16970</v>
      </c>
      <c r="J5188" t="s">
        <v>7292</v>
      </c>
      <c r="K5188" s="1" t="str">
        <f t="shared" si="163"/>
        <v>NO</v>
      </c>
    </row>
    <row r="5189" spans="1:12">
      <c r="A5189" s="16" t="s">
        <v>5315</v>
      </c>
      <c r="B5189">
        <v>-0.36033524036193398</v>
      </c>
      <c r="C5189">
        <v>3.9494072243761398</v>
      </c>
      <c r="D5189">
        <v>5.9784610912605E-3</v>
      </c>
      <c r="E5189">
        <v>4.0425727366943401E-2</v>
      </c>
      <c r="F5189" s="4" t="str">
        <f t="shared" si="162"/>
        <v>DOWN</v>
      </c>
      <c r="H5189" t="s">
        <v>7292</v>
      </c>
      <c r="I5189" t="s">
        <v>16971</v>
      </c>
      <c r="J5189" t="s">
        <v>12461</v>
      </c>
      <c r="K5189" s="1" t="str">
        <f t="shared" si="163"/>
        <v>NO</v>
      </c>
    </row>
    <row r="5190" spans="1:12">
      <c r="A5190" s="16" t="s">
        <v>2318</v>
      </c>
      <c r="B5190">
        <v>-0.74851019499446803</v>
      </c>
      <c r="C5190">
        <v>2.8676686261981499</v>
      </c>
      <c r="D5190" s="3">
        <v>6.2748137555300798E-5</v>
      </c>
      <c r="E5190">
        <v>9.8643217118194707E-4</v>
      </c>
      <c r="F5190" s="4" t="str">
        <f t="shared" si="162"/>
        <v>DOWN</v>
      </c>
      <c r="H5190" t="s">
        <v>7364</v>
      </c>
      <c r="I5190" t="s">
        <v>15355</v>
      </c>
      <c r="J5190" t="s">
        <v>7329</v>
      </c>
      <c r="K5190" s="1" t="str">
        <f t="shared" si="163"/>
        <v>NO</v>
      </c>
    </row>
    <row r="5191" spans="1:12">
      <c r="A5191" s="16" t="s">
        <v>522</v>
      </c>
      <c r="B5191">
        <v>-0.59325023457081805</v>
      </c>
      <c r="C5191">
        <v>6.1616399958265697</v>
      </c>
      <c r="D5191" s="3">
        <v>3.74534892444257E-10</v>
      </c>
      <c r="E5191" s="3">
        <v>2.73637954716161E-8</v>
      </c>
      <c r="F5191" s="4" t="str">
        <f t="shared" si="162"/>
        <v>DOWN</v>
      </c>
      <c r="H5191" t="s">
        <v>7670</v>
      </c>
      <c r="I5191" t="s">
        <v>16972</v>
      </c>
      <c r="J5191" t="s">
        <v>9989</v>
      </c>
      <c r="K5191" s="1" t="str">
        <f t="shared" si="163"/>
        <v>NO</v>
      </c>
    </row>
    <row r="5192" spans="1:12">
      <c r="A5192" s="16" t="s">
        <v>1271</v>
      </c>
      <c r="B5192">
        <v>-1.40892525374341</v>
      </c>
      <c r="C5192">
        <v>0.51696184659813604</v>
      </c>
      <c r="D5192" s="3">
        <v>1.05122402570552E-6</v>
      </c>
      <c r="E5192" s="3">
        <v>3.0548987411378403E-5</v>
      </c>
      <c r="F5192" s="4" t="str">
        <f t="shared" si="162"/>
        <v>DOWN</v>
      </c>
      <c r="H5192" t="s">
        <v>7880</v>
      </c>
      <c r="I5192" t="s">
        <v>16973</v>
      </c>
      <c r="J5192" t="s">
        <v>13045</v>
      </c>
      <c r="K5192" s="1" t="str">
        <f t="shared" si="163"/>
        <v>NO</v>
      </c>
    </row>
    <row r="5193" spans="1:12">
      <c r="A5193" s="16" t="s">
        <v>3218</v>
      </c>
      <c r="B5193">
        <v>-0.67746540344180795</v>
      </c>
      <c r="C5193">
        <v>2.4841407489006002</v>
      </c>
      <c r="D5193">
        <v>4.2760816764216502E-4</v>
      </c>
      <c r="E5193">
        <v>4.8152025056354903E-3</v>
      </c>
      <c r="F5193" s="4" t="str">
        <f t="shared" si="162"/>
        <v>DOWN</v>
      </c>
      <c r="H5193" t="s">
        <v>16974</v>
      </c>
      <c r="I5193" t="s">
        <v>16975</v>
      </c>
      <c r="J5193" t="s">
        <v>7988</v>
      </c>
      <c r="K5193" s="1" t="str">
        <f t="shared" si="163"/>
        <v>NO</v>
      </c>
    </row>
    <row r="5194" spans="1:12">
      <c r="A5194" s="16" t="s">
        <v>4763</v>
      </c>
      <c r="B5194">
        <v>0.43916981889060602</v>
      </c>
      <c r="C5194">
        <v>5.3533077840612702</v>
      </c>
      <c r="D5194">
        <v>3.5349685412096299E-3</v>
      </c>
      <c r="E5194">
        <v>2.6705724299497201E-2</v>
      </c>
      <c r="F5194" s="4" t="str">
        <f t="shared" si="162"/>
        <v>UP</v>
      </c>
      <c r="H5194" t="s">
        <v>7292</v>
      </c>
      <c r="I5194" t="s">
        <v>7366</v>
      </c>
      <c r="J5194" t="s">
        <v>7292</v>
      </c>
      <c r="K5194" s="1" t="str">
        <f t="shared" si="163"/>
        <v>NO</v>
      </c>
    </row>
    <row r="5195" spans="1:12">
      <c r="A5195" s="16" t="s">
        <v>3850</v>
      </c>
      <c r="B5195">
        <v>-0.30491578354381699</v>
      </c>
      <c r="C5195">
        <v>6.12754655540156</v>
      </c>
      <c r="D5195">
        <v>1.1703486505039401E-3</v>
      </c>
      <c r="E5195">
        <v>1.09729017305544E-2</v>
      </c>
      <c r="F5195" s="4" t="str">
        <f t="shared" si="162"/>
        <v>DOWN</v>
      </c>
      <c r="H5195" t="s">
        <v>16976</v>
      </c>
      <c r="I5195" t="s">
        <v>16977</v>
      </c>
      <c r="J5195" t="s">
        <v>9057</v>
      </c>
      <c r="K5195" s="1" t="str">
        <f t="shared" si="163"/>
        <v>NO</v>
      </c>
    </row>
    <row r="5196" spans="1:12">
      <c r="A5196" s="16" t="s">
        <v>4348</v>
      </c>
      <c r="B5196">
        <v>0.48038153301710401</v>
      </c>
      <c r="C5196">
        <v>3.8173721459583598</v>
      </c>
      <c r="D5196">
        <v>2.2153603337651999E-3</v>
      </c>
      <c r="E5196">
        <v>1.8373689091737401E-2</v>
      </c>
      <c r="F5196" s="4" t="str">
        <f t="shared" si="162"/>
        <v>UP</v>
      </c>
      <c r="H5196" t="s">
        <v>7395</v>
      </c>
      <c r="I5196" t="s">
        <v>16978</v>
      </c>
      <c r="J5196" t="s">
        <v>13603</v>
      </c>
      <c r="K5196" s="1" t="str">
        <f t="shared" si="163"/>
        <v>NO</v>
      </c>
    </row>
    <row r="5197" spans="1:12">
      <c r="A5197" s="16" t="s">
        <v>2948</v>
      </c>
      <c r="B5197">
        <v>-0.44046227327834298</v>
      </c>
      <c r="C5197">
        <v>4.8214668825129401</v>
      </c>
      <c r="D5197">
        <v>2.5938945927415598E-4</v>
      </c>
      <c r="E5197">
        <v>3.1978390841188998E-3</v>
      </c>
      <c r="F5197" s="4" t="str">
        <f t="shared" si="162"/>
        <v>DOWN</v>
      </c>
      <c r="H5197" t="s">
        <v>16979</v>
      </c>
      <c r="I5197" t="s">
        <v>16980</v>
      </c>
      <c r="J5197" t="s">
        <v>16981</v>
      </c>
      <c r="K5197" s="1" t="str">
        <f t="shared" si="163"/>
        <v>NO</v>
      </c>
    </row>
    <row r="5198" spans="1:12">
      <c r="A5198" s="16" t="s">
        <v>4639</v>
      </c>
      <c r="B5198">
        <v>-0.46873133040125498</v>
      </c>
      <c r="C5198">
        <v>5.0398957006214999</v>
      </c>
      <c r="D5198">
        <v>3.0885476759851902E-3</v>
      </c>
      <c r="E5198">
        <v>2.3974504327001E-2</v>
      </c>
      <c r="F5198" s="4" t="str">
        <f t="shared" si="162"/>
        <v>DOWN</v>
      </c>
      <c r="H5198" t="s">
        <v>16982</v>
      </c>
      <c r="I5198" t="s">
        <v>16983</v>
      </c>
      <c r="J5198" t="s">
        <v>16984</v>
      </c>
      <c r="K5198" s="1" t="str">
        <f t="shared" si="163"/>
        <v>NO</v>
      </c>
    </row>
    <row r="5199" spans="1:12">
      <c r="A5199" s="16" t="s">
        <v>986</v>
      </c>
      <c r="B5199">
        <v>-0.65134138950088505</v>
      </c>
      <c r="C5199">
        <v>4.0619683170317096</v>
      </c>
      <c r="D5199" s="3">
        <v>1.638472842211E-7</v>
      </c>
      <c r="E5199" s="3">
        <v>6.2006071683717697E-6</v>
      </c>
      <c r="F5199" s="4" t="str">
        <f t="shared" si="162"/>
        <v>DOWN</v>
      </c>
      <c r="H5199" t="s">
        <v>8398</v>
      </c>
      <c r="I5199" t="s">
        <v>16985</v>
      </c>
      <c r="J5199" t="s">
        <v>16986</v>
      </c>
      <c r="K5199" s="1" t="str">
        <f t="shared" si="163"/>
        <v>NO</v>
      </c>
    </row>
    <row r="5200" spans="1:12">
      <c r="A5200" s="16" t="s">
        <v>5014</v>
      </c>
      <c r="B5200">
        <v>0.27495897883237103</v>
      </c>
      <c r="C5200">
        <v>6.2916802641245404</v>
      </c>
      <c r="D5200">
        <v>4.4363596039322401E-3</v>
      </c>
      <c r="E5200">
        <v>3.1832345083093697E-2</v>
      </c>
      <c r="F5200" s="4" t="str">
        <f t="shared" si="162"/>
        <v>UP</v>
      </c>
      <c r="H5200" t="s">
        <v>7367</v>
      </c>
      <c r="I5200" t="s">
        <v>16987</v>
      </c>
      <c r="J5200" t="s">
        <v>10199</v>
      </c>
      <c r="K5200" s="1" t="str">
        <f t="shared" si="163"/>
        <v>NO</v>
      </c>
    </row>
    <row r="5201" spans="1:12">
      <c r="A5201" s="16" t="s">
        <v>2840</v>
      </c>
      <c r="B5201">
        <v>-0.82449619794531004</v>
      </c>
      <c r="C5201">
        <v>1.31714187833077</v>
      </c>
      <c r="D5201">
        <v>2.04793127827919E-4</v>
      </c>
      <c r="E5201">
        <v>2.6226757940578499E-3</v>
      </c>
      <c r="F5201" s="4" t="str">
        <f t="shared" si="162"/>
        <v>DOWN</v>
      </c>
      <c r="H5201" t="s">
        <v>7413</v>
      </c>
      <c r="I5201" t="s">
        <v>16988</v>
      </c>
      <c r="J5201" t="s">
        <v>7415</v>
      </c>
      <c r="K5201" s="1" t="str">
        <f t="shared" si="163"/>
        <v>YES</v>
      </c>
      <c r="L5201" t="s">
        <v>2841</v>
      </c>
    </row>
    <row r="5202" spans="1:12">
      <c r="A5202" s="16" t="s">
        <v>5382</v>
      </c>
      <c r="B5202">
        <v>0.33414690607612102</v>
      </c>
      <c r="C5202">
        <v>4.1317109500892402</v>
      </c>
      <c r="D5202">
        <v>6.4054534909693504E-3</v>
      </c>
      <c r="E5202">
        <v>4.2760436397075101E-2</v>
      </c>
      <c r="F5202" s="4" t="str">
        <f t="shared" si="162"/>
        <v>UP</v>
      </c>
      <c r="H5202" t="s">
        <v>16989</v>
      </c>
      <c r="I5202" t="s">
        <v>16990</v>
      </c>
      <c r="J5202" t="s">
        <v>7695</v>
      </c>
      <c r="K5202" s="1" t="str">
        <f t="shared" si="163"/>
        <v>NO</v>
      </c>
    </row>
    <row r="5203" spans="1:12">
      <c r="A5203" s="16" t="s">
        <v>4966</v>
      </c>
      <c r="B5203">
        <v>0.287094839159238</v>
      </c>
      <c r="C5203">
        <v>5.8025261586292798</v>
      </c>
      <c r="D5203">
        <v>4.2659832413391103E-3</v>
      </c>
      <c r="E5203">
        <v>3.0912775721072001E-2</v>
      </c>
      <c r="F5203" s="4" t="str">
        <f t="shared" si="162"/>
        <v>UP</v>
      </c>
      <c r="H5203" t="s">
        <v>16991</v>
      </c>
      <c r="I5203" t="s">
        <v>16992</v>
      </c>
      <c r="J5203" t="s">
        <v>8693</v>
      </c>
      <c r="K5203" s="1" t="str">
        <f t="shared" si="163"/>
        <v>NO</v>
      </c>
    </row>
    <row r="5204" spans="1:12">
      <c r="A5204" s="16" t="s">
        <v>172</v>
      </c>
      <c r="B5204">
        <v>1.0638532592607299</v>
      </c>
      <c r="C5204">
        <v>3.7780623338622501</v>
      </c>
      <c r="D5204" s="3">
        <v>7.0228586519539996E-17</v>
      </c>
      <c r="E5204" s="3">
        <v>1.7017043327803102E-14</v>
      </c>
      <c r="F5204" s="4" t="str">
        <f t="shared" si="162"/>
        <v>UP</v>
      </c>
      <c r="H5204" t="s">
        <v>7292</v>
      </c>
      <c r="I5204" t="s">
        <v>16993</v>
      </c>
      <c r="J5204" t="s">
        <v>7292</v>
      </c>
      <c r="K5204" s="1" t="str">
        <f t="shared" si="163"/>
        <v>NO</v>
      </c>
    </row>
    <row r="5205" spans="1:12">
      <c r="A5205" s="16" t="s">
        <v>2410</v>
      </c>
      <c r="B5205">
        <v>0.590361576128137</v>
      </c>
      <c r="C5205">
        <v>3.54289235894962</v>
      </c>
      <c r="D5205" s="3">
        <v>7.9358569978321195E-5</v>
      </c>
      <c r="E5205">
        <v>1.1996750428365499E-3</v>
      </c>
      <c r="F5205" s="4" t="str">
        <f t="shared" si="162"/>
        <v>UP</v>
      </c>
      <c r="H5205" t="s">
        <v>7292</v>
      </c>
      <c r="I5205" t="s">
        <v>16994</v>
      </c>
      <c r="J5205" t="s">
        <v>16995</v>
      </c>
      <c r="K5205" s="1" t="str">
        <f t="shared" si="163"/>
        <v>NO</v>
      </c>
    </row>
    <row r="5206" spans="1:12">
      <c r="A5206" s="16" t="s">
        <v>244</v>
      </c>
      <c r="B5206">
        <v>-1.38429641744879</v>
      </c>
      <c r="C5206">
        <v>2.0173945840168299</v>
      </c>
      <c r="D5206" s="3">
        <v>2.6991583022735801E-14</v>
      </c>
      <c r="E5206" s="3">
        <v>4.47834240290031E-12</v>
      </c>
      <c r="F5206" s="4" t="str">
        <f t="shared" si="162"/>
        <v>DOWN</v>
      </c>
      <c r="H5206" t="s">
        <v>7861</v>
      </c>
      <c r="I5206" t="s">
        <v>7292</v>
      </c>
      <c r="J5206" t="s">
        <v>7292</v>
      </c>
      <c r="K5206" s="1" t="str">
        <f t="shared" si="163"/>
        <v>NO</v>
      </c>
    </row>
    <row r="5207" spans="1:12">
      <c r="A5207" s="16" t="s">
        <v>5546</v>
      </c>
      <c r="B5207">
        <v>0.324533234917386</v>
      </c>
      <c r="C5207">
        <v>4.1007360157381996</v>
      </c>
      <c r="D5207">
        <v>7.2754193450027E-3</v>
      </c>
      <c r="E5207">
        <v>4.7114670055573203E-2</v>
      </c>
      <c r="F5207" s="4" t="str">
        <f t="shared" si="162"/>
        <v>UP</v>
      </c>
      <c r="H5207" t="s">
        <v>13001</v>
      </c>
      <c r="I5207" t="s">
        <v>16996</v>
      </c>
      <c r="J5207" t="s">
        <v>15324</v>
      </c>
      <c r="K5207" s="1" t="str">
        <f t="shared" si="163"/>
        <v>NO</v>
      </c>
    </row>
    <row r="5208" spans="1:12">
      <c r="A5208" s="16" t="s">
        <v>3782</v>
      </c>
      <c r="B5208">
        <v>-1.0091979312155299</v>
      </c>
      <c r="C5208">
        <v>4.79500558570881E-2</v>
      </c>
      <c r="D5208">
        <v>1.0735447912104299E-3</v>
      </c>
      <c r="E5208">
        <v>1.0248883818809101E-2</v>
      </c>
      <c r="F5208" s="4" t="str">
        <f t="shared" si="162"/>
        <v>DOWN</v>
      </c>
      <c r="H5208" t="s">
        <v>7292</v>
      </c>
      <c r="I5208" t="s">
        <v>7366</v>
      </c>
      <c r="J5208" t="s">
        <v>7292</v>
      </c>
      <c r="K5208" s="1" t="str">
        <f t="shared" si="163"/>
        <v>NO</v>
      </c>
    </row>
    <row r="5209" spans="1:12">
      <c r="A5209" s="16" t="s">
        <v>5206</v>
      </c>
      <c r="B5209">
        <v>-0.633513190216628</v>
      </c>
      <c r="C5209">
        <v>2.0167670572926402</v>
      </c>
      <c r="D5209">
        <v>5.4577925552291399E-3</v>
      </c>
      <c r="E5209">
        <v>3.7676554837604598E-2</v>
      </c>
      <c r="F5209" s="4" t="str">
        <f t="shared" si="162"/>
        <v>DOWN</v>
      </c>
      <c r="H5209" t="s">
        <v>16997</v>
      </c>
      <c r="I5209" t="s">
        <v>16998</v>
      </c>
      <c r="J5209" t="s">
        <v>16999</v>
      </c>
      <c r="K5209" s="1" t="str">
        <f t="shared" si="163"/>
        <v>NO</v>
      </c>
    </row>
    <row r="5210" spans="1:12">
      <c r="A5210" s="16" t="s">
        <v>3490</v>
      </c>
      <c r="B5210">
        <v>-0.91039147949816202</v>
      </c>
      <c r="C5210">
        <v>1.43119453414037</v>
      </c>
      <c r="D5210">
        <v>6.7774850419989997E-4</v>
      </c>
      <c r="E5210">
        <v>7.0263561155527897E-3</v>
      </c>
      <c r="F5210" s="4" t="str">
        <f t="shared" si="162"/>
        <v>DOWN</v>
      </c>
      <c r="H5210" t="s">
        <v>17000</v>
      </c>
      <c r="I5210" t="s">
        <v>17001</v>
      </c>
      <c r="J5210" t="s">
        <v>16999</v>
      </c>
      <c r="K5210" s="1" t="str">
        <f t="shared" si="163"/>
        <v>NO</v>
      </c>
    </row>
    <row r="5211" spans="1:12">
      <c r="A5211" s="16" t="s">
        <v>3119</v>
      </c>
      <c r="B5211">
        <v>-1.0432343933966599</v>
      </c>
      <c r="C5211">
        <v>0.14252867809050501</v>
      </c>
      <c r="D5211">
        <v>3.7166872860505597E-4</v>
      </c>
      <c r="E5211">
        <v>4.3174633153940196E-3</v>
      </c>
      <c r="F5211" s="4" t="str">
        <f t="shared" si="162"/>
        <v>DOWN</v>
      </c>
      <c r="H5211" t="s">
        <v>17002</v>
      </c>
      <c r="I5211" t="s">
        <v>17003</v>
      </c>
      <c r="J5211" t="s">
        <v>17004</v>
      </c>
      <c r="K5211" s="1" t="str">
        <f t="shared" si="163"/>
        <v>NO</v>
      </c>
    </row>
    <row r="5212" spans="1:12">
      <c r="A5212" s="16" t="s">
        <v>2739</v>
      </c>
      <c r="B5212">
        <v>0.77403988109042898</v>
      </c>
      <c r="C5212">
        <v>1.1767409119587799</v>
      </c>
      <c r="D5212">
        <v>1.6433270476528099E-4</v>
      </c>
      <c r="E5212">
        <v>2.1808076553189201E-3</v>
      </c>
      <c r="F5212" s="4" t="str">
        <f t="shared" si="162"/>
        <v>UP</v>
      </c>
      <c r="H5212" t="s">
        <v>7308</v>
      </c>
      <c r="I5212" t="s">
        <v>17005</v>
      </c>
      <c r="J5212" t="s">
        <v>7310</v>
      </c>
      <c r="K5212" s="1" t="str">
        <f t="shared" si="163"/>
        <v>NO</v>
      </c>
    </row>
    <row r="5213" spans="1:12">
      <c r="A5213" s="16" t="s">
        <v>1597</v>
      </c>
      <c r="B5213">
        <v>-1.28635684924265</v>
      </c>
      <c r="C5213">
        <v>0.12874611095006</v>
      </c>
      <c r="D5213" s="3">
        <v>5.0948275144343902E-6</v>
      </c>
      <c r="E5213">
        <v>1.17614040790723E-4</v>
      </c>
      <c r="F5213" s="4" t="str">
        <f t="shared" si="162"/>
        <v>DOWN</v>
      </c>
      <c r="H5213" t="s">
        <v>15196</v>
      </c>
      <c r="I5213" t="s">
        <v>17006</v>
      </c>
      <c r="J5213" t="s">
        <v>15198</v>
      </c>
      <c r="K5213" s="1" t="str">
        <f t="shared" si="163"/>
        <v>NO</v>
      </c>
    </row>
    <row r="5214" spans="1:12">
      <c r="A5214" s="16" t="s">
        <v>593</v>
      </c>
      <c r="B5214">
        <v>0.96462984310923106</v>
      </c>
      <c r="C5214">
        <v>2.8838432110786201</v>
      </c>
      <c r="D5214" s="3">
        <v>2.1085143996627299E-9</v>
      </c>
      <c r="E5214" s="3">
        <v>1.3501306748106601E-7</v>
      </c>
      <c r="F5214" s="4" t="str">
        <f t="shared" si="162"/>
        <v>UP</v>
      </c>
      <c r="H5214" t="s">
        <v>17007</v>
      </c>
      <c r="I5214" t="s">
        <v>17008</v>
      </c>
      <c r="J5214" t="s">
        <v>10476</v>
      </c>
      <c r="K5214" s="1" t="str">
        <f t="shared" si="163"/>
        <v>YES</v>
      </c>
      <c r="L5214" t="s">
        <v>594</v>
      </c>
    </row>
    <row r="5215" spans="1:12">
      <c r="A5215" s="16" t="s">
        <v>2521</v>
      </c>
      <c r="B5215">
        <v>1.02002556698137</v>
      </c>
      <c r="C5215">
        <v>1.4329747129680399</v>
      </c>
      <c r="D5215">
        <v>1.04985850762366E-4</v>
      </c>
      <c r="E5215">
        <v>1.51500790039728E-3</v>
      </c>
      <c r="F5215" s="4" t="str">
        <f t="shared" si="162"/>
        <v>UP</v>
      </c>
      <c r="H5215" t="s">
        <v>7292</v>
      </c>
      <c r="I5215" t="s">
        <v>17009</v>
      </c>
      <c r="J5215" t="s">
        <v>7292</v>
      </c>
      <c r="K5215" s="1" t="str">
        <f t="shared" si="163"/>
        <v>NO</v>
      </c>
    </row>
    <row r="5216" spans="1:12">
      <c r="A5216" s="16" t="s">
        <v>545</v>
      </c>
      <c r="B5216">
        <v>0.70952330491458204</v>
      </c>
      <c r="C5216">
        <v>4.2897296415845503</v>
      </c>
      <c r="D5216" s="3">
        <v>6.4489559202883397E-10</v>
      </c>
      <c r="E5216" s="3">
        <v>4.5251517573173202E-8</v>
      </c>
      <c r="F5216" s="4" t="str">
        <f t="shared" si="162"/>
        <v>UP</v>
      </c>
      <c r="H5216" t="s">
        <v>17010</v>
      </c>
      <c r="I5216" t="s">
        <v>17011</v>
      </c>
      <c r="J5216" t="s">
        <v>17012</v>
      </c>
      <c r="K5216" s="1" t="str">
        <f t="shared" si="163"/>
        <v>NO</v>
      </c>
    </row>
    <row r="5217" spans="1:11">
      <c r="A5217" s="16" t="s">
        <v>2774</v>
      </c>
      <c r="B5217">
        <v>-0.42518994950250599</v>
      </c>
      <c r="C5217">
        <v>4.4657976488551698</v>
      </c>
      <c r="D5217">
        <v>1.7878127702178299E-4</v>
      </c>
      <c r="E5217">
        <v>2.3430086347745798E-3</v>
      </c>
      <c r="F5217" s="4" t="str">
        <f t="shared" si="162"/>
        <v>DOWN</v>
      </c>
      <c r="H5217" t="s">
        <v>7923</v>
      </c>
      <c r="I5217" t="s">
        <v>17013</v>
      </c>
      <c r="J5217" t="s">
        <v>7292</v>
      </c>
      <c r="K5217" s="1" t="str">
        <f t="shared" si="163"/>
        <v>NO</v>
      </c>
    </row>
    <row r="5218" spans="1:11">
      <c r="A5218" s="16" t="s">
        <v>1785</v>
      </c>
      <c r="B5218">
        <v>0.67547356969024297</v>
      </c>
      <c r="C5218">
        <v>3.9015229222895398</v>
      </c>
      <c r="D5218" s="3">
        <v>1.1218222879968099E-5</v>
      </c>
      <c r="E5218">
        <v>2.3109539132734299E-4</v>
      </c>
      <c r="F5218" s="4" t="str">
        <f t="shared" si="162"/>
        <v>UP</v>
      </c>
      <c r="H5218" t="s">
        <v>7923</v>
      </c>
      <c r="I5218" t="s">
        <v>17014</v>
      </c>
      <c r="J5218" t="s">
        <v>17015</v>
      </c>
      <c r="K5218" s="1" t="str">
        <f t="shared" si="163"/>
        <v>NO</v>
      </c>
    </row>
    <row r="5219" spans="1:11">
      <c r="A5219" s="16" t="s">
        <v>623</v>
      </c>
      <c r="B5219">
        <v>1.2102513762883</v>
      </c>
      <c r="C5219">
        <v>1.2448177689441</v>
      </c>
      <c r="D5219" s="3">
        <v>3.0973714705814101E-9</v>
      </c>
      <c r="E5219" s="3">
        <v>1.8899016032726899E-7</v>
      </c>
      <c r="F5219" s="4" t="str">
        <f t="shared" si="162"/>
        <v>UP</v>
      </c>
      <c r="H5219" t="s">
        <v>9713</v>
      </c>
      <c r="I5219" t="s">
        <v>17016</v>
      </c>
      <c r="J5219" t="s">
        <v>17017</v>
      </c>
      <c r="K5219" s="1" t="str">
        <f t="shared" si="163"/>
        <v>NO</v>
      </c>
    </row>
    <row r="5220" spans="1:11">
      <c r="A5220" s="16" t="s">
        <v>2117</v>
      </c>
      <c r="B5220">
        <v>-0.41246834221940798</v>
      </c>
      <c r="C5220">
        <v>9.5775734614442296</v>
      </c>
      <c r="D5220" s="3">
        <v>3.7465948147597999E-5</v>
      </c>
      <c r="E5220">
        <v>6.4712338438935801E-4</v>
      </c>
      <c r="F5220" s="4" t="str">
        <f t="shared" si="162"/>
        <v>DOWN</v>
      </c>
      <c r="H5220" t="s">
        <v>17018</v>
      </c>
      <c r="I5220" t="s">
        <v>17019</v>
      </c>
      <c r="J5220" t="s">
        <v>17020</v>
      </c>
      <c r="K5220" s="1" t="str">
        <f t="shared" si="163"/>
        <v>NO</v>
      </c>
    </row>
    <row r="5221" spans="1:11">
      <c r="A5221" s="16" t="s">
        <v>1309</v>
      </c>
      <c r="B5221">
        <v>0.725274018789135</v>
      </c>
      <c r="C5221">
        <v>3.5116242168345302</v>
      </c>
      <c r="D5221" s="3">
        <v>1.38662375436375E-6</v>
      </c>
      <c r="E5221" s="3">
        <v>3.9081903490146698E-5</v>
      </c>
      <c r="F5221" s="4" t="str">
        <f t="shared" si="162"/>
        <v>UP</v>
      </c>
      <c r="H5221" t="s">
        <v>16213</v>
      </c>
      <c r="I5221" t="s">
        <v>17021</v>
      </c>
      <c r="J5221" t="s">
        <v>17022</v>
      </c>
      <c r="K5221" s="1" t="str">
        <f t="shared" si="163"/>
        <v>NO</v>
      </c>
    </row>
    <row r="5222" spans="1:11">
      <c r="A5222" s="16" t="s">
        <v>4673</v>
      </c>
      <c r="B5222">
        <v>0.29227978050933801</v>
      </c>
      <c r="C5222">
        <v>5.4505979738107202</v>
      </c>
      <c r="D5222">
        <v>3.2291726097701499E-3</v>
      </c>
      <c r="E5222">
        <v>2.4871201159311299E-2</v>
      </c>
      <c r="F5222" s="4" t="str">
        <f t="shared" si="162"/>
        <v>UP</v>
      </c>
      <c r="H5222" t="s">
        <v>9013</v>
      </c>
      <c r="I5222" t="s">
        <v>17023</v>
      </c>
      <c r="J5222" t="s">
        <v>9015</v>
      </c>
      <c r="K5222" s="1" t="str">
        <f t="shared" si="163"/>
        <v>NO</v>
      </c>
    </row>
    <row r="5223" spans="1:11">
      <c r="A5223" s="16" t="s">
        <v>2192</v>
      </c>
      <c r="B5223">
        <v>-0.61161405129406499</v>
      </c>
      <c r="C5223">
        <v>3.2955644082389499</v>
      </c>
      <c r="D5223" s="3">
        <v>4.5457971180886601E-5</v>
      </c>
      <c r="E5223">
        <v>7.5795540957596E-4</v>
      </c>
      <c r="F5223" s="4" t="str">
        <f t="shared" si="162"/>
        <v>DOWN</v>
      </c>
      <c r="H5223" t="s">
        <v>7597</v>
      </c>
      <c r="I5223" t="s">
        <v>17024</v>
      </c>
      <c r="J5223" t="s">
        <v>7599</v>
      </c>
      <c r="K5223" s="1" t="str">
        <f t="shared" si="163"/>
        <v>NO</v>
      </c>
    </row>
    <row r="5224" spans="1:11">
      <c r="A5224" s="16" t="s">
        <v>2749</v>
      </c>
      <c r="B5224">
        <v>0.36147320358526602</v>
      </c>
      <c r="C5224">
        <v>5.6319688050525096</v>
      </c>
      <c r="D5224">
        <v>1.7082093210587899E-4</v>
      </c>
      <c r="E5224">
        <v>2.2580140558312802E-3</v>
      </c>
      <c r="F5224" s="4" t="str">
        <f t="shared" si="162"/>
        <v>UP</v>
      </c>
      <c r="H5224" t="s">
        <v>8206</v>
      </c>
      <c r="I5224" t="s">
        <v>17025</v>
      </c>
      <c r="J5224" t="s">
        <v>17026</v>
      </c>
      <c r="K5224" s="1" t="str">
        <f t="shared" si="163"/>
        <v>NO</v>
      </c>
    </row>
    <row r="5225" spans="1:11">
      <c r="A5225" s="16" t="s">
        <v>3264</v>
      </c>
      <c r="B5225">
        <v>0.38791042509919199</v>
      </c>
      <c r="C5225">
        <v>4.9411851813274597</v>
      </c>
      <c r="D5225">
        <v>4.686990522322E-4</v>
      </c>
      <c r="E5225">
        <v>5.1976217532819996E-3</v>
      </c>
      <c r="F5225" s="4" t="str">
        <f t="shared" si="162"/>
        <v>UP</v>
      </c>
      <c r="H5225" t="s">
        <v>17027</v>
      </c>
      <c r="I5225" t="s">
        <v>17028</v>
      </c>
      <c r="J5225" t="s">
        <v>17029</v>
      </c>
      <c r="K5225" s="1" t="str">
        <f t="shared" si="163"/>
        <v>NO</v>
      </c>
    </row>
    <row r="5226" spans="1:11">
      <c r="A5226" s="16" t="s">
        <v>4406</v>
      </c>
      <c r="B5226">
        <v>0.29012902052189499</v>
      </c>
      <c r="C5226">
        <v>5.46806462819122</v>
      </c>
      <c r="D5226">
        <v>2.36568930381357E-3</v>
      </c>
      <c r="E5226">
        <v>1.9358304529092599E-2</v>
      </c>
      <c r="F5226" s="4" t="str">
        <f t="shared" si="162"/>
        <v>UP</v>
      </c>
      <c r="H5226" t="s">
        <v>17030</v>
      </c>
      <c r="I5226" t="s">
        <v>17031</v>
      </c>
      <c r="J5226" t="s">
        <v>7599</v>
      </c>
      <c r="K5226" s="1" t="str">
        <f t="shared" si="163"/>
        <v>NO</v>
      </c>
    </row>
    <row r="5227" spans="1:11">
      <c r="A5227" s="16" t="s">
        <v>585</v>
      </c>
      <c r="B5227">
        <v>0.59620552946202299</v>
      </c>
      <c r="C5227">
        <v>6.0074688880120997</v>
      </c>
      <c r="D5227" s="3">
        <v>1.8864878020511799E-9</v>
      </c>
      <c r="E5227" s="3">
        <v>1.22661767685107E-7</v>
      </c>
      <c r="F5227" s="4" t="str">
        <f t="shared" si="162"/>
        <v>UP</v>
      </c>
      <c r="H5227" t="s">
        <v>17032</v>
      </c>
      <c r="I5227" t="s">
        <v>17033</v>
      </c>
      <c r="J5227" t="s">
        <v>9771</v>
      </c>
      <c r="K5227" s="1" t="str">
        <f t="shared" si="163"/>
        <v>NO</v>
      </c>
    </row>
    <row r="5228" spans="1:11">
      <c r="A5228" s="16" t="s">
        <v>3793</v>
      </c>
      <c r="B5228">
        <v>0.63388034752697398</v>
      </c>
      <c r="C5228">
        <v>1.77386597818634</v>
      </c>
      <c r="D5228">
        <v>1.09189388278759E-3</v>
      </c>
      <c r="E5228">
        <v>1.03945952137277E-2</v>
      </c>
      <c r="F5228" s="4" t="str">
        <f t="shared" si="162"/>
        <v>UP</v>
      </c>
      <c r="H5228" t="s">
        <v>17034</v>
      </c>
      <c r="I5228" t="s">
        <v>17035</v>
      </c>
      <c r="J5228" t="s">
        <v>17036</v>
      </c>
      <c r="K5228" s="1" t="str">
        <f t="shared" si="163"/>
        <v>NO</v>
      </c>
    </row>
    <row r="5229" spans="1:11">
      <c r="A5229" s="16" t="s">
        <v>1960</v>
      </c>
      <c r="B5229">
        <v>0.47399330643156701</v>
      </c>
      <c r="C5229">
        <v>5.6110583201730302</v>
      </c>
      <c r="D5229" s="3">
        <v>2.1023241223420201E-5</v>
      </c>
      <c r="E5229">
        <v>3.9313723311728502E-4</v>
      </c>
      <c r="F5229" s="4" t="str">
        <f t="shared" si="162"/>
        <v>UP</v>
      </c>
      <c r="H5229" t="s">
        <v>17037</v>
      </c>
      <c r="I5229" t="s">
        <v>17038</v>
      </c>
      <c r="J5229" t="s">
        <v>17039</v>
      </c>
      <c r="K5229" s="1" t="str">
        <f t="shared" si="163"/>
        <v>NO</v>
      </c>
    </row>
    <row r="5230" spans="1:11">
      <c r="A5230" s="16" t="s">
        <v>5535</v>
      </c>
      <c r="B5230">
        <v>-0.85029176991132704</v>
      </c>
      <c r="C5230">
        <v>2.8586691808946201</v>
      </c>
      <c r="D5230">
        <v>7.2166629257217601E-3</v>
      </c>
      <c r="E5230">
        <v>4.68332223509123E-2</v>
      </c>
      <c r="F5230" s="4" t="str">
        <f t="shared" si="162"/>
        <v>DOWN</v>
      </c>
      <c r="H5230" t="s">
        <v>17040</v>
      </c>
      <c r="I5230" t="s">
        <v>17041</v>
      </c>
      <c r="J5230" t="s">
        <v>17042</v>
      </c>
      <c r="K5230" s="1" t="str">
        <f t="shared" si="163"/>
        <v>NO</v>
      </c>
    </row>
    <row r="5231" spans="1:11">
      <c r="A5231" s="16" t="s">
        <v>2281</v>
      </c>
      <c r="B5231">
        <v>-1.40619982967503</v>
      </c>
      <c r="C5231">
        <v>0.60968529803438498</v>
      </c>
      <c r="D5231" s="3">
        <v>5.8144128960001502E-5</v>
      </c>
      <c r="E5231">
        <v>9.3033368527401905E-4</v>
      </c>
      <c r="F5231" s="4" t="str">
        <f t="shared" si="162"/>
        <v>DOWN</v>
      </c>
      <c r="H5231" t="s">
        <v>8502</v>
      </c>
      <c r="I5231" t="s">
        <v>17043</v>
      </c>
      <c r="J5231" t="s">
        <v>8504</v>
      </c>
      <c r="K5231" s="1" t="str">
        <f t="shared" si="163"/>
        <v>NO</v>
      </c>
    </row>
    <row r="5232" spans="1:11">
      <c r="A5232" s="16" t="s">
        <v>4057</v>
      </c>
      <c r="B5232">
        <v>0.42148731122949901</v>
      </c>
      <c r="C5232">
        <v>4.7621482433831304</v>
      </c>
      <c r="D5232">
        <v>1.55322537110152E-3</v>
      </c>
      <c r="E5232">
        <v>1.3806857673283201E-2</v>
      </c>
      <c r="F5232" s="4" t="str">
        <f t="shared" si="162"/>
        <v>UP</v>
      </c>
      <c r="H5232" t="s">
        <v>13001</v>
      </c>
      <c r="I5232" t="s">
        <v>17044</v>
      </c>
      <c r="J5232" t="s">
        <v>13003</v>
      </c>
      <c r="K5232" s="1" t="str">
        <f t="shared" si="163"/>
        <v>NO</v>
      </c>
    </row>
    <row r="5233" spans="1:11">
      <c r="A5233" s="16" t="s">
        <v>1692</v>
      </c>
      <c r="B5233">
        <v>0.47949586637133301</v>
      </c>
      <c r="C5233">
        <v>5.02817236506454</v>
      </c>
      <c r="D5233" s="3">
        <v>7.6541763732530605E-6</v>
      </c>
      <c r="E5233">
        <v>1.6653767081882201E-4</v>
      </c>
      <c r="F5233" s="4" t="str">
        <f t="shared" si="162"/>
        <v>UP</v>
      </c>
      <c r="H5233" t="s">
        <v>7308</v>
      </c>
      <c r="I5233" t="s">
        <v>17045</v>
      </c>
      <c r="J5233" t="s">
        <v>7329</v>
      </c>
      <c r="K5233" s="1" t="str">
        <f t="shared" si="163"/>
        <v>NO</v>
      </c>
    </row>
    <row r="5234" spans="1:11">
      <c r="A5234" s="16" t="s">
        <v>804</v>
      </c>
      <c r="B5234">
        <v>0.71900990243190399</v>
      </c>
      <c r="C5234">
        <v>4.1351407476138604</v>
      </c>
      <c r="D5234" s="3">
        <v>2.7914230884799699E-8</v>
      </c>
      <c r="E5234" s="3">
        <v>1.30218727206501E-6</v>
      </c>
      <c r="F5234" s="4" t="str">
        <f t="shared" si="162"/>
        <v>UP</v>
      </c>
      <c r="H5234" t="s">
        <v>7464</v>
      </c>
      <c r="I5234" t="s">
        <v>17046</v>
      </c>
      <c r="J5234" t="s">
        <v>15719</v>
      </c>
      <c r="K5234" s="1" t="str">
        <f t="shared" si="163"/>
        <v>NO</v>
      </c>
    </row>
    <row r="5235" spans="1:11">
      <c r="A5235" s="16" t="s">
        <v>5563</v>
      </c>
      <c r="B5235">
        <v>-0.34951922843305799</v>
      </c>
      <c r="C5235">
        <v>5.1281925181409003</v>
      </c>
      <c r="D5235">
        <v>7.3753928414941302E-3</v>
      </c>
      <c r="E5235">
        <v>4.7606478783894901E-2</v>
      </c>
      <c r="F5235" s="4" t="str">
        <f t="shared" si="162"/>
        <v>DOWN</v>
      </c>
      <c r="H5235" t="s">
        <v>17047</v>
      </c>
      <c r="I5235" t="s">
        <v>17048</v>
      </c>
      <c r="J5235" t="s">
        <v>7292</v>
      </c>
      <c r="K5235" s="1" t="str">
        <f t="shared" si="163"/>
        <v>NO</v>
      </c>
    </row>
    <row r="5236" spans="1:11">
      <c r="A5236" s="16" t="s">
        <v>5490</v>
      </c>
      <c r="B5236">
        <v>-0.56351863725987195</v>
      </c>
      <c r="C5236">
        <v>1.6798475250917499</v>
      </c>
      <c r="D5236">
        <v>6.94303776003952E-3</v>
      </c>
      <c r="E5236">
        <v>4.5433933319582502E-2</v>
      </c>
      <c r="F5236" s="4" t="str">
        <f t="shared" si="162"/>
        <v>DOWN</v>
      </c>
      <c r="H5236" t="s">
        <v>17049</v>
      </c>
      <c r="I5236" t="s">
        <v>17050</v>
      </c>
      <c r="J5236" t="s">
        <v>7292</v>
      </c>
      <c r="K5236" s="1" t="str">
        <f t="shared" si="163"/>
        <v>NO</v>
      </c>
    </row>
    <row r="5237" spans="1:11">
      <c r="A5237" s="16" t="s">
        <v>2744</v>
      </c>
      <c r="B5237">
        <v>0.36013854145711499</v>
      </c>
      <c r="C5237">
        <v>7.9528464404793597</v>
      </c>
      <c r="D5237">
        <v>1.6811163399994001E-4</v>
      </c>
      <c r="E5237">
        <v>2.22657017096027E-3</v>
      </c>
      <c r="F5237" s="4" t="str">
        <f t="shared" si="162"/>
        <v>UP</v>
      </c>
      <c r="K5237" s="1" t="str">
        <f t="shared" si="163"/>
        <v>NO</v>
      </c>
    </row>
    <row r="5238" spans="1:11">
      <c r="A5238" s="16" t="s">
        <v>3336</v>
      </c>
      <c r="B5238">
        <v>0.36740846657343401</v>
      </c>
      <c r="C5238">
        <v>8.4818476570195998</v>
      </c>
      <c r="D5238">
        <v>5.3380032638937404E-4</v>
      </c>
      <c r="E5238">
        <v>5.7940473068387004E-3</v>
      </c>
      <c r="F5238" s="4" t="str">
        <f t="shared" si="162"/>
        <v>UP</v>
      </c>
      <c r="K5238" s="1" t="str">
        <f t="shared" si="163"/>
        <v>NO</v>
      </c>
    </row>
    <row r="5239" spans="1:11">
      <c r="A5239" s="16" t="s">
        <v>1251</v>
      </c>
      <c r="B5239">
        <v>-2.03019003483573</v>
      </c>
      <c r="C5239">
        <v>-0.27208798269555901</v>
      </c>
      <c r="D5239" s="3">
        <v>9.22873750626033E-7</v>
      </c>
      <c r="E5239" s="3">
        <v>2.7290000697836199E-5</v>
      </c>
      <c r="F5239" s="4" t="str">
        <f t="shared" si="162"/>
        <v>DOWN</v>
      </c>
      <c r="H5239" t="s">
        <v>10357</v>
      </c>
      <c r="I5239" t="s">
        <v>17051</v>
      </c>
      <c r="J5239" t="s">
        <v>7292</v>
      </c>
      <c r="K5239" s="1" t="str">
        <f t="shared" si="163"/>
        <v>NO</v>
      </c>
    </row>
    <row r="5240" spans="1:11">
      <c r="A5240" s="16" t="s">
        <v>3067</v>
      </c>
      <c r="B5240">
        <v>-1.2208944115089</v>
      </c>
      <c r="C5240">
        <v>-0.35436604218546403</v>
      </c>
      <c r="D5240">
        <v>3.4342831349008302E-4</v>
      </c>
      <c r="E5240">
        <v>4.0614497986866203E-3</v>
      </c>
      <c r="F5240" s="4" t="str">
        <f t="shared" si="162"/>
        <v>DOWN</v>
      </c>
      <c r="H5240" t="s">
        <v>17052</v>
      </c>
      <c r="I5240" t="s">
        <v>17053</v>
      </c>
      <c r="J5240" t="s">
        <v>7292</v>
      </c>
      <c r="K5240" s="1" t="str">
        <f t="shared" si="163"/>
        <v>NO</v>
      </c>
    </row>
    <row r="5241" spans="1:11">
      <c r="A5241" s="16" t="s">
        <v>2115</v>
      </c>
      <c r="B5241">
        <v>-1.1201454026095901</v>
      </c>
      <c r="C5241">
        <v>0.32840664117678098</v>
      </c>
      <c r="D5241" s="3">
        <v>3.6170400467864701E-5</v>
      </c>
      <c r="E5241">
        <v>6.2538770952677103E-4</v>
      </c>
      <c r="F5241" s="4" t="str">
        <f t="shared" si="162"/>
        <v>DOWN</v>
      </c>
      <c r="H5241" t="s">
        <v>17054</v>
      </c>
      <c r="I5241" t="s">
        <v>17055</v>
      </c>
      <c r="J5241" t="s">
        <v>7292</v>
      </c>
      <c r="K5241" s="1" t="str">
        <f t="shared" si="163"/>
        <v>NO</v>
      </c>
    </row>
    <row r="5242" spans="1:11">
      <c r="A5242" s="16" t="s">
        <v>4634</v>
      </c>
      <c r="B5242">
        <v>-4.7697640757181903</v>
      </c>
      <c r="C5242">
        <v>-3.3934560114029302</v>
      </c>
      <c r="D5242">
        <v>3.0654633820892002E-3</v>
      </c>
      <c r="E5242">
        <v>2.38189381804772E-2</v>
      </c>
      <c r="F5242" s="4" t="str">
        <f t="shared" si="162"/>
        <v>DOWN</v>
      </c>
      <c r="H5242" t="s">
        <v>7292</v>
      </c>
      <c r="I5242" t="s">
        <v>7366</v>
      </c>
      <c r="J5242" t="s">
        <v>7292</v>
      </c>
      <c r="K5242" s="1" t="str">
        <f t="shared" si="163"/>
        <v>NO</v>
      </c>
    </row>
    <row r="5243" spans="1:11">
      <c r="A5243" s="16" t="s">
        <v>5079</v>
      </c>
      <c r="B5243">
        <v>-0.76042022235997697</v>
      </c>
      <c r="C5243">
        <v>0.34205838367612401</v>
      </c>
      <c r="D5243">
        <v>4.7262906485819201E-3</v>
      </c>
      <c r="E5243">
        <v>3.3470604569993199E-2</v>
      </c>
      <c r="F5243" s="4" t="str">
        <f t="shared" si="162"/>
        <v>DOWN</v>
      </c>
      <c r="H5243" t="s">
        <v>17056</v>
      </c>
      <c r="I5243" t="s">
        <v>17057</v>
      </c>
      <c r="J5243" t="s">
        <v>7292</v>
      </c>
      <c r="K5243" s="1" t="str">
        <f t="shared" si="163"/>
        <v>NO</v>
      </c>
    </row>
    <row r="5244" spans="1:11">
      <c r="A5244" s="16" t="s">
        <v>794</v>
      </c>
      <c r="B5244">
        <v>-2.4817840677422698</v>
      </c>
      <c r="C5244">
        <v>-1.0938679178583199</v>
      </c>
      <c r="D5244" s="3">
        <v>2.5138924282753501E-8</v>
      </c>
      <c r="E5244" s="3">
        <v>1.1891911639991899E-6</v>
      </c>
      <c r="F5244" s="4" t="str">
        <f t="shared" si="162"/>
        <v>DOWN</v>
      </c>
      <c r="H5244" t="s">
        <v>7292</v>
      </c>
      <c r="I5244" t="s">
        <v>17058</v>
      </c>
      <c r="J5244" t="s">
        <v>7292</v>
      </c>
      <c r="K5244" s="1" t="str">
        <f t="shared" si="163"/>
        <v>NO</v>
      </c>
    </row>
    <row r="5245" spans="1:11">
      <c r="A5245" s="16" t="s">
        <v>262</v>
      </c>
      <c r="B5245">
        <v>-1.9251879554571101</v>
      </c>
      <c r="C5245">
        <v>2.78041825930447</v>
      </c>
      <c r="D5245" s="3">
        <v>6.8880715764169101E-14</v>
      </c>
      <c r="E5245" s="3">
        <v>1.0551700065014999E-11</v>
      </c>
      <c r="F5245" s="4" t="str">
        <f t="shared" si="162"/>
        <v>DOWN</v>
      </c>
      <c r="K5245" s="1" t="str">
        <f t="shared" si="163"/>
        <v>NO</v>
      </c>
    </row>
    <row r="5246" spans="1:11">
      <c r="A5246" s="16" t="s">
        <v>2586</v>
      </c>
      <c r="B5246">
        <v>-2.42728551382947</v>
      </c>
      <c r="C5246">
        <v>-2.0741528721581401</v>
      </c>
      <c r="D5246">
        <v>1.2110780491942499E-4</v>
      </c>
      <c r="E5246">
        <v>1.7024340473669199E-3</v>
      </c>
      <c r="F5246" s="4" t="str">
        <f t="shared" si="162"/>
        <v>DOWN</v>
      </c>
      <c r="K5246" s="1" t="str">
        <f t="shared" si="163"/>
        <v>NO</v>
      </c>
    </row>
    <row r="5247" spans="1:11">
      <c r="A5247" s="16" t="s">
        <v>911</v>
      </c>
      <c r="B5247">
        <v>-1.81533282078821</v>
      </c>
      <c r="C5247">
        <v>0.61792715635281703</v>
      </c>
      <c r="D5247" s="3">
        <v>8.3243335371288896E-8</v>
      </c>
      <c r="E5247" s="3">
        <v>3.4191692422443701E-6</v>
      </c>
      <c r="F5247" s="4" t="str">
        <f t="shared" si="162"/>
        <v>DOWN</v>
      </c>
      <c r="H5247" t="s">
        <v>17059</v>
      </c>
      <c r="I5247" t="s">
        <v>17060</v>
      </c>
      <c r="J5247" t="s">
        <v>7292</v>
      </c>
      <c r="K5247" s="1" t="str">
        <f t="shared" si="163"/>
        <v>NO</v>
      </c>
    </row>
    <row r="5248" spans="1:11">
      <c r="A5248" s="16" t="s">
        <v>5263</v>
      </c>
      <c r="B5248">
        <v>-1.3099364826342501</v>
      </c>
      <c r="C5248">
        <v>-0.69848119696275901</v>
      </c>
      <c r="D5248">
        <v>5.7121645626872003E-3</v>
      </c>
      <c r="E5248">
        <v>3.8992990400459601E-2</v>
      </c>
      <c r="F5248" s="4" t="str">
        <f t="shared" si="162"/>
        <v>DOWN</v>
      </c>
      <c r="H5248" t="s">
        <v>16278</v>
      </c>
      <c r="I5248" t="s">
        <v>17061</v>
      </c>
      <c r="J5248" t="s">
        <v>7292</v>
      </c>
      <c r="K5248" s="1" t="str">
        <f t="shared" si="163"/>
        <v>NO</v>
      </c>
    </row>
    <row r="5249" spans="1:11">
      <c r="A5249" s="16" t="s">
        <v>1073</v>
      </c>
      <c r="B5249">
        <v>-2.4696056738432302</v>
      </c>
      <c r="C5249">
        <v>-1.4117890121929599</v>
      </c>
      <c r="D5249" s="3">
        <v>3.13301890344364E-7</v>
      </c>
      <c r="E5249" s="3">
        <v>1.08562972928894E-5</v>
      </c>
      <c r="F5249" s="4" t="str">
        <f t="shared" si="162"/>
        <v>DOWN</v>
      </c>
      <c r="H5249" t="s">
        <v>8437</v>
      </c>
      <c r="I5249" t="s">
        <v>17062</v>
      </c>
      <c r="J5249" t="s">
        <v>7292</v>
      </c>
      <c r="K5249" s="1" t="str">
        <f t="shared" si="163"/>
        <v>NO</v>
      </c>
    </row>
    <row r="5250" spans="1:11">
      <c r="A5250" s="16" t="s">
        <v>2199</v>
      </c>
      <c r="B5250">
        <v>-3.3184157922088899</v>
      </c>
      <c r="C5250">
        <v>-2.2031658454798899</v>
      </c>
      <c r="D5250" s="3">
        <v>4.6412319846789098E-5</v>
      </c>
      <c r="E5250">
        <v>7.7157618201367404E-4</v>
      </c>
      <c r="F5250" s="4" t="str">
        <f t="shared" ref="F5250:F5267" si="164">IF(B5250 &gt; 0, "UP", "DOWN")</f>
        <v>DOWN</v>
      </c>
      <c r="H5250" t="s">
        <v>7292</v>
      </c>
      <c r="I5250" t="s">
        <v>7366</v>
      </c>
      <c r="J5250" t="s">
        <v>7292</v>
      </c>
      <c r="K5250" s="1" t="str">
        <f t="shared" ref="K5250:K5267" si="165">IF(L5250 &lt;&gt; "", "YES", "NO")</f>
        <v>NO</v>
      </c>
    </row>
    <row r="5251" spans="1:11">
      <c r="A5251" s="16" t="s">
        <v>675</v>
      </c>
      <c r="B5251">
        <v>-1.88158475856734</v>
      </c>
      <c r="C5251">
        <v>-3.66828493006583E-2</v>
      </c>
      <c r="D5251" s="3">
        <v>6.13866240965283E-9</v>
      </c>
      <c r="E5251" s="3">
        <v>3.44898112586805E-7</v>
      </c>
      <c r="F5251" s="4" t="str">
        <f t="shared" si="164"/>
        <v>DOWN</v>
      </c>
      <c r="H5251" t="s">
        <v>17063</v>
      </c>
      <c r="I5251" t="s">
        <v>17064</v>
      </c>
      <c r="J5251" t="s">
        <v>7292</v>
      </c>
      <c r="K5251" s="1" t="str">
        <f t="shared" si="165"/>
        <v>NO</v>
      </c>
    </row>
    <row r="5252" spans="1:11">
      <c r="A5252" s="16" t="s">
        <v>1923</v>
      </c>
      <c r="B5252">
        <v>-1.25621633576978</v>
      </c>
      <c r="C5252">
        <v>8.1778325223600706E-2</v>
      </c>
      <c r="D5252" s="3">
        <v>1.8524220526941801E-5</v>
      </c>
      <c r="E5252">
        <v>3.5369289771424502E-4</v>
      </c>
      <c r="F5252" s="4" t="str">
        <f t="shared" si="164"/>
        <v>DOWN</v>
      </c>
      <c r="H5252" t="s">
        <v>7292</v>
      </c>
      <c r="I5252" t="s">
        <v>7366</v>
      </c>
      <c r="J5252" t="s">
        <v>7292</v>
      </c>
      <c r="K5252" s="1" t="str">
        <f t="shared" si="165"/>
        <v>NO</v>
      </c>
    </row>
    <row r="5253" spans="1:11">
      <c r="A5253" s="16" t="s">
        <v>1471</v>
      </c>
      <c r="B5253">
        <v>-1.42901712461902</v>
      </c>
      <c r="C5253">
        <v>-5.73411661383538E-2</v>
      </c>
      <c r="D5253" s="3">
        <v>3.0851973444234799E-6</v>
      </c>
      <c r="E5253" s="3">
        <v>7.74310966896625E-5</v>
      </c>
      <c r="F5253" s="4" t="str">
        <f t="shared" si="164"/>
        <v>DOWN</v>
      </c>
      <c r="H5253" t="s">
        <v>7292</v>
      </c>
      <c r="I5253" t="s">
        <v>17065</v>
      </c>
      <c r="J5253" t="s">
        <v>7292</v>
      </c>
      <c r="K5253" s="1" t="str">
        <f t="shared" si="165"/>
        <v>NO</v>
      </c>
    </row>
    <row r="5254" spans="1:11">
      <c r="A5254" s="16" t="s">
        <v>847</v>
      </c>
      <c r="B5254">
        <v>-2.1790966499386499</v>
      </c>
      <c r="C5254">
        <v>0.66912150656774205</v>
      </c>
      <c r="D5254" s="3">
        <v>5.3527687922065102E-8</v>
      </c>
      <c r="E5254" s="3">
        <v>2.36596595394104E-6</v>
      </c>
      <c r="F5254" s="4" t="str">
        <f t="shared" si="164"/>
        <v>DOWN</v>
      </c>
      <c r="H5254" t="s">
        <v>7292</v>
      </c>
      <c r="I5254" t="s">
        <v>17066</v>
      </c>
      <c r="J5254" t="s">
        <v>7292</v>
      </c>
      <c r="K5254" s="1" t="str">
        <f t="shared" si="165"/>
        <v>NO</v>
      </c>
    </row>
    <row r="5255" spans="1:11">
      <c r="A5255" s="16" t="s">
        <v>2438</v>
      </c>
      <c r="B5255">
        <v>-1.78490713122583</v>
      </c>
      <c r="C5255">
        <v>-1.0992426555286201</v>
      </c>
      <c r="D5255" s="3">
        <v>8.3998792790344594E-5</v>
      </c>
      <c r="E5255">
        <v>1.2557316200495299E-3</v>
      </c>
      <c r="F5255" s="4" t="str">
        <f t="shared" si="164"/>
        <v>DOWN</v>
      </c>
      <c r="H5255" t="s">
        <v>17067</v>
      </c>
      <c r="I5255" t="s">
        <v>17068</v>
      </c>
      <c r="J5255" t="s">
        <v>7292</v>
      </c>
      <c r="K5255" s="1" t="str">
        <f t="shared" si="165"/>
        <v>NO</v>
      </c>
    </row>
    <row r="5256" spans="1:11">
      <c r="A5256" s="16" t="s">
        <v>4282</v>
      </c>
      <c r="B5256">
        <v>-2.1360196770659599</v>
      </c>
      <c r="C5256">
        <v>-1.8829631046519999</v>
      </c>
      <c r="D5256">
        <v>2.0319230249404999E-3</v>
      </c>
      <c r="E5256">
        <v>1.7105023594856501E-2</v>
      </c>
      <c r="F5256" s="4" t="str">
        <f t="shared" si="164"/>
        <v>DOWN</v>
      </c>
      <c r="H5256" t="s">
        <v>15102</v>
      </c>
      <c r="I5256" t="s">
        <v>17069</v>
      </c>
      <c r="J5256" t="s">
        <v>7292</v>
      </c>
      <c r="K5256" s="1" t="str">
        <f t="shared" si="165"/>
        <v>NO</v>
      </c>
    </row>
    <row r="5257" spans="1:11">
      <c r="A5257" s="16" t="s">
        <v>2370</v>
      </c>
      <c r="B5257">
        <v>-2.4276737621110001</v>
      </c>
      <c r="C5257">
        <v>-1.88756934195045</v>
      </c>
      <c r="D5257" s="3">
        <v>7.0894435849713501E-5</v>
      </c>
      <c r="E5257">
        <v>1.09031757710237E-3</v>
      </c>
      <c r="F5257" s="4" t="str">
        <f t="shared" si="164"/>
        <v>DOWN</v>
      </c>
      <c r="H5257" t="s">
        <v>7292</v>
      </c>
      <c r="I5257" t="s">
        <v>7366</v>
      </c>
      <c r="J5257" t="s">
        <v>7292</v>
      </c>
      <c r="K5257" s="1" t="str">
        <f t="shared" si="165"/>
        <v>NO</v>
      </c>
    </row>
    <row r="5258" spans="1:11">
      <c r="A5258" s="16" t="s">
        <v>5364</v>
      </c>
      <c r="B5258">
        <v>-2.3208343561404998</v>
      </c>
      <c r="C5258">
        <v>-2.5959968839580498</v>
      </c>
      <c r="D5258">
        <v>6.3009763431523596E-3</v>
      </c>
      <c r="E5258">
        <v>4.2216666841797201E-2</v>
      </c>
      <c r="F5258" s="4" t="str">
        <f t="shared" si="164"/>
        <v>DOWN</v>
      </c>
      <c r="H5258" t="s">
        <v>7292</v>
      </c>
      <c r="I5258" t="s">
        <v>7366</v>
      </c>
      <c r="J5258" t="s">
        <v>7292</v>
      </c>
      <c r="K5258" s="1" t="str">
        <f t="shared" si="165"/>
        <v>NO</v>
      </c>
    </row>
    <row r="5259" spans="1:11">
      <c r="A5259" s="16" t="s">
        <v>193</v>
      </c>
      <c r="B5259">
        <v>-2.21286558713222</v>
      </c>
      <c r="C5259">
        <v>1.6539347193746099</v>
      </c>
      <c r="D5259" s="3">
        <v>1.17424598805425E-15</v>
      </c>
      <c r="E5259" s="3">
        <v>2.47186119522845E-13</v>
      </c>
      <c r="F5259" s="4" t="str">
        <f t="shared" si="164"/>
        <v>DOWN</v>
      </c>
      <c r="H5259" t="s">
        <v>17070</v>
      </c>
      <c r="I5259" t="s">
        <v>17071</v>
      </c>
      <c r="J5259" t="s">
        <v>7292</v>
      </c>
      <c r="K5259" s="1" t="str">
        <f t="shared" si="165"/>
        <v>NO</v>
      </c>
    </row>
    <row r="5260" spans="1:11">
      <c r="A5260" s="16" t="s">
        <v>367</v>
      </c>
      <c r="B5260">
        <v>-1.9719445917245999</v>
      </c>
      <c r="C5260">
        <v>1.0954722776471699</v>
      </c>
      <c r="D5260" s="3">
        <v>4.4820564295862503E-12</v>
      </c>
      <c r="E5260" s="3">
        <v>4.7772197026865303E-10</v>
      </c>
      <c r="F5260" s="4" t="str">
        <f t="shared" si="164"/>
        <v>DOWN</v>
      </c>
      <c r="H5260" t="s">
        <v>10394</v>
      </c>
      <c r="I5260" t="s">
        <v>17072</v>
      </c>
      <c r="J5260" t="s">
        <v>7292</v>
      </c>
      <c r="K5260" s="1" t="str">
        <f t="shared" si="165"/>
        <v>NO</v>
      </c>
    </row>
    <row r="5261" spans="1:11">
      <c r="A5261" s="16" t="s">
        <v>4073</v>
      </c>
      <c r="B5261">
        <v>-1.9560425660196199</v>
      </c>
      <c r="C5261">
        <v>-1.8788279229817699</v>
      </c>
      <c r="D5261">
        <v>1.58480179780513E-3</v>
      </c>
      <c r="E5261">
        <v>1.40284181652556E-2</v>
      </c>
      <c r="F5261" s="4" t="str">
        <f t="shared" si="164"/>
        <v>DOWN</v>
      </c>
      <c r="H5261" t="s">
        <v>7292</v>
      </c>
      <c r="I5261" t="s">
        <v>17073</v>
      </c>
      <c r="J5261" t="s">
        <v>7292</v>
      </c>
      <c r="K5261" s="1" t="str">
        <f t="shared" si="165"/>
        <v>NO</v>
      </c>
    </row>
    <row r="5262" spans="1:11">
      <c r="A5262" s="16" t="s">
        <v>312</v>
      </c>
      <c r="B5262">
        <v>-2.4964801710575002</v>
      </c>
      <c r="C5262">
        <v>0.27041999113327198</v>
      </c>
      <c r="D5262" s="3">
        <v>8.2797004461215603E-13</v>
      </c>
      <c r="E5262" s="3">
        <v>1.05233430462574E-10</v>
      </c>
      <c r="F5262" s="4" t="str">
        <f t="shared" si="164"/>
        <v>DOWN</v>
      </c>
      <c r="H5262" t="s">
        <v>17074</v>
      </c>
      <c r="I5262" t="s">
        <v>17075</v>
      </c>
      <c r="J5262" t="s">
        <v>7292</v>
      </c>
      <c r="K5262" s="1" t="str">
        <f t="shared" si="165"/>
        <v>NO</v>
      </c>
    </row>
    <row r="5263" spans="1:11">
      <c r="A5263" s="16" t="s">
        <v>2341</v>
      </c>
      <c r="B5263">
        <v>-2.25458552188933</v>
      </c>
      <c r="C5263">
        <v>-1.30842086423351</v>
      </c>
      <c r="D5263" s="3">
        <v>6.6176350946461803E-5</v>
      </c>
      <c r="E5263">
        <v>1.0299841387374201E-3</v>
      </c>
      <c r="F5263" s="4" t="str">
        <f t="shared" si="164"/>
        <v>DOWN</v>
      </c>
      <c r="H5263" t="s">
        <v>7292</v>
      </c>
      <c r="I5263" t="s">
        <v>17076</v>
      </c>
      <c r="J5263" t="s">
        <v>7292</v>
      </c>
      <c r="K5263" s="1" t="str">
        <f t="shared" si="165"/>
        <v>NO</v>
      </c>
    </row>
    <row r="5264" spans="1:11">
      <c r="A5264" s="16" t="s">
        <v>859</v>
      </c>
      <c r="B5264">
        <v>-1.8306291533805299</v>
      </c>
      <c r="C5264">
        <v>-9.6639975206138096E-2</v>
      </c>
      <c r="D5264" s="3">
        <v>5.7347902170810203E-8</v>
      </c>
      <c r="E5264" s="3">
        <v>2.4987512199418599E-6</v>
      </c>
      <c r="F5264" s="4" t="str">
        <f t="shared" si="164"/>
        <v>DOWN</v>
      </c>
      <c r="H5264" t="s">
        <v>7292</v>
      </c>
      <c r="I5264" t="s">
        <v>17077</v>
      </c>
      <c r="J5264" t="s">
        <v>7292</v>
      </c>
      <c r="K5264" s="1" t="str">
        <f t="shared" si="165"/>
        <v>NO</v>
      </c>
    </row>
    <row r="5265" spans="1:11">
      <c r="A5265" s="16" t="s">
        <v>3378</v>
      </c>
      <c r="B5265">
        <v>-2.67935986750396</v>
      </c>
      <c r="C5265">
        <v>-2.2875154516934901</v>
      </c>
      <c r="D5265">
        <v>5.7672161275875203E-4</v>
      </c>
      <c r="E5265">
        <v>6.1763639865201597E-3</v>
      </c>
      <c r="F5265" s="4" t="str">
        <f t="shared" si="164"/>
        <v>DOWN</v>
      </c>
      <c r="H5265" t="s">
        <v>10371</v>
      </c>
      <c r="I5265" t="s">
        <v>17078</v>
      </c>
      <c r="J5265" t="s">
        <v>7292</v>
      </c>
      <c r="K5265" s="1" t="str">
        <f t="shared" si="165"/>
        <v>NO</v>
      </c>
    </row>
    <row r="5266" spans="1:11">
      <c r="A5266" s="16" t="s">
        <v>465</v>
      </c>
      <c r="B5266">
        <v>-2.4459154922199202</v>
      </c>
      <c r="C5266">
        <v>0.20145905991558</v>
      </c>
      <c r="D5266" s="3">
        <v>1.0318891396174E-10</v>
      </c>
      <c r="E5266" s="3">
        <v>8.4562185186018708E-9</v>
      </c>
      <c r="F5266" s="4" t="str">
        <f t="shared" si="164"/>
        <v>DOWN</v>
      </c>
      <c r="H5266" t="s">
        <v>7292</v>
      </c>
      <c r="I5266" t="s">
        <v>7366</v>
      </c>
      <c r="J5266" t="s">
        <v>7292</v>
      </c>
      <c r="K5266" s="1" t="str">
        <f t="shared" si="165"/>
        <v>NO</v>
      </c>
    </row>
    <row r="5267" spans="1:11">
      <c r="A5267" s="16" t="s">
        <v>2448</v>
      </c>
      <c r="B5267">
        <v>-2.3422888919590501</v>
      </c>
      <c r="C5267">
        <v>-1.6494417680387099</v>
      </c>
      <c r="D5267" s="3">
        <v>8.6614605689855999E-5</v>
      </c>
      <c r="E5267">
        <v>1.2891146859213599E-3</v>
      </c>
      <c r="F5267" s="4" t="str">
        <f t="shared" si="164"/>
        <v>DOWN</v>
      </c>
      <c r="K5267" s="1" t="str">
        <f t="shared" si="165"/>
        <v>NO</v>
      </c>
    </row>
  </sheetData>
  <autoFilter ref="A1:J6732"/>
  <phoneticPr fontId="5"/>
  <conditionalFormatting sqref="F2:F1048576">
    <cfRule type="cellIs" dxfId="6" priority="4" operator="equal">
      <formula>"DOWN"</formula>
    </cfRule>
    <cfRule type="cellIs" dxfId="5" priority="5" operator="equal">
      <formula>"UP"</formula>
    </cfRule>
  </conditionalFormatting>
  <conditionalFormatting sqref="G24 G27 G44 G65 G78 G106 G122 G150 G228 G248 G255 G303 G333 G335 G407 G447 G521 G574 G624 G644 G655 G732 G761 G783 G853 G880 G935 G938 G947 G1051 G1255 G1273 G1284 G1349 G1571 G1604 G1630 G1683 G1694 G1803 G1887 G1996 G2049 G2066 G2113 G2115 G2197 G2252 G2314 G2327 G2350 G2382 G2430 G2473 G2585 G2604 G2620 G2767 G2864 G2890 G2992 G3066 G3078 G3098 G3189 G3203 G3245 G3276 G3318 G3323 G3333 G3536 G3584 G3618 G3652 G3701 G3709 G3727 G3837 G3839 G3857 G3866 G3890 G4027 G4085 G4162 G4325 G4340 G4410 G4441 G4455 G4478 G4506 G4511:G4512 G4589 G4690 G4735 G4789 G4829 G4839 G4879 G5006 G5025 G5059 G5087 G5136">
    <cfRule type="cellIs" dxfId="4" priority="1" operator="equal">
      <formula>"yes"</formula>
    </cfRule>
  </conditionalFormatting>
  <pageMargins left="0.7" right="0.7" top="0.75" bottom="0.75" header="0.3" footer="0.3"/>
  <pageSetup paperSize="9" orientation="portrait" horizontalDpi="4294967295" verticalDpi="4294967295"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9999"/>
  </sheetPr>
  <dimension ref="A1:C102"/>
  <sheetViews>
    <sheetView workbookViewId="0">
      <pane ySplit="1" topLeftCell="A75" activePane="bottomLeft" state="frozen"/>
      <selection pane="bottomLeft" activeCell="J10" sqref="J10"/>
    </sheetView>
  </sheetViews>
  <sheetFormatPr defaultRowHeight="15"/>
  <cols>
    <col min="1" max="1" width="12.5703125"/>
    <col min="2" max="2" width="26" customWidth="1"/>
    <col min="3" max="3" width="31.42578125" customWidth="1"/>
  </cols>
  <sheetData>
    <row r="1" spans="1:3">
      <c r="A1" s="19" t="s">
        <v>4</v>
      </c>
      <c r="B1" s="19" t="s">
        <v>23362</v>
      </c>
      <c r="C1" s="19" t="s">
        <v>23363</v>
      </c>
    </row>
    <row r="2" spans="1:3">
      <c r="A2" t="s">
        <v>3681</v>
      </c>
      <c r="B2" t="s">
        <v>3682</v>
      </c>
      <c r="C2" t="s">
        <v>3683</v>
      </c>
    </row>
    <row r="3" spans="1:3">
      <c r="A3" t="s">
        <v>3424</v>
      </c>
      <c r="B3" t="s">
        <v>473</v>
      </c>
      <c r="C3" t="s">
        <v>2898</v>
      </c>
    </row>
    <row r="4" spans="1:3">
      <c r="A4" t="s">
        <v>3858</v>
      </c>
      <c r="B4" t="s">
        <v>3859</v>
      </c>
      <c r="C4" t="s">
        <v>3860</v>
      </c>
    </row>
    <row r="5" spans="1:3">
      <c r="A5" t="s">
        <v>2897</v>
      </c>
      <c r="B5" t="s">
        <v>473</v>
      </c>
      <c r="C5" t="s">
        <v>2898</v>
      </c>
    </row>
    <row r="6" spans="1:3">
      <c r="A6" t="s">
        <v>1489</v>
      </c>
      <c r="B6" t="s">
        <v>1490</v>
      </c>
      <c r="C6" t="s">
        <v>1491</v>
      </c>
    </row>
    <row r="7" spans="1:3">
      <c r="A7" t="s">
        <v>2794</v>
      </c>
      <c r="B7" t="s">
        <v>126</v>
      </c>
      <c r="C7" t="s">
        <v>2795</v>
      </c>
    </row>
    <row r="8" spans="1:3">
      <c r="A8" t="s">
        <v>3397</v>
      </c>
      <c r="B8" t="s">
        <v>146</v>
      </c>
      <c r="C8" t="s">
        <v>3398</v>
      </c>
    </row>
    <row r="9" spans="1:3">
      <c r="A9" t="s">
        <v>4795</v>
      </c>
      <c r="B9" t="s">
        <v>2997</v>
      </c>
      <c r="C9" t="s">
        <v>4796</v>
      </c>
    </row>
    <row r="10" spans="1:3">
      <c r="A10" t="s">
        <v>5034</v>
      </c>
      <c r="B10" t="s">
        <v>1098</v>
      </c>
      <c r="C10" t="s">
        <v>5035</v>
      </c>
    </row>
    <row r="11" spans="1:3">
      <c r="A11" t="s">
        <v>209</v>
      </c>
      <c r="B11" t="s">
        <v>210</v>
      </c>
      <c r="C11" t="s">
        <v>211</v>
      </c>
    </row>
    <row r="12" spans="1:3">
      <c r="A12" t="s">
        <v>891</v>
      </c>
      <c r="B12" t="s">
        <v>892</v>
      </c>
      <c r="C12" t="s">
        <v>893</v>
      </c>
    </row>
    <row r="13" spans="1:3">
      <c r="A13" t="s">
        <v>145</v>
      </c>
      <c r="B13" t="s">
        <v>146</v>
      </c>
      <c r="C13" t="s">
        <v>147</v>
      </c>
    </row>
    <row r="14" spans="1:3">
      <c r="A14" t="s">
        <v>4488</v>
      </c>
      <c r="B14" t="s">
        <v>146</v>
      </c>
      <c r="C14" t="s">
        <v>4489</v>
      </c>
    </row>
    <row r="15" spans="1:3">
      <c r="A15" t="s">
        <v>2065</v>
      </c>
      <c r="B15" t="s">
        <v>473</v>
      </c>
      <c r="C15" t="s">
        <v>2066</v>
      </c>
    </row>
    <row r="16" spans="1:3">
      <c r="A16" t="s">
        <v>1646</v>
      </c>
      <c r="B16" t="s">
        <v>631</v>
      </c>
      <c r="C16" t="s">
        <v>1647</v>
      </c>
    </row>
    <row r="17" spans="1:3">
      <c r="A17" t="s">
        <v>2016</v>
      </c>
      <c r="B17" t="s">
        <v>790</v>
      </c>
      <c r="C17" t="s">
        <v>2017</v>
      </c>
    </row>
    <row r="18" spans="1:3">
      <c r="A18" t="s">
        <v>69</v>
      </c>
      <c r="B18" t="s">
        <v>70</v>
      </c>
      <c r="C18" t="s">
        <v>71</v>
      </c>
    </row>
    <row r="19" spans="1:3">
      <c r="A19" t="s">
        <v>1007</v>
      </c>
      <c r="B19" t="s">
        <v>767</v>
      </c>
      <c r="C19" t="s">
        <v>1008</v>
      </c>
    </row>
    <row r="20" spans="1:3">
      <c r="A20" t="s">
        <v>131</v>
      </c>
      <c r="B20" t="s">
        <v>132</v>
      </c>
      <c r="C20" t="s">
        <v>133</v>
      </c>
    </row>
    <row r="21" spans="1:3">
      <c r="A21" t="s">
        <v>3202</v>
      </c>
      <c r="B21" t="s">
        <v>1098</v>
      </c>
      <c r="C21" t="s">
        <v>3203</v>
      </c>
    </row>
    <row r="22" spans="1:3">
      <c r="A22" t="s">
        <v>1084</v>
      </c>
      <c r="B22" t="s">
        <v>473</v>
      </c>
      <c r="C22" t="s">
        <v>1085</v>
      </c>
    </row>
    <row r="23" spans="1:3">
      <c r="A23" t="s">
        <v>2190</v>
      </c>
      <c r="B23" t="s">
        <v>1400</v>
      </c>
      <c r="C23" t="s">
        <v>2191</v>
      </c>
    </row>
    <row r="24" spans="1:3">
      <c r="A24" t="s">
        <v>4240</v>
      </c>
      <c r="B24" t="s">
        <v>542</v>
      </c>
      <c r="C24" t="s">
        <v>4241</v>
      </c>
    </row>
    <row r="25" spans="1:3">
      <c r="A25" t="s">
        <v>2158</v>
      </c>
      <c r="B25" t="s">
        <v>2159</v>
      </c>
      <c r="C25" t="s">
        <v>2160</v>
      </c>
    </row>
    <row r="26" spans="1:3">
      <c r="A26" t="s">
        <v>4253</v>
      </c>
      <c r="B26" t="s">
        <v>892</v>
      </c>
      <c r="C26" t="s">
        <v>4254</v>
      </c>
    </row>
    <row r="27" spans="1:3">
      <c r="A27" t="s">
        <v>964</v>
      </c>
      <c r="B27" t="s">
        <v>965</v>
      </c>
      <c r="C27" t="s">
        <v>966</v>
      </c>
    </row>
    <row r="28" spans="1:3">
      <c r="A28" t="s">
        <v>5061</v>
      </c>
      <c r="B28" t="s">
        <v>1437</v>
      </c>
      <c r="C28" t="s">
        <v>5062</v>
      </c>
    </row>
    <row r="29" spans="1:3">
      <c r="A29" t="s">
        <v>3447</v>
      </c>
      <c r="B29" t="s">
        <v>816</v>
      </c>
      <c r="C29" t="s">
        <v>3448</v>
      </c>
    </row>
    <row r="30" spans="1:3">
      <c r="A30" t="s">
        <v>3637</v>
      </c>
      <c r="B30" t="s">
        <v>816</v>
      </c>
      <c r="C30" t="s">
        <v>3638</v>
      </c>
    </row>
    <row r="31" spans="1:3">
      <c r="A31" t="s">
        <v>4362</v>
      </c>
      <c r="B31" t="s">
        <v>2997</v>
      </c>
      <c r="C31" t="s">
        <v>4363</v>
      </c>
    </row>
    <row r="32" spans="1:3">
      <c r="A32" t="s">
        <v>5587</v>
      </c>
      <c r="B32" t="s">
        <v>126</v>
      </c>
      <c r="C32" t="s">
        <v>5588</v>
      </c>
    </row>
    <row r="33" spans="1:3">
      <c r="A33" t="s">
        <v>162</v>
      </c>
      <c r="B33" t="s">
        <v>104</v>
      </c>
      <c r="C33" t="s">
        <v>163</v>
      </c>
    </row>
    <row r="34" spans="1:3">
      <c r="A34" t="s">
        <v>815</v>
      </c>
      <c r="B34" t="s">
        <v>816</v>
      </c>
      <c r="C34" t="s">
        <v>817</v>
      </c>
    </row>
    <row r="35" spans="1:3">
      <c r="A35" t="s">
        <v>3882</v>
      </c>
      <c r="B35" t="s">
        <v>1409</v>
      </c>
      <c r="C35" t="s">
        <v>3883</v>
      </c>
    </row>
    <row r="36" spans="1:3">
      <c r="A36" t="s">
        <v>1399</v>
      </c>
      <c r="B36" t="s">
        <v>1400</v>
      </c>
      <c r="C36" t="s">
        <v>1401</v>
      </c>
    </row>
    <row r="37" spans="1:3">
      <c r="A37" t="s">
        <v>1656</v>
      </c>
      <c r="B37" t="s">
        <v>631</v>
      </c>
      <c r="C37" t="s">
        <v>1657</v>
      </c>
    </row>
    <row r="38" spans="1:3">
      <c r="A38" t="s">
        <v>1682</v>
      </c>
      <c r="B38" t="s">
        <v>146</v>
      </c>
      <c r="C38" t="s">
        <v>1683</v>
      </c>
    </row>
    <row r="39" spans="1:3">
      <c r="A39" t="s">
        <v>3625</v>
      </c>
      <c r="B39" t="s">
        <v>126</v>
      </c>
      <c r="C39" t="s">
        <v>3626</v>
      </c>
    </row>
    <row r="40" spans="1:3">
      <c r="A40" t="s">
        <v>1097</v>
      </c>
      <c r="B40" t="s">
        <v>1098</v>
      </c>
      <c r="C40" t="s">
        <v>1099</v>
      </c>
    </row>
    <row r="41" spans="1:3">
      <c r="A41" t="s">
        <v>2683</v>
      </c>
      <c r="B41" t="s">
        <v>2684</v>
      </c>
      <c r="C41" t="s">
        <v>2685</v>
      </c>
    </row>
    <row r="42" spans="1:3">
      <c r="A42" t="s">
        <v>4852</v>
      </c>
      <c r="B42" t="s">
        <v>70</v>
      </c>
      <c r="C42" t="s">
        <v>4853</v>
      </c>
    </row>
    <row r="43" spans="1:3">
      <c r="A43" t="s">
        <v>2570</v>
      </c>
      <c r="B43" t="s">
        <v>126</v>
      </c>
      <c r="C43" t="s">
        <v>2571</v>
      </c>
    </row>
    <row r="44" spans="1:3">
      <c r="A44" t="s">
        <v>3436</v>
      </c>
      <c r="B44" t="s">
        <v>816</v>
      </c>
      <c r="C44" t="s">
        <v>3437</v>
      </c>
    </row>
    <row r="45" spans="1:3">
      <c r="A45" t="s">
        <v>2673</v>
      </c>
      <c r="B45" t="s">
        <v>2674</v>
      </c>
      <c r="C45" t="s">
        <v>2675</v>
      </c>
    </row>
    <row r="46" spans="1:3">
      <c r="A46" t="s">
        <v>2765</v>
      </c>
      <c r="B46" t="s">
        <v>2684</v>
      </c>
      <c r="C46" t="s">
        <v>2766</v>
      </c>
    </row>
    <row r="47" spans="1:3">
      <c r="A47" t="s">
        <v>1839</v>
      </c>
      <c r="B47" t="s">
        <v>473</v>
      </c>
      <c r="C47" t="s">
        <v>1840</v>
      </c>
    </row>
    <row r="48" spans="1:3">
      <c r="A48" t="s">
        <v>630</v>
      </c>
      <c r="B48" t="s">
        <v>631</v>
      </c>
      <c r="C48" t="s">
        <v>632</v>
      </c>
    </row>
    <row r="49" spans="1:3">
      <c r="A49" t="s">
        <v>2522</v>
      </c>
      <c r="B49" t="s">
        <v>473</v>
      </c>
      <c r="C49" t="s">
        <v>2523</v>
      </c>
    </row>
    <row r="50" spans="1:3">
      <c r="A50" t="s">
        <v>4976</v>
      </c>
      <c r="B50" t="s">
        <v>631</v>
      </c>
      <c r="C50" t="s">
        <v>4977</v>
      </c>
    </row>
    <row r="51" spans="1:3">
      <c r="A51" t="s">
        <v>5485</v>
      </c>
      <c r="B51" t="s">
        <v>2997</v>
      </c>
      <c r="C51" t="s">
        <v>5486</v>
      </c>
    </row>
    <row r="52" spans="1:3">
      <c r="A52" t="s">
        <v>472</v>
      </c>
      <c r="B52" t="s">
        <v>473</v>
      </c>
      <c r="C52" t="s">
        <v>474</v>
      </c>
    </row>
    <row r="53" spans="1:3">
      <c r="A53" t="s">
        <v>4601</v>
      </c>
      <c r="B53" t="s">
        <v>2997</v>
      </c>
      <c r="C53" t="s">
        <v>4602</v>
      </c>
    </row>
    <row r="54" spans="1:3">
      <c r="A54" t="s">
        <v>766</v>
      </c>
      <c r="B54" t="s">
        <v>767</v>
      </c>
      <c r="C54" t="s">
        <v>768</v>
      </c>
    </row>
    <row r="55" spans="1:3">
      <c r="A55" t="s">
        <v>4892</v>
      </c>
      <c r="B55" t="s">
        <v>3859</v>
      </c>
      <c r="C55" t="s">
        <v>4893</v>
      </c>
    </row>
    <row r="56" spans="1:3">
      <c r="A56" t="s">
        <v>3561</v>
      </c>
      <c r="B56" t="s">
        <v>473</v>
      </c>
      <c r="C56" t="s">
        <v>3562</v>
      </c>
    </row>
    <row r="57" spans="1:3">
      <c r="A57" t="s">
        <v>103</v>
      </c>
      <c r="B57" t="s">
        <v>104</v>
      </c>
      <c r="C57" t="s">
        <v>105</v>
      </c>
    </row>
    <row r="58" spans="1:3">
      <c r="A58" t="s">
        <v>4312</v>
      </c>
      <c r="B58" t="s">
        <v>2997</v>
      </c>
      <c r="C58" t="s">
        <v>4313</v>
      </c>
    </row>
    <row r="59" spans="1:3">
      <c r="A59" t="s">
        <v>2228</v>
      </c>
      <c r="B59" t="s">
        <v>542</v>
      </c>
      <c r="C59" t="s">
        <v>2229</v>
      </c>
    </row>
    <row r="60" spans="1:3">
      <c r="A60" t="s">
        <v>4461</v>
      </c>
      <c r="B60" t="s">
        <v>146</v>
      </c>
      <c r="C60" t="s">
        <v>4462</v>
      </c>
    </row>
    <row r="61" spans="1:3">
      <c r="A61" t="s">
        <v>330</v>
      </c>
      <c r="B61" t="s">
        <v>70</v>
      </c>
      <c r="C61" t="s">
        <v>331</v>
      </c>
    </row>
    <row r="62" spans="1:3">
      <c r="A62" t="s">
        <v>4331</v>
      </c>
      <c r="B62" t="s">
        <v>104</v>
      </c>
      <c r="C62" t="s">
        <v>4332</v>
      </c>
    </row>
    <row r="63" spans="1:3">
      <c r="A63" t="s">
        <v>2204</v>
      </c>
      <c r="B63" t="s">
        <v>104</v>
      </c>
      <c r="C63" t="s">
        <v>2205</v>
      </c>
    </row>
    <row r="64" spans="1:3">
      <c r="A64" t="s">
        <v>492</v>
      </c>
      <c r="B64" t="s">
        <v>473</v>
      </c>
      <c r="C64" t="s">
        <v>493</v>
      </c>
    </row>
    <row r="65" spans="1:3">
      <c r="A65" t="s">
        <v>3523</v>
      </c>
      <c r="B65" t="s">
        <v>473</v>
      </c>
      <c r="C65" t="s">
        <v>1840</v>
      </c>
    </row>
    <row r="66" spans="1:3">
      <c r="A66" t="s">
        <v>4469</v>
      </c>
      <c r="B66" t="s">
        <v>631</v>
      </c>
      <c r="C66" t="s">
        <v>4470</v>
      </c>
    </row>
    <row r="67" spans="1:3">
      <c r="A67" t="s">
        <v>4082</v>
      </c>
      <c r="B67" t="s">
        <v>2674</v>
      </c>
      <c r="C67" t="s">
        <v>4083</v>
      </c>
    </row>
    <row r="68" spans="1:3">
      <c r="A68" t="s">
        <v>4773</v>
      </c>
      <c r="B68" t="s">
        <v>126</v>
      </c>
      <c r="C68" t="s">
        <v>4774</v>
      </c>
    </row>
    <row r="69" spans="1:3">
      <c r="A69" t="s">
        <v>2996</v>
      </c>
      <c r="B69" t="s">
        <v>2997</v>
      </c>
      <c r="C69" t="s">
        <v>2998</v>
      </c>
    </row>
    <row r="70" spans="1:3">
      <c r="A70" t="s">
        <v>4397</v>
      </c>
      <c r="B70" t="s">
        <v>473</v>
      </c>
      <c r="C70" t="s">
        <v>4398</v>
      </c>
    </row>
    <row r="71" spans="1:3">
      <c r="A71" t="s">
        <v>2206</v>
      </c>
      <c r="B71" t="s">
        <v>631</v>
      </c>
      <c r="C71" t="s">
        <v>2207</v>
      </c>
    </row>
    <row r="72" spans="1:3">
      <c r="A72" t="s">
        <v>1716</v>
      </c>
      <c r="B72" t="s">
        <v>70</v>
      </c>
      <c r="C72" t="s">
        <v>1717</v>
      </c>
    </row>
    <row r="73" spans="1:3">
      <c r="A73" t="s">
        <v>1461</v>
      </c>
      <c r="B73" t="s">
        <v>70</v>
      </c>
      <c r="C73" t="s">
        <v>1462</v>
      </c>
    </row>
    <row r="74" spans="1:3">
      <c r="A74" t="s">
        <v>3303</v>
      </c>
      <c r="B74" t="s">
        <v>1292</v>
      </c>
      <c r="C74" t="s">
        <v>3304</v>
      </c>
    </row>
    <row r="75" spans="1:3">
      <c r="A75" t="s">
        <v>2343</v>
      </c>
      <c r="B75" t="s">
        <v>2159</v>
      </c>
      <c r="C75" t="s">
        <v>2344</v>
      </c>
    </row>
    <row r="76" spans="1:3">
      <c r="A76" t="s">
        <v>2097</v>
      </c>
      <c r="B76" t="s">
        <v>631</v>
      </c>
      <c r="C76" t="s">
        <v>2098</v>
      </c>
    </row>
    <row r="77" spans="1:3">
      <c r="A77" t="s">
        <v>541</v>
      </c>
      <c r="B77" t="s">
        <v>542</v>
      </c>
      <c r="C77" t="s">
        <v>543</v>
      </c>
    </row>
    <row r="78" spans="1:3">
      <c r="A78" t="s">
        <v>3784</v>
      </c>
      <c r="B78" t="s">
        <v>2159</v>
      </c>
      <c r="C78" t="s">
        <v>3785</v>
      </c>
    </row>
    <row r="79" spans="1:3">
      <c r="A79" t="s">
        <v>2513</v>
      </c>
      <c r="B79" t="s">
        <v>1400</v>
      </c>
      <c r="C79" t="s">
        <v>2514</v>
      </c>
    </row>
    <row r="80" spans="1:3">
      <c r="A80" t="s">
        <v>352</v>
      </c>
      <c r="B80" t="s">
        <v>126</v>
      </c>
      <c r="C80" t="s">
        <v>353</v>
      </c>
    </row>
    <row r="81" spans="1:3">
      <c r="A81" t="s">
        <v>2886</v>
      </c>
      <c r="B81" t="s">
        <v>1098</v>
      </c>
      <c r="C81" t="s">
        <v>2887</v>
      </c>
    </row>
    <row r="82" spans="1:3">
      <c r="A82" t="s">
        <v>920</v>
      </c>
      <c r="B82" t="s">
        <v>146</v>
      </c>
      <c r="C82" t="s">
        <v>921</v>
      </c>
    </row>
    <row r="83" spans="1:3">
      <c r="A83" t="s">
        <v>5305</v>
      </c>
      <c r="B83" t="s">
        <v>146</v>
      </c>
      <c r="C83" t="s">
        <v>5306</v>
      </c>
    </row>
    <row r="84" spans="1:3">
      <c r="A84" t="s">
        <v>4328</v>
      </c>
      <c r="B84" t="s">
        <v>2684</v>
      </c>
      <c r="C84" t="s">
        <v>4329</v>
      </c>
    </row>
    <row r="85" spans="1:3">
      <c r="A85" t="s">
        <v>1365</v>
      </c>
      <c r="B85" t="s">
        <v>70</v>
      </c>
      <c r="C85" t="s">
        <v>1366</v>
      </c>
    </row>
    <row r="86" spans="1:3">
      <c r="A86" t="s">
        <v>5343</v>
      </c>
      <c r="B86" t="s">
        <v>473</v>
      </c>
      <c r="C86" t="s">
        <v>5344</v>
      </c>
    </row>
    <row r="87" spans="1:3">
      <c r="A87" t="s">
        <v>1291</v>
      </c>
      <c r="B87" t="s">
        <v>1292</v>
      </c>
      <c r="C87" t="s">
        <v>1293</v>
      </c>
    </row>
    <row r="88" spans="1:3">
      <c r="A88" t="s">
        <v>1436</v>
      </c>
      <c r="B88" t="s">
        <v>1437</v>
      </c>
      <c r="C88" t="s">
        <v>1438</v>
      </c>
    </row>
    <row r="89" spans="1:3">
      <c r="A89" t="s">
        <v>125</v>
      </c>
      <c r="B89" t="s">
        <v>126</v>
      </c>
      <c r="C89" t="s">
        <v>127</v>
      </c>
    </row>
    <row r="90" spans="1:3">
      <c r="A90" t="s">
        <v>3233</v>
      </c>
      <c r="B90" t="s">
        <v>1409</v>
      </c>
      <c r="C90" t="s">
        <v>1410</v>
      </c>
    </row>
    <row r="91" spans="1:3">
      <c r="A91" t="s">
        <v>1408</v>
      </c>
      <c r="B91" t="s">
        <v>1409</v>
      </c>
      <c r="C91" t="s">
        <v>1410</v>
      </c>
    </row>
    <row r="92" spans="1:3">
      <c r="A92" t="s">
        <v>935</v>
      </c>
      <c r="B92" t="s">
        <v>104</v>
      </c>
      <c r="C92" t="s">
        <v>936</v>
      </c>
    </row>
    <row r="93" spans="1:3">
      <c r="A93" t="s">
        <v>5324</v>
      </c>
      <c r="B93" t="s">
        <v>2997</v>
      </c>
      <c r="C93" t="s">
        <v>5325</v>
      </c>
    </row>
    <row r="94" spans="1:3">
      <c r="A94" t="s">
        <v>5281</v>
      </c>
      <c r="B94" t="s">
        <v>5282</v>
      </c>
      <c r="C94" t="s">
        <v>5283</v>
      </c>
    </row>
    <row r="95" spans="1:3">
      <c r="A95" t="s">
        <v>3902</v>
      </c>
      <c r="B95" t="s">
        <v>3801</v>
      </c>
      <c r="C95" t="s">
        <v>3903</v>
      </c>
    </row>
    <row r="96" spans="1:3">
      <c r="A96" t="s">
        <v>3517</v>
      </c>
      <c r="B96" t="s">
        <v>473</v>
      </c>
      <c r="C96" t="s">
        <v>3518</v>
      </c>
    </row>
    <row r="97" spans="1:3">
      <c r="A97" t="s">
        <v>2119</v>
      </c>
      <c r="B97" t="s">
        <v>1437</v>
      </c>
      <c r="C97" t="s">
        <v>2120</v>
      </c>
    </row>
    <row r="98" spans="1:3">
      <c r="A98" t="s">
        <v>3117</v>
      </c>
      <c r="B98" t="s">
        <v>2684</v>
      </c>
      <c r="C98" t="s">
        <v>3118</v>
      </c>
    </row>
    <row r="99" spans="1:3">
      <c r="A99" t="s">
        <v>3800</v>
      </c>
      <c r="B99" t="s">
        <v>3801</v>
      </c>
      <c r="C99" t="s">
        <v>3802</v>
      </c>
    </row>
    <row r="100" spans="1:3">
      <c r="A100" t="s">
        <v>789</v>
      </c>
      <c r="B100" t="s">
        <v>790</v>
      </c>
      <c r="C100" t="s">
        <v>791</v>
      </c>
    </row>
    <row r="101" spans="1:3">
      <c r="A101" t="s">
        <v>218</v>
      </c>
      <c r="B101" t="s">
        <v>219</v>
      </c>
      <c r="C101" t="s">
        <v>220</v>
      </c>
    </row>
    <row r="102" spans="1:3">
      <c r="A102" t="s">
        <v>2686</v>
      </c>
      <c r="B102" t="s">
        <v>473</v>
      </c>
      <c r="C102" t="s">
        <v>2687</v>
      </c>
    </row>
  </sheetData>
  <autoFilter ref="A1:C1"/>
  <phoneticPr fontId="5"/>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FF9999"/>
  </sheetPr>
  <dimension ref="A1:G138"/>
  <sheetViews>
    <sheetView workbookViewId="0">
      <pane ySplit="1" topLeftCell="A2" activePane="bottomLeft" state="frozen"/>
      <selection pane="bottomLeft" activeCell="H5" sqref="H5"/>
    </sheetView>
  </sheetViews>
  <sheetFormatPr defaultColWidth="9" defaultRowHeight="15"/>
  <cols>
    <col min="1" max="1" width="50.5703125" style="10" customWidth="1"/>
    <col min="2" max="2" width="11.85546875" style="10" bestFit="1" customWidth="1"/>
    <col min="3" max="3" width="10.42578125" style="10" bestFit="1" customWidth="1"/>
    <col min="4" max="4" width="6.7109375" style="10" bestFit="1" customWidth="1"/>
    <col min="5" max="6" width="9" style="10"/>
    <col min="7" max="7" width="10.7109375" style="10" customWidth="1"/>
    <col min="8" max="16384" width="9" style="10"/>
  </cols>
  <sheetData>
    <row r="1" spans="1:7">
      <c r="A1" s="10" t="s">
        <v>20681</v>
      </c>
      <c r="B1" s="10" t="s">
        <v>20680</v>
      </c>
      <c r="C1" s="10" t="s">
        <v>20679</v>
      </c>
      <c r="D1" s="10" t="s">
        <v>20678</v>
      </c>
      <c r="E1" s="10" t="s">
        <v>20677</v>
      </c>
      <c r="F1" s="10" t="s">
        <v>23236</v>
      </c>
      <c r="G1" s="10" t="s">
        <v>23235</v>
      </c>
    </row>
    <row r="2" spans="1:7">
      <c r="A2" s="10" t="s">
        <v>19600</v>
      </c>
      <c r="B2" s="10" t="s">
        <v>19599</v>
      </c>
      <c r="C2" s="10" t="s">
        <v>19596</v>
      </c>
      <c r="D2" s="10">
        <v>3</v>
      </c>
      <c r="E2" s="10">
        <v>986</v>
      </c>
      <c r="F2" s="10">
        <v>418</v>
      </c>
      <c r="G2" s="11">
        <v>2.7297846957476701E-168</v>
      </c>
    </row>
    <row r="3" spans="1:7">
      <c r="A3" s="10" t="s">
        <v>19598</v>
      </c>
      <c r="B3" s="10" t="s">
        <v>19597</v>
      </c>
      <c r="C3" s="10" t="s">
        <v>19596</v>
      </c>
      <c r="D3" s="10">
        <v>4</v>
      </c>
      <c r="E3" s="10">
        <v>986</v>
      </c>
      <c r="F3" s="10">
        <v>418</v>
      </c>
      <c r="G3" s="11">
        <v>2.7297846957476701E-168</v>
      </c>
    </row>
    <row r="4" spans="1:7">
      <c r="A4" s="10" t="s">
        <v>20464</v>
      </c>
      <c r="B4" s="10" t="s">
        <v>20463</v>
      </c>
      <c r="C4" s="10" t="s">
        <v>19596</v>
      </c>
      <c r="D4" s="10">
        <v>3</v>
      </c>
      <c r="E4" s="10">
        <v>8832</v>
      </c>
      <c r="F4" s="10">
        <v>1487</v>
      </c>
      <c r="G4" s="11">
        <v>3.79518326444145E-142</v>
      </c>
    </row>
    <row r="5" spans="1:7">
      <c r="A5" s="10" t="s">
        <v>20460</v>
      </c>
      <c r="B5" s="10" t="s">
        <v>20459</v>
      </c>
      <c r="C5" s="10" t="s">
        <v>19596</v>
      </c>
      <c r="D5" s="10">
        <v>3</v>
      </c>
      <c r="E5" s="10">
        <v>8536</v>
      </c>
      <c r="F5" s="10">
        <v>1438</v>
      </c>
      <c r="G5" s="11">
        <v>1.07056817042643E-135</v>
      </c>
    </row>
    <row r="6" spans="1:7">
      <c r="A6" s="10" t="s">
        <v>20428</v>
      </c>
      <c r="B6" s="10" t="s">
        <v>20427</v>
      </c>
      <c r="C6" s="10" t="s">
        <v>19596</v>
      </c>
      <c r="D6" s="10">
        <v>3</v>
      </c>
      <c r="E6" s="10">
        <v>7643</v>
      </c>
      <c r="F6" s="10">
        <v>1301</v>
      </c>
      <c r="G6" s="11">
        <v>9.1601619947838502E-122</v>
      </c>
    </row>
    <row r="7" spans="1:7">
      <c r="A7" s="10" t="s">
        <v>20448</v>
      </c>
      <c r="B7" s="10" t="s">
        <v>20447</v>
      </c>
      <c r="C7" s="10" t="s">
        <v>19596</v>
      </c>
      <c r="D7" s="10">
        <v>2</v>
      </c>
      <c r="E7" s="10">
        <v>7647</v>
      </c>
      <c r="F7" s="10">
        <v>1301</v>
      </c>
      <c r="G7" s="11">
        <v>1.4169844131041901E-121</v>
      </c>
    </row>
    <row r="8" spans="1:7">
      <c r="A8" s="10" t="s">
        <v>20436</v>
      </c>
      <c r="B8" s="10" t="s">
        <v>20435</v>
      </c>
      <c r="C8" s="10" t="s">
        <v>19596</v>
      </c>
      <c r="D8" s="10">
        <v>5</v>
      </c>
      <c r="E8" s="10">
        <v>330</v>
      </c>
      <c r="F8" s="10">
        <v>196</v>
      </c>
      <c r="G8" s="11">
        <v>2.5781424195125202E-112</v>
      </c>
    </row>
    <row r="9" spans="1:7">
      <c r="A9" s="10" t="s">
        <v>20186</v>
      </c>
      <c r="B9" s="10" t="s">
        <v>20185</v>
      </c>
      <c r="C9" s="10" t="s">
        <v>19596</v>
      </c>
      <c r="D9" s="10">
        <v>4</v>
      </c>
      <c r="E9" s="10">
        <v>470</v>
      </c>
      <c r="F9" s="10">
        <v>232</v>
      </c>
      <c r="G9" s="11">
        <v>1.76447554352702E-109</v>
      </c>
    </row>
    <row r="10" spans="1:7">
      <c r="A10" s="10" t="s">
        <v>23234</v>
      </c>
      <c r="B10" s="10" t="s">
        <v>23233</v>
      </c>
      <c r="C10" s="10" t="s">
        <v>19596</v>
      </c>
      <c r="D10" s="10">
        <v>2</v>
      </c>
      <c r="E10" s="10">
        <v>1736</v>
      </c>
      <c r="F10" s="10">
        <v>481</v>
      </c>
      <c r="G10" s="11">
        <v>3.72122190665307E-109</v>
      </c>
    </row>
    <row r="11" spans="1:7">
      <c r="A11" s="10" t="s">
        <v>20468</v>
      </c>
      <c r="B11" s="10" t="s">
        <v>20467</v>
      </c>
      <c r="C11" s="10" t="s">
        <v>19596</v>
      </c>
      <c r="D11" s="10">
        <v>5</v>
      </c>
      <c r="E11" s="10">
        <v>307</v>
      </c>
      <c r="F11" s="10">
        <v>186</v>
      </c>
      <c r="G11" s="11">
        <v>9.1426243498771804E-109</v>
      </c>
    </row>
    <row r="12" spans="1:7">
      <c r="A12" s="10" t="s">
        <v>19941</v>
      </c>
      <c r="B12" s="10" t="s">
        <v>19940</v>
      </c>
      <c r="C12" s="10" t="s">
        <v>19596</v>
      </c>
      <c r="D12" s="10">
        <v>3</v>
      </c>
      <c r="E12" s="10">
        <v>621</v>
      </c>
      <c r="F12" s="10">
        <v>263</v>
      </c>
      <c r="G12" s="11">
        <v>1.68042157794671E-104</v>
      </c>
    </row>
    <row r="13" spans="1:7">
      <c r="A13" s="10" t="s">
        <v>21980</v>
      </c>
      <c r="B13" s="10" t="s">
        <v>21979</v>
      </c>
      <c r="C13" s="10" t="s">
        <v>19596</v>
      </c>
      <c r="D13" s="10">
        <v>3</v>
      </c>
      <c r="E13" s="10">
        <v>2706</v>
      </c>
      <c r="F13" s="10">
        <v>614</v>
      </c>
      <c r="G13" s="11">
        <v>2.9495357876577E-99</v>
      </c>
    </row>
    <row r="14" spans="1:7">
      <c r="A14" s="10" t="s">
        <v>21978</v>
      </c>
      <c r="B14" s="10" t="s">
        <v>21977</v>
      </c>
      <c r="C14" s="10" t="s">
        <v>19596</v>
      </c>
      <c r="D14" s="10">
        <v>2</v>
      </c>
      <c r="E14" s="10">
        <v>2708</v>
      </c>
      <c r="F14" s="10">
        <v>614</v>
      </c>
      <c r="G14" s="11">
        <v>4.1326294413256704E-99</v>
      </c>
    </row>
    <row r="15" spans="1:7">
      <c r="A15" s="10" t="s">
        <v>23232</v>
      </c>
      <c r="B15" s="10" t="s">
        <v>23231</v>
      </c>
      <c r="C15" s="10" t="s">
        <v>19596</v>
      </c>
      <c r="D15" s="10">
        <v>4</v>
      </c>
      <c r="E15" s="10">
        <v>557</v>
      </c>
      <c r="F15" s="10">
        <v>227</v>
      </c>
      <c r="G15" s="11">
        <v>4.7933197243753997E-86</v>
      </c>
    </row>
    <row r="16" spans="1:7">
      <c r="A16" s="10" t="s">
        <v>20376</v>
      </c>
      <c r="B16" s="10" t="s">
        <v>20375</v>
      </c>
      <c r="C16" s="10" t="s">
        <v>19596</v>
      </c>
      <c r="D16" s="10">
        <v>4</v>
      </c>
      <c r="E16" s="10">
        <v>7308</v>
      </c>
      <c r="F16" s="10">
        <v>1152</v>
      </c>
      <c r="G16" s="11">
        <v>8.5206759990354303E-81</v>
      </c>
    </row>
    <row r="17" spans="1:7">
      <c r="A17" s="10" t="s">
        <v>20392</v>
      </c>
      <c r="B17" s="10" t="s">
        <v>20391</v>
      </c>
      <c r="C17" s="10" t="s">
        <v>19596</v>
      </c>
      <c r="D17" s="10">
        <v>3</v>
      </c>
      <c r="E17" s="10">
        <v>7311</v>
      </c>
      <c r="F17" s="10">
        <v>1152</v>
      </c>
      <c r="G17" s="11">
        <v>1.11270799964901E-80</v>
      </c>
    </row>
    <row r="18" spans="1:7">
      <c r="A18" s="10" t="s">
        <v>23230</v>
      </c>
      <c r="B18" s="10" t="s">
        <v>23229</v>
      </c>
      <c r="C18" s="10" t="s">
        <v>19596</v>
      </c>
      <c r="D18" s="10">
        <v>2</v>
      </c>
      <c r="E18" s="10">
        <v>497</v>
      </c>
      <c r="F18" s="10">
        <v>206</v>
      </c>
      <c r="G18" s="11">
        <v>1.17993654803594E-79</v>
      </c>
    </row>
    <row r="19" spans="1:7">
      <c r="A19" s="10" t="s">
        <v>23228</v>
      </c>
      <c r="B19" s="10" t="s">
        <v>23227</v>
      </c>
      <c r="C19" s="10" t="s">
        <v>19596</v>
      </c>
      <c r="D19" s="10">
        <v>4</v>
      </c>
      <c r="E19" s="10">
        <v>490</v>
      </c>
      <c r="F19" s="10">
        <v>202</v>
      </c>
      <c r="G19" s="11">
        <v>1.3261829782074899E-77</v>
      </c>
    </row>
    <row r="20" spans="1:7">
      <c r="A20" s="10" t="s">
        <v>23226</v>
      </c>
      <c r="B20" s="10" t="s">
        <v>23225</v>
      </c>
      <c r="C20" s="10" t="s">
        <v>19596</v>
      </c>
      <c r="D20" s="10">
        <v>3</v>
      </c>
      <c r="E20" s="10">
        <v>491</v>
      </c>
      <c r="F20" s="10">
        <v>202</v>
      </c>
      <c r="G20" s="11">
        <v>2.0476760703752E-77</v>
      </c>
    </row>
    <row r="21" spans="1:7">
      <c r="A21" s="10" t="s">
        <v>23224</v>
      </c>
      <c r="B21" s="10" t="s">
        <v>23223</v>
      </c>
      <c r="C21" s="10" t="s">
        <v>19596</v>
      </c>
      <c r="D21" s="10">
        <v>5</v>
      </c>
      <c r="E21" s="10">
        <v>431</v>
      </c>
      <c r="F21" s="10">
        <v>186</v>
      </c>
      <c r="G21" s="11">
        <v>2.0153094502607199E-75</v>
      </c>
    </row>
    <row r="22" spans="1:7">
      <c r="A22" s="10" t="s">
        <v>19675</v>
      </c>
      <c r="B22" s="10" t="s">
        <v>19674</v>
      </c>
      <c r="C22" s="10" t="s">
        <v>19596</v>
      </c>
      <c r="D22" s="10">
        <v>4</v>
      </c>
      <c r="E22" s="10">
        <v>6362</v>
      </c>
      <c r="F22" s="10">
        <v>1016</v>
      </c>
      <c r="G22" s="11">
        <v>6.0008382266188999E-72</v>
      </c>
    </row>
    <row r="23" spans="1:7">
      <c r="A23" s="10" t="s">
        <v>20578</v>
      </c>
      <c r="B23" s="10" t="s">
        <v>20577</v>
      </c>
      <c r="C23" s="10" t="s">
        <v>19596</v>
      </c>
      <c r="D23" s="10">
        <v>5</v>
      </c>
      <c r="E23" s="10">
        <v>2435</v>
      </c>
      <c r="F23" s="10">
        <v>516</v>
      </c>
      <c r="G23" s="11">
        <v>3.0005014165293001E-71</v>
      </c>
    </row>
    <row r="24" spans="1:7">
      <c r="A24" s="10" t="s">
        <v>23222</v>
      </c>
      <c r="B24" s="10" t="s">
        <v>23221</v>
      </c>
      <c r="C24" s="10" t="s">
        <v>19596</v>
      </c>
      <c r="D24" s="10">
        <v>5</v>
      </c>
      <c r="E24" s="10">
        <v>287</v>
      </c>
      <c r="F24" s="10">
        <v>145</v>
      </c>
      <c r="G24" s="11">
        <v>3.2365422007991099E-70</v>
      </c>
    </row>
    <row r="25" spans="1:7">
      <c r="A25" s="10" t="s">
        <v>20654</v>
      </c>
      <c r="B25" s="10" t="s">
        <v>20653</v>
      </c>
      <c r="C25" s="10" t="s">
        <v>19596</v>
      </c>
      <c r="D25" s="10">
        <v>2</v>
      </c>
      <c r="E25" s="10">
        <v>14569</v>
      </c>
      <c r="F25" s="10">
        <v>1881</v>
      </c>
      <c r="G25" s="11">
        <v>3.6317193094760602E-70</v>
      </c>
    </row>
    <row r="26" spans="1:7">
      <c r="A26" s="10" t="s">
        <v>20652</v>
      </c>
      <c r="B26" s="10" t="s">
        <v>20651</v>
      </c>
      <c r="C26" s="10" t="s">
        <v>19596</v>
      </c>
      <c r="D26" s="10">
        <v>2</v>
      </c>
      <c r="E26" s="10">
        <v>14569</v>
      </c>
      <c r="F26" s="10">
        <v>1881</v>
      </c>
      <c r="G26" s="11">
        <v>3.6317193094760602E-70</v>
      </c>
    </row>
    <row r="27" spans="1:7">
      <c r="A27" s="10" t="s">
        <v>20452</v>
      </c>
      <c r="B27" s="10" t="s">
        <v>20451</v>
      </c>
      <c r="C27" s="10" t="s">
        <v>19596</v>
      </c>
      <c r="D27" s="10">
        <v>5</v>
      </c>
      <c r="E27" s="10">
        <v>123</v>
      </c>
      <c r="F27" s="10">
        <v>94</v>
      </c>
      <c r="G27" s="11">
        <v>6.8972198200364795E-70</v>
      </c>
    </row>
    <row r="28" spans="1:7">
      <c r="A28" s="10" t="s">
        <v>20400</v>
      </c>
      <c r="B28" s="10" t="s">
        <v>20399</v>
      </c>
      <c r="C28" s="10" t="s">
        <v>19596</v>
      </c>
      <c r="D28" s="10">
        <v>5</v>
      </c>
      <c r="E28" s="10">
        <v>792</v>
      </c>
      <c r="F28" s="10">
        <v>249</v>
      </c>
      <c r="G28" s="11">
        <v>3.7059184435627703E-67</v>
      </c>
    </row>
    <row r="29" spans="1:7">
      <c r="A29" s="10" t="s">
        <v>20323</v>
      </c>
      <c r="B29" s="10" t="s">
        <v>20322</v>
      </c>
      <c r="C29" s="10" t="s">
        <v>19596</v>
      </c>
      <c r="D29" s="10">
        <v>4</v>
      </c>
      <c r="E29" s="10">
        <v>176</v>
      </c>
      <c r="F29" s="10">
        <v>109</v>
      </c>
      <c r="G29" s="11">
        <v>1.92462591312397E-65</v>
      </c>
    </row>
    <row r="30" spans="1:7">
      <c r="A30" s="10" t="s">
        <v>22008</v>
      </c>
      <c r="B30" s="10" t="s">
        <v>22007</v>
      </c>
      <c r="C30" s="10" t="s">
        <v>19596</v>
      </c>
      <c r="D30" s="10">
        <v>4</v>
      </c>
      <c r="E30" s="10">
        <v>5921</v>
      </c>
      <c r="F30" s="10">
        <v>931</v>
      </c>
      <c r="G30" s="11">
        <v>3.4783547762819002E-61</v>
      </c>
    </row>
    <row r="31" spans="1:7">
      <c r="A31" s="10" t="s">
        <v>20628</v>
      </c>
      <c r="B31" s="10" t="s">
        <v>20627</v>
      </c>
      <c r="C31" s="10" t="s">
        <v>19596</v>
      </c>
      <c r="D31" s="10">
        <v>1</v>
      </c>
      <c r="E31" s="10">
        <v>22522</v>
      </c>
      <c r="F31" s="10">
        <v>2551</v>
      </c>
      <c r="G31" s="11">
        <v>4.0977039642597499E-54</v>
      </c>
    </row>
    <row r="32" spans="1:7">
      <c r="A32" s="10" t="s">
        <v>20057</v>
      </c>
      <c r="B32" s="10" t="s">
        <v>20056</v>
      </c>
      <c r="C32" s="10" t="s">
        <v>19596</v>
      </c>
      <c r="D32" s="10">
        <v>5</v>
      </c>
      <c r="E32" s="10">
        <v>105</v>
      </c>
      <c r="F32" s="10">
        <v>69</v>
      </c>
      <c r="G32" s="11">
        <v>2.05747342088958E-44</v>
      </c>
    </row>
    <row r="33" spans="1:7">
      <c r="A33" s="10" t="s">
        <v>19623</v>
      </c>
      <c r="B33" s="10" t="s">
        <v>19622</v>
      </c>
      <c r="C33" s="10" t="s">
        <v>19596</v>
      </c>
      <c r="D33" s="10">
        <v>4</v>
      </c>
      <c r="E33" s="10">
        <v>138</v>
      </c>
      <c r="F33" s="10">
        <v>74</v>
      </c>
      <c r="G33" s="11">
        <v>9.7289956329671701E-39</v>
      </c>
    </row>
    <row r="34" spans="1:7">
      <c r="A34" s="10" t="s">
        <v>23205</v>
      </c>
      <c r="B34" s="10" t="s">
        <v>23204</v>
      </c>
      <c r="C34" s="10" t="s">
        <v>19596</v>
      </c>
      <c r="D34" s="10">
        <v>5</v>
      </c>
      <c r="E34" s="10">
        <v>145</v>
      </c>
      <c r="F34" s="10">
        <v>59</v>
      </c>
      <c r="G34" s="11">
        <v>3.7564028490234599E-23</v>
      </c>
    </row>
    <row r="35" spans="1:7">
      <c r="A35" s="10" t="s">
        <v>23201</v>
      </c>
      <c r="B35" s="10" t="s">
        <v>23200</v>
      </c>
      <c r="C35" s="10" t="s">
        <v>19596</v>
      </c>
      <c r="D35" s="10">
        <v>5</v>
      </c>
      <c r="E35" s="10">
        <v>1102</v>
      </c>
      <c r="F35" s="10">
        <v>210</v>
      </c>
      <c r="G35" s="11">
        <v>2.43746514361445E-22</v>
      </c>
    </row>
    <row r="36" spans="1:7">
      <c r="A36" s="10" t="s">
        <v>23199</v>
      </c>
      <c r="B36" s="10" t="s">
        <v>23198</v>
      </c>
      <c r="C36" s="10" t="s">
        <v>19596</v>
      </c>
      <c r="D36" s="10">
        <v>3</v>
      </c>
      <c r="E36" s="10">
        <v>1104</v>
      </c>
      <c r="F36" s="10">
        <v>210</v>
      </c>
      <c r="G36" s="11">
        <v>3.0624944054710899E-22</v>
      </c>
    </row>
    <row r="37" spans="1:7">
      <c r="A37" s="10" t="s">
        <v>23197</v>
      </c>
      <c r="B37" s="10" t="s">
        <v>23196</v>
      </c>
      <c r="C37" s="10" t="s">
        <v>19596</v>
      </c>
      <c r="D37" s="10">
        <v>4</v>
      </c>
      <c r="E37" s="10">
        <v>103</v>
      </c>
      <c r="F37" s="10">
        <v>48</v>
      </c>
      <c r="G37" s="11">
        <v>3.6332134426417098E-22</v>
      </c>
    </row>
    <row r="38" spans="1:7">
      <c r="A38" s="10" t="s">
        <v>20674</v>
      </c>
      <c r="B38" s="10" t="s">
        <v>20673</v>
      </c>
      <c r="C38" s="10" t="s">
        <v>19596</v>
      </c>
      <c r="D38" s="10">
        <v>3</v>
      </c>
      <c r="E38" s="10">
        <v>2293</v>
      </c>
      <c r="F38" s="10">
        <v>355</v>
      </c>
      <c r="G38" s="11">
        <v>3.1118807087234303E-20</v>
      </c>
    </row>
    <row r="39" spans="1:7">
      <c r="A39" s="10" t="s">
        <v>20668</v>
      </c>
      <c r="B39" s="10" t="s">
        <v>20667</v>
      </c>
      <c r="C39" s="10" t="s">
        <v>19596</v>
      </c>
      <c r="D39" s="10">
        <v>4</v>
      </c>
      <c r="E39" s="10">
        <v>1821</v>
      </c>
      <c r="F39" s="10">
        <v>281</v>
      </c>
      <c r="G39" s="11">
        <v>6.0999341084398695E-16</v>
      </c>
    </row>
    <row r="40" spans="1:7">
      <c r="A40" s="10" t="s">
        <v>23175</v>
      </c>
      <c r="B40" s="10" t="s">
        <v>23174</v>
      </c>
      <c r="C40" s="10" t="s">
        <v>19596</v>
      </c>
      <c r="D40" s="10">
        <v>6</v>
      </c>
      <c r="E40" s="10">
        <v>121</v>
      </c>
      <c r="F40" s="10">
        <v>43</v>
      </c>
      <c r="G40" s="11">
        <v>9.3736076043781E-15</v>
      </c>
    </row>
    <row r="41" spans="1:7">
      <c r="A41" s="10" t="s">
        <v>23159</v>
      </c>
      <c r="B41" s="10" t="s">
        <v>23158</v>
      </c>
      <c r="C41" s="10" t="s">
        <v>19596</v>
      </c>
      <c r="D41" s="10">
        <v>4</v>
      </c>
      <c r="E41" s="10">
        <v>68</v>
      </c>
      <c r="F41" s="10">
        <v>29</v>
      </c>
      <c r="G41" s="11">
        <v>9.7007703283296393E-13</v>
      </c>
    </row>
    <row r="42" spans="1:7">
      <c r="A42" s="10" t="s">
        <v>22016</v>
      </c>
      <c r="B42" s="10" t="s">
        <v>22015</v>
      </c>
      <c r="C42" s="10" t="s">
        <v>19596</v>
      </c>
      <c r="D42" s="10">
        <v>5</v>
      </c>
      <c r="E42" s="10">
        <v>3020</v>
      </c>
      <c r="F42" s="10">
        <v>405</v>
      </c>
      <c r="G42" s="11">
        <v>1.2181652937717399E-12</v>
      </c>
    </row>
    <row r="43" spans="1:7">
      <c r="A43" s="10" t="s">
        <v>20644</v>
      </c>
      <c r="B43" s="10" t="s">
        <v>20643</v>
      </c>
      <c r="C43" s="10" t="s">
        <v>19596</v>
      </c>
      <c r="D43" s="10">
        <v>3</v>
      </c>
      <c r="E43" s="10">
        <v>4504</v>
      </c>
      <c r="F43" s="10">
        <v>568</v>
      </c>
      <c r="G43" s="11">
        <v>1.3385915230629E-12</v>
      </c>
    </row>
    <row r="44" spans="1:7">
      <c r="A44" s="10" t="s">
        <v>20646</v>
      </c>
      <c r="B44" s="10" t="s">
        <v>20645</v>
      </c>
      <c r="C44" s="10" t="s">
        <v>19596</v>
      </c>
      <c r="D44" s="10">
        <v>3</v>
      </c>
      <c r="E44" s="10">
        <v>559</v>
      </c>
      <c r="F44" s="10">
        <v>108</v>
      </c>
      <c r="G44" s="11">
        <v>1.74806565917879E-12</v>
      </c>
    </row>
    <row r="45" spans="1:7">
      <c r="A45" s="10" t="s">
        <v>20648</v>
      </c>
      <c r="B45" s="10" t="s">
        <v>20647</v>
      </c>
      <c r="C45" s="10" t="s">
        <v>19596</v>
      </c>
      <c r="D45" s="10">
        <v>4</v>
      </c>
      <c r="E45" s="10">
        <v>554</v>
      </c>
      <c r="F45" s="10">
        <v>107</v>
      </c>
      <c r="G45" s="11">
        <v>2.2594716043828399E-12</v>
      </c>
    </row>
    <row r="46" spans="1:7">
      <c r="A46" s="10" t="s">
        <v>23145</v>
      </c>
      <c r="B46" s="10" t="s">
        <v>23144</v>
      </c>
      <c r="C46" s="10" t="s">
        <v>19596</v>
      </c>
      <c r="D46" s="10">
        <v>5</v>
      </c>
      <c r="E46" s="10">
        <v>163</v>
      </c>
      <c r="F46" s="10">
        <v>46</v>
      </c>
      <c r="G46" s="11">
        <v>1.3915343557767101E-11</v>
      </c>
    </row>
    <row r="47" spans="1:7">
      <c r="A47" s="10" t="s">
        <v>22018</v>
      </c>
      <c r="B47" s="10" t="s">
        <v>22017</v>
      </c>
      <c r="C47" s="10" t="s">
        <v>19596</v>
      </c>
      <c r="D47" s="10">
        <v>6</v>
      </c>
      <c r="E47" s="10">
        <v>2937</v>
      </c>
      <c r="F47" s="10">
        <v>389</v>
      </c>
      <c r="G47" s="11">
        <v>1.9690448469760499E-11</v>
      </c>
    </row>
    <row r="48" spans="1:7">
      <c r="A48" s="10" t="s">
        <v>23129</v>
      </c>
      <c r="B48" s="10" t="s">
        <v>23128</v>
      </c>
      <c r="C48" s="10" t="s">
        <v>19596</v>
      </c>
      <c r="D48" s="10">
        <v>3</v>
      </c>
      <c r="E48" s="10">
        <v>864</v>
      </c>
      <c r="F48" s="10">
        <v>144</v>
      </c>
      <c r="G48" s="11">
        <v>4.7155675031615799E-11</v>
      </c>
    </row>
    <row r="49" spans="1:7">
      <c r="A49" s="10" t="s">
        <v>23117</v>
      </c>
      <c r="B49" s="10" t="s">
        <v>23116</v>
      </c>
      <c r="C49" s="10" t="s">
        <v>19596</v>
      </c>
      <c r="D49" s="10">
        <v>4</v>
      </c>
      <c r="E49" s="10">
        <v>465</v>
      </c>
      <c r="F49" s="10">
        <v>90</v>
      </c>
      <c r="G49" s="11">
        <v>1.1042689105894E-10</v>
      </c>
    </row>
    <row r="50" spans="1:7">
      <c r="A50" s="10" t="s">
        <v>23115</v>
      </c>
      <c r="B50" s="10" t="s">
        <v>23114</v>
      </c>
      <c r="C50" s="10" t="s">
        <v>19596</v>
      </c>
      <c r="D50" s="10">
        <v>4</v>
      </c>
      <c r="E50" s="10">
        <v>469</v>
      </c>
      <c r="F50" s="10">
        <v>90</v>
      </c>
      <c r="G50" s="11">
        <v>1.7560654754648799E-10</v>
      </c>
    </row>
    <row r="51" spans="1:7">
      <c r="A51" s="10" t="s">
        <v>20358</v>
      </c>
      <c r="B51" s="10" t="s">
        <v>20357</v>
      </c>
      <c r="C51" s="10" t="s">
        <v>19596</v>
      </c>
      <c r="D51" s="10">
        <v>5</v>
      </c>
      <c r="E51" s="10">
        <v>833</v>
      </c>
      <c r="F51" s="10">
        <v>138</v>
      </c>
      <c r="G51" s="11">
        <v>1.8185132043994801E-10</v>
      </c>
    </row>
    <row r="52" spans="1:7">
      <c r="A52" s="10" t="s">
        <v>23107</v>
      </c>
      <c r="B52" s="10" t="s">
        <v>23106</v>
      </c>
      <c r="C52" s="10" t="s">
        <v>19596</v>
      </c>
      <c r="D52" s="10">
        <v>4</v>
      </c>
      <c r="E52" s="10">
        <v>218</v>
      </c>
      <c r="F52" s="10">
        <v>52</v>
      </c>
      <c r="G52" s="11">
        <v>6.03809327597949E-10</v>
      </c>
    </row>
    <row r="53" spans="1:7">
      <c r="A53" s="10" t="s">
        <v>23105</v>
      </c>
      <c r="B53" s="10" t="s">
        <v>23104</v>
      </c>
      <c r="C53" s="10" t="s">
        <v>19596</v>
      </c>
      <c r="D53" s="10">
        <v>4</v>
      </c>
      <c r="E53" s="10">
        <v>113</v>
      </c>
      <c r="F53" s="10">
        <v>34</v>
      </c>
      <c r="G53" s="11">
        <v>9.6796925238845392E-10</v>
      </c>
    </row>
    <row r="54" spans="1:7">
      <c r="A54" s="10" t="s">
        <v>23101</v>
      </c>
      <c r="B54" s="10" t="s">
        <v>23100</v>
      </c>
      <c r="C54" s="10" t="s">
        <v>19596</v>
      </c>
      <c r="D54" s="10">
        <v>5</v>
      </c>
      <c r="E54" s="10">
        <v>54</v>
      </c>
      <c r="F54" s="10">
        <v>22</v>
      </c>
      <c r="G54" s="11">
        <v>1.51893022190122E-9</v>
      </c>
    </row>
    <row r="55" spans="1:7">
      <c r="A55" s="10" t="s">
        <v>23069</v>
      </c>
      <c r="B55" s="10" t="s">
        <v>23068</v>
      </c>
      <c r="C55" s="10" t="s">
        <v>19596</v>
      </c>
      <c r="D55" s="10">
        <v>5</v>
      </c>
      <c r="E55" s="10">
        <v>36</v>
      </c>
      <c r="F55" s="10">
        <v>17</v>
      </c>
      <c r="G55" s="11">
        <v>7.3305472071133703E-9</v>
      </c>
    </row>
    <row r="56" spans="1:7">
      <c r="A56" s="10" t="s">
        <v>23055</v>
      </c>
      <c r="B56" s="10" t="s">
        <v>23054</v>
      </c>
      <c r="C56" s="10" t="s">
        <v>19596</v>
      </c>
      <c r="D56" s="10">
        <v>6</v>
      </c>
      <c r="E56" s="10">
        <v>16</v>
      </c>
      <c r="F56" s="10">
        <v>11</v>
      </c>
      <c r="G56" s="11">
        <v>1.81197697986352E-8</v>
      </c>
    </row>
    <row r="57" spans="1:7">
      <c r="A57" s="10" t="s">
        <v>20622</v>
      </c>
      <c r="B57" s="10" t="s">
        <v>20621</v>
      </c>
      <c r="C57" s="10" t="s">
        <v>19596</v>
      </c>
      <c r="D57" s="10">
        <v>6</v>
      </c>
      <c r="E57" s="10">
        <v>66</v>
      </c>
      <c r="F57" s="10">
        <v>23</v>
      </c>
      <c r="G57" s="11">
        <v>2.25598218870339E-8</v>
      </c>
    </row>
    <row r="58" spans="1:7">
      <c r="A58" s="10" t="s">
        <v>23045</v>
      </c>
      <c r="B58" s="10" t="s">
        <v>23044</v>
      </c>
      <c r="C58" s="10" t="s">
        <v>19596</v>
      </c>
      <c r="D58" s="10">
        <v>4</v>
      </c>
      <c r="E58" s="10">
        <v>9</v>
      </c>
      <c r="F58" s="10">
        <v>8</v>
      </c>
      <c r="G58" s="11">
        <v>6.0869752524049599E-8</v>
      </c>
    </row>
    <row r="59" spans="1:7">
      <c r="A59" s="10" t="s">
        <v>21968</v>
      </c>
      <c r="B59" s="10" t="s">
        <v>21967</v>
      </c>
      <c r="C59" s="10" t="s">
        <v>19596</v>
      </c>
      <c r="D59" s="10">
        <v>3</v>
      </c>
      <c r="E59" s="10">
        <v>734</v>
      </c>
      <c r="F59" s="10">
        <v>116</v>
      </c>
      <c r="G59" s="11">
        <v>7.2384786466662903E-8</v>
      </c>
    </row>
    <row r="60" spans="1:7">
      <c r="A60" s="10" t="s">
        <v>21966</v>
      </c>
      <c r="B60" s="10" t="s">
        <v>21965</v>
      </c>
      <c r="C60" s="10" t="s">
        <v>19596</v>
      </c>
      <c r="D60" s="10">
        <v>4</v>
      </c>
      <c r="E60" s="10">
        <v>734</v>
      </c>
      <c r="F60" s="10">
        <v>116</v>
      </c>
      <c r="G60" s="11">
        <v>7.2384786466662903E-8</v>
      </c>
    </row>
    <row r="61" spans="1:7">
      <c r="A61" s="10" t="s">
        <v>23041</v>
      </c>
      <c r="B61" s="10" t="s">
        <v>23040</v>
      </c>
      <c r="C61" s="10" t="s">
        <v>19596</v>
      </c>
      <c r="D61" s="10">
        <v>5</v>
      </c>
      <c r="E61" s="10">
        <v>146</v>
      </c>
      <c r="F61" s="10">
        <v>36</v>
      </c>
      <c r="G61" s="11">
        <v>1.02203675014986E-7</v>
      </c>
    </row>
    <row r="62" spans="1:7">
      <c r="A62" s="10" t="s">
        <v>23035</v>
      </c>
      <c r="B62" s="10" t="s">
        <v>23034</v>
      </c>
      <c r="C62" s="10" t="s">
        <v>19596</v>
      </c>
      <c r="D62" s="10">
        <v>5</v>
      </c>
      <c r="E62" s="10">
        <v>29</v>
      </c>
      <c r="F62" s="10">
        <v>14</v>
      </c>
      <c r="G62" s="11">
        <v>1.1105762871466501E-7</v>
      </c>
    </row>
    <row r="63" spans="1:7">
      <c r="A63" s="10" t="s">
        <v>23019</v>
      </c>
      <c r="B63" s="10" t="s">
        <v>23018</v>
      </c>
      <c r="C63" s="10" t="s">
        <v>19596</v>
      </c>
      <c r="D63" s="10">
        <v>5</v>
      </c>
      <c r="E63" s="10">
        <v>131</v>
      </c>
      <c r="F63" s="10">
        <v>33</v>
      </c>
      <c r="G63" s="11">
        <v>1.99849333789182E-7</v>
      </c>
    </row>
    <row r="64" spans="1:7">
      <c r="A64" s="10" t="s">
        <v>20275</v>
      </c>
      <c r="B64" s="10" t="s">
        <v>20274</v>
      </c>
      <c r="C64" s="10" t="s">
        <v>19596</v>
      </c>
      <c r="D64" s="10">
        <v>4</v>
      </c>
      <c r="E64" s="10">
        <v>13</v>
      </c>
      <c r="F64" s="10">
        <v>9</v>
      </c>
      <c r="G64" s="11">
        <v>3.5428299005747199E-7</v>
      </c>
    </row>
    <row r="65" spans="1:7">
      <c r="A65" s="10" t="s">
        <v>23015</v>
      </c>
      <c r="B65" s="10" t="s">
        <v>23014</v>
      </c>
      <c r="C65" s="10" t="s">
        <v>19596</v>
      </c>
      <c r="D65" s="10">
        <v>5</v>
      </c>
      <c r="E65" s="10">
        <v>122</v>
      </c>
      <c r="F65" s="10">
        <v>31</v>
      </c>
      <c r="G65" s="11">
        <v>3.7589990277424199E-7</v>
      </c>
    </row>
    <row r="66" spans="1:7">
      <c r="A66" s="10" t="s">
        <v>23013</v>
      </c>
      <c r="B66" s="10" t="s">
        <v>23012</v>
      </c>
      <c r="C66" s="10" t="s">
        <v>19596</v>
      </c>
      <c r="D66" s="10">
        <v>6</v>
      </c>
      <c r="E66" s="10">
        <v>76</v>
      </c>
      <c r="F66" s="10">
        <v>23</v>
      </c>
      <c r="G66" s="11">
        <v>4.2543712828160303E-7</v>
      </c>
    </row>
    <row r="67" spans="1:7">
      <c r="A67" s="10" t="s">
        <v>20596</v>
      </c>
      <c r="B67" s="10" t="s">
        <v>20595</v>
      </c>
      <c r="C67" s="10" t="s">
        <v>19596</v>
      </c>
      <c r="D67" s="10">
        <v>5</v>
      </c>
      <c r="E67" s="10">
        <v>97</v>
      </c>
      <c r="F67" s="10">
        <v>26</v>
      </c>
      <c r="G67" s="11">
        <v>1.06558894317728E-6</v>
      </c>
    </row>
    <row r="68" spans="1:7">
      <c r="A68" s="10" t="s">
        <v>23003</v>
      </c>
      <c r="B68" s="10" t="s">
        <v>23002</v>
      </c>
      <c r="C68" s="10" t="s">
        <v>19596</v>
      </c>
      <c r="D68" s="10">
        <v>3</v>
      </c>
      <c r="E68" s="10">
        <v>30</v>
      </c>
      <c r="F68" s="10">
        <v>13</v>
      </c>
      <c r="G68" s="11">
        <v>1.4951634614831499E-6</v>
      </c>
    </row>
    <row r="69" spans="1:7">
      <c r="A69" s="10" t="s">
        <v>20536</v>
      </c>
      <c r="B69" s="10" t="s">
        <v>20535</v>
      </c>
      <c r="C69" s="10" t="s">
        <v>19596</v>
      </c>
      <c r="D69" s="10">
        <v>4</v>
      </c>
      <c r="E69" s="10">
        <v>218</v>
      </c>
      <c r="F69" s="10">
        <v>44</v>
      </c>
      <c r="G69" s="11">
        <v>1.85485893817328E-6</v>
      </c>
    </row>
    <row r="70" spans="1:7">
      <c r="A70" s="10" t="s">
        <v>22989</v>
      </c>
      <c r="B70" s="10" t="s">
        <v>22988</v>
      </c>
      <c r="C70" s="10" t="s">
        <v>19596</v>
      </c>
      <c r="D70" s="10">
        <v>5</v>
      </c>
      <c r="E70" s="10">
        <v>13</v>
      </c>
      <c r="F70" s="10">
        <v>8</v>
      </c>
      <c r="G70" s="11">
        <v>6.09479800313916E-6</v>
      </c>
    </row>
    <row r="71" spans="1:7">
      <c r="A71" s="10" t="s">
        <v>22981</v>
      </c>
      <c r="B71" s="10" t="s">
        <v>22980</v>
      </c>
      <c r="C71" s="10" t="s">
        <v>19596</v>
      </c>
      <c r="D71" s="10">
        <v>4</v>
      </c>
      <c r="E71" s="10">
        <v>5</v>
      </c>
      <c r="F71" s="10">
        <v>5</v>
      </c>
      <c r="G71" s="11">
        <v>8.2988306980497194E-6</v>
      </c>
    </row>
    <row r="72" spans="1:7">
      <c r="A72" s="10" t="s">
        <v>22979</v>
      </c>
      <c r="B72" s="10" t="s">
        <v>22978</v>
      </c>
      <c r="C72" s="10" t="s">
        <v>19596</v>
      </c>
      <c r="D72" s="10">
        <v>6</v>
      </c>
      <c r="E72" s="10">
        <v>39</v>
      </c>
      <c r="F72" s="10">
        <v>14</v>
      </c>
      <c r="G72" s="11">
        <v>8.5219225392481004E-6</v>
      </c>
    </row>
    <row r="73" spans="1:7">
      <c r="A73" s="10" t="s">
        <v>22971</v>
      </c>
      <c r="B73" s="10" t="s">
        <v>22970</v>
      </c>
      <c r="C73" s="10" t="s">
        <v>19596</v>
      </c>
      <c r="D73" s="10">
        <v>4</v>
      </c>
      <c r="E73" s="10">
        <v>35</v>
      </c>
      <c r="F73" s="10">
        <v>13</v>
      </c>
      <c r="G73" s="11">
        <v>1.16107773847189E-5</v>
      </c>
    </row>
    <row r="74" spans="1:7">
      <c r="A74" s="10" t="s">
        <v>22967</v>
      </c>
      <c r="B74" s="10" t="s">
        <v>22966</v>
      </c>
      <c r="C74" s="10" t="s">
        <v>19596</v>
      </c>
      <c r="D74" s="10">
        <v>4</v>
      </c>
      <c r="E74" s="10">
        <v>26</v>
      </c>
      <c r="F74" s="10">
        <v>11</v>
      </c>
      <c r="G74" s="11">
        <v>1.28264599167343E-5</v>
      </c>
    </row>
    <row r="75" spans="1:7">
      <c r="A75" s="10" t="s">
        <v>22961</v>
      </c>
      <c r="B75" s="10" t="s">
        <v>22960</v>
      </c>
      <c r="C75" s="10" t="s">
        <v>19596</v>
      </c>
      <c r="D75" s="10">
        <v>4</v>
      </c>
      <c r="E75" s="10">
        <v>264</v>
      </c>
      <c r="F75" s="10">
        <v>48</v>
      </c>
      <c r="G75" s="11">
        <v>1.32187574174667E-5</v>
      </c>
    </row>
    <row r="76" spans="1:7">
      <c r="A76" s="10" t="s">
        <v>21802</v>
      </c>
      <c r="B76" s="10" t="s">
        <v>21801</v>
      </c>
      <c r="C76" s="10" t="s">
        <v>19596</v>
      </c>
      <c r="D76" s="10">
        <v>5</v>
      </c>
      <c r="E76" s="10">
        <v>47</v>
      </c>
      <c r="F76" s="10">
        <v>15</v>
      </c>
      <c r="G76" s="11">
        <v>2.0990526608138498E-5</v>
      </c>
    </row>
    <row r="77" spans="1:7">
      <c r="A77" s="10" t="s">
        <v>22909</v>
      </c>
      <c r="B77" s="10" t="s">
        <v>22908</v>
      </c>
      <c r="C77" s="10" t="s">
        <v>19596</v>
      </c>
      <c r="D77" s="10">
        <v>6</v>
      </c>
      <c r="E77" s="10">
        <v>16</v>
      </c>
      <c r="F77" s="10">
        <v>8</v>
      </c>
      <c r="G77" s="11">
        <v>4.6707861682005302E-5</v>
      </c>
    </row>
    <row r="78" spans="1:7">
      <c r="A78" s="10" t="s">
        <v>22905</v>
      </c>
      <c r="B78" s="10" t="s">
        <v>22904</v>
      </c>
      <c r="C78" s="10" t="s">
        <v>19596</v>
      </c>
      <c r="D78" s="10">
        <v>6</v>
      </c>
      <c r="E78" s="10">
        <v>9</v>
      </c>
      <c r="F78" s="10">
        <v>6</v>
      </c>
      <c r="G78" s="11">
        <v>5.1855371048192901E-5</v>
      </c>
    </row>
    <row r="79" spans="1:7">
      <c r="A79" s="10" t="s">
        <v>22882</v>
      </c>
      <c r="B79" s="10" t="s">
        <v>22881</v>
      </c>
      <c r="C79" s="10" t="s">
        <v>19596</v>
      </c>
      <c r="D79" s="10">
        <v>5</v>
      </c>
      <c r="E79" s="10">
        <v>34</v>
      </c>
      <c r="F79" s="10">
        <v>11</v>
      </c>
      <c r="G79" s="11">
        <v>2.2951488690388201E-4</v>
      </c>
    </row>
    <row r="80" spans="1:7">
      <c r="A80" s="10" t="s">
        <v>22876</v>
      </c>
      <c r="B80" s="10" t="s">
        <v>22875</v>
      </c>
      <c r="C80" s="10" t="s">
        <v>19596</v>
      </c>
      <c r="D80" s="10">
        <v>5</v>
      </c>
      <c r="E80" s="10">
        <v>401</v>
      </c>
      <c r="F80" s="10">
        <v>61</v>
      </c>
      <c r="G80" s="11">
        <v>2.43359160052654E-4</v>
      </c>
    </row>
    <row r="81" spans="1:7">
      <c r="A81" s="10" t="s">
        <v>22849</v>
      </c>
      <c r="B81" s="10" t="s">
        <v>22848</v>
      </c>
      <c r="C81" s="10" t="s">
        <v>19596</v>
      </c>
      <c r="D81" s="10">
        <v>5</v>
      </c>
      <c r="E81" s="10">
        <v>8</v>
      </c>
      <c r="F81" s="10">
        <v>5</v>
      </c>
      <c r="G81" s="11">
        <v>3.6186372063073301E-4</v>
      </c>
    </row>
    <row r="82" spans="1:7">
      <c r="A82" s="10" t="s">
        <v>22815</v>
      </c>
      <c r="B82" s="10" t="s">
        <v>22814</v>
      </c>
      <c r="C82" s="10" t="s">
        <v>19596</v>
      </c>
      <c r="D82" s="10">
        <v>5</v>
      </c>
      <c r="E82" s="10">
        <v>17</v>
      </c>
      <c r="F82" s="10">
        <v>7</v>
      </c>
      <c r="G82" s="11">
        <v>6.2436666736208303E-4</v>
      </c>
    </row>
    <row r="83" spans="1:7">
      <c r="A83" s="10" t="s">
        <v>22813</v>
      </c>
      <c r="B83" s="10" t="s">
        <v>22812</v>
      </c>
      <c r="C83" s="10" t="s">
        <v>19596</v>
      </c>
      <c r="D83" s="10">
        <v>5</v>
      </c>
      <c r="E83" s="10">
        <v>27</v>
      </c>
      <c r="F83" s="10">
        <v>9</v>
      </c>
      <c r="G83" s="11">
        <v>6.6328675985084795E-4</v>
      </c>
    </row>
    <row r="84" spans="1:7">
      <c r="A84" s="10" t="s">
        <v>22811</v>
      </c>
      <c r="B84" s="10" t="s">
        <v>22810</v>
      </c>
      <c r="C84" s="10" t="s">
        <v>19596</v>
      </c>
      <c r="D84" s="10">
        <v>4</v>
      </c>
      <c r="E84" s="10">
        <v>27</v>
      </c>
      <c r="F84" s="10">
        <v>9</v>
      </c>
      <c r="G84" s="11">
        <v>6.6328675985084795E-4</v>
      </c>
    </row>
    <row r="85" spans="1:7">
      <c r="A85" s="10" t="s">
        <v>22809</v>
      </c>
      <c r="B85" s="10" t="s">
        <v>22808</v>
      </c>
      <c r="C85" s="10" t="s">
        <v>19596</v>
      </c>
      <c r="D85" s="10">
        <v>5</v>
      </c>
      <c r="E85" s="10">
        <v>27</v>
      </c>
      <c r="F85" s="10">
        <v>9</v>
      </c>
      <c r="G85" s="11">
        <v>6.6328675985084795E-4</v>
      </c>
    </row>
    <row r="86" spans="1:7">
      <c r="A86" s="10" t="s">
        <v>19685</v>
      </c>
      <c r="B86" s="10" t="s">
        <v>19684</v>
      </c>
      <c r="C86" s="10" t="s">
        <v>19596</v>
      </c>
      <c r="D86" s="10">
        <v>4</v>
      </c>
      <c r="E86" s="10">
        <v>9</v>
      </c>
      <c r="F86" s="10">
        <v>5</v>
      </c>
      <c r="G86" s="11">
        <v>7.4937415768116004E-4</v>
      </c>
    </row>
    <row r="87" spans="1:7">
      <c r="A87" s="10" t="s">
        <v>22781</v>
      </c>
      <c r="B87" s="10" t="s">
        <v>22780</v>
      </c>
      <c r="C87" s="10" t="s">
        <v>19596</v>
      </c>
      <c r="D87" s="10">
        <v>4</v>
      </c>
      <c r="E87" s="10">
        <v>3</v>
      </c>
      <c r="F87" s="10">
        <v>3</v>
      </c>
      <c r="G87" s="11">
        <v>8.9489871473282195E-4</v>
      </c>
    </row>
    <row r="88" spans="1:7">
      <c r="A88" s="10" t="s">
        <v>22777</v>
      </c>
      <c r="B88" s="10" t="s">
        <v>22776</v>
      </c>
      <c r="C88" s="10" t="s">
        <v>19596</v>
      </c>
      <c r="D88" s="10">
        <v>7</v>
      </c>
      <c r="E88" s="10">
        <v>23</v>
      </c>
      <c r="F88" s="10">
        <v>8</v>
      </c>
      <c r="G88" s="11">
        <v>9.6042424642347297E-4</v>
      </c>
    </row>
    <row r="89" spans="1:7">
      <c r="A89" s="10" t="s">
        <v>20636</v>
      </c>
      <c r="B89" s="10" t="s">
        <v>20635</v>
      </c>
      <c r="C89" s="10" t="s">
        <v>19596</v>
      </c>
      <c r="D89" s="10">
        <v>5</v>
      </c>
      <c r="E89" s="10">
        <v>261</v>
      </c>
      <c r="F89" s="10">
        <v>41</v>
      </c>
      <c r="G89" s="10">
        <v>1.2546633768987501E-3</v>
      </c>
    </row>
    <row r="90" spans="1:7">
      <c r="A90" s="10" t="s">
        <v>22719</v>
      </c>
      <c r="B90" s="10" t="s">
        <v>22718</v>
      </c>
      <c r="C90" s="10" t="s">
        <v>19596</v>
      </c>
      <c r="D90" s="10">
        <v>4</v>
      </c>
      <c r="E90" s="10">
        <v>96</v>
      </c>
      <c r="F90" s="10">
        <v>19</v>
      </c>
      <c r="G90" s="10">
        <v>1.8572175078884301E-3</v>
      </c>
    </row>
    <row r="91" spans="1:7">
      <c r="A91" s="10" t="s">
        <v>21475</v>
      </c>
      <c r="B91" s="10" t="s">
        <v>21474</v>
      </c>
      <c r="C91" s="10" t="s">
        <v>19596</v>
      </c>
      <c r="D91" s="10">
        <v>4</v>
      </c>
      <c r="E91" s="10">
        <v>234</v>
      </c>
      <c r="F91" s="10">
        <v>37</v>
      </c>
      <c r="G91" s="10">
        <v>1.8678694321423101E-3</v>
      </c>
    </row>
    <row r="92" spans="1:7">
      <c r="A92" s="10" t="s">
        <v>22717</v>
      </c>
      <c r="B92" s="10" t="s">
        <v>22716</v>
      </c>
      <c r="C92" s="10" t="s">
        <v>19596</v>
      </c>
      <c r="D92" s="10">
        <v>5</v>
      </c>
      <c r="E92" s="10">
        <v>20</v>
      </c>
      <c r="F92" s="10">
        <v>7</v>
      </c>
      <c r="G92" s="10">
        <v>1.9206783732964199E-3</v>
      </c>
    </row>
    <row r="93" spans="1:7">
      <c r="A93" s="10" t="s">
        <v>22715</v>
      </c>
      <c r="B93" s="10" t="s">
        <v>22714</v>
      </c>
      <c r="C93" s="10" t="s">
        <v>19596</v>
      </c>
      <c r="D93" s="10">
        <v>4</v>
      </c>
      <c r="E93" s="10">
        <v>20</v>
      </c>
      <c r="F93" s="10">
        <v>7</v>
      </c>
      <c r="G93" s="10">
        <v>1.9206783732964199E-3</v>
      </c>
    </row>
    <row r="94" spans="1:7">
      <c r="A94" s="10" t="s">
        <v>22713</v>
      </c>
      <c r="B94" s="10" t="s">
        <v>22712</v>
      </c>
      <c r="C94" s="10" t="s">
        <v>19596</v>
      </c>
      <c r="D94" s="10">
        <v>5</v>
      </c>
      <c r="E94" s="10">
        <v>43</v>
      </c>
      <c r="F94" s="10">
        <v>11</v>
      </c>
      <c r="G94" s="10">
        <v>2.0492003317358E-3</v>
      </c>
    </row>
    <row r="95" spans="1:7">
      <c r="A95" s="10" t="s">
        <v>22697</v>
      </c>
      <c r="B95" s="10" t="s">
        <v>22696</v>
      </c>
      <c r="C95" s="10" t="s">
        <v>19596</v>
      </c>
      <c r="D95" s="10">
        <v>5</v>
      </c>
      <c r="E95" s="10">
        <v>190</v>
      </c>
      <c r="F95" s="10">
        <v>31</v>
      </c>
      <c r="G95" s="10">
        <v>2.5539019902972898E-3</v>
      </c>
    </row>
    <row r="96" spans="1:7">
      <c r="A96" s="10" t="s">
        <v>22651</v>
      </c>
      <c r="B96" s="10" t="s">
        <v>22650</v>
      </c>
      <c r="C96" s="10" t="s">
        <v>19596</v>
      </c>
      <c r="D96" s="10">
        <v>6</v>
      </c>
      <c r="E96" s="10">
        <v>4</v>
      </c>
      <c r="F96" s="10">
        <v>3</v>
      </c>
      <c r="G96" s="10">
        <v>3.32102535620038E-3</v>
      </c>
    </row>
    <row r="97" spans="1:7">
      <c r="A97" s="10" t="s">
        <v>22641</v>
      </c>
      <c r="B97" s="10" t="s">
        <v>22640</v>
      </c>
      <c r="C97" s="10" t="s">
        <v>19596</v>
      </c>
      <c r="D97" s="10">
        <v>4</v>
      </c>
      <c r="E97" s="10">
        <v>4</v>
      </c>
      <c r="F97" s="10">
        <v>3</v>
      </c>
      <c r="G97" s="10">
        <v>3.32102535620038E-3</v>
      </c>
    </row>
    <row r="98" spans="1:7">
      <c r="A98" s="10" t="s">
        <v>22635</v>
      </c>
      <c r="B98" s="10" t="s">
        <v>22634</v>
      </c>
      <c r="C98" s="10" t="s">
        <v>19596</v>
      </c>
      <c r="D98" s="10">
        <v>5</v>
      </c>
      <c r="E98" s="10">
        <v>4</v>
      </c>
      <c r="F98" s="10">
        <v>3</v>
      </c>
      <c r="G98" s="10">
        <v>3.32102535620038E-3</v>
      </c>
    </row>
    <row r="99" spans="1:7">
      <c r="A99" s="10" t="s">
        <v>22631</v>
      </c>
      <c r="B99" s="10" t="s">
        <v>22630</v>
      </c>
      <c r="C99" s="10" t="s">
        <v>19596</v>
      </c>
      <c r="D99" s="10">
        <v>4</v>
      </c>
      <c r="E99" s="10">
        <v>66</v>
      </c>
      <c r="F99" s="10">
        <v>14</v>
      </c>
      <c r="G99" s="10">
        <v>3.6542387333917499E-3</v>
      </c>
    </row>
    <row r="100" spans="1:7">
      <c r="A100" s="10" t="s">
        <v>22629</v>
      </c>
      <c r="B100" s="10" t="s">
        <v>22628</v>
      </c>
      <c r="C100" s="10" t="s">
        <v>19596</v>
      </c>
      <c r="D100" s="10">
        <v>6</v>
      </c>
      <c r="E100" s="10">
        <v>12</v>
      </c>
      <c r="F100" s="10">
        <v>5</v>
      </c>
      <c r="G100" s="10">
        <v>3.6775879567412201E-3</v>
      </c>
    </row>
    <row r="101" spans="1:7">
      <c r="A101" s="10" t="s">
        <v>22627</v>
      </c>
      <c r="B101" s="10" t="s">
        <v>22626</v>
      </c>
      <c r="C101" s="10" t="s">
        <v>19596</v>
      </c>
      <c r="D101" s="10">
        <v>4</v>
      </c>
      <c r="E101" s="10">
        <v>12</v>
      </c>
      <c r="F101" s="10">
        <v>5</v>
      </c>
      <c r="G101" s="10">
        <v>3.6775879567412201E-3</v>
      </c>
    </row>
    <row r="102" spans="1:7">
      <c r="A102" s="10" t="s">
        <v>22615</v>
      </c>
      <c r="B102" s="10" t="s">
        <v>22614</v>
      </c>
      <c r="C102" s="10" t="s">
        <v>19596</v>
      </c>
      <c r="D102" s="10">
        <v>4</v>
      </c>
      <c r="E102" s="10">
        <v>67</v>
      </c>
      <c r="F102" s="10">
        <v>14</v>
      </c>
      <c r="G102" s="10">
        <v>4.2177241173953304E-3</v>
      </c>
    </row>
    <row r="103" spans="1:7">
      <c r="A103" s="10" t="s">
        <v>22597</v>
      </c>
      <c r="B103" s="10" t="s">
        <v>22596</v>
      </c>
      <c r="C103" s="10" t="s">
        <v>19596</v>
      </c>
      <c r="D103" s="10">
        <v>4</v>
      </c>
      <c r="E103" s="10">
        <v>8</v>
      </c>
      <c r="F103" s="10">
        <v>4</v>
      </c>
      <c r="G103" s="10">
        <v>4.3859829231154496E-3</v>
      </c>
    </row>
    <row r="104" spans="1:7">
      <c r="A104" s="10" t="s">
        <v>22593</v>
      </c>
      <c r="B104" s="10" t="s">
        <v>22592</v>
      </c>
      <c r="C104" s="10" t="s">
        <v>19596</v>
      </c>
      <c r="D104" s="10">
        <v>3</v>
      </c>
      <c r="E104" s="10">
        <v>8</v>
      </c>
      <c r="F104" s="10">
        <v>4</v>
      </c>
      <c r="G104" s="10">
        <v>4.3859829231154496E-3</v>
      </c>
    </row>
    <row r="105" spans="1:7">
      <c r="A105" s="10" t="s">
        <v>22587</v>
      </c>
      <c r="B105" s="10" t="s">
        <v>22586</v>
      </c>
      <c r="C105" s="10" t="s">
        <v>19596</v>
      </c>
      <c r="D105" s="10">
        <v>4</v>
      </c>
      <c r="E105" s="10">
        <v>23</v>
      </c>
      <c r="F105" s="10">
        <v>7</v>
      </c>
      <c r="G105" s="10">
        <v>4.6944234184985896E-3</v>
      </c>
    </row>
    <row r="106" spans="1:7">
      <c r="A106" s="10" t="s">
        <v>22583</v>
      </c>
      <c r="B106" s="10" t="s">
        <v>22582</v>
      </c>
      <c r="C106" s="10" t="s">
        <v>19596</v>
      </c>
      <c r="D106" s="10">
        <v>5</v>
      </c>
      <c r="E106" s="10">
        <v>68</v>
      </c>
      <c r="F106" s="10">
        <v>14</v>
      </c>
      <c r="G106" s="10">
        <v>4.8496284371441897E-3</v>
      </c>
    </row>
    <row r="107" spans="1:7">
      <c r="A107" s="10" t="s">
        <v>22569</v>
      </c>
      <c r="B107" s="10" t="s">
        <v>22568</v>
      </c>
      <c r="C107" s="10" t="s">
        <v>19596</v>
      </c>
      <c r="D107" s="10">
        <v>6</v>
      </c>
      <c r="E107" s="10">
        <v>13</v>
      </c>
      <c r="F107" s="10">
        <v>5</v>
      </c>
      <c r="G107" s="10">
        <v>5.5054229537313398E-3</v>
      </c>
    </row>
    <row r="108" spans="1:7">
      <c r="A108" s="10" t="s">
        <v>22567</v>
      </c>
      <c r="B108" s="10" t="s">
        <v>22566</v>
      </c>
      <c r="C108" s="10" t="s">
        <v>19596</v>
      </c>
      <c r="D108" s="10">
        <v>4</v>
      </c>
      <c r="E108" s="10">
        <v>13</v>
      </c>
      <c r="F108" s="10">
        <v>5</v>
      </c>
      <c r="G108" s="10">
        <v>5.5054229537313398E-3</v>
      </c>
    </row>
    <row r="109" spans="1:7">
      <c r="A109" s="10" t="s">
        <v>22563</v>
      </c>
      <c r="B109" s="10" t="s">
        <v>22562</v>
      </c>
      <c r="C109" s="10" t="s">
        <v>19596</v>
      </c>
      <c r="D109" s="10">
        <v>4</v>
      </c>
      <c r="E109" s="10">
        <v>208</v>
      </c>
      <c r="F109" s="10">
        <v>32</v>
      </c>
      <c r="G109" s="10">
        <v>5.5114721285687398E-3</v>
      </c>
    </row>
    <row r="110" spans="1:7">
      <c r="A110" s="10" t="s">
        <v>22551</v>
      </c>
      <c r="B110" s="10" t="s">
        <v>22550</v>
      </c>
      <c r="C110" s="10" t="s">
        <v>19596</v>
      </c>
      <c r="D110" s="10">
        <v>5</v>
      </c>
      <c r="E110" s="10">
        <v>70</v>
      </c>
      <c r="F110" s="10">
        <v>14</v>
      </c>
      <c r="G110" s="10">
        <v>6.3421320811339896E-3</v>
      </c>
    </row>
    <row r="111" spans="1:7">
      <c r="A111" s="10" t="s">
        <v>22534</v>
      </c>
      <c r="B111" s="10" t="s">
        <v>22533</v>
      </c>
      <c r="C111" s="10" t="s">
        <v>19596</v>
      </c>
      <c r="D111" s="10">
        <v>5</v>
      </c>
      <c r="E111" s="10">
        <v>221</v>
      </c>
      <c r="F111" s="10">
        <v>33</v>
      </c>
      <c r="G111" s="10">
        <v>7.66513590091713E-3</v>
      </c>
    </row>
    <row r="112" spans="1:7">
      <c r="A112" s="10" t="s">
        <v>22530</v>
      </c>
      <c r="B112" s="10" t="s">
        <v>22529</v>
      </c>
      <c r="C112" s="10" t="s">
        <v>19596</v>
      </c>
      <c r="D112" s="10">
        <v>4</v>
      </c>
      <c r="E112" s="10">
        <v>31</v>
      </c>
      <c r="F112" s="10">
        <v>8</v>
      </c>
      <c r="G112" s="10">
        <v>7.6977500709436699E-3</v>
      </c>
    </row>
    <row r="113" spans="1:7">
      <c r="A113" s="10" t="s">
        <v>22494</v>
      </c>
      <c r="B113" s="10" t="s">
        <v>22493</v>
      </c>
      <c r="C113" s="10" t="s">
        <v>19596</v>
      </c>
      <c r="D113" s="10">
        <v>4</v>
      </c>
      <c r="E113" s="10">
        <v>5</v>
      </c>
      <c r="F113" s="10">
        <v>3</v>
      </c>
      <c r="G113" s="10">
        <v>7.7059326178898404E-3</v>
      </c>
    </row>
    <row r="114" spans="1:7">
      <c r="A114" s="10" t="s">
        <v>22460</v>
      </c>
      <c r="B114" s="10" t="s">
        <v>22459</v>
      </c>
      <c r="C114" s="10" t="s">
        <v>19596</v>
      </c>
      <c r="D114" s="10">
        <v>4</v>
      </c>
      <c r="E114" s="10">
        <v>2</v>
      </c>
      <c r="F114" s="10">
        <v>2</v>
      </c>
      <c r="G114" s="10">
        <v>9.2890320711709502E-3</v>
      </c>
    </row>
    <row r="115" spans="1:7">
      <c r="A115" s="10" t="s">
        <v>22416</v>
      </c>
      <c r="B115" s="10" t="s">
        <v>22415</v>
      </c>
      <c r="C115" s="10" t="s">
        <v>19596</v>
      </c>
      <c r="D115" s="10">
        <v>5</v>
      </c>
      <c r="E115" s="10">
        <v>2</v>
      </c>
      <c r="F115" s="10">
        <v>2</v>
      </c>
      <c r="G115" s="10">
        <v>9.2890320711709502E-3</v>
      </c>
    </row>
    <row r="116" spans="1:7">
      <c r="A116" s="10" t="s">
        <v>22414</v>
      </c>
      <c r="B116" s="10" t="s">
        <v>22413</v>
      </c>
      <c r="C116" s="10" t="s">
        <v>19596</v>
      </c>
      <c r="D116" s="10">
        <v>4</v>
      </c>
      <c r="E116" s="10">
        <v>2</v>
      </c>
      <c r="F116" s="10">
        <v>2</v>
      </c>
      <c r="G116" s="10">
        <v>9.2890320711709502E-3</v>
      </c>
    </row>
    <row r="117" spans="1:7">
      <c r="A117" s="10" t="s">
        <v>20632</v>
      </c>
      <c r="B117" s="10" t="s">
        <v>20631</v>
      </c>
      <c r="C117" s="10" t="s">
        <v>19596</v>
      </c>
      <c r="D117" s="10">
        <v>5</v>
      </c>
      <c r="E117" s="10">
        <v>247</v>
      </c>
      <c r="F117" s="10">
        <v>35</v>
      </c>
      <c r="G117" s="10">
        <v>1.3538572885443001E-2</v>
      </c>
    </row>
    <row r="118" spans="1:7">
      <c r="A118" s="10" t="s">
        <v>22370</v>
      </c>
      <c r="B118" s="10" t="s">
        <v>22369</v>
      </c>
      <c r="C118" s="10" t="s">
        <v>19596</v>
      </c>
      <c r="D118" s="10">
        <v>5</v>
      </c>
      <c r="E118" s="10">
        <v>6</v>
      </c>
      <c r="F118" s="10">
        <v>3</v>
      </c>
      <c r="G118" s="10">
        <v>1.4310201320682199E-2</v>
      </c>
    </row>
    <row r="119" spans="1:7">
      <c r="A119" s="10" t="s">
        <v>22340</v>
      </c>
      <c r="B119" s="10" t="s">
        <v>22339</v>
      </c>
      <c r="C119" s="10" t="s">
        <v>19596</v>
      </c>
      <c r="D119" s="10">
        <v>4</v>
      </c>
      <c r="E119" s="10">
        <v>70</v>
      </c>
      <c r="F119" s="10">
        <v>13</v>
      </c>
      <c r="G119" s="10">
        <v>1.54147265458276E-2</v>
      </c>
    </row>
    <row r="120" spans="1:7">
      <c r="A120" s="10" t="s">
        <v>22306</v>
      </c>
      <c r="B120" s="10" t="s">
        <v>22305</v>
      </c>
      <c r="C120" s="10" t="s">
        <v>19596</v>
      </c>
      <c r="D120" s="10">
        <v>4</v>
      </c>
      <c r="E120" s="10">
        <v>58</v>
      </c>
      <c r="F120" s="10">
        <v>11</v>
      </c>
      <c r="G120" s="10">
        <v>2.1338494773701099E-2</v>
      </c>
    </row>
    <row r="121" spans="1:7">
      <c r="A121" s="10" t="s">
        <v>22292</v>
      </c>
      <c r="B121" s="10" t="s">
        <v>22291</v>
      </c>
      <c r="C121" s="10" t="s">
        <v>19596</v>
      </c>
      <c r="D121" s="10">
        <v>4</v>
      </c>
      <c r="E121" s="10">
        <v>7</v>
      </c>
      <c r="F121" s="10">
        <v>3</v>
      </c>
      <c r="G121" s="10">
        <v>2.3262409820355101E-2</v>
      </c>
    </row>
    <row r="122" spans="1:7">
      <c r="A122" s="10" t="s">
        <v>22278</v>
      </c>
      <c r="B122" s="10" t="s">
        <v>22277</v>
      </c>
      <c r="C122" s="10" t="s">
        <v>19596</v>
      </c>
      <c r="D122" s="10">
        <v>7</v>
      </c>
      <c r="E122" s="10">
        <v>7</v>
      </c>
      <c r="F122" s="10">
        <v>3</v>
      </c>
      <c r="G122" s="10">
        <v>2.3262409820355101E-2</v>
      </c>
    </row>
    <row r="123" spans="1:7">
      <c r="A123" s="10" t="s">
        <v>21984</v>
      </c>
      <c r="B123" s="10" t="s">
        <v>21983</v>
      </c>
      <c r="C123" s="10" t="s">
        <v>19596</v>
      </c>
      <c r="D123" s="10">
        <v>6</v>
      </c>
      <c r="E123" s="10">
        <v>441</v>
      </c>
      <c r="F123" s="10">
        <v>55</v>
      </c>
      <c r="G123" s="10">
        <v>2.9010810605445098E-2</v>
      </c>
    </row>
    <row r="124" spans="1:7">
      <c r="A124" s="10" t="s">
        <v>22202</v>
      </c>
      <c r="B124" s="10" t="s">
        <v>22201</v>
      </c>
      <c r="C124" s="10" t="s">
        <v>19596</v>
      </c>
      <c r="D124" s="10">
        <v>4</v>
      </c>
      <c r="E124" s="10">
        <v>61</v>
      </c>
      <c r="F124" s="10">
        <v>11</v>
      </c>
      <c r="G124" s="10">
        <v>3.0087468791725601E-2</v>
      </c>
    </row>
    <row r="125" spans="1:7">
      <c r="A125" s="10" t="s">
        <v>22198</v>
      </c>
      <c r="B125" s="10" t="s">
        <v>22197</v>
      </c>
      <c r="C125" s="10" t="s">
        <v>19596</v>
      </c>
      <c r="D125" s="10">
        <v>5</v>
      </c>
      <c r="E125" s="10">
        <v>39</v>
      </c>
      <c r="F125" s="10">
        <v>8</v>
      </c>
      <c r="G125" s="10">
        <v>3.01922158688872E-2</v>
      </c>
    </row>
    <row r="126" spans="1:7">
      <c r="A126" s="10" t="s">
        <v>22194</v>
      </c>
      <c r="B126" s="10" t="s">
        <v>22193</v>
      </c>
      <c r="C126" s="10" t="s">
        <v>19596</v>
      </c>
      <c r="D126" s="10">
        <v>4</v>
      </c>
      <c r="E126" s="10">
        <v>13</v>
      </c>
      <c r="F126" s="10">
        <v>4</v>
      </c>
      <c r="G126" s="10">
        <v>3.0279288903422599E-2</v>
      </c>
    </row>
    <row r="127" spans="1:7">
      <c r="A127" s="10" t="s">
        <v>22154</v>
      </c>
      <c r="B127" s="10" t="s">
        <v>22153</v>
      </c>
      <c r="C127" s="10" t="s">
        <v>19596</v>
      </c>
      <c r="D127" s="10">
        <v>4</v>
      </c>
      <c r="E127" s="10">
        <v>86</v>
      </c>
      <c r="F127" s="10">
        <v>14</v>
      </c>
      <c r="G127" s="10">
        <v>3.5257561879180097E-2</v>
      </c>
    </row>
    <row r="128" spans="1:7">
      <c r="A128" s="10" t="s">
        <v>21850</v>
      </c>
      <c r="B128" s="10" t="s">
        <v>21849</v>
      </c>
      <c r="C128" s="10" t="s">
        <v>19596</v>
      </c>
      <c r="D128" s="10">
        <v>5</v>
      </c>
      <c r="E128" s="10">
        <v>71</v>
      </c>
      <c r="F128" s="10">
        <v>12</v>
      </c>
      <c r="G128" s="10">
        <v>3.8022658305975197E-2</v>
      </c>
    </row>
    <row r="129" spans="1:7">
      <c r="A129" s="10" t="s">
        <v>20017</v>
      </c>
      <c r="B129" s="10" t="s">
        <v>20016</v>
      </c>
      <c r="C129" s="10" t="s">
        <v>19596</v>
      </c>
      <c r="D129" s="10">
        <v>6</v>
      </c>
      <c r="E129" s="10">
        <v>27</v>
      </c>
      <c r="F129" s="10">
        <v>6</v>
      </c>
      <c r="G129" s="10">
        <v>4.0316207232221103E-2</v>
      </c>
    </row>
    <row r="130" spans="1:7">
      <c r="A130" s="10" t="s">
        <v>22138</v>
      </c>
      <c r="B130" s="10" t="s">
        <v>22137</v>
      </c>
      <c r="C130" s="10" t="s">
        <v>19596</v>
      </c>
      <c r="D130" s="10">
        <v>4</v>
      </c>
      <c r="E130" s="10">
        <v>57</v>
      </c>
      <c r="F130" s="10">
        <v>10</v>
      </c>
      <c r="G130" s="10">
        <v>4.4352068933277103E-2</v>
      </c>
    </row>
    <row r="131" spans="1:7">
      <c r="A131" s="10" t="s">
        <v>22100</v>
      </c>
      <c r="B131" s="10" t="s">
        <v>22099</v>
      </c>
      <c r="C131" s="10" t="s">
        <v>19596</v>
      </c>
      <c r="D131" s="10">
        <v>5</v>
      </c>
      <c r="E131" s="10">
        <v>9</v>
      </c>
      <c r="F131" s="10">
        <v>3</v>
      </c>
      <c r="G131" s="10">
        <v>4.8234763970602203E-2</v>
      </c>
    </row>
    <row r="132" spans="1:7">
      <c r="A132" s="10" t="s">
        <v>22092</v>
      </c>
      <c r="B132" s="10" t="s">
        <v>22091</v>
      </c>
      <c r="C132" s="10" t="s">
        <v>19596</v>
      </c>
      <c r="D132" s="10">
        <v>5</v>
      </c>
      <c r="E132" s="10">
        <v>9</v>
      </c>
      <c r="F132" s="10">
        <v>3</v>
      </c>
      <c r="G132" s="10">
        <v>4.8234763970602203E-2</v>
      </c>
    </row>
    <row r="133" spans="1:7">
      <c r="A133" s="10" t="s">
        <v>22080</v>
      </c>
      <c r="B133" s="10" t="s">
        <v>22079</v>
      </c>
      <c r="C133" s="10" t="s">
        <v>19596</v>
      </c>
      <c r="D133" s="10">
        <v>5</v>
      </c>
      <c r="E133" s="10">
        <v>4</v>
      </c>
      <c r="F133" s="10">
        <v>2</v>
      </c>
      <c r="G133" s="10">
        <v>4.8833572213258E-2</v>
      </c>
    </row>
    <row r="134" spans="1:7">
      <c r="A134" s="10" t="s">
        <v>22078</v>
      </c>
      <c r="B134" s="10" t="s">
        <v>22077</v>
      </c>
      <c r="C134" s="10" t="s">
        <v>19596</v>
      </c>
      <c r="D134" s="10">
        <v>4</v>
      </c>
      <c r="E134" s="10">
        <v>4</v>
      </c>
      <c r="F134" s="10">
        <v>2</v>
      </c>
      <c r="G134" s="10">
        <v>4.8833572213258E-2</v>
      </c>
    </row>
    <row r="135" spans="1:7">
      <c r="A135" s="10" t="s">
        <v>22066</v>
      </c>
      <c r="B135" s="10" t="s">
        <v>22065</v>
      </c>
      <c r="C135" s="10" t="s">
        <v>19596</v>
      </c>
      <c r="D135" s="10">
        <v>5</v>
      </c>
      <c r="E135" s="10">
        <v>4</v>
      </c>
      <c r="F135" s="10">
        <v>2</v>
      </c>
      <c r="G135" s="10">
        <v>4.8833572213258E-2</v>
      </c>
    </row>
    <row r="136" spans="1:7">
      <c r="A136" s="10" t="s">
        <v>22058</v>
      </c>
      <c r="B136" s="10" t="s">
        <v>22057</v>
      </c>
      <c r="C136" s="10" t="s">
        <v>19596</v>
      </c>
      <c r="D136" s="10">
        <v>4</v>
      </c>
      <c r="E136" s="10">
        <v>4</v>
      </c>
      <c r="F136" s="10">
        <v>2</v>
      </c>
      <c r="G136" s="10">
        <v>4.8833572213258E-2</v>
      </c>
    </row>
    <row r="137" spans="1:7">
      <c r="A137" s="10" t="s">
        <v>22042</v>
      </c>
      <c r="B137" s="10" t="s">
        <v>22041</v>
      </c>
      <c r="C137" s="10" t="s">
        <v>19596</v>
      </c>
      <c r="D137" s="10">
        <v>4</v>
      </c>
      <c r="E137" s="10">
        <v>4</v>
      </c>
      <c r="F137" s="10">
        <v>2</v>
      </c>
      <c r="G137" s="10">
        <v>4.8833572213258E-2</v>
      </c>
    </row>
    <row r="138" spans="1:7">
      <c r="A138" s="10" t="s">
        <v>21986</v>
      </c>
      <c r="B138" s="10" t="s">
        <v>21985</v>
      </c>
      <c r="C138" s="10" t="s">
        <v>19596</v>
      </c>
      <c r="D138" s="10">
        <v>5</v>
      </c>
      <c r="E138" s="10">
        <v>465</v>
      </c>
      <c r="F138" s="10">
        <v>56</v>
      </c>
      <c r="G138" s="10">
        <v>4.8906305092359798E-2</v>
      </c>
    </row>
  </sheetData>
  <autoFilter ref="A1:G138"/>
  <phoneticPr fontId="5"/>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rgb="FFFF9999"/>
  </sheetPr>
  <dimension ref="A1:G180"/>
  <sheetViews>
    <sheetView workbookViewId="0">
      <pane ySplit="1" topLeftCell="A2" activePane="bottomLeft" state="frozen"/>
      <selection pane="bottomLeft" activeCell="J11" sqref="J11"/>
    </sheetView>
  </sheetViews>
  <sheetFormatPr defaultColWidth="9" defaultRowHeight="15"/>
  <cols>
    <col min="1" max="1" width="50.5703125" style="10" customWidth="1"/>
    <col min="2" max="2" width="11.85546875" style="10" bestFit="1" customWidth="1"/>
    <col min="3" max="3" width="10.42578125" style="10" bestFit="1" customWidth="1"/>
    <col min="4" max="4" width="6.7109375" style="10" bestFit="1" customWidth="1"/>
    <col min="5" max="6" width="9" style="10"/>
    <col min="7" max="7" width="10.7109375" style="10" customWidth="1"/>
    <col min="8" max="16384" width="9" style="10"/>
  </cols>
  <sheetData>
    <row r="1" spans="1:7">
      <c r="A1" s="10" t="s">
        <v>20681</v>
      </c>
      <c r="B1" s="10" t="s">
        <v>20680</v>
      </c>
      <c r="C1" s="10" t="s">
        <v>20679</v>
      </c>
      <c r="D1" s="10" t="s">
        <v>20678</v>
      </c>
      <c r="E1" s="10" t="s">
        <v>20677</v>
      </c>
      <c r="F1" s="10" t="s">
        <v>23236</v>
      </c>
      <c r="G1" s="10" t="s">
        <v>23235</v>
      </c>
    </row>
    <row r="2" spans="1:7">
      <c r="A2" s="10" t="s">
        <v>20289</v>
      </c>
      <c r="B2" s="10" t="s">
        <v>20288</v>
      </c>
      <c r="C2" s="10" t="s">
        <v>19609</v>
      </c>
      <c r="D2" s="10">
        <v>3</v>
      </c>
      <c r="E2" s="10">
        <v>401</v>
      </c>
      <c r="F2" s="10">
        <v>220</v>
      </c>
      <c r="G2" s="11">
        <v>3.5590819125285798E-116</v>
      </c>
    </row>
    <row r="3" spans="1:7">
      <c r="A3" s="10" t="s">
        <v>20402</v>
      </c>
      <c r="B3" s="10" t="s">
        <v>20401</v>
      </c>
      <c r="C3" s="10" t="s">
        <v>19609</v>
      </c>
      <c r="D3" s="10">
        <v>2</v>
      </c>
      <c r="E3" s="10">
        <v>536</v>
      </c>
      <c r="F3" s="10">
        <v>240</v>
      </c>
      <c r="G3" s="11">
        <v>1.28541170598109E-101</v>
      </c>
    </row>
    <row r="4" spans="1:7">
      <c r="A4" s="10" t="s">
        <v>20672</v>
      </c>
      <c r="B4" s="10" t="s">
        <v>20671</v>
      </c>
      <c r="C4" s="10" t="s">
        <v>19609</v>
      </c>
      <c r="D4" s="10">
        <v>1</v>
      </c>
      <c r="E4" s="10">
        <v>25254</v>
      </c>
      <c r="F4" s="10">
        <v>2861</v>
      </c>
      <c r="G4" s="11">
        <v>1.06049548953664E-85</v>
      </c>
    </row>
    <row r="5" spans="1:7">
      <c r="A5" s="10" t="s">
        <v>10832</v>
      </c>
      <c r="B5" s="10" t="s">
        <v>20515</v>
      </c>
      <c r="C5" s="10" t="s">
        <v>19609</v>
      </c>
      <c r="D5" s="10">
        <v>2</v>
      </c>
      <c r="E5" s="10">
        <v>9160</v>
      </c>
      <c r="F5" s="10">
        <v>1224</v>
      </c>
      <c r="G5" s="11">
        <v>3.5893313100981602E-43</v>
      </c>
    </row>
    <row r="6" spans="1:7">
      <c r="A6" s="10" t="s">
        <v>19651</v>
      </c>
      <c r="B6" s="10" t="s">
        <v>19650</v>
      </c>
      <c r="C6" s="10" t="s">
        <v>19609</v>
      </c>
      <c r="D6" s="10">
        <v>3</v>
      </c>
      <c r="E6" s="10">
        <v>2159</v>
      </c>
      <c r="F6" s="10">
        <v>384</v>
      </c>
      <c r="G6" s="11">
        <v>6.6989369304405497E-34</v>
      </c>
    </row>
    <row r="7" spans="1:7">
      <c r="A7" s="10" t="s">
        <v>19581</v>
      </c>
      <c r="B7" s="10" t="s">
        <v>23208</v>
      </c>
      <c r="C7" s="10" t="s">
        <v>19609</v>
      </c>
      <c r="D7" s="10">
        <v>3</v>
      </c>
      <c r="E7" s="10">
        <v>3352</v>
      </c>
      <c r="F7" s="10">
        <v>511</v>
      </c>
      <c r="G7" s="11">
        <v>9.6764578332943799E-28</v>
      </c>
    </row>
    <row r="8" spans="1:7">
      <c r="A8" s="10" t="s">
        <v>19937</v>
      </c>
      <c r="B8" s="10" t="s">
        <v>19936</v>
      </c>
      <c r="C8" s="10" t="s">
        <v>19609</v>
      </c>
      <c r="D8" s="10">
        <v>6</v>
      </c>
      <c r="E8" s="10">
        <v>1651</v>
      </c>
      <c r="F8" s="10">
        <v>288</v>
      </c>
      <c r="G8" s="11">
        <v>4.8425084719230997E-24</v>
      </c>
    </row>
    <row r="9" spans="1:7">
      <c r="A9" s="10" t="s">
        <v>19923</v>
      </c>
      <c r="B9" s="10" t="s">
        <v>19922</v>
      </c>
      <c r="C9" s="10" t="s">
        <v>19609</v>
      </c>
      <c r="D9" s="10">
        <v>4</v>
      </c>
      <c r="E9" s="10">
        <v>1657</v>
      </c>
      <c r="F9" s="10">
        <v>288</v>
      </c>
      <c r="G9" s="11">
        <v>8.5644184497405094E-24</v>
      </c>
    </row>
    <row r="10" spans="1:7">
      <c r="A10" s="10" t="s">
        <v>19921</v>
      </c>
      <c r="B10" s="10" t="s">
        <v>19920</v>
      </c>
      <c r="C10" s="10" t="s">
        <v>19609</v>
      </c>
      <c r="D10" s="10">
        <v>5</v>
      </c>
      <c r="E10" s="10">
        <v>1657</v>
      </c>
      <c r="F10" s="10">
        <v>288</v>
      </c>
      <c r="G10" s="11">
        <v>8.5644184497405094E-24</v>
      </c>
    </row>
    <row r="11" spans="1:7">
      <c r="A11" s="10" t="s">
        <v>19971</v>
      </c>
      <c r="B11" s="10" t="s">
        <v>19970</v>
      </c>
      <c r="C11" s="10" t="s">
        <v>19609</v>
      </c>
      <c r="D11" s="10">
        <v>4</v>
      </c>
      <c r="E11" s="10">
        <v>1661</v>
      </c>
      <c r="F11" s="10">
        <v>288</v>
      </c>
      <c r="G11" s="11">
        <v>1.2492712673941E-23</v>
      </c>
    </row>
    <row r="12" spans="1:7">
      <c r="A12" s="10" t="s">
        <v>12752</v>
      </c>
      <c r="B12" s="10" t="s">
        <v>20068</v>
      </c>
      <c r="C12" s="10" t="s">
        <v>19609</v>
      </c>
      <c r="D12" s="10">
        <v>7</v>
      </c>
      <c r="E12" s="10">
        <v>1428</v>
      </c>
      <c r="F12" s="10">
        <v>250</v>
      </c>
      <c r="G12" s="11">
        <v>3.6906809026407497E-21</v>
      </c>
    </row>
    <row r="13" spans="1:7">
      <c r="A13" s="10" t="s">
        <v>20063</v>
      </c>
      <c r="B13" s="10" t="s">
        <v>20062</v>
      </c>
      <c r="C13" s="10" t="s">
        <v>19609</v>
      </c>
      <c r="D13" s="10">
        <v>6</v>
      </c>
      <c r="E13" s="10">
        <v>1434</v>
      </c>
      <c r="F13" s="10">
        <v>250</v>
      </c>
      <c r="G13" s="11">
        <v>6.5352058164802203E-21</v>
      </c>
    </row>
    <row r="14" spans="1:7">
      <c r="A14" s="10" t="s">
        <v>20061</v>
      </c>
      <c r="B14" s="10" t="s">
        <v>20060</v>
      </c>
      <c r="C14" s="10" t="s">
        <v>19609</v>
      </c>
      <c r="D14" s="10">
        <v>5</v>
      </c>
      <c r="E14" s="10">
        <v>1434</v>
      </c>
      <c r="F14" s="10">
        <v>250</v>
      </c>
      <c r="G14" s="11">
        <v>6.5352058164802203E-21</v>
      </c>
    </row>
    <row r="15" spans="1:7">
      <c r="A15" s="10" t="s">
        <v>23195</v>
      </c>
      <c r="B15" s="10" t="s">
        <v>23194</v>
      </c>
      <c r="C15" s="10" t="s">
        <v>19609</v>
      </c>
      <c r="D15" s="10">
        <v>6</v>
      </c>
      <c r="E15" s="10">
        <v>757</v>
      </c>
      <c r="F15" s="10">
        <v>153</v>
      </c>
      <c r="G15" s="11">
        <v>5.5539962625325898E-19</v>
      </c>
    </row>
    <row r="16" spans="1:7">
      <c r="A16" s="10" t="s">
        <v>23193</v>
      </c>
      <c r="B16" s="10" t="s">
        <v>23192</v>
      </c>
      <c r="C16" s="10" t="s">
        <v>19609</v>
      </c>
      <c r="D16" s="10">
        <v>5</v>
      </c>
      <c r="E16" s="10">
        <v>760</v>
      </c>
      <c r="F16" s="10">
        <v>153</v>
      </c>
      <c r="G16" s="11">
        <v>8.1440670666963102E-19</v>
      </c>
    </row>
    <row r="17" spans="1:7">
      <c r="A17" s="10" t="s">
        <v>23189</v>
      </c>
      <c r="B17" s="10" t="s">
        <v>23188</v>
      </c>
      <c r="C17" s="10" t="s">
        <v>19609</v>
      </c>
      <c r="D17" s="10">
        <v>7</v>
      </c>
      <c r="E17" s="10">
        <v>729</v>
      </c>
      <c r="F17" s="10">
        <v>148</v>
      </c>
      <c r="G17" s="11">
        <v>1.38850593632229E-18</v>
      </c>
    </row>
    <row r="18" spans="1:7">
      <c r="A18" s="10" t="s">
        <v>23187</v>
      </c>
      <c r="B18" s="10" t="s">
        <v>23186</v>
      </c>
      <c r="C18" s="10" t="s">
        <v>19609</v>
      </c>
      <c r="D18" s="10">
        <v>4</v>
      </c>
      <c r="E18" s="10">
        <v>766</v>
      </c>
      <c r="F18" s="10">
        <v>153</v>
      </c>
      <c r="G18" s="11">
        <v>1.73547987222912E-18</v>
      </c>
    </row>
    <row r="19" spans="1:7">
      <c r="A19" s="10" t="s">
        <v>8509</v>
      </c>
      <c r="B19" s="10" t="s">
        <v>20522</v>
      </c>
      <c r="C19" s="10" t="s">
        <v>19609</v>
      </c>
      <c r="D19" s="10">
        <v>4</v>
      </c>
      <c r="E19" s="10">
        <v>1530</v>
      </c>
      <c r="F19" s="10">
        <v>252</v>
      </c>
      <c r="G19" s="11">
        <v>8.1879317304062302E-18</v>
      </c>
    </row>
    <row r="20" spans="1:7">
      <c r="A20" s="10" t="s">
        <v>19583</v>
      </c>
      <c r="B20" s="10" t="s">
        <v>20346</v>
      </c>
      <c r="C20" s="10" t="s">
        <v>19609</v>
      </c>
      <c r="D20" s="10">
        <v>3</v>
      </c>
      <c r="E20" s="10">
        <v>1335</v>
      </c>
      <c r="F20" s="10">
        <v>217</v>
      </c>
      <c r="G20" s="11">
        <v>7.4689506986518098E-15</v>
      </c>
    </row>
    <row r="21" spans="1:7">
      <c r="A21" s="10" t="s">
        <v>23167</v>
      </c>
      <c r="B21" s="10" t="s">
        <v>23166</v>
      </c>
      <c r="C21" s="10" t="s">
        <v>19609</v>
      </c>
      <c r="D21" s="10">
        <v>8</v>
      </c>
      <c r="E21" s="10">
        <v>163</v>
      </c>
      <c r="F21" s="10">
        <v>49</v>
      </c>
      <c r="G21" s="11">
        <v>2.24280392459407E-13</v>
      </c>
    </row>
    <row r="22" spans="1:7">
      <c r="A22" s="10" t="s">
        <v>23165</v>
      </c>
      <c r="B22" s="10" t="s">
        <v>23164</v>
      </c>
      <c r="C22" s="10" t="s">
        <v>19609</v>
      </c>
      <c r="D22" s="10">
        <v>10</v>
      </c>
      <c r="E22" s="10">
        <v>33</v>
      </c>
      <c r="F22" s="10">
        <v>20</v>
      </c>
      <c r="G22" s="11">
        <v>7.52243022933818E-13</v>
      </c>
    </row>
    <row r="23" spans="1:7">
      <c r="A23" s="10" t="s">
        <v>23143</v>
      </c>
      <c r="B23" s="10" t="s">
        <v>23142</v>
      </c>
      <c r="C23" s="10" t="s">
        <v>19609</v>
      </c>
      <c r="D23" s="10">
        <v>8</v>
      </c>
      <c r="E23" s="10">
        <v>430</v>
      </c>
      <c r="F23" s="10">
        <v>87</v>
      </c>
      <c r="G23" s="11">
        <v>2.0646402473209199E-11</v>
      </c>
    </row>
    <row r="24" spans="1:7">
      <c r="A24" s="10" t="s">
        <v>23125</v>
      </c>
      <c r="B24" s="10" t="s">
        <v>23124</v>
      </c>
      <c r="C24" s="10" t="s">
        <v>19609</v>
      </c>
      <c r="D24" s="10">
        <v>9</v>
      </c>
      <c r="E24" s="10">
        <v>320</v>
      </c>
      <c r="F24" s="10">
        <v>70</v>
      </c>
      <c r="G24" s="11">
        <v>5.0498250955620602E-11</v>
      </c>
    </row>
    <row r="25" spans="1:7">
      <c r="A25" s="10" t="s">
        <v>23123</v>
      </c>
      <c r="B25" s="10" t="s">
        <v>23122</v>
      </c>
      <c r="C25" s="10" t="s">
        <v>19609</v>
      </c>
      <c r="D25" s="10">
        <v>9</v>
      </c>
      <c r="E25" s="10">
        <v>109</v>
      </c>
      <c r="F25" s="10">
        <v>35</v>
      </c>
      <c r="G25" s="11">
        <v>7.4547952861953306E-11</v>
      </c>
    </row>
    <row r="26" spans="1:7">
      <c r="A26" s="10" t="s">
        <v>23121</v>
      </c>
      <c r="B26" s="10" t="s">
        <v>23120</v>
      </c>
      <c r="C26" s="10" t="s">
        <v>19609</v>
      </c>
      <c r="D26" s="10">
        <v>10</v>
      </c>
      <c r="E26" s="10">
        <v>109</v>
      </c>
      <c r="F26" s="10">
        <v>35</v>
      </c>
      <c r="G26" s="11">
        <v>7.4547952861953306E-11</v>
      </c>
    </row>
    <row r="27" spans="1:7">
      <c r="A27" s="10" t="s">
        <v>23097</v>
      </c>
      <c r="B27" s="10" t="s">
        <v>23096</v>
      </c>
      <c r="C27" s="10" t="s">
        <v>19609</v>
      </c>
      <c r="D27" s="10">
        <v>5</v>
      </c>
      <c r="E27" s="10">
        <v>50</v>
      </c>
      <c r="F27" s="10">
        <v>21</v>
      </c>
      <c r="G27" s="11">
        <v>1.8320951892425999E-9</v>
      </c>
    </row>
    <row r="28" spans="1:7">
      <c r="A28" s="10" t="s">
        <v>23067</v>
      </c>
      <c r="B28" s="10" t="s">
        <v>23066</v>
      </c>
      <c r="C28" s="10" t="s">
        <v>19609</v>
      </c>
      <c r="D28" s="10">
        <v>5</v>
      </c>
      <c r="E28" s="10">
        <v>176</v>
      </c>
      <c r="F28" s="10">
        <v>43</v>
      </c>
      <c r="G28" s="11">
        <v>8.2931036381313207E-9</v>
      </c>
    </row>
    <row r="29" spans="1:7">
      <c r="A29" s="10" t="s">
        <v>23059</v>
      </c>
      <c r="B29" s="10" t="s">
        <v>23058</v>
      </c>
      <c r="C29" s="10" t="s">
        <v>19609</v>
      </c>
      <c r="D29" s="10">
        <v>6</v>
      </c>
      <c r="E29" s="10">
        <v>55</v>
      </c>
      <c r="F29" s="10">
        <v>21</v>
      </c>
      <c r="G29" s="11">
        <v>1.42243259783103E-8</v>
      </c>
    </row>
    <row r="30" spans="1:7">
      <c r="A30" s="10" t="s">
        <v>23049</v>
      </c>
      <c r="B30" s="10" t="s">
        <v>23048</v>
      </c>
      <c r="C30" s="10" t="s">
        <v>19609</v>
      </c>
      <c r="D30" s="10">
        <v>5</v>
      </c>
      <c r="E30" s="10">
        <v>17</v>
      </c>
      <c r="F30" s="10">
        <v>11</v>
      </c>
      <c r="G30" s="11">
        <v>4.6831961158617603E-8</v>
      </c>
    </row>
    <row r="31" spans="1:7">
      <c r="A31" s="10" t="s">
        <v>23025</v>
      </c>
      <c r="B31" s="10" t="s">
        <v>23024</v>
      </c>
      <c r="C31" s="10" t="s">
        <v>19609</v>
      </c>
      <c r="D31" s="10">
        <v>6</v>
      </c>
      <c r="E31" s="10">
        <v>22</v>
      </c>
      <c r="F31" s="10">
        <v>12</v>
      </c>
      <c r="G31" s="11">
        <v>1.6180899981726801E-7</v>
      </c>
    </row>
    <row r="32" spans="1:7">
      <c r="A32" s="10" t="s">
        <v>23023</v>
      </c>
      <c r="B32" s="10" t="s">
        <v>23022</v>
      </c>
      <c r="C32" s="10" t="s">
        <v>19609</v>
      </c>
      <c r="D32" s="10">
        <v>4</v>
      </c>
      <c r="E32" s="10">
        <v>106</v>
      </c>
      <c r="F32" s="10">
        <v>29</v>
      </c>
      <c r="G32" s="11">
        <v>1.6196834911984699E-7</v>
      </c>
    </row>
    <row r="33" spans="1:7">
      <c r="A33" s="10" t="s">
        <v>23011</v>
      </c>
      <c r="B33" s="10" t="s">
        <v>23010</v>
      </c>
      <c r="C33" s="10" t="s">
        <v>19609</v>
      </c>
      <c r="D33" s="10">
        <v>6</v>
      </c>
      <c r="E33" s="10">
        <v>50</v>
      </c>
      <c r="F33" s="10">
        <v>18</v>
      </c>
      <c r="G33" s="11">
        <v>4.2948432121613502E-7</v>
      </c>
    </row>
    <row r="34" spans="1:7">
      <c r="A34" s="10" t="s">
        <v>23009</v>
      </c>
      <c r="B34" s="10" t="s">
        <v>23008</v>
      </c>
      <c r="C34" s="10" t="s">
        <v>19609</v>
      </c>
      <c r="D34" s="10">
        <v>8</v>
      </c>
      <c r="E34" s="10">
        <v>14</v>
      </c>
      <c r="F34" s="10">
        <v>9</v>
      </c>
      <c r="G34" s="11">
        <v>9.0647579141275098E-7</v>
      </c>
    </row>
    <row r="35" spans="1:7">
      <c r="A35" s="10" t="s">
        <v>23007</v>
      </c>
      <c r="B35" s="10" t="s">
        <v>23006</v>
      </c>
      <c r="C35" s="10" t="s">
        <v>19609</v>
      </c>
      <c r="D35" s="10">
        <v>7</v>
      </c>
      <c r="E35" s="10">
        <v>14</v>
      </c>
      <c r="F35" s="10">
        <v>9</v>
      </c>
      <c r="G35" s="11">
        <v>9.0647579141275098E-7</v>
      </c>
    </row>
    <row r="36" spans="1:7">
      <c r="A36" s="10" t="s">
        <v>23005</v>
      </c>
      <c r="B36" s="10" t="s">
        <v>23004</v>
      </c>
      <c r="C36" s="10" t="s">
        <v>19609</v>
      </c>
      <c r="D36" s="10">
        <v>8</v>
      </c>
      <c r="E36" s="10">
        <v>11</v>
      </c>
      <c r="F36" s="10">
        <v>8</v>
      </c>
      <c r="G36" s="11">
        <v>9.3359452463444005E-7</v>
      </c>
    </row>
    <row r="37" spans="1:7">
      <c r="A37" s="10" t="s">
        <v>23001</v>
      </c>
      <c r="B37" s="10" t="s">
        <v>23000</v>
      </c>
      <c r="C37" s="10" t="s">
        <v>19609</v>
      </c>
      <c r="D37" s="10">
        <v>8</v>
      </c>
      <c r="E37" s="10">
        <v>82</v>
      </c>
      <c r="F37" s="10">
        <v>23</v>
      </c>
      <c r="G37" s="11">
        <v>1.86753813141112E-6</v>
      </c>
    </row>
    <row r="38" spans="1:7">
      <c r="A38" s="10" t="s">
        <v>22999</v>
      </c>
      <c r="B38" s="10" t="s">
        <v>22998</v>
      </c>
      <c r="C38" s="10" t="s">
        <v>19609</v>
      </c>
      <c r="D38" s="10">
        <v>7</v>
      </c>
      <c r="E38" s="10">
        <v>15</v>
      </c>
      <c r="F38" s="10">
        <v>9</v>
      </c>
      <c r="G38" s="11">
        <v>2.0710214966183E-6</v>
      </c>
    </row>
    <row r="39" spans="1:7">
      <c r="A39" s="10" t="s">
        <v>21576</v>
      </c>
      <c r="B39" s="10" t="s">
        <v>21575</v>
      </c>
      <c r="C39" s="10" t="s">
        <v>19609</v>
      </c>
      <c r="D39" s="10">
        <v>4</v>
      </c>
      <c r="E39" s="10">
        <v>241</v>
      </c>
      <c r="F39" s="10">
        <v>47</v>
      </c>
      <c r="G39" s="11">
        <v>2.3047127462737899E-6</v>
      </c>
    </row>
    <row r="40" spans="1:7">
      <c r="A40" s="10" t="s">
        <v>22997</v>
      </c>
      <c r="B40" s="10" t="s">
        <v>22996</v>
      </c>
      <c r="C40" s="10" t="s">
        <v>19609</v>
      </c>
      <c r="D40" s="10">
        <v>7</v>
      </c>
      <c r="E40" s="10">
        <v>31</v>
      </c>
      <c r="F40" s="10">
        <v>13</v>
      </c>
      <c r="G40" s="11">
        <v>2.34740106794877E-6</v>
      </c>
    </row>
    <row r="41" spans="1:7">
      <c r="A41" s="10" t="s">
        <v>21261</v>
      </c>
      <c r="B41" s="10" t="s">
        <v>21260</v>
      </c>
      <c r="C41" s="10" t="s">
        <v>19609</v>
      </c>
      <c r="D41" s="10">
        <v>3</v>
      </c>
      <c r="E41" s="10">
        <v>2932</v>
      </c>
      <c r="F41" s="10">
        <v>353</v>
      </c>
      <c r="G41" s="11">
        <v>4.3742290355781398E-6</v>
      </c>
    </row>
    <row r="42" spans="1:7">
      <c r="A42" s="10" t="s">
        <v>22991</v>
      </c>
      <c r="B42" s="10" t="s">
        <v>22990</v>
      </c>
      <c r="C42" s="10" t="s">
        <v>19609</v>
      </c>
      <c r="D42" s="10">
        <v>7</v>
      </c>
      <c r="E42" s="10">
        <v>64</v>
      </c>
      <c r="F42" s="10">
        <v>19</v>
      </c>
      <c r="G42" s="11">
        <v>5.7710072607394504E-6</v>
      </c>
    </row>
    <row r="43" spans="1:7">
      <c r="A43" s="10" t="s">
        <v>22983</v>
      </c>
      <c r="B43" s="10" t="s">
        <v>22982</v>
      </c>
      <c r="C43" s="10" t="s">
        <v>19609</v>
      </c>
      <c r="D43" s="10">
        <v>5</v>
      </c>
      <c r="E43" s="10">
        <v>25</v>
      </c>
      <c r="F43" s="10">
        <v>11</v>
      </c>
      <c r="G43" s="11">
        <v>8.1069458803221993E-6</v>
      </c>
    </row>
    <row r="44" spans="1:7">
      <c r="A44" s="10" t="s">
        <v>22977</v>
      </c>
      <c r="B44" s="10" t="s">
        <v>22976</v>
      </c>
      <c r="C44" s="10" t="s">
        <v>19609</v>
      </c>
      <c r="D44" s="10">
        <v>5</v>
      </c>
      <c r="E44" s="10">
        <v>60</v>
      </c>
      <c r="F44" s="10">
        <v>18</v>
      </c>
      <c r="G44" s="11">
        <v>8.5826469322803308E-6</v>
      </c>
    </row>
    <row r="45" spans="1:7">
      <c r="A45" s="10" t="s">
        <v>22975</v>
      </c>
      <c r="B45" s="10" t="s">
        <v>22974</v>
      </c>
      <c r="C45" s="10" t="s">
        <v>19609</v>
      </c>
      <c r="D45" s="10">
        <v>5</v>
      </c>
      <c r="E45" s="10">
        <v>60</v>
      </c>
      <c r="F45" s="10">
        <v>18</v>
      </c>
      <c r="G45" s="11">
        <v>8.5826469322803308E-6</v>
      </c>
    </row>
    <row r="46" spans="1:7">
      <c r="A46" s="10" t="s">
        <v>20254</v>
      </c>
      <c r="B46" s="10" t="s">
        <v>20253</v>
      </c>
      <c r="C46" s="10" t="s">
        <v>19609</v>
      </c>
      <c r="D46" s="10">
        <v>3</v>
      </c>
      <c r="E46" s="10">
        <v>461</v>
      </c>
      <c r="F46" s="10">
        <v>74</v>
      </c>
      <c r="G46" s="11">
        <v>9.0745668169747293E-6</v>
      </c>
    </row>
    <row r="47" spans="1:7">
      <c r="A47" s="10" t="s">
        <v>21582</v>
      </c>
      <c r="B47" s="10" t="s">
        <v>21581</v>
      </c>
      <c r="C47" s="10" t="s">
        <v>19609</v>
      </c>
      <c r="D47" s="10">
        <v>5</v>
      </c>
      <c r="E47" s="10">
        <v>226</v>
      </c>
      <c r="F47" s="10">
        <v>43</v>
      </c>
      <c r="G47" s="11">
        <v>1.15509232370532E-5</v>
      </c>
    </row>
    <row r="48" spans="1:7">
      <c r="A48" s="10" t="s">
        <v>22969</v>
      </c>
      <c r="B48" s="10" t="s">
        <v>22968</v>
      </c>
      <c r="C48" s="10" t="s">
        <v>19609</v>
      </c>
      <c r="D48" s="10">
        <v>4</v>
      </c>
      <c r="E48" s="10">
        <v>136</v>
      </c>
      <c r="F48" s="10">
        <v>30</v>
      </c>
      <c r="G48" s="11">
        <v>1.2783992532589101E-5</v>
      </c>
    </row>
    <row r="49" spans="1:7">
      <c r="A49" s="10" t="s">
        <v>22959</v>
      </c>
      <c r="B49" s="10" t="s">
        <v>22958</v>
      </c>
      <c r="C49" s="10" t="s">
        <v>19609</v>
      </c>
      <c r="D49" s="10">
        <v>5</v>
      </c>
      <c r="E49" s="10">
        <v>171</v>
      </c>
      <c r="F49" s="10">
        <v>35</v>
      </c>
      <c r="G49" s="11">
        <v>1.4579534536872201E-5</v>
      </c>
    </row>
    <row r="50" spans="1:7">
      <c r="A50" s="10" t="s">
        <v>22951</v>
      </c>
      <c r="B50" s="10" t="s">
        <v>22950</v>
      </c>
      <c r="C50" s="10" t="s">
        <v>19609</v>
      </c>
      <c r="D50" s="10">
        <v>6</v>
      </c>
      <c r="E50" s="10">
        <v>70</v>
      </c>
      <c r="F50" s="10">
        <v>19</v>
      </c>
      <c r="G50" s="11">
        <v>2.3881772248553601E-5</v>
      </c>
    </row>
    <row r="51" spans="1:7">
      <c r="A51" s="10" t="s">
        <v>22939</v>
      </c>
      <c r="B51" s="10" t="s">
        <v>22938</v>
      </c>
      <c r="C51" s="10" t="s">
        <v>19609</v>
      </c>
      <c r="D51" s="10">
        <v>6</v>
      </c>
      <c r="E51" s="10">
        <v>28</v>
      </c>
      <c r="F51" s="10">
        <v>11</v>
      </c>
      <c r="G51" s="11">
        <v>2.9709343020570701E-5</v>
      </c>
    </row>
    <row r="52" spans="1:7">
      <c r="A52" s="10" t="s">
        <v>22935</v>
      </c>
      <c r="B52" s="10" t="s">
        <v>22934</v>
      </c>
      <c r="C52" s="10" t="s">
        <v>19609</v>
      </c>
      <c r="D52" s="10">
        <v>5</v>
      </c>
      <c r="E52" s="10">
        <v>135</v>
      </c>
      <c r="F52" s="10">
        <v>29</v>
      </c>
      <c r="G52" s="11">
        <v>2.9929100913991601E-5</v>
      </c>
    </row>
    <row r="53" spans="1:7">
      <c r="A53" s="10" t="s">
        <v>22933</v>
      </c>
      <c r="B53" s="10" t="s">
        <v>22932</v>
      </c>
      <c r="C53" s="10" t="s">
        <v>19609</v>
      </c>
      <c r="D53" s="10">
        <v>6</v>
      </c>
      <c r="E53" s="10">
        <v>33</v>
      </c>
      <c r="F53" s="10">
        <v>12</v>
      </c>
      <c r="G53" s="11">
        <v>3.22808646182233E-5</v>
      </c>
    </row>
    <row r="54" spans="1:7">
      <c r="A54" s="10" t="s">
        <v>22929</v>
      </c>
      <c r="B54" s="10" t="s">
        <v>22928</v>
      </c>
      <c r="C54" s="10" t="s">
        <v>19609</v>
      </c>
      <c r="D54" s="10">
        <v>9</v>
      </c>
      <c r="E54" s="10">
        <v>66</v>
      </c>
      <c r="F54" s="10">
        <v>18</v>
      </c>
      <c r="G54" s="11">
        <v>3.6184631317488702E-5</v>
      </c>
    </row>
    <row r="55" spans="1:7">
      <c r="A55" s="10" t="s">
        <v>20311</v>
      </c>
      <c r="B55" s="10" t="s">
        <v>20310</v>
      </c>
      <c r="C55" s="10" t="s">
        <v>19609</v>
      </c>
      <c r="D55" s="10">
        <v>4</v>
      </c>
      <c r="E55" s="10">
        <v>40</v>
      </c>
      <c r="F55" s="10">
        <v>13</v>
      </c>
      <c r="G55" s="11">
        <v>5.9704474415193799E-5</v>
      </c>
    </row>
    <row r="56" spans="1:7">
      <c r="A56" s="10" t="s">
        <v>20356</v>
      </c>
      <c r="B56" s="10" t="s">
        <v>20355</v>
      </c>
      <c r="C56" s="10" t="s">
        <v>19609</v>
      </c>
      <c r="D56" s="10">
        <v>4</v>
      </c>
      <c r="E56" s="10">
        <v>347</v>
      </c>
      <c r="F56" s="10">
        <v>56</v>
      </c>
      <c r="G56" s="11">
        <v>9.0349965840783096E-5</v>
      </c>
    </row>
    <row r="57" spans="1:7">
      <c r="A57" s="10" t="s">
        <v>14118</v>
      </c>
      <c r="B57" s="10" t="s">
        <v>22895</v>
      </c>
      <c r="C57" s="10" t="s">
        <v>19609</v>
      </c>
      <c r="D57" s="10">
        <v>4</v>
      </c>
      <c r="E57" s="10">
        <v>1354</v>
      </c>
      <c r="F57" s="10">
        <v>172</v>
      </c>
      <c r="G57" s="11">
        <v>1.03274713020648E-4</v>
      </c>
    </row>
    <row r="58" spans="1:7">
      <c r="A58" s="10" t="s">
        <v>20293</v>
      </c>
      <c r="B58" s="10" t="s">
        <v>20292</v>
      </c>
      <c r="C58" s="10" t="s">
        <v>19609</v>
      </c>
      <c r="D58" s="10">
        <v>3</v>
      </c>
      <c r="E58" s="10">
        <v>43</v>
      </c>
      <c r="F58" s="10">
        <v>13</v>
      </c>
      <c r="G58" s="11">
        <v>1.3776238246271299E-4</v>
      </c>
    </row>
    <row r="59" spans="1:7">
      <c r="A59" s="10" t="s">
        <v>22886</v>
      </c>
      <c r="B59" s="10" t="s">
        <v>22885</v>
      </c>
      <c r="C59" s="10" t="s">
        <v>19609</v>
      </c>
      <c r="D59" s="10">
        <v>8</v>
      </c>
      <c r="E59" s="10">
        <v>86</v>
      </c>
      <c r="F59" s="10">
        <v>20</v>
      </c>
      <c r="G59" s="11">
        <v>1.5832716835425601E-4</v>
      </c>
    </row>
    <row r="60" spans="1:7">
      <c r="A60" s="10" t="s">
        <v>20273</v>
      </c>
      <c r="B60" s="10" t="s">
        <v>20272</v>
      </c>
      <c r="C60" s="10" t="s">
        <v>19609</v>
      </c>
      <c r="D60" s="10">
        <v>5</v>
      </c>
      <c r="E60" s="10">
        <v>33</v>
      </c>
      <c r="F60" s="10">
        <v>11</v>
      </c>
      <c r="G60" s="11">
        <v>1.69988037418198E-4</v>
      </c>
    </row>
    <row r="61" spans="1:7">
      <c r="A61" s="10" t="s">
        <v>20398</v>
      </c>
      <c r="B61" s="10" t="s">
        <v>20397</v>
      </c>
      <c r="C61" s="10" t="s">
        <v>19609</v>
      </c>
      <c r="D61" s="10">
        <v>2</v>
      </c>
      <c r="E61" s="10">
        <v>8211</v>
      </c>
      <c r="F61" s="10">
        <v>874</v>
      </c>
      <c r="G61" s="11">
        <v>2.36154678663294E-4</v>
      </c>
    </row>
    <row r="62" spans="1:7">
      <c r="A62" s="10" t="s">
        <v>22880</v>
      </c>
      <c r="B62" s="10" t="s">
        <v>22879</v>
      </c>
      <c r="C62" s="10" t="s">
        <v>19609</v>
      </c>
      <c r="D62" s="10">
        <v>7</v>
      </c>
      <c r="E62" s="10">
        <v>11</v>
      </c>
      <c r="F62" s="10">
        <v>6</v>
      </c>
      <c r="G62" s="11">
        <v>2.4038040080350499E-4</v>
      </c>
    </row>
    <row r="63" spans="1:7">
      <c r="A63" s="10" t="s">
        <v>22874</v>
      </c>
      <c r="B63" s="10" t="s">
        <v>22873</v>
      </c>
      <c r="C63" s="10" t="s">
        <v>19609</v>
      </c>
      <c r="D63" s="10">
        <v>5</v>
      </c>
      <c r="E63" s="10">
        <v>15</v>
      </c>
      <c r="F63" s="10">
        <v>7</v>
      </c>
      <c r="G63" s="11">
        <v>2.4573113498210802E-4</v>
      </c>
    </row>
    <row r="64" spans="1:7">
      <c r="A64" s="10" t="s">
        <v>22864</v>
      </c>
      <c r="B64" s="10" t="s">
        <v>22863</v>
      </c>
      <c r="C64" s="10" t="s">
        <v>19609</v>
      </c>
      <c r="D64" s="10">
        <v>6</v>
      </c>
      <c r="E64" s="10">
        <v>227</v>
      </c>
      <c r="F64" s="10">
        <v>39</v>
      </c>
      <c r="G64" s="11">
        <v>2.76149102966745E-4</v>
      </c>
    </row>
    <row r="65" spans="1:7">
      <c r="A65" s="10" t="s">
        <v>19582</v>
      </c>
      <c r="B65" s="10" t="s">
        <v>22862</v>
      </c>
      <c r="C65" s="10" t="s">
        <v>19609</v>
      </c>
      <c r="D65" s="10">
        <v>7</v>
      </c>
      <c r="E65" s="10">
        <v>227</v>
      </c>
      <c r="F65" s="10">
        <v>39</v>
      </c>
      <c r="G65" s="11">
        <v>2.76149102966745E-4</v>
      </c>
    </row>
    <row r="66" spans="1:7">
      <c r="A66" s="10" t="s">
        <v>20303</v>
      </c>
      <c r="B66" s="10" t="s">
        <v>20302</v>
      </c>
      <c r="C66" s="10" t="s">
        <v>19609</v>
      </c>
      <c r="D66" s="10">
        <v>3</v>
      </c>
      <c r="E66" s="10">
        <v>30</v>
      </c>
      <c r="F66" s="10">
        <v>10</v>
      </c>
      <c r="G66" s="11">
        <v>3.3507631541577901E-4</v>
      </c>
    </row>
    <row r="67" spans="1:7">
      <c r="A67" s="10" t="s">
        <v>22855</v>
      </c>
      <c r="B67" s="10" t="s">
        <v>22854</v>
      </c>
      <c r="C67" s="10" t="s">
        <v>19609</v>
      </c>
      <c r="D67" s="10">
        <v>6</v>
      </c>
      <c r="E67" s="10">
        <v>30</v>
      </c>
      <c r="F67" s="10">
        <v>10</v>
      </c>
      <c r="G67" s="11">
        <v>3.3507631541577901E-4</v>
      </c>
    </row>
    <row r="68" spans="1:7">
      <c r="A68" s="10" t="s">
        <v>22847</v>
      </c>
      <c r="B68" s="10" t="s">
        <v>22846</v>
      </c>
      <c r="C68" s="10" t="s">
        <v>19609</v>
      </c>
      <c r="D68" s="10">
        <v>5</v>
      </c>
      <c r="E68" s="10">
        <v>230</v>
      </c>
      <c r="F68" s="10">
        <v>39</v>
      </c>
      <c r="G68" s="11">
        <v>3.6259214555198498E-4</v>
      </c>
    </row>
    <row r="69" spans="1:7">
      <c r="A69" s="10" t="s">
        <v>22843</v>
      </c>
      <c r="B69" s="10" t="s">
        <v>22842</v>
      </c>
      <c r="C69" s="10" t="s">
        <v>19609</v>
      </c>
      <c r="D69" s="10">
        <v>7</v>
      </c>
      <c r="E69" s="10">
        <v>5</v>
      </c>
      <c r="F69" s="10">
        <v>4</v>
      </c>
      <c r="G69" s="11">
        <v>3.9775384844902901E-4</v>
      </c>
    </row>
    <row r="70" spans="1:7">
      <c r="A70" s="10" t="s">
        <v>22841</v>
      </c>
      <c r="B70" s="10" t="s">
        <v>22840</v>
      </c>
      <c r="C70" s="10" t="s">
        <v>19609</v>
      </c>
      <c r="D70" s="10">
        <v>5</v>
      </c>
      <c r="E70" s="10">
        <v>5</v>
      </c>
      <c r="F70" s="10">
        <v>4</v>
      </c>
      <c r="G70" s="11">
        <v>3.9775384844902901E-4</v>
      </c>
    </row>
    <row r="71" spans="1:7">
      <c r="A71" s="10" t="s">
        <v>20470</v>
      </c>
      <c r="B71" s="10" t="s">
        <v>20469</v>
      </c>
      <c r="C71" s="10" t="s">
        <v>19609</v>
      </c>
      <c r="D71" s="10">
        <v>2</v>
      </c>
      <c r="E71" s="10">
        <v>359</v>
      </c>
      <c r="F71" s="10">
        <v>54</v>
      </c>
      <c r="G71" s="11">
        <v>6.9810936620806098E-4</v>
      </c>
    </row>
    <row r="72" spans="1:7">
      <c r="A72" s="10" t="s">
        <v>22799</v>
      </c>
      <c r="B72" s="10" t="s">
        <v>22798</v>
      </c>
      <c r="C72" s="10" t="s">
        <v>19609</v>
      </c>
      <c r="D72" s="10">
        <v>6</v>
      </c>
      <c r="E72" s="10">
        <v>33</v>
      </c>
      <c r="F72" s="10">
        <v>10</v>
      </c>
      <c r="G72" s="11">
        <v>7.8883498999710597E-4</v>
      </c>
    </row>
    <row r="73" spans="1:7">
      <c r="A73" s="10" t="s">
        <v>22747</v>
      </c>
      <c r="B73" s="10" t="s">
        <v>22746</v>
      </c>
      <c r="C73" s="10" t="s">
        <v>19609</v>
      </c>
      <c r="D73" s="10">
        <v>6</v>
      </c>
      <c r="E73" s="10">
        <v>24</v>
      </c>
      <c r="F73" s="10">
        <v>8</v>
      </c>
      <c r="G73" s="10">
        <v>1.3198240298096799E-3</v>
      </c>
    </row>
    <row r="74" spans="1:7">
      <c r="A74" s="10" t="s">
        <v>22743</v>
      </c>
      <c r="B74" s="10" t="s">
        <v>22742</v>
      </c>
      <c r="C74" s="10" t="s">
        <v>19609</v>
      </c>
      <c r="D74" s="10">
        <v>5</v>
      </c>
      <c r="E74" s="10">
        <v>41</v>
      </c>
      <c r="F74" s="10">
        <v>11</v>
      </c>
      <c r="G74" s="10">
        <v>1.3472407072949799E-3</v>
      </c>
    </row>
    <row r="75" spans="1:7">
      <c r="A75" s="10" t="s">
        <v>22741</v>
      </c>
      <c r="B75" s="10" t="s">
        <v>22740</v>
      </c>
      <c r="C75" s="10" t="s">
        <v>19609</v>
      </c>
      <c r="D75" s="10">
        <v>4</v>
      </c>
      <c r="E75" s="10">
        <v>19</v>
      </c>
      <c r="F75" s="10">
        <v>7</v>
      </c>
      <c r="G75" s="10">
        <v>1.3608441485262301E-3</v>
      </c>
    </row>
    <row r="76" spans="1:7">
      <c r="A76" s="10" t="s">
        <v>22739</v>
      </c>
      <c r="B76" s="10" t="s">
        <v>22738</v>
      </c>
      <c r="C76" s="10" t="s">
        <v>19609</v>
      </c>
      <c r="D76" s="10">
        <v>9</v>
      </c>
      <c r="E76" s="10">
        <v>19</v>
      </c>
      <c r="F76" s="10">
        <v>7</v>
      </c>
      <c r="G76" s="10">
        <v>1.3608441485262301E-3</v>
      </c>
    </row>
    <row r="77" spans="1:7">
      <c r="A77" s="10" t="s">
        <v>20947</v>
      </c>
      <c r="B77" s="10" t="s">
        <v>20946</v>
      </c>
      <c r="C77" s="10" t="s">
        <v>19609</v>
      </c>
      <c r="D77" s="10">
        <v>4</v>
      </c>
      <c r="E77" s="10">
        <v>109</v>
      </c>
      <c r="F77" s="10">
        <v>21</v>
      </c>
      <c r="G77" s="10">
        <v>1.5728783956737099E-3</v>
      </c>
    </row>
    <row r="78" spans="1:7">
      <c r="A78" s="10" t="s">
        <v>22707</v>
      </c>
      <c r="B78" s="10" t="s">
        <v>22706</v>
      </c>
      <c r="C78" s="10" t="s">
        <v>19609</v>
      </c>
      <c r="D78" s="10">
        <v>4</v>
      </c>
      <c r="E78" s="10">
        <v>7</v>
      </c>
      <c r="F78" s="10">
        <v>4</v>
      </c>
      <c r="G78" s="10">
        <v>2.3739233220418298E-3</v>
      </c>
    </row>
    <row r="79" spans="1:7">
      <c r="A79" s="10" t="s">
        <v>22695</v>
      </c>
      <c r="B79" s="10" t="s">
        <v>22694</v>
      </c>
      <c r="C79" s="10" t="s">
        <v>19609</v>
      </c>
      <c r="D79" s="10">
        <v>5</v>
      </c>
      <c r="E79" s="10">
        <v>21</v>
      </c>
      <c r="F79" s="10">
        <v>7</v>
      </c>
      <c r="G79" s="10">
        <v>2.64347071582268E-3</v>
      </c>
    </row>
    <row r="80" spans="1:7">
      <c r="A80" s="10" t="s">
        <v>22669</v>
      </c>
      <c r="B80" s="10" t="s">
        <v>22668</v>
      </c>
      <c r="C80" s="10" t="s">
        <v>19609</v>
      </c>
      <c r="D80" s="10">
        <v>5</v>
      </c>
      <c r="E80" s="10">
        <v>4</v>
      </c>
      <c r="F80" s="10">
        <v>3</v>
      </c>
      <c r="G80" s="10">
        <v>3.32102535620038E-3</v>
      </c>
    </row>
    <row r="81" spans="1:7">
      <c r="A81" s="10" t="s">
        <v>22663</v>
      </c>
      <c r="B81" s="10" t="s">
        <v>22662</v>
      </c>
      <c r="C81" s="10" t="s">
        <v>19609</v>
      </c>
      <c r="D81" s="10">
        <v>3</v>
      </c>
      <c r="E81" s="10">
        <v>4</v>
      </c>
      <c r="F81" s="10">
        <v>3</v>
      </c>
      <c r="G81" s="10">
        <v>3.32102535620038E-3</v>
      </c>
    </row>
    <row r="82" spans="1:7">
      <c r="A82" s="10" t="s">
        <v>22659</v>
      </c>
      <c r="B82" s="10" t="s">
        <v>22658</v>
      </c>
      <c r="C82" s="10" t="s">
        <v>19609</v>
      </c>
      <c r="D82" s="10">
        <v>11</v>
      </c>
      <c r="E82" s="10">
        <v>4</v>
      </c>
      <c r="F82" s="10">
        <v>3</v>
      </c>
      <c r="G82" s="10">
        <v>3.32102535620038E-3</v>
      </c>
    </row>
    <row r="83" spans="1:7">
      <c r="A83" s="10" t="s">
        <v>22647</v>
      </c>
      <c r="B83" s="10" t="s">
        <v>22646</v>
      </c>
      <c r="C83" s="10" t="s">
        <v>19609</v>
      </c>
      <c r="D83" s="10">
        <v>4</v>
      </c>
      <c r="E83" s="10">
        <v>4</v>
      </c>
      <c r="F83" s="10">
        <v>3</v>
      </c>
      <c r="G83" s="10">
        <v>3.32102535620038E-3</v>
      </c>
    </row>
    <row r="84" spans="1:7">
      <c r="A84" s="10" t="s">
        <v>20331</v>
      </c>
      <c r="B84" s="10" t="s">
        <v>20330</v>
      </c>
      <c r="C84" s="10" t="s">
        <v>19609</v>
      </c>
      <c r="D84" s="10">
        <v>5</v>
      </c>
      <c r="E84" s="10">
        <v>302</v>
      </c>
      <c r="F84" s="10">
        <v>44</v>
      </c>
      <c r="G84" s="10">
        <v>3.7791988609219901E-3</v>
      </c>
    </row>
    <row r="85" spans="1:7">
      <c r="A85" s="10" t="s">
        <v>22625</v>
      </c>
      <c r="B85" s="10" t="s">
        <v>22624</v>
      </c>
      <c r="C85" s="10" t="s">
        <v>19609</v>
      </c>
      <c r="D85" s="10">
        <v>6</v>
      </c>
      <c r="E85" s="10">
        <v>40</v>
      </c>
      <c r="F85" s="10">
        <v>10</v>
      </c>
      <c r="G85" s="10">
        <v>3.87046473479506E-3</v>
      </c>
    </row>
    <row r="86" spans="1:7">
      <c r="A86" s="10" t="s">
        <v>22621</v>
      </c>
      <c r="B86" s="10" t="s">
        <v>22620</v>
      </c>
      <c r="C86" s="10" t="s">
        <v>19609</v>
      </c>
      <c r="D86" s="10">
        <v>3</v>
      </c>
      <c r="E86" s="10">
        <v>28</v>
      </c>
      <c r="F86" s="10">
        <v>8</v>
      </c>
      <c r="G86" s="10">
        <v>3.9344314124839996E-3</v>
      </c>
    </row>
    <row r="87" spans="1:7">
      <c r="A87" s="10" t="s">
        <v>22619</v>
      </c>
      <c r="B87" s="10" t="s">
        <v>22618</v>
      </c>
      <c r="C87" s="10" t="s">
        <v>19609</v>
      </c>
      <c r="D87" s="10">
        <v>4</v>
      </c>
      <c r="E87" s="10">
        <v>28</v>
      </c>
      <c r="F87" s="10">
        <v>8</v>
      </c>
      <c r="G87" s="10">
        <v>3.9344314124839996E-3</v>
      </c>
    </row>
    <row r="88" spans="1:7">
      <c r="A88" s="10" t="s">
        <v>22589</v>
      </c>
      <c r="B88" s="10" t="s">
        <v>22588</v>
      </c>
      <c r="C88" s="10" t="s">
        <v>19609</v>
      </c>
      <c r="D88" s="10">
        <v>4</v>
      </c>
      <c r="E88" s="10">
        <v>23</v>
      </c>
      <c r="F88" s="10">
        <v>7</v>
      </c>
      <c r="G88" s="10">
        <v>4.6944234184985896E-3</v>
      </c>
    </row>
    <row r="89" spans="1:7">
      <c r="A89" s="10" t="s">
        <v>22585</v>
      </c>
      <c r="B89" s="10" t="s">
        <v>22584</v>
      </c>
      <c r="C89" s="10" t="s">
        <v>19609</v>
      </c>
      <c r="D89" s="10">
        <v>5</v>
      </c>
      <c r="E89" s="10">
        <v>23</v>
      </c>
      <c r="F89" s="10">
        <v>7</v>
      </c>
      <c r="G89" s="10">
        <v>4.6944234184985896E-3</v>
      </c>
    </row>
    <row r="90" spans="1:7">
      <c r="A90" s="10" t="s">
        <v>20168</v>
      </c>
      <c r="B90" s="10" t="s">
        <v>20167</v>
      </c>
      <c r="C90" s="10" t="s">
        <v>19609</v>
      </c>
      <c r="D90" s="10">
        <v>6</v>
      </c>
      <c r="E90" s="10">
        <v>281</v>
      </c>
      <c r="F90" s="10">
        <v>41</v>
      </c>
      <c r="G90" s="10">
        <v>4.9123688609605601E-3</v>
      </c>
    </row>
    <row r="91" spans="1:7">
      <c r="A91" s="10" t="s">
        <v>22577</v>
      </c>
      <c r="B91" s="10" t="s">
        <v>22576</v>
      </c>
      <c r="C91" s="10" t="s">
        <v>19609</v>
      </c>
      <c r="D91" s="10">
        <v>6</v>
      </c>
      <c r="E91" s="10">
        <v>35</v>
      </c>
      <c r="F91" s="10">
        <v>9</v>
      </c>
      <c r="G91" s="10">
        <v>4.93029965234415E-3</v>
      </c>
    </row>
    <row r="92" spans="1:7">
      <c r="A92" s="10" t="s">
        <v>22573</v>
      </c>
      <c r="B92" s="10" t="s">
        <v>22572</v>
      </c>
      <c r="C92" s="10" t="s">
        <v>19609</v>
      </c>
      <c r="D92" s="10">
        <v>6</v>
      </c>
      <c r="E92" s="10">
        <v>90</v>
      </c>
      <c r="F92" s="10">
        <v>17</v>
      </c>
      <c r="G92" s="10">
        <v>5.1704835634895996E-3</v>
      </c>
    </row>
    <row r="93" spans="1:7">
      <c r="A93" s="10" t="s">
        <v>10604</v>
      </c>
      <c r="B93" s="10" t="s">
        <v>22535</v>
      </c>
      <c r="C93" s="10" t="s">
        <v>19609</v>
      </c>
      <c r="D93" s="10">
        <v>7</v>
      </c>
      <c r="E93" s="10">
        <v>1284</v>
      </c>
      <c r="F93" s="10">
        <v>150</v>
      </c>
      <c r="G93" s="10">
        <v>7.6597329870802498E-3</v>
      </c>
    </row>
    <row r="94" spans="1:7">
      <c r="A94" s="10" t="s">
        <v>22528</v>
      </c>
      <c r="B94" s="10" t="s">
        <v>22527</v>
      </c>
      <c r="C94" s="10" t="s">
        <v>19609</v>
      </c>
      <c r="D94" s="10">
        <v>6</v>
      </c>
      <c r="E94" s="10">
        <v>5</v>
      </c>
      <c r="F94" s="10">
        <v>3</v>
      </c>
      <c r="G94" s="10">
        <v>7.7059326178898404E-3</v>
      </c>
    </row>
    <row r="95" spans="1:7">
      <c r="A95" s="10" t="s">
        <v>22526</v>
      </c>
      <c r="B95" s="10" t="s">
        <v>22525</v>
      </c>
      <c r="C95" s="10" t="s">
        <v>19609</v>
      </c>
      <c r="D95" s="10">
        <v>6</v>
      </c>
      <c r="E95" s="10">
        <v>5</v>
      </c>
      <c r="F95" s="10">
        <v>3</v>
      </c>
      <c r="G95" s="10">
        <v>7.7059326178898404E-3</v>
      </c>
    </row>
    <row r="96" spans="1:7">
      <c r="A96" s="10" t="s">
        <v>22522</v>
      </c>
      <c r="B96" s="10" t="s">
        <v>22521</v>
      </c>
      <c r="C96" s="10" t="s">
        <v>19609</v>
      </c>
      <c r="D96" s="10">
        <v>7</v>
      </c>
      <c r="E96" s="10">
        <v>5</v>
      </c>
      <c r="F96" s="10">
        <v>3</v>
      </c>
      <c r="G96" s="10">
        <v>7.7059326178898404E-3</v>
      </c>
    </row>
    <row r="97" spans="1:7">
      <c r="A97" s="10" t="s">
        <v>22518</v>
      </c>
      <c r="B97" s="10" t="s">
        <v>22517</v>
      </c>
      <c r="C97" s="10" t="s">
        <v>19609</v>
      </c>
      <c r="D97" s="10">
        <v>5</v>
      </c>
      <c r="E97" s="10">
        <v>5</v>
      </c>
      <c r="F97" s="10">
        <v>3</v>
      </c>
      <c r="G97" s="10">
        <v>7.7059326178898404E-3</v>
      </c>
    </row>
    <row r="98" spans="1:7">
      <c r="A98" s="10" t="s">
        <v>22504</v>
      </c>
      <c r="B98" s="10" t="s">
        <v>22503</v>
      </c>
      <c r="C98" s="10" t="s">
        <v>19609</v>
      </c>
      <c r="D98" s="10">
        <v>5</v>
      </c>
      <c r="E98" s="10">
        <v>5</v>
      </c>
      <c r="F98" s="10">
        <v>3</v>
      </c>
      <c r="G98" s="10">
        <v>7.7059326178898404E-3</v>
      </c>
    </row>
    <row r="99" spans="1:7">
      <c r="A99" s="10" t="s">
        <v>22502</v>
      </c>
      <c r="B99" s="10" t="s">
        <v>22501</v>
      </c>
      <c r="C99" s="10" t="s">
        <v>19609</v>
      </c>
      <c r="D99" s="10">
        <v>6</v>
      </c>
      <c r="E99" s="10">
        <v>5</v>
      </c>
      <c r="F99" s="10">
        <v>3</v>
      </c>
      <c r="G99" s="10">
        <v>7.7059326178898404E-3</v>
      </c>
    </row>
    <row r="100" spans="1:7">
      <c r="A100" s="10" t="s">
        <v>22498</v>
      </c>
      <c r="B100" s="10" t="s">
        <v>22497</v>
      </c>
      <c r="C100" s="10" t="s">
        <v>19609</v>
      </c>
      <c r="D100" s="10">
        <v>7</v>
      </c>
      <c r="E100" s="10">
        <v>5</v>
      </c>
      <c r="F100" s="10">
        <v>3</v>
      </c>
      <c r="G100" s="10">
        <v>7.7059326178898404E-3</v>
      </c>
    </row>
    <row r="101" spans="1:7">
      <c r="A101" s="10" t="s">
        <v>22496</v>
      </c>
      <c r="B101" s="10" t="s">
        <v>22495</v>
      </c>
      <c r="C101" s="10" t="s">
        <v>19609</v>
      </c>
      <c r="D101" s="10">
        <v>7</v>
      </c>
      <c r="E101" s="10">
        <v>5</v>
      </c>
      <c r="F101" s="10">
        <v>3</v>
      </c>
      <c r="G101" s="10">
        <v>7.7059326178898404E-3</v>
      </c>
    </row>
    <row r="102" spans="1:7">
      <c r="A102" s="10" t="s">
        <v>22492</v>
      </c>
      <c r="B102" s="10" t="s">
        <v>22491</v>
      </c>
      <c r="C102" s="10" t="s">
        <v>19609</v>
      </c>
      <c r="D102" s="10">
        <v>5</v>
      </c>
      <c r="E102" s="10">
        <v>5</v>
      </c>
      <c r="F102" s="10">
        <v>3</v>
      </c>
      <c r="G102" s="10">
        <v>7.7059326178898404E-3</v>
      </c>
    </row>
    <row r="103" spans="1:7">
      <c r="A103" s="10" t="s">
        <v>22488</v>
      </c>
      <c r="B103" s="10" t="s">
        <v>22487</v>
      </c>
      <c r="C103" s="10" t="s">
        <v>19609</v>
      </c>
      <c r="D103" s="10">
        <v>5</v>
      </c>
      <c r="E103" s="10">
        <v>5</v>
      </c>
      <c r="F103" s="10">
        <v>3</v>
      </c>
      <c r="G103" s="10">
        <v>7.7059326178898404E-3</v>
      </c>
    </row>
    <row r="104" spans="1:7">
      <c r="A104" s="10" t="s">
        <v>22486</v>
      </c>
      <c r="B104" s="10" t="s">
        <v>22485</v>
      </c>
      <c r="C104" s="10" t="s">
        <v>19609</v>
      </c>
      <c r="D104" s="10">
        <v>7</v>
      </c>
      <c r="E104" s="10">
        <v>25</v>
      </c>
      <c r="F104" s="10">
        <v>7</v>
      </c>
      <c r="G104" s="10">
        <v>7.7583546745173303E-3</v>
      </c>
    </row>
    <row r="105" spans="1:7">
      <c r="A105" s="10" t="s">
        <v>20198</v>
      </c>
      <c r="B105" s="10" t="s">
        <v>20197</v>
      </c>
      <c r="C105" s="10" t="s">
        <v>19609</v>
      </c>
      <c r="D105" s="10">
        <v>7</v>
      </c>
      <c r="E105" s="10">
        <v>272</v>
      </c>
      <c r="F105" s="10">
        <v>39</v>
      </c>
      <c r="G105" s="10">
        <v>7.9402438276526908E-3</v>
      </c>
    </row>
    <row r="106" spans="1:7">
      <c r="A106" s="10" t="s">
        <v>22482</v>
      </c>
      <c r="B106" s="10" t="s">
        <v>22481</v>
      </c>
      <c r="C106" s="10" t="s">
        <v>19609</v>
      </c>
      <c r="D106" s="10">
        <v>6</v>
      </c>
      <c r="E106" s="10">
        <v>80</v>
      </c>
      <c r="F106" s="10">
        <v>15</v>
      </c>
      <c r="G106" s="10">
        <v>8.8987637764632397E-3</v>
      </c>
    </row>
    <row r="107" spans="1:7">
      <c r="A107" s="10" t="s">
        <v>22480</v>
      </c>
      <c r="B107" s="10" t="s">
        <v>22479</v>
      </c>
      <c r="C107" s="10" t="s">
        <v>19609</v>
      </c>
      <c r="D107" s="10">
        <v>8</v>
      </c>
      <c r="E107" s="10">
        <v>2</v>
      </c>
      <c r="F107" s="10">
        <v>2</v>
      </c>
      <c r="G107" s="10">
        <v>9.2890320711709502E-3</v>
      </c>
    </row>
    <row r="108" spans="1:7">
      <c r="A108" s="10" t="s">
        <v>22478</v>
      </c>
      <c r="B108" s="10" t="s">
        <v>22477</v>
      </c>
      <c r="C108" s="10" t="s">
        <v>19609</v>
      </c>
      <c r="D108" s="10">
        <v>3</v>
      </c>
      <c r="E108" s="10">
        <v>2</v>
      </c>
      <c r="F108" s="10">
        <v>2</v>
      </c>
      <c r="G108" s="10">
        <v>9.2890320711709502E-3</v>
      </c>
    </row>
    <row r="109" spans="1:7">
      <c r="A109" s="10" t="s">
        <v>22474</v>
      </c>
      <c r="B109" s="10" t="s">
        <v>22473</v>
      </c>
      <c r="C109" s="10" t="s">
        <v>19609</v>
      </c>
      <c r="D109" s="10">
        <v>6</v>
      </c>
      <c r="E109" s="10">
        <v>2</v>
      </c>
      <c r="F109" s="10">
        <v>2</v>
      </c>
      <c r="G109" s="10">
        <v>9.2890320711709502E-3</v>
      </c>
    </row>
    <row r="110" spans="1:7">
      <c r="A110" s="10" t="s">
        <v>22470</v>
      </c>
      <c r="B110" s="10" t="s">
        <v>22469</v>
      </c>
      <c r="C110" s="10" t="s">
        <v>19609</v>
      </c>
      <c r="D110" s="10">
        <v>3</v>
      </c>
      <c r="E110" s="10">
        <v>2</v>
      </c>
      <c r="F110" s="10">
        <v>2</v>
      </c>
      <c r="G110" s="10">
        <v>9.2890320711709502E-3</v>
      </c>
    </row>
    <row r="111" spans="1:7">
      <c r="A111" s="10" t="s">
        <v>22466</v>
      </c>
      <c r="B111" s="10" t="s">
        <v>22465</v>
      </c>
      <c r="C111" s="10" t="s">
        <v>19609</v>
      </c>
      <c r="D111" s="10">
        <v>6</v>
      </c>
      <c r="E111" s="10">
        <v>2</v>
      </c>
      <c r="F111" s="10">
        <v>2</v>
      </c>
      <c r="G111" s="10">
        <v>9.2890320711709502E-3</v>
      </c>
    </row>
    <row r="112" spans="1:7">
      <c r="A112" s="10" t="s">
        <v>22462</v>
      </c>
      <c r="B112" s="10" t="s">
        <v>22461</v>
      </c>
      <c r="C112" s="10" t="s">
        <v>19609</v>
      </c>
      <c r="D112" s="10">
        <v>6</v>
      </c>
      <c r="E112" s="10">
        <v>2</v>
      </c>
      <c r="F112" s="10">
        <v>2</v>
      </c>
      <c r="G112" s="10">
        <v>9.2890320711709502E-3</v>
      </c>
    </row>
    <row r="113" spans="1:7">
      <c r="A113" s="10" t="s">
        <v>22458</v>
      </c>
      <c r="B113" s="10" t="s">
        <v>22457</v>
      </c>
      <c r="C113" s="10" t="s">
        <v>19609</v>
      </c>
      <c r="D113" s="10">
        <v>5</v>
      </c>
      <c r="E113" s="10">
        <v>2</v>
      </c>
      <c r="F113" s="10">
        <v>2</v>
      </c>
      <c r="G113" s="10">
        <v>9.2890320711709502E-3</v>
      </c>
    </row>
    <row r="114" spans="1:7">
      <c r="A114" s="10" t="s">
        <v>22456</v>
      </c>
      <c r="B114" s="10" t="s">
        <v>22455</v>
      </c>
      <c r="C114" s="10" t="s">
        <v>19609</v>
      </c>
      <c r="D114" s="10">
        <v>6</v>
      </c>
      <c r="E114" s="10">
        <v>2</v>
      </c>
      <c r="F114" s="10">
        <v>2</v>
      </c>
      <c r="G114" s="10">
        <v>9.2890320711709502E-3</v>
      </c>
    </row>
    <row r="115" spans="1:7">
      <c r="A115" s="10" t="s">
        <v>22454</v>
      </c>
      <c r="B115" s="10" t="s">
        <v>22453</v>
      </c>
      <c r="C115" s="10" t="s">
        <v>19609</v>
      </c>
      <c r="D115" s="10">
        <v>4</v>
      </c>
      <c r="E115" s="10">
        <v>2</v>
      </c>
      <c r="F115" s="10">
        <v>2</v>
      </c>
      <c r="G115" s="10">
        <v>9.2890320711709502E-3</v>
      </c>
    </row>
    <row r="116" spans="1:7">
      <c r="A116" s="10" t="s">
        <v>22452</v>
      </c>
      <c r="B116" s="10" t="s">
        <v>22451</v>
      </c>
      <c r="C116" s="10" t="s">
        <v>19609</v>
      </c>
      <c r="D116" s="10">
        <v>5</v>
      </c>
      <c r="E116" s="10">
        <v>2</v>
      </c>
      <c r="F116" s="10">
        <v>2</v>
      </c>
      <c r="G116" s="10">
        <v>9.2890320711709502E-3</v>
      </c>
    </row>
    <row r="117" spans="1:7">
      <c r="A117" s="10" t="s">
        <v>22444</v>
      </c>
      <c r="B117" s="10" t="s">
        <v>22443</v>
      </c>
      <c r="C117" s="10" t="s">
        <v>19609</v>
      </c>
      <c r="D117" s="10">
        <v>6</v>
      </c>
      <c r="E117" s="10">
        <v>2</v>
      </c>
      <c r="F117" s="10">
        <v>2</v>
      </c>
      <c r="G117" s="10">
        <v>9.2890320711709502E-3</v>
      </c>
    </row>
    <row r="118" spans="1:7">
      <c r="A118" s="10" t="s">
        <v>22442</v>
      </c>
      <c r="B118" s="10" t="s">
        <v>22441</v>
      </c>
      <c r="C118" s="10" t="s">
        <v>19609</v>
      </c>
      <c r="D118" s="10">
        <v>6</v>
      </c>
      <c r="E118" s="10">
        <v>2</v>
      </c>
      <c r="F118" s="10">
        <v>2</v>
      </c>
      <c r="G118" s="10">
        <v>9.2890320711709502E-3</v>
      </c>
    </row>
    <row r="119" spans="1:7">
      <c r="A119" s="10" t="s">
        <v>22436</v>
      </c>
      <c r="B119" s="10" t="s">
        <v>22435</v>
      </c>
      <c r="C119" s="10" t="s">
        <v>19609</v>
      </c>
      <c r="D119" s="10">
        <v>6</v>
      </c>
      <c r="E119" s="10">
        <v>2</v>
      </c>
      <c r="F119" s="10">
        <v>2</v>
      </c>
      <c r="G119" s="10">
        <v>9.2890320711709502E-3</v>
      </c>
    </row>
    <row r="120" spans="1:7">
      <c r="A120" s="10" t="s">
        <v>22426</v>
      </c>
      <c r="B120" s="10" t="s">
        <v>22425</v>
      </c>
      <c r="C120" s="10" t="s">
        <v>19609</v>
      </c>
      <c r="D120" s="10">
        <v>5</v>
      </c>
      <c r="E120" s="10">
        <v>2</v>
      </c>
      <c r="F120" s="10">
        <v>2</v>
      </c>
      <c r="G120" s="10">
        <v>9.2890320711709502E-3</v>
      </c>
    </row>
    <row r="121" spans="1:7">
      <c r="A121" s="10" t="s">
        <v>22424</v>
      </c>
      <c r="B121" s="10" t="s">
        <v>22423</v>
      </c>
      <c r="C121" s="10" t="s">
        <v>19609</v>
      </c>
      <c r="D121" s="10">
        <v>10</v>
      </c>
      <c r="E121" s="10">
        <v>2</v>
      </c>
      <c r="F121" s="10">
        <v>2</v>
      </c>
      <c r="G121" s="10">
        <v>9.2890320711709502E-3</v>
      </c>
    </row>
    <row r="122" spans="1:7">
      <c r="A122" s="10" t="s">
        <v>22408</v>
      </c>
      <c r="B122" s="10" t="s">
        <v>22407</v>
      </c>
      <c r="C122" s="10" t="s">
        <v>19609</v>
      </c>
      <c r="D122" s="10">
        <v>5</v>
      </c>
      <c r="E122" s="10">
        <v>20</v>
      </c>
      <c r="F122" s="10">
        <v>6</v>
      </c>
      <c r="G122" s="10">
        <v>9.4285077745484801E-3</v>
      </c>
    </row>
    <row r="123" spans="1:7">
      <c r="A123" s="10" t="s">
        <v>21139</v>
      </c>
      <c r="B123" s="10" t="s">
        <v>21138</v>
      </c>
      <c r="C123" s="10" t="s">
        <v>19609</v>
      </c>
      <c r="D123" s="10">
        <v>6</v>
      </c>
      <c r="E123" s="10">
        <v>216</v>
      </c>
      <c r="F123" s="10">
        <v>32</v>
      </c>
      <c r="G123" s="10">
        <v>9.5577243338256304E-3</v>
      </c>
    </row>
    <row r="124" spans="1:7">
      <c r="A124" s="10" t="s">
        <v>21137</v>
      </c>
      <c r="B124" s="10" t="s">
        <v>21136</v>
      </c>
      <c r="C124" s="10" t="s">
        <v>19609</v>
      </c>
      <c r="D124" s="10">
        <v>5</v>
      </c>
      <c r="E124" s="10">
        <v>217</v>
      </c>
      <c r="F124" s="10">
        <v>32</v>
      </c>
      <c r="G124" s="10">
        <v>1.02023100991271E-2</v>
      </c>
    </row>
    <row r="125" spans="1:7">
      <c r="A125" s="10" t="s">
        <v>22404</v>
      </c>
      <c r="B125" s="10" t="s">
        <v>22403</v>
      </c>
      <c r="C125" s="10" t="s">
        <v>19609</v>
      </c>
      <c r="D125" s="10">
        <v>7</v>
      </c>
      <c r="E125" s="10">
        <v>15</v>
      </c>
      <c r="F125" s="10">
        <v>5</v>
      </c>
      <c r="G125" s="10">
        <v>1.0910201487105101E-2</v>
      </c>
    </row>
    <row r="126" spans="1:7">
      <c r="A126" s="10" t="s">
        <v>22400</v>
      </c>
      <c r="B126" s="10" t="s">
        <v>22399</v>
      </c>
      <c r="C126" s="10" t="s">
        <v>19609</v>
      </c>
      <c r="D126" s="10">
        <v>5</v>
      </c>
      <c r="E126" s="10">
        <v>10</v>
      </c>
      <c r="F126" s="10">
        <v>4</v>
      </c>
      <c r="G126" s="10">
        <v>1.12389547124412E-2</v>
      </c>
    </row>
    <row r="127" spans="1:7">
      <c r="A127" s="10" t="s">
        <v>22398</v>
      </c>
      <c r="B127" s="10" t="s">
        <v>22397</v>
      </c>
      <c r="C127" s="10" t="s">
        <v>19609</v>
      </c>
      <c r="D127" s="10">
        <v>3</v>
      </c>
      <c r="E127" s="10">
        <v>227</v>
      </c>
      <c r="F127" s="10">
        <v>33</v>
      </c>
      <c r="G127" s="10">
        <v>1.12933576330814E-2</v>
      </c>
    </row>
    <row r="128" spans="1:7">
      <c r="A128" s="10" t="s">
        <v>20719</v>
      </c>
      <c r="B128" s="10" t="s">
        <v>20718</v>
      </c>
      <c r="C128" s="10" t="s">
        <v>19609</v>
      </c>
      <c r="D128" s="10">
        <v>6</v>
      </c>
      <c r="E128" s="10">
        <v>33</v>
      </c>
      <c r="F128" s="10">
        <v>8</v>
      </c>
      <c r="G128" s="10">
        <v>1.1398406519421299E-2</v>
      </c>
    </row>
    <row r="129" spans="1:7">
      <c r="A129" s="10" t="s">
        <v>22396</v>
      </c>
      <c r="B129" s="10" t="s">
        <v>22395</v>
      </c>
      <c r="C129" s="10" t="s">
        <v>19609</v>
      </c>
      <c r="D129" s="10">
        <v>5</v>
      </c>
      <c r="E129" s="10">
        <v>68</v>
      </c>
      <c r="F129" s="10">
        <v>13</v>
      </c>
      <c r="G129" s="10">
        <v>1.21897760215496E-2</v>
      </c>
    </row>
    <row r="130" spans="1:7">
      <c r="A130" s="10" t="s">
        <v>22394</v>
      </c>
      <c r="B130" s="10" t="s">
        <v>22393</v>
      </c>
      <c r="C130" s="10" t="s">
        <v>19609</v>
      </c>
      <c r="D130" s="10">
        <v>4</v>
      </c>
      <c r="E130" s="10">
        <v>68</v>
      </c>
      <c r="F130" s="10">
        <v>13</v>
      </c>
      <c r="G130" s="10">
        <v>1.21897760215496E-2</v>
      </c>
    </row>
    <row r="131" spans="1:7">
      <c r="A131" s="10" t="s">
        <v>22392</v>
      </c>
      <c r="B131" s="10" t="s">
        <v>22391</v>
      </c>
      <c r="C131" s="10" t="s">
        <v>19609</v>
      </c>
      <c r="D131" s="10">
        <v>6</v>
      </c>
      <c r="E131" s="10">
        <v>68</v>
      </c>
      <c r="F131" s="10">
        <v>13</v>
      </c>
      <c r="G131" s="10">
        <v>1.21897760215496E-2</v>
      </c>
    </row>
    <row r="132" spans="1:7">
      <c r="A132" s="10" t="s">
        <v>20476</v>
      </c>
      <c r="B132" s="10" t="s">
        <v>20475</v>
      </c>
      <c r="C132" s="10" t="s">
        <v>19609</v>
      </c>
      <c r="D132" s="10">
        <v>4</v>
      </c>
      <c r="E132" s="10">
        <v>1543</v>
      </c>
      <c r="F132" s="10">
        <v>175</v>
      </c>
      <c r="G132" s="10">
        <v>1.2749231094154E-2</v>
      </c>
    </row>
    <row r="133" spans="1:7">
      <c r="A133" s="10" t="s">
        <v>22390</v>
      </c>
      <c r="B133" s="10" t="s">
        <v>22389</v>
      </c>
      <c r="C133" s="10" t="s">
        <v>19609</v>
      </c>
      <c r="D133" s="10">
        <v>2</v>
      </c>
      <c r="E133" s="10">
        <v>34</v>
      </c>
      <c r="F133" s="10">
        <v>8</v>
      </c>
      <c r="G133" s="10">
        <v>1.3675165486952599E-2</v>
      </c>
    </row>
    <row r="134" spans="1:7">
      <c r="A134" s="10" t="s">
        <v>22372</v>
      </c>
      <c r="B134" s="10" t="s">
        <v>22371</v>
      </c>
      <c r="C134" s="10" t="s">
        <v>19609</v>
      </c>
      <c r="D134" s="10">
        <v>6</v>
      </c>
      <c r="E134" s="10">
        <v>6</v>
      </c>
      <c r="F134" s="10">
        <v>3</v>
      </c>
      <c r="G134" s="10">
        <v>1.4310201320682199E-2</v>
      </c>
    </row>
    <row r="135" spans="1:7">
      <c r="A135" s="10" t="s">
        <v>22358</v>
      </c>
      <c r="B135" s="10" t="s">
        <v>22357</v>
      </c>
      <c r="C135" s="10" t="s">
        <v>19609</v>
      </c>
      <c r="D135" s="10">
        <v>6</v>
      </c>
      <c r="E135" s="10">
        <v>16</v>
      </c>
      <c r="F135" s="10">
        <v>5</v>
      </c>
      <c r="G135" s="10">
        <v>1.46303458761095E-2</v>
      </c>
    </row>
    <row r="136" spans="1:7">
      <c r="A136" s="10" t="s">
        <v>22354</v>
      </c>
      <c r="B136" s="10" t="s">
        <v>22353</v>
      </c>
      <c r="C136" s="10" t="s">
        <v>19609</v>
      </c>
      <c r="D136" s="10">
        <v>5</v>
      </c>
      <c r="E136" s="10">
        <v>16</v>
      </c>
      <c r="F136" s="10">
        <v>5</v>
      </c>
      <c r="G136" s="10">
        <v>1.46303458761095E-2</v>
      </c>
    </row>
    <row r="137" spans="1:7">
      <c r="A137" s="10" t="s">
        <v>22320</v>
      </c>
      <c r="B137" s="10" t="s">
        <v>22319</v>
      </c>
      <c r="C137" s="10" t="s">
        <v>19609</v>
      </c>
      <c r="D137" s="10">
        <v>4</v>
      </c>
      <c r="E137" s="10">
        <v>17</v>
      </c>
      <c r="F137" s="10">
        <v>5</v>
      </c>
      <c r="G137" s="10">
        <v>1.91129208589523E-2</v>
      </c>
    </row>
    <row r="138" spans="1:7">
      <c r="A138" s="10" t="s">
        <v>22314</v>
      </c>
      <c r="B138" s="10" t="s">
        <v>22313</v>
      </c>
      <c r="C138" s="10" t="s">
        <v>19609</v>
      </c>
      <c r="D138" s="10">
        <v>6</v>
      </c>
      <c r="E138" s="10">
        <v>43</v>
      </c>
      <c r="F138" s="10">
        <v>9</v>
      </c>
      <c r="G138" s="10">
        <v>1.95862896872738E-2</v>
      </c>
    </row>
    <row r="139" spans="1:7">
      <c r="A139" s="10" t="s">
        <v>20214</v>
      </c>
      <c r="B139" s="10" t="s">
        <v>20213</v>
      </c>
      <c r="C139" s="10" t="s">
        <v>19609</v>
      </c>
      <c r="D139" s="10">
        <v>3</v>
      </c>
      <c r="E139" s="10">
        <v>51</v>
      </c>
      <c r="F139" s="10">
        <v>10</v>
      </c>
      <c r="G139" s="10">
        <v>2.2127913226236199E-2</v>
      </c>
    </row>
    <row r="140" spans="1:7">
      <c r="A140" s="10" t="s">
        <v>22296</v>
      </c>
      <c r="B140" s="10" t="s">
        <v>22295</v>
      </c>
      <c r="C140" s="10" t="s">
        <v>19609</v>
      </c>
      <c r="D140" s="10">
        <v>10</v>
      </c>
      <c r="E140" s="10">
        <v>7</v>
      </c>
      <c r="F140" s="10">
        <v>3</v>
      </c>
      <c r="G140" s="10">
        <v>2.3262409820355101E-2</v>
      </c>
    </row>
    <row r="141" spans="1:7">
      <c r="A141" s="10" t="s">
        <v>22294</v>
      </c>
      <c r="B141" s="10" t="s">
        <v>22293</v>
      </c>
      <c r="C141" s="10" t="s">
        <v>19609</v>
      </c>
      <c r="D141" s="10">
        <v>7</v>
      </c>
      <c r="E141" s="10">
        <v>7</v>
      </c>
      <c r="F141" s="10">
        <v>3</v>
      </c>
      <c r="G141" s="10">
        <v>2.3262409820355101E-2</v>
      </c>
    </row>
    <row r="142" spans="1:7">
      <c r="A142" s="10" t="s">
        <v>22280</v>
      </c>
      <c r="B142" s="10" t="s">
        <v>22279</v>
      </c>
      <c r="C142" s="10" t="s">
        <v>19609</v>
      </c>
      <c r="D142" s="10">
        <v>6</v>
      </c>
      <c r="E142" s="10">
        <v>7</v>
      </c>
      <c r="F142" s="10">
        <v>3</v>
      </c>
      <c r="G142" s="10">
        <v>2.3262409820355101E-2</v>
      </c>
    </row>
    <row r="143" spans="1:7">
      <c r="A143" s="10" t="s">
        <v>22268</v>
      </c>
      <c r="B143" s="10" t="s">
        <v>22267</v>
      </c>
      <c r="C143" s="10" t="s">
        <v>19609</v>
      </c>
      <c r="D143" s="10">
        <v>7</v>
      </c>
      <c r="E143" s="10">
        <v>3</v>
      </c>
      <c r="F143" s="10">
        <v>2</v>
      </c>
      <c r="G143" s="10">
        <v>2.60772987846426E-2</v>
      </c>
    </row>
    <row r="144" spans="1:7">
      <c r="A144" s="10" t="s">
        <v>22266</v>
      </c>
      <c r="B144" s="10" t="s">
        <v>22265</v>
      </c>
      <c r="C144" s="10" t="s">
        <v>19609</v>
      </c>
      <c r="D144" s="10">
        <v>8</v>
      </c>
      <c r="E144" s="10">
        <v>3</v>
      </c>
      <c r="F144" s="10">
        <v>2</v>
      </c>
      <c r="G144" s="10">
        <v>2.60772987846426E-2</v>
      </c>
    </row>
    <row r="145" spans="1:7">
      <c r="A145" s="10" t="s">
        <v>22264</v>
      </c>
      <c r="B145" s="10" t="s">
        <v>22263</v>
      </c>
      <c r="C145" s="10" t="s">
        <v>19609</v>
      </c>
      <c r="D145" s="10">
        <v>9</v>
      </c>
      <c r="E145" s="10">
        <v>3</v>
      </c>
      <c r="F145" s="10">
        <v>2</v>
      </c>
      <c r="G145" s="10">
        <v>2.60772987846426E-2</v>
      </c>
    </row>
    <row r="146" spans="1:7">
      <c r="A146" s="10" t="s">
        <v>22262</v>
      </c>
      <c r="B146" s="10" t="s">
        <v>22261</v>
      </c>
      <c r="C146" s="10" t="s">
        <v>19609</v>
      </c>
      <c r="D146" s="10">
        <v>8</v>
      </c>
      <c r="E146" s="10">
        <v>3</v>
      </c>
      <c r="F146" s="10">
        <v>2</v>
      </c>
      <c r="G146" s="10">
        <v>2.60772987846426E-2</v>
      </c>
    </row>
    <row r="147" spans="1:7">
      <c r="A147" s="10" t="s">
        <v>22256</v>
      </c>
      <c r="B147" s="10" t="s">
        <v>22255</v>
      </c>
      <c r="C147" s="10" t="s">
        <v>19609</v>
      </c>
      <c r="D147" s="10">
        <v>7</v>
      </c>
      <c r="E147" s="10">
        <v>3</v>
      </c>
      <c r="F147" s="10">
        <v>2</v>
      </c>
      <c r="G147" s="10">
        <v>2.60772987846426E-2</v>
      </c>
    </row>
    <row r="148" spans="1:7">
      <c r="A148" s="10" t="s">
        <v>22254</v>
      </c>
      <c r="B148" s="10" t="s">
        <v>22253</v>
      </c>
      <c r="C148" s="10" t="s">
        <v>19609</v>
      </c>
      <c r="D148" s="10">
        <v>5</v>
      </c>
      <c r="E148" s="10">
        <v>3</v>
      </c>
      <c r="F148" s="10">
        <v>2</v>
      </c>
      <c r="G148" s="10">
        <v>2.60772987846426E-2</v>
      </c>
    </row>
    <row r="149" spans="1:7">
      <c r="A149" s="10" t="s">
        <v>22250</v>
      </c>
      <c r="B149" s="10" t="s">
        <v>22249</v>
      </c>
      <c r="C149" s="10" t="s">
        <v>19609</v>
      </c>
      <c r="D149" s="10">
        <v>7</v>
      </c>
      <c r="E149" s="10">
        <v>3</v>
      </c>
      <c r="F149" s="10">
        <v>2</v>
      </c>
      <c r="G149" s="10">
        <v>2.60772987846426E-2</v>
      </c>
    </row>
    <row r="150" spans="1:7">
      <c r="A150" s="10" t="s">
        <v>22242</v>
      </c>
      <c r="B150" s="10" t="s">
        <v>22241</v>
      </c>
      <c r="C150" s="10" t="s">
        <v>19609</v>
      </c>
      <c r="D150" s="10">
        <v>5</v>
      </c>
      <c r="E150" s="10">
        <v>3</v>
      </c>
      <c r="F150" s="10">
        <v>2</v>
      </c>
      <c r="G150" s="10">
        <v>2.60772987846426E-2</v>
      </c>
    </row>
    <row r="151" spans="1:7">
      <c r="A151" s="10" t="s">
        <v>22240</v>
      </c>
      <c r="B151" s="10" t="s">
        <v>22239</v>
      </c>
      <c r="C151" s="10" t="s">
        <v>19609</v>
      </c>
      <c r="D151" s="10">
        <v>6</v>
      </c>
      <c r="E151" s="10">
        <v>3</v>
      </c>
      <c r="F151" s="10">
        <v>2</v>
      </c>
      <c r="G151" s="10">
        <v>2.60772987846426E-2</v>
      </c>
    </row>
    <row r="152" spans="1:7">
      <c r="A152" s="10" t="s">
        <v>22234</v>
      </c>
      <c r="B152" s="10" t="s">
        <v>22233</v>
      </c>
      <c r="C152" s="10" t="s">
        <v>19609</v>
      </c>
      <c r="D152" s="10">
        <v>7</v>
      </c>
      <c r="E152" s="10">
        <v>3</v>
      </c>
      <c r="F152" s="10">
        <v>2</v>
      </c>
      <c r="G152" s="10">
        <v>2.60772987846426E-2</v>
      </c>
    </row>
    <row r="153" spans="1:7">
      <c r="A153" s="10" t="s">
        <v>20164</v>
      </c>
      <c r="B153" s="10" t="s">
        <v>20163</v>
      </c>
      <c r="C153" s="10" t="s">
        <v>19609</v>
      </c>
      <c r="D153" s="10">
        <v>6</v>
      </c>
      <c r="E153" s="10">
        <v>3</v>
      </c>
      <c r="F153" s="10">
        <v>2</v>
      </c>
      <c r="G153" s="10">
        <v>2.60772987846426E-2</v>
      </c>
    </row>
    <row r="154" spans="1:7">
      <c r="A154" s="10" t="s">
        <v>21515</v>
      </c>
      <c r="B154" s="10" t="s">
        <v>21514</v>
      </c>
      <c r="C154" s="10" t="s">
        <v>19609</v>
      </c>
      <c r="D154" s="10">
        <v>6</v>
      </c>
      <c r="E154" s="10">
        <v>99</v>
      </c>
      <c r="F154" s="10">
        <v>16</v>
      </c>
      <c r="G154" s="10">
        <v>2.72641131149601E-2</v>
      </c>
    </row>
    <row r="155" spans="1:7">
      <c r="A155" s="10" t="s">
        <v>22204</v>
      </c>
      <c r="B155" s="10" t="s">
        <v>22203</v>
      </c>
      <c r="C155" s="10" t="s">
        <v>19609</v>
      </c>
      <c r="D155" s="10">
        <v>8</v>
      </c>
      <c r="E155" s="10">
        <v>32</v>
      </c>
      <c r="F155" s="10">
        <v>7</v>
      </c>
      <c r="G155" s="10">
        <v>3.0029721832493798E-2</v>
      </c>
    </row>
    <row r="156" spans="1:7">
      <c r="A156" s="10" t="s">
        <v>22200</v>
      </c>
      <c r="B156" s="10" t="s">
        <v>22199</v>
      </c>
      <c r="C156" s="10" t="s">
        <v>19609</v>
      </c>
      <c r="D156" s="10">
        <v>3</v>
      </c>
      <c r="E156" s="10">
        <v>39</v>
      </c>
      <c r="F156" s="10">
        <v>8</v>
      </c>
      <c r="G156" s="10">
        <v>3.01922158688872E-2</v>
      </c>
    </row>
    <row r="157" spans="1:7">
      <c r="A157" s="10" t="s">
        <v>22160</v>
      </c>
      <c r="B157" s="10" t="s">
        <v>22159</v>
      </c>
      <c r="C157" s="10" t="s">
        <v>19609</v>
      </c>
      <c r="D157" s="10">
        <v>10</v>
      </c>
      <c r="E157" s="10">
        <v>8</v>
      </c>
      <c r="F157" s="10">
        <v>3</v>
      </c>
      <c r="G157" s="10">
        <v>3.4588265956053299E-2</v>
      </c>
    </row>
    <row r="158" spans="1:7">
      <c r="A158" s="10" t="s">
        <v>22152</v>
      </c>
      <c r="B158" s="10" t="s">
        <v>22151</v>
      </c>
      <c r="C158" s="10" t="s">
        <v>19609</v>
      </c>
      <c r="D158" s="10">
        <v>9</v>
      </c>
      <c r="E158" s="10">
        <v>20</v>
      </c>
      <c r="F158" s="10">
        <v>5</v>
      </c>
      <c r="G158" s="10">
        <v>3.7610958547411602E-2</v>
      </c>
    </row>
    <row r="159" spans="1:7">
      <c r="A159" s="10" t="s">
        <v>22132</v>
      </c>
      <c r="B159" s="10" t="s">
        <v>22131</v>
      </c>
      <c r="C159" s="10" t="s">
        <v>19609</v>
      </c>
      <c r="D159" s="10">
        <v>4</v>
      </c>
      <c r="E159" s="10">
        <v>21</v>
      </c>
      <c r="F159" s="10">
        <v>5</v>
      </c>
      <c r="G159" s="10">
        <v>4.5569844777752701E-2</v>
      </c>
    </row>
    <row r="160" spans="1:7">
      <c r="A160" s="10" t="s">
        <v>21626</v>
      </c>
      <c r="B160" s="10" t="s">
        <v>21625</v>
      </c>
      <c r="C160" s="10" t="s">
        <v>19609</v>
      </c>
      <c r="D160" s="10">
        <v>4</v>
      </c>
      <c r="E160" s="10">
        <v>106</v>
      </c>
      <c r="F160" s="10">
        <v>16</v>
      </c>
      <c r="G160" s="10">
        <v>4.7323208431456501E-2</v>
      </c>
    </row>
    <row r="161" spans="1:7">
      <c r="A161" s="10" t="s">
        <v>22122</v>
      </c>
      <c r="B161" s="10" t="s">
        <v>22121</v>
      </c>
      <c r="C161" s="10" t="s">
        <v>19609</v>
      </c>
      <c r="D161" s="10">
        <v>6</v>
      </c>
      <c r="E161" s="10">
        <v>9</v>
      </c>
      <c r="F161" s="10">
        <v>3</v>
      </c>
      <c r="G161" s="10">
        <v>4.8234763970602203E-2</v>
      </c>
    </row>
    <row r="162" spans="1:7">
      <c r="A162" s="10" t="s">
        <v>22104</v>
      </c>
      <c r="B162" s="10" t="s">
        <v>22103</v>
      </c>
      <c r="C162" s="10" t="s">
        <v>19609</v>
      </c>
      <c r="D162" s="10">
        <v>5</v>
      </c>
      <c r="E162" s="10">
        <v>9</v>
      </c>
      <c r="F162" s="10">
        <v>3</v>
      </c>
      <c r="G162" s="10">
        <v>4.8234763970602203E-2</v>
      </c>
    </row>
    <row r="163" spans="1:7">
      <c r="A163" s="10" t="s">
        <v>20108</v>
      </c>
      <c r="B163" s="10" t="s">
        <v>20107</v>
      </c>
      <c r="C163" s="10" t="s">
        <v>19609</v>
      </c>
      <c r="D163" s="10">
        <v>7</v>
      </c>
      <c r="E163" s="10">
        <v>4</v>
      </c>
      <c r="F163" s="10">
        <v>2</v>
      </c>
      <c r="G163" s="10">
        <v>4.8833572213258E-2</v>
      </c>
    </row>
    <row r="164" spans="1:7">
      <c r="A164" s="10" t="s">
        <v>22086</v>
      </c>
      <c r="B164" s="10" t="s">
        <v>22085</v>
      </c>
      <c r="C164" s="10" t="s">
        <v>19609</v>
      </c>
      <c r="D164" s="10">
        <v>4</v>
      </c>
      <c r="E164" s="10">
        <v>4</v>
      </c>
      <c r="F164" s="10">
        <v>2</v>
      </c>
      <c r="G164" s="10">
        <v>4.8833572213258E-2</v>
      </c>
    </row>
    <row r="165" spans="1:7">
      <c r="A165" s="10" t="s">
        <v>22084</v>
      </c>
      <c r="B165" s="10" t="s">
        <v>22083</v>
      </c>
      <c r="C165" s="10" t="s">
        <v>19609</v>
      </c>
      <c r="D165" s="10">
        <v>4</v>
      </c>
      <c r="E165" s="10">
        <v>4</v>
      </c>
      <c r="F165" s="10">
        <v>2</v>
      </c>
      <c r="G165" s="10">
        <v>4.8833572213258E-2</v>
      </c>
    </row>
    <row r="166" spans="1:7">
      <c r="A166" s="10" t="s">
        <v>22082</v>
      </c>
      <c r="B166" s="10" t="s">
        <v>22081</v>
      </c>
      <c r="C166" s="10" t="s">
        <v>19609</v>
      </c>
      <c r="D166" s="10">
        <v>2</v>
      </c>
      <c r="E166" s="10">
        <v>4</v>
      </c>
      <c r="F166" s="10">
        <v>2</v>
      </c>
      <c r="G166" s="10">
        <v>4.8833572213258E-2</v>
      </c>
    </row>
    <row r="167" spans="1:7">
      <c r="A167" s="10" t="s">
        <v>22070</v>
      </c>
      <c r="B167" s="10" t="s">
        <v>22069</v>
      </c>
      <c r="C167" s="10" t="s">
        <v>19609</v>
      </c>
      <c r="D167" s="10">
        <v>8</v>
      </c>
      <c r="E167" s="10">
        <v>4</v>
      </c>
      <c r="F167" s="10">
        <v>2</v>
      </c>
      <c r="G167" s="10">
        <v>4.8833572213258E-2</v>
      </c>
    </row>
    <row r="168" spans="1:7">
      <c r="A168" s="10" t="s">
        <v>22064</v>
      </c>
      <c r="B168" s="10" t="s">
        <v>22063</v>
      </c>
      <c r="C168" s="10" t="s">
        <v>19609</v>
      </c>
      <c r="D168" s="10">
        <v>7</v>
      </c>
      <c r="E168" s="10">
        <v>4</v>
      </c>
      <c r="F168" s="10">
        <v>2</v>
      </c>
      <c r="G168" s="10">
        <v>4.8833572213258E-2</v>
      </c>
    </row>
    <row r="169" spans="1:7">
      <c r="A169" s="10" t="s">
        <v>22056</v>
      </c>
      <c r="B169" s="10" t="s">
        <v>22055</v>
      </c>
      <c r="C169" s="10" t="s">
        <v>19609</v>
      </c>
      <c r="D169" s="10">
        <v>7</v>
      </c>
      <c r="E169" s="10">
        <v>4</v>
      </c>
      <c r="F169" s="10">
        <v>2</v>
      </c>
      <c r="G169" s="10">
        <v>4.8833572213258E-2</v>
      </c>
    </row>
    <row r="170" spans="1:7">
      <c r="A170" s="10" t="s">
        <v>22046</v>
      </c>
      <c r="B170" s="10" t="s">
        <v>22045</v>
      </c>
      <c r="C170" s="10" t="s">
        <v>19609</v>
      </c>
      <c r="D170" s="10">
        <v>7</v>
      </c>
      <c r="E170" s="10">
        <v>4</v>
      </c>
      <c r="F170" s="10">
        <v>2</v>
      </c>
      <c r="G170" s="10">
        <v>4.8833572213258E-2</v>
      </c>
    </row>
    <row r="171" spans="1:7">
      <c r="A171" s="10" t="s">
        <v>22044</v>
      </c>
      <c r="B171" s="10" t="s">
        <v>22043</v>
      </c>
      <c r="C171" s="10" t="s">
        <v>19609</v>
      </c>
      <c r="D171" s="10">
        <v>4</v>
      </c>
      <c r="E171" s="10">
        <v>4</v>
      </c>
      <c r="F171" s="10">
        <v>2</v>
      </c>
      <c r="G171" s="10">
        <v>4.8833572213258E-2</v>
      </c>
    </row>
    <row r="172" spans="1:7">
      <c r="A172" s="10" t="s">
        <v>22040</v>
      </c>
      <c r="B172" s="10" t="s">
        <v>22039</v>
      </c>
      <c r="C172" s="10" t="s">
        <v>19609</v>
      </c>
      <c r="D172" s="10">
        <v>5</v>
      </c>
      <c r="E172" s="10">
        <v>4</v>
      </c>
      <c r="F172" s="10">
        <v>2</v>
      </c>
      <c r="G172" s="10">
        <v>4.8833572213258E-2</v>
      </c>
    </row>
    <row r="173" spans="1:7">
      <c r="A173" s="10" t="s">
        <v>22038</v>
      </c>
      <c r="B173" s="10" t="s">
        <v>22037</v>
      </c>
      <c r="C173" s="10" t="s">
        <v>19609</v>
      </c>
      <c r="D173" s="10">
        <v>7</v>
      </c>
      <c r="E173" s="10">
        <v>4</v>
      </c>
      <c r="F173" s="10">
        <v>2</v>
      </c>
      <c r="G173" s="10">
        <v>4.8833572213258E-2</v>
      </c>
    </row>
    <row r="174" spans="1:7">
      <c r="A174" s="10" t="s">
        <v>22036</v>
      </c>
      <c r="B174" s="10" t="s">
        <v>22035</v>
      </c>
      <c r="C174" s="10" t="s">
        <v>19609</v>
      </c>
      <c r="D174" s="10">
        <v>6</v>
      </c>
      <c r="E174" s="10">
        <v>4</v>
      </c>
      <c r="F174" s="10">
        <v>2</v>
      </c>
      <c r="G174" s="10">
        <v>4.8833572213258E-2</v>
      </c>
    </row>
    <row r="175" spans="1:7">
      <c r="A175" s="10" t="s">
        <v>22032</v>
      </c>
      <c r="B175" s="10" t="s">
        <v>22031</v>
      </c>
      <c r="C175" s="10" t="s">
        <v>19609</v>
      </c>
      <c r="D175" s="10">
        <v>4</v>
      </c>
      <c r="E175" s="10">
        <v>58</v>
      </c>
      <c r="F175" s="10">
        <v>10</v>
      </c>
      <c r="G175" s="10">
        <v>4.91465635500829E-2</v>
      </c>
    </row>
    <row r="176" spans="1:7">
      <c r="A176" s="10" t="s">
        <v>22030</v>
      </c>
      <c r="B176" s="10" t="s">
        <v>22029</v>
      </c>
      <c r="C176" s="10" t="s">
        <v>19609</v>
      </c>
      <c r="D176" s="10">
        <v>5</v>
      </c>
      <c r="E176" s="10">
        <v>15</v>
      </c>
      <c r="F176" s="10">
        <v>4</v>
      </c>
      <c r="G176" s="10">
        <v>4.9534154994214902E-2</v>
      </c>
    </row>
    <row r="177" spans="1:7">
      <c r="A177" s="10" t="s">
        <v>22028</v>
      </c>
      <c r="B177" s="10" t="s">
        <v>22027</v>
      </c>
      <c r="C177" s="10" t="s">
        <v>19609</v>
      </c>
      <c r="D177" s="10">
        <v>5</v>
      </c>
      <c r="E177" s="10">
        <v>15</v>
      </c>
      <c r="F177" s="10">
        <v>4</v>
      </c>
      <c r="G177" s="10">
        <v>4.9534154994214902E-2</v>
      </c>
    </row>
    <row r="178" spans="1:7">
      <c r="A178" s="10" t="s">
        <v>22026</v>
      </c>
      <c r="B178" s="10" t="s">
        <v>22025</v>
      </c>
      <c r="C178" s="10" t="s">
        <v>19609</v>
      </c>
      <c r="D178" s="10">
        <v>8</v>
      </c>
      <c r="E178" s="10">
        <v>15</v>
      </c>
      <c r="F178" s="10">
        <v>4</v>
      </c>
      <c r="G178" s="10">
        <v>4.9534154994214902E-2</v>
      </c>
    </row>
    <row r="179" spans="1:7">
      <c r="A179" s="10" t="s">
        <v>20011</v>
      </c>
      <c r="B179" s="10" t="s">
        <v>20010</v>
      </c>
      <c r="C179" s="10" t="s">
        <v>19609</v>
      </c>
      <c r="D179" s="10">
        <v>4</v>
      </c>
      <c r="E179" s="10">
        <v>15</v>
      </c>
      <c r="F179" s="10">
        <v>4</v>
      </c>
      <c r="G179" s="10">
        <v>4.9534154994214902E-2</v>
      </c>
    </row>
    <row r="180" spans="1:7">
      <c r="A180" s="10" t="s">
        <v>22022</v>
      </c>
      <c r="B180" s="10" t="s">
        <v>22021</v>
      </c>
      <c r="C180" s="10" t="s">
        <v>19609</v>
      </c>
      <c r="D180" s="10">
        <v>6</v>
      </c>
      <c r="E180" s="10">
        <v>15</v>
      </c>
      <c r="F180" s="10">
        <v>4</v>
      </c>
      <c r="G180" s="10">
        <v>4.9534154994214902E-2</v>
      </c>
    </row>
  </sheetData>
  <autoFilter ref="A1:G180"/>
  <phoneticPr fontId="5"/>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FF9999"/>
  </sheetPr>
  <dimension ref="A1:G498"/>
  <sheetViews>
    <sheetView workbookViewId="0">
      <pane ySplit="1" topLeftCell="A2" activePane="bottomLeft" state="frozen"/>
      <selection pane="bottomLeft" activeCell="K5" sqref="K5"/>
    </sheetView>
  </sheetViews>
  <sheetFormatPr defaultColWidth="9" defaultRowHeight="15"/>
  <cols>
    <col min="1" max="1" width="50.5703125" style="10" customWidth="1"/>
    <col min="2" max="2" width="11.85546875" style="10" bestFit="1" customWidth="1"/>
    <col min="3" max="3" width="10.42578125" style="10" bestFit="1" customWidth="1"/>
    <col min="4" max="4" width="6.7109375" style="10" bestFit="1" customWidth="1"/>
    <col min="5" max="6" width="9" style="10"/>
    <col min="7" max="7" width="10.7109375" style="10" customWidth="1"/>
    <col min="8" max="16384" width="9" style="10"/>
  </cols>
  <sheetData>
    <row r="1" spans="1:7">
      <c r="A1" s="10" t="s">
        <v>20681</v>
      </c>
      <c r="B1" s="10" t="s">
        <v>20680</v>
      </c>
      <c r="C1" s="10" t="s">
        <v>20679</v>
      </c>
      <c r="D1" s="10" t="s">
        <v>20678</v>
      </c>
      <c r="E1" s="10" t="s">
        <v>20677</v>
      </c>
      <c r="F1" s="10" t="s">
        <v>23236</v>
      </c>
      <c r="G1" s="10" t="s">
        <v>23235</v>
      </c>
    </row>
    <row r="2" spans="1:7">
      <c r="A2" s="10" t="s">
        <v>20670</v>
      </c>
      <c r="B2" s="10" t="s">
        <v>20669</v>
      </c>
      <c r="C2" s="10" t="s">
        <v>19591</v>
      </c>
      <c r="D2" s="10">
        <v>1</v>
      </c>
      <c r="E2" s="10">
        <v>25320</v>
      </c>
      <c r="F2" s="10">
        <v>2866</v>
      </c>
      <c r="G2" s="11">
        <v>9.7746191038250402E-86</v>
      </c>
    </row>
    <row r="3" spans="1:7">
      <c r="A3" s="10" t="s">
        <v>20606</v>
      </c>
      <c r="B3" s="10" t="s">
        <v>20605</v>
      </c>
      <c r="C3" s="10" t="s">
        <v>19591</v>
      </c>
      <c r="D3" s="10">
        <v>2</v>
      </c>
      <c r="E3" s="10">
        <v>11057</v>
      </c>
      <c r="F3" s="10">
        <v>1484</v>
      </c>
      <c r="G3" s="11">
        <v>2.4000355123110499E-58</v>
      </c>
    </row>
    <row r="4" spans="1:7">
      <c r="A4" s="10" t="s">
        <v>23220</v>
      </c>
      <c r="B4" s="10" t="s">
        <v>23219</v>
      </c>
      <c r="C4" s="10" t="s">
        <v>19591</v>
      </c>
      <c r="D4" s="10">
        <v>3</v>
      </c>
      <c r="E4" s="10">
        <v>1144</v>
      </c>
      <c r="F4" s="10">
        <v>295</v>
      </c>
      <c r="G4" s="11">
        <v>2.79850977682469E-58</v>
      </c>
    </row>
    <row r="5" spans="1:7">
      <c r="A5" s="10" t="s">
        <v>20466</v>
      </c>
      <c r="B5" s="10" t="s">
        <v>20465</v>
      </c>
      <c r="C5" s="10" t="s">
        <v>19591</v>
      </c>
      <c r="D5" s="10">
        <v>4</v>
      </c>
      <c r="E5" s="10">
        <v>6047</v>
      </c>
      <c r="F5" s="10">
        <v>907</v>
      </c>
      <c r="G5" s="11">
        <v>1.02465580642313E-49</v>
      </c>
    </row>
    <row r="6" spans="1:7">
      <c r="A6" s="10" t="s">
        <v>20362</v>
      </c>
      <c r="B6" s="10" t="s">
        <v>20361</v>
      </c>
      <c r="C6" s="10" t="s">
        <v>19591</v>
      </c>
      <c r="D6" s="10">
        <v>2</v>
      </c>
      <c r="E6" s="10">
        <v>1554</v>
      </c>
      <c r="F6" s="10">
        <v>330</v>
      </c>
      <c r="G6" s="11">
        <v>7.21666320654904E-45</v>
      </c>
    </row>
    <row r="7" spans="1:7">
      <c r="A7" s="10" t="s">
        <v>20514</v>
      </c>
      <c r="B7" s="10" t="s">
        <v>20513</v>
      </c>
      <c r="C7" s="10" t="s">
        <v>19591</v>
      </c>
      <c r="D7" s="10">
        <v>3</v>
      </c>
      <c r="E7" s="10">
        <v>6575</v>
      </c>
      <c r="F7" s="10">
        <v>948</v>
      </c>
      <c r="G7" s="11">
        <v>1.3248924646567099E-44</v>
      </c>
    </row>
    <row r="8" spans="1:7">
      <c r="A8" s="10" t="s">
        <v>20560</v>
      </c>
      <c r="B8" s="10" t="s">
        <v>20559</v>
      </c>
      <c r="C8" s="10" t="s">
        <v>19591</v>
      </c>
      <c r="D8" s="10">
        <v>3</v>
      </c>
      <c r="E8" s="10">
        <v>8286</v>
      </c>
      <c r="F8" s="10">
        <v>1132</v>
      </c>
      <c r="G8" s="11">
        <v>1.4923009745144201E-43</v>
      </c>
    </row>
    <row r="9" spans="1:7">
      <c r="A9" s="10" t="s">
        <v>19997</v>
      </c>
      <c r="B9" s="10" t="s">
        <v>19996</v>
      </c>
      <c r="C9" s="10" t="s">
        <v>19591</v>
      </c>
      <c r="D9" s="10">
        <v>6</v>
      </c>
      <c r="E9" s="10">
        <v>215</v>
      </c>
      <c r="F9" s="10">
        <v>96</v>
      </c>
      <c r="G9" s="11">
        <v>6.2053163564331104E-41</v>
      </c>
    </row>
    <row r="10" spans="1:7">
      <c r="A10" s="10" t="s">
        <v>20368</v>
      </c>
      <c r="B10" s="10" t="s">
        <v>20367</v>
      </c>
      <c r="C10" s="10" t="s">
        <v>19591</v>
      </c>
      <c r="D10" s="10">
        <v>3</v>
      </c>
      <c r="E10" s="10">
        <v>8167</v>
      </c>
      <c r="F10" s="10">
        <v>1108</v>
      </c>
      <c r="G10" s="11">
        <v>6.9073947905647003E-41</v>
      </c>
    </row>
    <row r="11" spans="1:7">
      <c r="A11" s="10" t="s">
        <v>19833</v>
      </c>
      <c r="B11" s="10" t="s">
        <v>19832</v>
      </c>
      <c r="C11" s="10" t="s">
        <v>19591</v>
      </c>
      <c r="D11" s="10">
        <v>3</v>
      </c>
      <c r="E11" s="10">
        <v>575</v>
      </c>
      <c r="F11" s="10">
        <v>168</v>
      </c>
      <c r="G11" s="11">
        <v>9.6642428538833805E-41</v>
      </c>
    </row>
    <row r="12" spans="1:7">
      <c r="A12" s="10" t="s">
        <v>19929</v>
      </c>
      <c r="B12" s="10" t="s">
        <v>19928</v>
      </c>
      <c r="C12" s="10" t="s">
        <v>19591</v>
      </c>
      <c r="D12" s="10">
        <v>5</v>
      </c>
      <c r="E12" s="10">
        <v>224</v>
      </c>
      <c r="F12" s="10">
        <v>97</v>
      </c>
      <c r="G12" s="11">
        <v>6.1473350358298497E-40</v>
      </c>
    </row>
    <row r="13" spans="1:7">
      <c r="A13" s="10" t="s">
        <v>23218</v>
      </c>
      <c r="B13" s="10" t="s">
        <v>23217</v>
      </c>
      <c r="C13" s="10" t="s">
        <v>19591</v>
      </c>
      <c r="D13" s="10">
        <v>5</v>
      </c>
      <c r="E13" s="10">
        <v>645</v>
      </c>
      <c r="F13" s="10">
        <v>172</v>
      </c>
      <c r="G13" s="11">
        <v>4.5898689553566002E-36</v>
      </c>
    </row>
    <row r="14" spans="1:7">
      <c r="A14" s="10" t="s">
        <v>23216</v>
      </c>
      <c r="B14" s="10" t="s">
        <v>23215</v>
      </c>
      <c r="C14" s="10" t="s">
        <v>19591</v>
      </c>
      <c r="D14" s="10">
        <v>4</v>
      </c>
      <c r="E14" s="10">
        <v>781</v>
      </c>
      <c r="F14" s="10">
        <v>189</v>
      </c>
      <c r="G14" s="11">
        <v>2.1255194346163599E-33</v>
      </c>
    </row>
    <row r="15" spans="1:7">
      <c r="A15" s="10" t="s">
        <v>23214</v>
      </c>
      <c r="B15" s="10" t="s">
        <v>23213</v>
      </c>
      <c r="C15" s="10" t="s">
        <v>19591</v>
      </c>
      <c r="D15" s="10">
        <v>5</v>
      </c>
      <c r="E15" s="10">
        <v>354</v>
      </c>
      <c r="F15" s="10">
        <v>115</v>
      </c>
      <c r="G15" s="11">
        <v>7.0263095771326198E-33</v>
      </c>
    </row>
    <row r="16" spans="1:7">
      <c r="A16" s="10" t="s">
        <v>20172</v>
      </c>
      <c r="B16" s="10" t="s">
        <v>20171</v>
      </c>
      <c r="C16" s="10" t="s">
        <v>19591</v>
      </c>
      <c r="D16" s="10">
        <v>4</v>
      </c>
      <c r="E16" s="10">
        <v>3550</v>
      </c>
      <c r="F16" s="10">
        <v>546</v>
      </c>
      <c r="G16" s="11">
        <v>9.2698650114958408E-31</v>
      </c>
    </row>
    <row r="17" spans="1:7">
      <c r="A17" s="10" t="s">
        <v>20029</v>
      </c>
      <c r="B17" s="10" t="s">
        <v>20028</v>
      </c>
      <c r="C17" s="10" t="s">
        <v>19591</v>
      </c>
      <c r="D17" s="10">
        <v>4</v>
      </c>
      <c r="E17" s="10">
        <v>316</v>
      </c>
      <c r="F17" s="10">
        <v>104</v>
      </c>
      <c r="G17" s="11">
        <v>2.1584669456596301E-30</v>
      </c>
    </row>
    <row r="18" spans="1:7">
      <c r="A18" s="10" t="s">
        <v>20327</v>
      </c>
      <c r="B18" s="10" t="s">
        <v>20326</v>
      </c>
      <c r="C18" s="10" t="s">
        <v>19591</v>
      </c>
      <c r="D18" s="10">
        <v>4</v>
      </c>
      <c r="E18" s="10">
        <v>2903</v>
      </c>
      <c r="F18" s="10">
        <v>464</v>
      </c>
      <c r="G18" s="11">
        <v>1.12478645981299E-29</v>
      </c>
    </row>
    <row r="19" spans="1:7">
      <c r="A19" s="10" t="s">
        <v>20262</v>
      </c>
      <c r="B19" s="10" t="s">
        <v>20261</v>
      </c>
      <c r="C19" s="10" t="s">
        <v>19591</v>
      </c>
      <c r="D19" s="10">
        <v>4</v>
      </c>
      <c r="E19" s="10">
        <v>3392</v>
      </c>
      <c r="F19" s="10">
        <v>521</v>
      </c>
      <c r="G19" s="11">
        <v>4.0663347508042799E-29</v>
      </c>
    </row>
    <row r="20" spans="1:7">
      <c r="A20" s="10" t="s">
        <v>23212</v>
      </c>
      <c r="B20" s="10" t="s">
        <v>23211</v>
      </c>
      <c r="C20" s="10" t="s">
        <v>19591</v>
      </c>
      <c r="D20" s="10">
        <v>5</v>
      </c>
      <c r="E20" s="10">
        <v>1303</v>
      </c>
      <c r="F20" s="10">
        <v>255</v>
      </c>
      <c r="G20" s="11">
        <v>8.9183410990533403E-29</v>
      </c>
    </row>
    <row r="21" spans="1:7">
      <c r="A21" s="10" t="s">
        <v>20268</v>
      </c>
      <c r="B21" s="10" t="s">
        <v>20267</v>
      </c>
      <c r="C21" s="10" t="s">
        <v>19591</v>
      </c>
      <c r="D21" s="10">
        <v>3</v>
      </c>
      <c r="E21" s="10">
        <v>3460</v>
      </c>
      <c r="F21" s="10">
        <v>526</v>
      </c>
      <c r="G21" s="11">
        <v>2.6359701956241101E-28</v>
      </c>
    </row>
    <row r="22" spans="1:7">
      <c r="A22" s="10" t="s">
        <v>23210</v>
      </c>
      <c r="B22" s="10" t="s">
        <v>23209</v>
      </c>
      <c r="C22" s="10" t="s">
        <v>19591</v>
      </c>
      <c r="D22" s="10">
        <v>3</v>
      </c>
      <c r="E22" s="10">
        <v>267</v>
      </c>
      <c r="F22" s="10">
        <v>91</v>
      </c>
      <c r="G22" s="11">
        <v>4.8856742259887699E-28</v>
      </c>
    </row>
    <row r="23" spans="1:7">
      <c r="A23" s="10" t="s">
        <v>20386</v>
      </c>
      <c r="B23" s="10" t="s">
        <v>20385</v>
      </c>
      <c r="C23" s="10" t="s">
        <v>19591</v>
      </c>
      <c r="D23" s="10">
        <v>5</v>
      </c>
      <c r="E23" s="10">
        <v>2581</v>
      </c>
      <c r="F23" s="10">
        <v>417</v>
      </c>
      <c r="G23" s="11">
        <v>1.5073096541970301E-27</v>
      </c>
    </row>
    <row r="24" spans="1:7">
      <c r="A24" s="10" t="s">
        <v>20438</v>
      </c>
      <c r="B24" s="10" t="s">
        <v>20437</v>
      </c>
      <c r="C24" s="10" t="s">
        <v>19591</v>
      </c>
      <c r="D24" s="10">
        <v>2</v>
      </c>
      <c r="E24" s="10">
        <v>10203</v>
      </c>
      <c r="F24" s="10">
        <v>1245</v>
      </c>
      <c r="G24" s="11">
        <v>3.7111579172704E-25</v>
      </c>
    </row>
    <row r="25" spans="1:7">
      <c r="A25" s="10" t="s">
        <v>19617</v>
      </c>
      <c r="B25" s="10" t="s">
        <v>19616</v>
      </c>
      <c r="C25" s="10" t="s">
        <v>19591</v>
      </c>
      <c r="D25" s="10">
        <v>5</v>
      </c>
      <c r="E25" s="10">
        <v>3499</v>
      </c>
      <c r="F25" s="10">
        <v>518</v>
      </c>
      <c r="G25" s="11">
        <v>3.96570378445534E-25</v>
      </c>
    </row>
    <row r="26" spans="1:7">
      <c r="A26" s="10" t="s">
        <v>20027</v>
      </c>
      <c r="B26" s="10" t="s">
        <v>20026</v>
      </c>
      <c r="C26" s="10" t="s">
        <v>19591</v>
      </c>
      <c r="D26" s="10">
        <v>3</v>
      </c>
      <c r="E26" s="10">
        <v>1167</v>
      </c>
      <c r="F26" s="10">
        <v>226</v>
      </c>
      <c r="G26" s="11">
        <v>6.1536576733906297E-25</v>
      </c>
    </row>
    <row r="27" spans="1:7">
      <c r="A27" s="10" t="s">
        <v>20384</v>
      </c>
      <c r="B27" s="10" t="s">
        <v>20383</v>
      </c>
      <c r="C27" s="10" t="s">
        <v>19591</v>
      </c>
      <c r="D27" s="10">
        <v>5</v>
      </c>
      <c r="E27" s="10">
        <v>3718</v>
      </c>
      <c r="F27" s="10">
        <v>540</v>
      </c>
      <c r="G27" s="11">
        <v>2.75595409138724E-24</v>
      </c>
    </row>
    <row r="28" spans="1:7">
      <c r="A28" s="10" t="s">
        <v>20396</v>
      </c>
      <c r="B28" s="10" t="s">
        <v>20395</v>
      </c>
      <c r="C28" s="10" t="s">
        <v>19591</v>
      </c>
      <c r="D28" s="10">
        <v>4</v>
      </c>
      <c r="E28" s="10">
        <v>3730</v>
      </c>
      <c r="F28" s="10">
        <v>541</v>
      </c>
      <c r="G28" s="11">
        <v>3.4026357768841204E-24</v>
      </c>
    </row>
    <row r="29" spans="1:7">
      <c r="A29" s="10" t="s">
        <v>23207</v>
      </c>
      <c r="B29" s="10" t="s">
        <v>23206</v>
      </c>
      <c r="C29" s="10" t="s">
        <v>19591</v>
      </c>
      <c r="D29" s="10">
        <v>3</v>
      </c>
      <c r="E29" s="10">
        <v>160</v>
      </c>
      <c r="F29" s="10">
        <v>63</v>
      </c>
      <c r="G29" s="11">
        <v>1.06473038447767E-23</v>
      </c>
    </row>
    <row r="30" spans="1:7">
      <c r="A30" s="10" t="s">
        <v>20246</v>
      </c>
      <c r="B30" s="10" t="s">
        <v>20245</v>
      </c>
      <c r="C30" s="10" t="s">
        <v>19591</v>
      </c>
      <c r="D30" s="10">
        <v>4</v>
      </c>
      <c r="E30" s="10">
        <v>4867</v>
      </c>
      <c r="F30" s="10">
        <v>665</v>
      </c>
      <c r="G30" s="11">
        <v>4.63801167914991E-23</v>
      </c>
    </row>
    <row r="31" spans="1:7">
      <c r="A31" s="10" t="s">
        <v>23203</v>
      </c>
      <c r="B31" s="10" t="s">
        <v>23202</v>
      </c>
      <c r="C31" s="10" t="s">
        <v>19591</v>
      </c>
      <c r="D31" s="10">
        <v>6</v>
      </c>
      <c r="E31" s="10">
        <v>226</v>
      </c>
      <c r="F31" s="10">
        <v>75</v>
      </c>
      <c r="G31" s="11">
        <v>1.4892945618358899E-22</v>
      </c>
    </row>
    <row r="32" spans="1:7">
      <c r="A32" s="10" t="s">
        <v>19939</v>
      </c>
      <c r="B32" s="10" t="s">
        <v>19938</v>
      </c>
      <c r="C32" s="10" t="s">
        <v>19591</v>
      </c>
      <c r="D32" s="10">
        <v>4</v>
      </c>
      <c r="E32" s="10">
        <v>3889</v>
      </c>
      <c r="F32" s="10">
        <v>552</v>
      </c>
      <c r="G32" s="11">
        <v>1.5924010393601001E-22</v>
      </c>
    </row>
    <row r="33" spans="1:7">
      <c r="A33" s="10" t="s">
        <v>20329</v>
      </c>
      <c r="B33" s="10" t="s">
        <v>20328</v>
      </c>
      <c r="C33" s="10" t="s">
        <v>19591</v>
      </c>
      <c r="D33" s="10">
        <v>3</v>
      </c>
      <c r="E33" s="10">
        <v>5036</v>
      </c>
      <c r="F33" s="10">
        <v>678</v>
      </c>
      <c r="G33" s="11">
        <v>7.0747763075608698E-22</v>
      </c>
    </row>
    <row r="34" spans="1:7">
      <c r="A34" s="10" t="s">
        <v>23191</v>
      </c>
      <c r="B34" s="10" t="s">
        <v>23190</v>
      </c>
      <c r="C34" s="10" t="s">
        <v>19591</v>
      </c>
      <c r="D34" s="10">
        <v>3</v>
      </c>
      <c r="E34" s="10">
        <v>90</v>
      </c>
      <c r="F34" s="10">
        <v>41</v>
      </c>
      <c r="G34" s="11">
        <v>1.08024286655777E-18</v>
      </c>
    </row>
    <row r="35" spans="1:7">
      <c r="A35" s="10" t="s">
        <v>23185</v>
      </c>
      <c r="B35" s="10" t="s">
        <v>23184</v>
      </c>
      <c r="C35" s="10" t="s">
        <v>19591</v>
      </c>
      <c r="D35" s="10">
        <v>5</v>
      </c>
      <c r="E35" s="10">
        <v>389</v>
      </c>
      <c r="F35" s="10">
        <v>95</v>
      </c>
      <c r="G35" s="11">
        <v>1.12236279154102E-17</v>
      </c>
    </row>
    <row r="36" spans="1:7">
      <c r="A36" s="10" t="s">
        <v>23183</v>
      </c>
      <c r="B36" s="10" t="s">
        <v>23182</v>
      </c>
      <c r="C36" s="10" t="s">
        <v>19591</v>
      </c>
      <c r="D36" s="10">
        <v>5</v>
      </c>
      <c r="E36" s="10">
        <v>187</v>
      </c>
      <c r="F36" s="10">
        <v>59</v>
      </c>
      <c r="G36" s="11">
        <v>6.9160648056760603E-17</v>
      </c>
    </row>
    <row r="37" spans="1:7">
      <c r="A37" s="10" t="s">
        <v>23181</v>
      </c>
      <c r="B37" s="10" t="s">
        <v>23180</v>
      </c>
      <c r="C37" s="10" t="s">
        <v>19591</v>
      </c>
      <c r="D37" s="10">
        <v>6</v>
      </c>
      <c r="E37" s="10">
        <v>115</v>
      </c>
      <c r="F37" s="10">
        <v>44</v>
      </c>
      <c r="G37" s="11">
        <v>1.9262595444084701E-16</v>
      </c>
    </row>
    <row r="38" spans="1:7">
      <c r="A38" s="10" t="s">
        <v>23179</v>
      </c>
      <c r="B38" s="10" t="s">
        <v>23178</v>
      </c>
      <c r="C38" s="10" t="s">
        <v>19591</v>
      </c>
      <c r="D38" s="10">
        <v>6</v>
      </c>
      <c r="E38" s="10">
        <v>177</v>
      </c>
      <c r="F38" s="10">
        <v>56</v>
      </c>
      <c r="G38" s="11">
        <v>3.65928281148929E-16</v>
      </c>
    </row>
    <row r="39" spans="1:7">
      <c r="A39" s="10" t="s">
        <v>20434</v>
      </c>
      <c r="B39" s="10" t="s">
        <v>20433</v>
      </c>
      <c r="C39" s="10" t="s">
        <v>19591</v>
      </c>
      <c r="D39" s="10">
        <v>3</v>
      </c>
      <c r="E39" s="10">
        <v>1944</v>
      </c>
      <c r="F39" s="10">
        <v>292</v>
      </c>
      <c r="G39" s="11">
        <v>5.3102797897675298E-15</v>
      </c>
    </row>
    <row r="40" spans="1:7">
      <c r="A40" s="10" t="s">
        <v>23177</v>
      </c>
      <c r="B40" s="10" t="s">
        <v>23176</v>
      </c>
      <c r="C40" s="10" t="s">
        <v>19591</v>
      </c>
      <c r="D40" s="10">
        <v>4</v>
      </c>
      <c r="E40" s="10">
        <v>101</v>
      </c>
      <c r="F40" s="10">
        <v>39</v>
      </c>
      <c r="G40" s="11">
        <v>6.7741648829960002E-15</v>
      </c>
    </row>
    <row r="41" spans="1:7">
      <c r="A41" s="10" t="s">
        <v>23173</v>
      </c>
      <c r="B41" s="10" t="s">
        <v>23172</v>
      </c>
      <c r="C41" s="10" t="s">
        <v>19591</v>
      </c>
      <c r="D41" s="10">
        <v>5</v>
      </c>
      <c r="E41" s="10">
        <v>85</v>
      </c>
      <c r="F41" s="10">
        <v>35</v>
      </c>
      <c r="G41" s="11">
        <v>1.6218961597511901E-14</v>
      </c>
    </row>
    <row r="42" spans="1:7">
      <c r="A42" s="10" t="s">
        <v>20580</v>
      </c>
      <c r="B42" s="10" t="s">
        <v>20579</v>
      </c>
      <c r="C42" s="10" t="s">
        <v>19591</v>
      </c>
      <c r="D42" s="10">
        <v>2</v>
      </c>
      <c r="E42" s="10">
        <v>2126</v>
      </c>
      <c r="F42" s="10">
        <v>311</v>
      </c>
      <c r="G42" s="11">
        <v>2.1425740445933398E-14</v>
      </c>
    </row>
    <row r="43" spans="1:7">
      <c r="A43" s="10" t="s">
        <v>20462</v>
      </c>
      <c r="B43" s="10" t="s">
        <v>20461</v>
      </c>
      <c r="C43" s="10" t="s">
        <v>19591</v>
      </c>
      <c r="D43" s="10">
        <v>2</v>
      </c>
      <c r="E43" s="10">
        <v>2033</v>
      </c>
      <c r="F43" s="10">
        <v>300</v>
      </c>
      <c r="G43" s="11">
        <v>2.1555628438250701E-14</v>
      </c>
    </row>
    <row r="44" spans="1:7">
      <c r="A44" s="10" t="s">
        <v>23171</v>
      </c>
      <c r="B44" s="10" t="s">
        <v>23170</v>
      </c>
      <c r="C44" s="10" t="s">
        <v>19591</v>
      </c>
      <c r="D44" s="10">
        <v>7</v>
      </c>
      <c r="E44" s="10">
        <v>173</v>
      </c>
      <c r="F44" s="10">
        <v>52</v>
      </c>
      <c r="G44" s="11">
        <v>4.2142083450865001E-14</v>
      </c>
    </row>
    <row r="45" spans="1:7">
      <c r="A45" s="10" t="s">
        <v>23169</v>
      </c>
      <c r="B45" s="10" t="s">
        <v>23168</v>
      </c>
      <c r="C45" s="10" t="s">
        <v>19591</v>
      </c>
      <c r="D45" s="10">
        <v>4</v>
      </c>
      <c r="E45" s="10">
        <v>64</v>
      </c>
      <c r="F45" s="10">
        <v>29</v>
      </c>
      <c r="G45" s="11">
        <v>1.4419557489219099E-13</v>
      </c>
    </row>
    <row r="46" spans="1:7">
      <c r="A46" s="10" t="s">
        <v>23163</v>
      </c>
      <c r="B46" s="10" t="s">
        <v>23162</v>
      </c>
      <c r="C46" s="10" t="s">
        <v>19591</v>
      </c>
      <c r="D46" s="10">
        <v>4</v>
      </c>
      <c r="E46" s="10">
        <v>282</v>
      </c>
      <c r="F46" s="10">
        <v>68</v>
      </c>
      <c r="G46" s="11">
        <v>8.6816766083743098E-13</v>
      </c>
    </row>
    <row r="47" spans="1:7">
      <c r="A47" s="10" t="s">
        <v>23161</v>
      </c>
      <c r="B47" s="10" t="s">
        <v>23160</v>
      </c>
      <c r="C47" s="10" t="s">
        <v>19591</v>
      </c>
      <c r="D47" s="10">
        <v>3</v>
      </c>
      <c r="E47" s="10">
        <v>110</v>
      </c>
      <c r="F47" s="10">
        <v>38</v>
      </c>
      <c r="G47" s="11">
        <v>9.1057488932063202E-13</v>
      </c>
    </row>
    <row r="48" spans="1:7">
      <c r="A48" s="10" t="s">
        <v>23157</v>
      </c>
      <c r="B48" s="10" t="s">
        <v>23156</v>
      </c>
      <c r="C48" s="10" t="s">
        <v>19591</v>
      </c>
      <c r="D48" s="10">
        <v>5</v>
      </c>
      <c r="E48" s="10">
        <v>267</v>
      </c>
      <c r="F48" s="10">
        <v>65</v>
      </c>
      <c r="G48" s="11">
        <v>1.73289339893803E-12</v>
      </c>
    </row>
    <row r="49" spans="1:7">
      <c r="A49" s="10" t="s">
        <v>23155</v>
      </c>
      <c r="B49" s="10" t="s">
        <v>23154</v>
      </c>
      <c r="C49" s="10" t="s">
        <v>19591</v>
      </c>
      <c r="D49" s="10">
        <v>5</v>
      </c>
      <c r="E49" s="10">
        <v>61</v>
      </c>
      <c r="F49" s="10">
        <v>27</v>
      </c>
      <c r="G49" s="11">
        <v>1.9885950648905001E-12</v>
      </c>
    </row>
    <row r="50" spans="1:7">
      <c r="A50" s="10" t="s">
        <v>20388</v>
      </c>
      <c r="B50" s="10" t="s">
        <v>20387</v>
      </c>
      <c r="C50" s="10" t="s">
        <v>19591</v>
      </c>
      <c r="D50" s="10">
        <v>3</v>
      </c>
      <c r="E50" s="10">
        <v>1072</v>
      </c>
      <c r="F50" s="10">
        <v>175</v>
      </c>
      <c r="G50" s="11">
        <v>2.29718207753453E-12</v>
      </c>
    </row>
    <row r="51" spans="1:7">
      <c r="A51" s="10" t="s">
        <v>23153</v>
      </c>
      <c r="B51" s="10" t="s">
        <v>23152</v>
      </c>
      <c r="C51" s="10" t="s">
        <v>19591</v>
      </c>
      <c r="D51" s="10">
        <v>8</v>
      </c>
      <c r="E51" s="10">
        <v>76</v>
      </c>
      <c r="F51" s="10">
        <v>30</v>
      </c>
      <c r="G51" s="11">
        <v>4.41177017227889E-12</v>
      </c>
    </row>
    <row r="52" spans="1:7">
      <c r="A52" s="10" t="s">
        <v>23151</v>
      </c>
      <c r="B52" s="10" t="s">
        <v>23150</v>
      </c>
      <c r="C52" s="10" t="s">
        <v>19591</v>
      </c>
      <c r="D52" s="10">
        <v>5</v>
      </c>
      <c r="E52" s="10">
        <v>96</v>
      </c>
      <c r="F52" s="10">
        <v>34</v>
      </c>
      <c r="G52" s="11">
        <v>6.3412174453504897E-12</v>
      </c>
    </row>
    <row r="53" spans="1:7">
      <c r="A53" s="10" t="s">
        <v>23149</v>
      </c>
      <c r="B53" s="10" t="s">
        <v>23148</v>
      </c>
      <c r="C53" s="10" t="s">
        <v>19591</v>
      </c>
      <c r="D53" s="10">
        <v>5</v>
      </c>
      <c r="E53" s="10">
        <v>83</v>
      </c>
      <c r="F53" s="10">
        <v>31</v>
      </c>
      <c r="G53" s="11">
        <v>1.08231951564648E-11</v>
      </c>
    </row>
    <row r="54" spans="1:7">
      <c r="A54" s="10" t="s">
        <v>23147</v>
      </c>
      <c r="B54" s="10" t="s">
        <v>23146</v>
      </c>
      <c r="C54" s="10" t="s">
        <v>19591</v>
      </c>
      <c r="D54" s="10">
        <v>6</v>
      </c>
      <c r="E54" s="10">
        <v>65</v>
      </c>
      <c r="F54" s="10">
        <v>27</v>
      </c>
      <c r="G54" s="11">
        <v>1.2405643987718601E-11</v>
      </c>
    </row>
    <row r="55" spans="1:7">
      <c r="A55" s="10" t="s">
        <v>19608</v>
      </c>
      <c r="B55" s="10" t="s">
        <v>19607</v>
      </c>
      <c r="C55" s="10" t="s">
        <v>19591</v>
      </c>
      <c r="D55" s="10">
        <v>4</v>
      </c>
      <c r="E55" s="10">
        <v>119</v>
      </c>
      <c r="F55" s="10">
        <v>38</v>
      </c>
      <c r="G55" s="11">
        <v>1.4086990388892099E-11</v>
      </c>
    </row>
    <row r="56" spans="1:7">
      <c r="A56" s="10" t="s">
        <v>23141</v>
      </c>
      <c r="B56" s="10" t="s">
        <v>23140</v>
      </c>
      <c r="C56" s="10" t="s">
        <v>19591</v>
      </c>
      <c r="D56" s="10">
        <v>6</v>
      </c>
      <c r="E56" s="10">
        <v>62</v>
      </c>
      <c r="F56" s="10">
        <v>26</v>
      </c>
      <c r="G56" s="11">
        <v>2.28754187633966E-11</v>
      </c>
    </row>
    <row r="57" spans="1:7">
      <c r="A57" s="10" t="s">
        <v>23139</v>
      </c>
      <c r="B57" s="10" t="s">
        <v>23138</v>
      </c>
      <c r="C57" s="10" t="s">
        <v>19591</v>
      </c>
      <c r="D57" s="10">
        <v>5</v>
      </c>
      <c r="E57" s="10">
        <v>62</v>
      </c>
      <c r="F57" s="10">
        <v>26</v>
      </c>
      <c r="G57" s="11">
        <v>2.28754187633966E-11</v>
      </c>
    </row>
    <row r="58" spans="1:7">
      <c r="A58" s="10" t="s">
        <v>23137</v>
      </c>
      <c r="B58" s="10" t="s">
        <v>23136</v>
      </c>
      <c r="C58" s="10" t="s">
        <v>19591</v>
      </c>
      <c r="D58" s="10">
        <v>6</v>
      </c>
      <c r="E58" s="10">
        <v>42</v>
      </c>
      <c r="F58" s="10">
        <v>21</v>
      </c>
      <c r="G58" s="11">
        <v>3.1427520932233402E-11</v>
      </c>
    </row>
    <row r="59" spans="1:7">
      <c r="A59" s="10" t="s">
        <v>20430</v>
      </c>
      <c r="B59" s="10" t="s">
        <v>20429</v>
      </c>
      <c r="C59" s="10" t="s">
        <v>19591</v>
      </c>
      <c r="D59" s="10">
        <v>5</v>
      </c>
      <c r="E59" s="10">
        <v>2266</v>
      </c>
      <c r="F59" s="10">
        <v>312</v>
      </c>
      <c r="G59" s="11">
        <v>3.3775254477895998E-11</v>
      </c>
    </row>
    <row r="60" spans="1:7">
      <c r="A60" s="10" t="s">
        <v>23135</v>
      </c>
      <c r="B60" s="10" t="s">
        <v>23134</v>
      </c>
      <c r="C60" s="10" t="s">
        <v>19591</v>
      </c>
      <c r="D60" s="10">
        <v>6</v>
      </c>
      <c r="E60" s="10">
        <v>59</v>
      </c>
      <c r="F60" s="10">
        <v>25</v>
      </c>
      <c r="G60" s="11">
        <v>4.2024759559925699E-11</v>
      </c>
    </row>
    <row r="61" spans="1:7">
      <c r="A61" s="10" t="s">
        <v>23133</v>
      </c>
      <c r="B61" s="10" t="s">
        <v>23132</v>
      </c>
      <c r="C61" s="10" t="s">
        <v>19591</v>
      </c>
      <c r="D61" s="10">
        <v>6</v>
      </c>
      <c r="E61" s="10">
        <v>59</v>
      </c>
      <c r="F61" s="10">
        <v>25</v>
      </c>
      <c r="G61" s="11">
        <v>4.2024759559925699E-11</v>
      </c>
    </row>
    <row r="62" spans="1:7">
      <c r="A62" s="10" t="s">
        <v>23131</v>
      </c>
      <c r="B62" s="10" t="s">
        <v>23130</v>
      </c>
      <c r="C62" s="10" t="s">
        <v>19591</v>
      </c>
      <c r="D62" s="10">
        <v>3</v>
      </c>
      <c r="E62" s="10">
        <v>457</v>
      </c>
      <c r="F62" s="10">
        <v>90</v>
      </c>
      <c r="G62" s="11">
        <v>4.25944373480859E-11</v>
      </c>
    </row>
    <row r="63" spans="1:7">
      <c r="A63" s="10" t="s">
        <v>23127</v>
      </c>
      <c r="B63" s="10" t="s">
        <v>23126</v>
      </c>
      <c r="C63" s="10" t="s">
        <v>19591</v>
      </c>
      <c r="D63" s="10">
        <v>6</v>
      </c>
      <c r="E63" s="10">
        <v>140</v>
      </c>
      <c r="F63" s="10">
        <v>41</v>
      </c>
      <c r="G63" s="11">
        <v>4.9143241027177802E-11</v>
      </c>
    </row>
    <row r="64" spans="1:7">
      <c r="A64" s="10" t="s">
        <v>23119</v>
      </c>
      <c r="B64" s="10" t="s">
        <v>23118</v>
      </c>
      <c r="C64" s="10" t="s">
        <v>19591</v>
      </c>
      <c r="D64" s="10">
        <v>4</v>
      </c>
      <c r="E64" s="10">
        <v>399</v>
      </c>
      <c r="F64" s="10">
        <v>81</v>
      </c>
      <c r="G64" s="11">
        <v>8.4507610433750098E-11</v>
      </c>
    </row>
    <row r="65" spans="1:7">
      <c r="A65" s="10" t="s">
        <v>19881</v>
      </c>
      <c r="B65" s="10" t="s">
        <v>19880</v>
      </c>
      <c r="C65" s="10" t="s">
        <v>19591</v>
      </c>
      <c r="D65" s="10">
        <v>5</v>
      </c>
      <c r="E65" s="10">
        <v>66</v>
      </c>
      <c r="F65" s="10">
        <v>26</v>
      </c>
      <c r="G65" s="11">
        <v>1.22788416258605E-10</v>
      </c>
    </row>
    <row r="66" spans="1:7">
      <c r="A66" s="10" t="s">
        <v>19879</v>
      </c>
      <c r="B66" s="10" t="s">
        <v>19878</v>
      </c>
      <c r="C66" s="10" t="s">
        <v>19591</v>
      </c>
      <c r="D66" s="10">
        <v>6</v>
      </c>
      <c r="E66" s="10">
        <v>66</v>
      </c>
      <c r="F66" s="10">
        <v>26</v>
      </c>
      <c r="G66" s="11">
        <v>1.22788416258605E-10</v>
      </c>
    </row>
    <row r="67" spans="1:7">
      <c r="A67" s="10" t="s">
        <v>23113</v>
      </c>
      <c r="B67" s="10" t="s">
        <v>23112</v>
      </c>
      <c r="C67" s="10" t="s">
        <v>19591</v>
      </c>
      <c r="D67" s="10">
        <v>6</v>
      </c>
      <c r="E67" s="10">
        <v>141</v>
      </c>
      <c r="F67" s="10">
        <v>40</v>
      </c>
      <c r="G67" s="11">
        <v>2.4423796393094201E-10</v>
      </c>
    </row>
    <row r="68" spans="1:7">
      <c r="A68" s="10" t="s">
        <v>23111</v>
      </c>
      <c r="B68" s="10" t="s">
        <v>23110</v>
      </c>
      <c r="C68" s="10" t="s">
        <v>19591</v>
      </c>
      <c r="D68" s="10">
        <v>4</v>
      </c>
      <c r="E68" s="10">
        <v>256</v>
      </c>
      <c r="F68" s="10">
        <v>58</v>
      </c>
      <c r="G68" s="11">
        <v>5.3852944666186097E-10</v>
      </c>
    </row>
    <row r="69" spans="1:7">
      <c r="A69" s="10" t="s">
        <v>23109</v>
      </c>
      <c r="B69" s="10" t="s">
        <v>23108</v>
      </c>
      <c r="C69" s="10" t="s">
        <v>19591</v>
      </c>
      <c r="D69" s="10">
        <v>3</v>
      </c>
      <c r="E69" s="10">
        <v>502</v>
      </c>
      <c r="F69" s="10">
        <v>93</v>
      </c>
      <c r="G69" s="11">
        <v>6.0113280640941201E-10</v>
      </c>
    </row>
    <row r="70" spans="1:7">
      <c r="A70" s="10" t="s">
        <v>23103</v>
      </c>
      <c r="B70" s="10" t="s">
        <v>23102</v>
      </c>
      <c r="C70" s="10" t="s">
        <v>19591</v>
      </c>
      <c r="D70" s="10">
        <v>6</v>
      </c>
      <c r="E70" s="10">
        <v>236</v>
      </c>
      <c r="F70" s="10">
        <v>54</v>
      </c>
      <c r="G70" s="11">
        <v>1.43268565085914E-9</v>
      </c>
    </row>
    <row r="71" spans="1:7">
      <c r="A71" s="10" t="s">
        <v>19677</v>
      </c>
      <c r="B71" s="10" t="s">
        <v>19676</v>
      </c>
      <c r="C71" s="10" t="s">
        <v>19591</v>
      </c>
      <c r="D71" s="10">
        <v>2</v>
      </c>
      <c r="E71" s="10">
        <v>73</v>
      </c>
      <c r="F71" s="10">
        <v>26</v>
      </c>
      <c r="G71" s="11">
        <v>1.6235177971365401E-9</v>
      </c>
    </row>
    <row r="72" spans="1:7">
      <c r="A72" s="10" t="s">
        <v>23099</v>
      </c>
      <c r="B72" s="10" t="s">
        <v>23098</v>
      </c>
      <c r="C72" s="10" t="s">
        <v>19591</v>
      </c>
      <c r="D72" s="10">
        <v>5</v>
      </c>
      <c r="E72" s="10">
        <v>277</v>
      </c>
      <c r="F72" s="10">
        <v>60</v>
      </c>
      <c r="G72" s="11">
        <v>1.74699999291873E-9</v>
      </c>
    </row>
    <row r="73" spans="1:7">
      <c r="A73" s="10" t="s">
        <v>23095</v>
      </c>
      <c r="B73" s="10" t="s">
        <v>23094</v>
      </c>
      <c r="C73" s="10" t="s">
        <v>19591</v>
      </c>
      <c r="D73" s="10">
        <v>4</v>
      </c>
      <c r="E73" s="10">
        <v>313</v>
      </c>
      <c r="F73" s="10">
        <v>65</v>
      </c>
      <c r="G73" s="11">
        <v>2.2957031298494502E-9</v>
      </c>
    </row>
    <row r="74" spans="1:7">
      <c r="A74" s="10" t="s">
        <v>23093</v>
      </c>
      <c r="B74" s="10" t="s">
        <v>23092</v>
      </c>
      <c r="C74" s="10" t="s">
        <v>19591</v>
      </c>
      <c r="D74" s="10">
        <v>5</v>
      </c>
      <c r="E74" s="10">
        <v>293</v>
      </c>
      <c r="F74" s="10">
        <v>62</v>
      </c>
      <c r="G74" s="11">
        <v>2.4817581160184499E-9</v>
      </c>
    </row>
    <row r="75" spans="1:7">
      <c r="A75" s="10" t="s">
        <v>23091</v>
      </c>
      <c r="B75" s="10" t="s">
        <v>23090</v>
      </c>
      <c r="C75" s="10" t="s">
        <v>19591</v>
      </c>
      <c r="D75" s="10">
        <v>4</v>
      </c>
      <c r="E75" s="10">
        <v>47</v>
      </c>
      <c r="F75" s="10">
        <v>20</v>
      </c>
      <c r="G75" s="11">
        <v>3.3744999966539699E-9</v>
      </c>
    </row>
    <row r="76" spans="1:7">
      <c r="A76" s="10" t="s">
        <v>23089</v>
      </c>
      <c r="B76" s="10" t="s">
        <v>23088</v>
      </c>
      <c r="C76" s="10" t="s">
        <v>19591</v>
      </c>
      <c r="D76" s="10">
        <v>7</v>
      </c>
      <c r="E76" s="10">
        <v>56</v>
      </c>
      <c r="F76" s="10">
        <v>22</v>
      </c>
      <c r="G76" s="11">
        <v>3.44471862466497E-9</v>
      </c>
    </row>
    <row r="77" spans="1:7">
      <c r="A77" s="10" t="s">
        <v>23087</v>
      </c>
      <c r="B77" s="10" t="s">
        <v>23086</v>
      </c>
      <c r="C77" s="10" t="s">
        <v>19591</v>
      </c>
      <c r="D77" s="10">
        <v>5</v>
      </c>
      <c r="E77" s="10">
        <v>31</v>
      </c>
      <c r="F77" s="10">
        <v>16</v>
      </c>
      <c r="G77" s="11">
        <v>3.9167032899869201E-9</v>
      </c>
    </row>
    <row r="78" spans="1:7">
      <c r="A78" s="10" t="s">
        <v>23085</v>
      </c>
      <c r="B78" s="10" t="s">
        <v>23084</v>
      </c>
      <c r="C78" s="10" t="s">
        <v>19591</v>
      </c>
      <c r="D78" s="10">
        <v>5</v>
      </c>
      <c r="E78" s="10">
        <v>52</v>
      </c>
      <c r="F78" s="10">
        <v>21</v>
      </c>
      <c r="G78" s="11">
        <v>4.31766056316836E-9</v>
      </c>
    </row>
    <row r="79" spans="1:7">
      <c r="A79" s="10" t="s">
        <v>23083</v>
      </c>
      <c r="B79" s="10" t="s">
        <v>23082</v>
      </c>
      <c r="C79" s="10" t="s">
        <v>19591</v>
      </c>
      <c r="D79" s="10">
        <v>5</v>
      </c>
      <c r="E79" s="10">
        <v>52</v>
      </c>
      <c r="F79" s="10">
        <v>21</v>
      </c>
      <c r="G79" s="11">
        <v>4.31766056316836E-9</v>
      </c>
    </row>
    <row r="80" spans="1:7">
      <c r="A80" s="10" t="s">
        <v>23081</v>
      </c>
      <c r="B80" s="10" t="s">
        <v>23080</v>
      </c>
      <c r="C80" s="10" t="s">
        <v>19591</v>
      </c>
      <c r="D80" s="10">
        <v>6</v>
      </c>
      <c r="E80" s="10">
        <v>24</v>
      </c>
      <c r="F80" s="10">
        <v>14</v>
      </c>
      <c r="G80" s="11">
        <v>4.4791937570861896E-9</v>
      </c>
    </row>
    <row r="81" spans="1:7">
      <c r="A81" s="10" t="s">
        <v>23079</v>
      </c>
      <c r="B81" s="10" t="s">
        <v>23078</v>
      </c>
      <c r="C81" s="10" t="s">
        <v>19591</v>
      </c>
      <c r="D81" s="10">
        <v>5</v>
      </c>
      <c r="E81" s="10">
        <v>24</v>
      </c>
      <c r="F81" s="10">
        <v>14</v>
      </c>
      <c r="G81" s="11">
        <v>4.4791937570861896E-9</v>
      </c>
    </row>
    <row r="82" spans="1:7">
      <c r="A82" s="10" t="s">
        <v>23077</v>
      </c>
      <c r="B82" s="10" t="s">
        <v>23076</v>
      </c>
      <c r="C82" s="10" t="s">
        <v>19591</v>
      </c>
      <c r="D82" s="10">
        <v>7</v>
      </c>
      <c r="E82" s="10">
        <v>24</v>
      </c>
      <c r="F82" s="10">
        <v>14</v>
      </c>
      <c r="G82" s="11">
        <v>4.4791937570861896E-9</v>
      </c>
    </row>
    <row r="83" spans="1:7">
      <c r="A83" s="10" t="s">
        <v>19619</v>
      </c>
      <c r="B83" s="10" t="s">
        <v>19618</v>
      </c>
      <c r="C83" s="10" t="s">
        <v>19591</v>
      </c>
      <c r="D83" s="10">
        <v>4</v>
      </c>
      <c r="E83" s="10">
        <v>418</v>
      </c>
      <c r="F83" s="10">
        <v>79</v>
      </c>
      <c r="G83" s="11">
        <v>4.5678119674152798E-9</v>
      </c>
    </row>
    <row r="84" spans="1:7">
      <c r="A84" s="10" t="s">
        <v>23075</v>
      </c>
      <c r="B84" s="10" t="s">
        <v>23074</v>
      </c>
      <c r="C84" s="10" t="s">
        <v>19591</v>
      </c>
      <c r="D84" s="10">
        <v>3</v>
      </c>
      <c r="E84" s="10">
        <v>456</v>
      </c>
      <c r="F84" s="10">
        <v>84</v>
      </c>
      <c r="G84" s="11">
        <v>5.2630883863676902E-9</v>
      </c>
    </row>
    <row r="85" spans="1:7">
      <c r="A85" s="10" t="s">
        <v>23073</v>
      </c>
      <c r="B85" s="10" t="s">
        <v>23072</v>
      </c>
      <c r="C85" s="10" t="s">
        <v>19591</v>
      </c>
      <c r="D85" s="10">
        <v>5</v>
      </c>
      <c r="E85" s="10">
        <v>213</v>
      </c>
      <c r="F85" s="10">
        <v>49</v>
      </c>
      <c r="G85" s="11">
        <v>6.6945803737371702E-9</v>
      </c>
    </row>
    <row r="86" spans="1:7">
      <c r="A86" s="10" t="s">
        <v>23071</v>
      </c>
      <c r="B86" s="10" t="s">
        <v>23070</v>
      </c>
      <c r="C86" s="10" t="s">
        <v>19591</v>
      </c>
      <c r="D86" s="10">
        <v>4</v>
      </c>
      <c r="E86" s="10">
        <v>233</v>
      </c>
      <c r="F86" s="10">
        <v>52</v>
      </c>
      <c r="G86" s="11">
        <v>7.0895855489148502E-9</v>
      </c>
    </row>
    <row r="87" spans="1:7">
      <c r="A87" s="10" t="s">
        <v>20094</v>
      </c>
      <c r="B87" s="10" t="s">
        <v>20093</v>
      </c>
      <c r="C87" s="10" t="s">
        <v>19591</v>
      </c>
      <c r="D87" s="10">
        <v>4</v>
      </c>
      <c r="E87" s="10">
        <v>866</v>
      </c>
      <c r="F87" s="10">
        <v>136</v>
      </c>
      <c r="G87" s="11">
        <v>8.2473595181370994E-9</v>
      </c>
    </row>
    <row r="88" spans="1:7">
      <c r="A88" s="10" t="s">
        <v>23065</v>
      </c>
      <c r="B88" s="10" t="s">
        <v>23064</v>
      </c>
      <c r="C88" s="10" t="s">
        <v>19591</v>
      </c>
      <c r="D88" s="10">
        <v>4</v>
      </c>
      <c r="E88" s="10">
        <v>389</v>
      </c>
      <c r="F88" s="10">
        <v>74</v>
      </c>
      <c r="G88" s="11">
        <v>1.0417824337217501E-8</v>
      </c>
    </row>
    <row r="89" spans="1:7">
      <c r="A89" s="10" t="s">
        <v>20086</v>
      </c>
      <c r="B89" s="10" t="s">
        <v>20085</v>
      </c>
      <c r="C89" s="10" t="s">
        <v>19591</v>
      </c>
      <c r="D89" s="10">
        <v>3</v>
      </c>
      <c r="E89" s="10">
        <v>992</v>
      </c>
      <c r="F89" s="10">
        <v>151</v>
      </c>
      <c r="G89" s="11">
        <v>1.04934189096965E-8</v>
      </c>
    </row>
    <row r="90" spans="1:7">
      <c r="A90" s="10" t="s">
        <v>20538</v>
      </c>
      <c r="B90" s="10" t="s">
        <v>20537</v>
      </c>
      <c r="C90" s="10" t="s">
        <v>19591</v>
      </c>
      <c r="D90" s="10">
        <v>3</v>
      </c>
      <c r="E90" s="10">
        <v>1620</v>
      </c>
      <c r="F90" s="10">
        <v>225</v>
      </c>
      <c r="G90" s="11">
        <v>1.0803627140605499E-8</v>
      </c>
    </row>
    <row r="91" spans="1:7">
      <c r="A91" s="10" t="s">
        <v>20602</v>
      </c>
      <c r="B91" s="10" t="s">
        <v>20601</v>
      </c>
      <c r="C91" s="10" t="s">
        <v>19591</v>
      </c>
      <c r="D91" s="10">
        <v>3</v>
      </c>
      <c r="E91" s="10">
        <v>1415</v>
      </c>
      <c r="F91" s="10">
        <v>201</v>
      </c>
      <c r="G91" s="11">
        <v>1.20223333486445E-8</v>
      </c>
    </row>
    <row r="92" spans="1:7">
      <c r="A92" s="10" t="s">
        <v>23063</v>
      </c>
      <c r="B92" s="10" t="s">
        <v>23062</v>
      </c>
      <c r="C92" s="10" t="s">
        <v>19591</v>
      </c>
      <c r="D92" s="10">
        <v>5</v>
      </c>
      <c r="E92" s="10">
        <v>217</v>
      </c>
      <c r="F92" s="10">
        <v>49</v>
      </c>
      <c r="G92" s="11">
        <v>1.2732049589546701E-8</v>
      </c>
    </row>
    <row r="93" spans="1:7">
      <c r="A93" s="10" t="s">
        <v>23061</v>
      </c>
      <c r="B93" s="10" t="s">
        <v>23060</v>
      </c>
      <c r="C93" s="10" t="s">
        <v>19591</v>
      </c>
      <c r="D93" s="10">
        <v>6</v>
      </c>
      <c r="E93" s="10">
        <v>198</v>
      </c>
      <c r="F93" s="10">
        <v>46</v>
      </c>
      <c r="G93" s="11">
        <v>1.38368781310234E-8</v>
      </c>
    </row>
    <row r="94" spans="1:7">
      <c r="A94" s="10" t="s">
        <v>23057</v>
      </c>
      <c r="B94" s="10" t="s">
        <v>23056</v>
      </c>
      <c r="C94" s="10" t="s">
        <v>19591</v>
      </c>
      <c r="D94" s="10">
        <v>4</v>
      </c>
      <c r="E94" s="10">
        <v>75</v>
      </c>
      <c r="F94" s="10">
        <v>25</v>
      </c>
      <c r="G94" s="11">
        <v>1.5723364919433901E-8</v>
      </c>
    </row>
    <row r="95" spans="1:7">
      <c r="A95" s="10" t="s">
        <v>23053</v>
      </c>
      <c r="B95" s="10" t="s">
        <v>23052</v>
      </c>
      <c r="C95" s="10" t="s">
        <v>19591</v>
      </c>
      <c r="D95" s="10">
        <v>3</v>
      </c>
      <c r="E95" s="10">
        <v>51</v>
      </c>
      <c r="F95" s="10">
        <v>20</v>
      </c>
      <c r="G95" s="11">
        <v>1.8322677211471501E-8</v>
      </c>
    </row>
    <row r="96" spans="1:7">
      <c r="A96" s="10" t="s">
        <v>21221</v>
      </c>
      <c r="B96" s="10" t="s">
        <v>21220</v>
      </c>
      <c r="C96" s="10" t="s">
        <v>19591</v>
      </c>
      <c r="D96" s="10">
        <v>6</v>
      </c>
      <c r="E96" s="10">
        <v>331</v>
      </c>
      <c r="F96" s="10">
        <v>65</v>
      </c>
      <c r="G96" s="11">
        <v>2.2806184635781099E-8</v>
      </c>
    </row>
    <row r="97" spans="1:7">
      <c r="A97" s="10" t="s">
        <v>23051</v>
      </c>
      <c r="B97" s="10" t="s">
        <v>23050</v>
      </c>
      <c r="C97" s="10" t="s">
        <v>19591</v>
      </c>
      <c r="D97" s="10">
        <v>3</v>
      </c>
      <c r="E97" s="10">
        <v>476</v>
      </c>
      <c r="F97" s="10">
        <v>84</v>
      </c>
      <c r="G97" s="11">
        <v>3.9508933039528601E-8</v>
      </c>
    </row>
    <row r="98" spans="1:7">
      <c r="A98" s="10" t="s">
        <v>19967</v>
      </c>
      <c r="B98" s="10" t="s">
        <v>19966</v>
      </c>
      <c r="C98" s="10" t="s">
        <v>19591</v>
      </c>
      <c r="D98" s="10">
        <v>2</v>
      </c>
      <c r="E98" s="10">
        <v>1088</v>
      </c>
      <c r="F98" s="10">
        <v>160</v>
      </c>
      <c r="G98" s="11">
        <v>4.0594698616634298E-8</v>
      </c>
    </row>
    <row r="99" spans="1:7">
      <c r="A99" s="10" t="s">
        <v>23047</v>
      </c>
      <c r="B99" s="10" t="s">
        <v>23046</v>
      </c>
      <c r="C99" s="10" t="s">
        <v>19591</v>
      </c>
      <c r="D99" s="10">
        <v>6</v>
      </c>
      <c r="E99" s="10">
        <v>130</v>
      </c>
      <c r="F99" s="10">
        <v>34</v>
      </c>
      <c r="G99" s="11">
        <v>4.8965262011473597E-8</v>
      </c>
    </row>
    <row r="100" spans="1:7">
      <c r="A100" s="10" t="s">
        <v>23043</v>
      </c>
      <c r="B100" s="10" t="s">
        <v>23042</v>
      </c>
      <c r="C100" s="10" t="s">
        <v>19591</v>
      </c>
      <c r="D100" s="10">
        <v>4</v>
      </c>
      <c r="E100" s="10">
        <v>398</v>
      </c>
      <c r="F100" s="10">
        <v>73</v>
      </c>
      <c r="G100" s="11">
        <v>6.15889880470867E-8</v>
      </c>
    </row>
    <row r="101" spans="1:7">
      <c r="A101" s="10" t="s">
        <v>20666</v>
      </c>
      <c r="B101" s="10" t="s">
        <v>20665</v>
      </c>
      <c r="C101" s="10" t="s">
        <v>19591</v>
      </c>
      <c r="D101" s="10">
        <v>2</v>
      </c>
      <c r="E101" s="10">
        <v>4457</v>
      </c>
      <c r="F101" s="10">
        <v>529</v>
      </c>
      <c r="G101" s="11">
        <v>7.5355538631868296E-8</v>
      </c>
    </row>
    <row r="102" spans="1:7">
      <c r="A102" s="10" t="s">
        <v>19919</v>
      </c>
      <c r="B102" s="10" t="s">
        <v>19918</v>
      </c>
      <c r="C102" s="10" t="s">
        <v>19591</v>
      </c>
      <c r="D102" s="10">
        <v>2</v>
      </c>
      <c r="E102" s="10">
        <v>1107</v>
      </c>
      <c r="F102" s="10">
        <v>161</v>
      </c>
      <c r="G102" s="11">
        <v>7.6698093001686703E-8</v>
      </c>
    </row>
    <row r="103" spans="1:7">
      <c r="A103" s="10" t="s">
        <v>23039</v>
      </c>
      <c r="B103" s="10" t="s">
        <v>23038</v>
      </c>
      <c r="C103" s="10" t="s">
        <v>19591</v>
      </c>
      <c r="D103" s="10">
        <v>4</v>
      </c>
      <c r="E103" s="10">
        <v>33</v>
      </c>
      <c r="F103" s="10">
        <v>15</v>
      </c>
      <c r="G103" s="11">
        <v>1.0693796405194601E-7</v>
      </c>
    </row>
    <row r="104" spans="1:7">
      <c r="A104" s="10" t="s">
        <v>23037</v>
      </c>
      <c r="B104" s="10" t="s">
        <v>23036</v>
      </c>
      <c r="C104" s="10" t="s">
        <v>19591</v>
      </c>
      <c r="D104" s="10">
        <v>4</v>
      </c>
      <c r="E104" s="10">
        <v>18</v>
      </c>
      <c r="F104" s="10">
        <v>11</v>
      </c>
      <c r="G104" s="11">
        <v>1.0985955376403299E-7</v>
      </c>
    </row>
    <row r="105" spans="1:7">
      <c r="A105" s="10" t="s">
        <v>23033</v>
      </c>
      <c r="B105" s="10" t="s">
        <v>23032</v>
      </c>
      <c r="C105" s="10" t="s">
        <v>19591</v>
      </c>
      <c r="D105" s="10">
        <v>5</v>
      </c>
      <c r="E105" s="10">
        <v>503</v>
      </c>
      <c r="F105" s="10">
        <v>86</v>
      </c>
      <c r="G105" s="11">
        <v>1.17184218027345E-7</v>
      </c>
    </row>
    <row r="106" spans="1:7">
      <c r="A106" s="10" t="s">
        <v>23031</v>
      </c>
      <c r="B106" s="10" t="s">
        <v>23030</v>
      </c>
      <c r="C106" s="10" t="s">
        <v>19591</v>
      </c>
      <c r="D106" s="10">
        <v>3</v>
      </c>
      <c r="E106" s="10">
        <v>376</v>
      </c>
      <c r="F106" s="10">
        <v>69</v>
      </c>
      <c r="G106" s="11">
        <v>1.36932030963807E-7</v>
      </c>
    </row>
    <row r="107" spans="1:7">
      <c r="A107" s="10" t="s">
        <v>23029</v>
      </c>
      <c r="B107" s="10" t="s">
        <v>23028</v>
      </c>
      <c r="C107" s="10" t="s">
        <v>19591</v>
      </c>
      <c r="D107" s="10">
        <v>4</v>
      </c>
      <c r="E107" s="10">
        <v>376</v>
      </c>
      <c r="F107" s="10">
        <v>69</v>
      </c>
      <c r="G107" s="11">
        <v>1.36932030963807E-7</v>
      </c>
    </row>
    <row r="108" spans="1:7">
      <c r="A108" s="10" t="s">
        <v>23027</v>
      </c>
      <c r="B108" s="10" t="s">
        <v>23026</v>
      </c>
      <c r="C108" s="10" t="s">
        <v>19591</v>
      </c>
      <c r="D108" s="10">
        <v>4</v>
      </c>
      <c r="E108" s="10">
        <v>94</v>
      </c>
      <c r="F108" s="10">
        <v>27</v>
      </c>
      <c r="G108" s="11">
        <v>1.4446992395617799E-7</v>
      </c>
    </row>
    <row r="109" spans="1:7">
      <c r="A109" s="10" t="s">
        <v>23021</v>
      </c>
      <c r="B109" s="10" t="s">
        <v>23020</v>
      </c>
      <c r="C109" s="10" t="s">
        <v>19591</v>
      </c>
      <c r="D109" s="10">
        <v>7</v>
      </c>
      <c r="E109" s="10">
        <v>30</v>
      </c>
      <c r="F109" s="10">
        <v>14</v>
      </c>
      <c r="G109" s="11">
        <v>1.8969733324974499E-7</v>
      </c>
    </row>
    <row r="110" spans="1:7">
      <c r="A110" s="10" t="s">
        <v>23017</v>
      </c>
      <c r="B110" s="10" t="s">
        <v>23016</v>
      </c>
      <c r="C110" s="10" t="s">
        <v>19591</v>
      </c>
      <c r="D110" s="10">
        <v>3</v>
      </c>
      <c r="E110" s="10">
        <v>27</v>
      </c>
      <c r="F110" s="10">
        <v>13</v>
      </c>
      <c r="G110" s="11">
        <v>3.30665564129384E-7</v>
      </c>
    </row>
    <row r="111" spans="1:7">
      <c r="A111" s="10" t="s">
        <v>20564</v>
      </c>
      <c r="B111" s="10" t="s">
        <v>20563</v>
      </c>
      <c r="C111" s="10" t="s">
        <v>19591</v>
      </c>
      <c r="D111" s="10">
        <v>3</v>
      </c>
      <c r="E111" s="10">
        <v>2187</v>
      </c>
      <c r="F111" s="10">
        <v>278</v>
      </c>
      <c r="G111" s="11">
        <v>7.4553415562526301E-7</v>
      </c>
    </row>
    <row r="112" spans="1:7">
      <c r="A112" s="10" t="s">
        <v>21299</v>
      </c>
      <c r="B112" s="10" t="s">
        <v>21298</v>
      </c>
      <c r="C112" s="10" t="s">
        <v>19591</v>
      </c>
      <c r="D112" s="10">
        <v>5</v>
      </c>
      <c r="E112" s="10">
        <v>446</v>
      </c>
      <c r="F112" s="10">
        <v>74</v>
      </c>
      <c r="G112" s="11">
        <v>2.7144245889829898E-6</v>
      </c>
    </row>
    <row r="113" spans="1:7">
      <c r="A113" s="10" t="s">
        <v>20019</v>
      </c>
      <c r="B113" s="10" t="s">
        <v>20018</v>
      </c>
      <c r="C113" s="10" t="s">
        <v>19591</v>
      </c>
      <c r="D113" s="10">
        <v>3</v>
      </c>
      <c r="E113" s="10">
        <v>598</v>
      </c>
      <c r="F113" s="10">
        <v>93</v>
      </c>
      <c r="G113" s="11">
        <v>2.75713694121821E-6</v>
      </c>
    </row>
    <row r="114" spans="1:7">
      <c r="A114" s="10" t="s">
        <v>19927</v>
      </c>
      <c r="B114" s="10" t="s">
        <v>19926</v>
      </c>
      <c r="C114" s="10" t="s">
        <v>19591</v>
      </c>
      <c r="D114" s="10">
        <v>3</v>
      </c>
      <c r="E114" s="10">
        <v>47</v>
      </c>
      <c r="F114" s="10">
        <v>16</v>
      </c>
      <c r="G114" s="11">
        <v>4.3636577981182998E-6</v>
      </c>
    </row>
    <row r="115" spans="1:7">
      <c r="A115" s="10" t="s">
        <v>19873</v>
      </c>
      <c r="B115" s="10" t="s">
        <v>19872</v>
      </c>
      <c r="C115" s="10" t="s">
        <v>19591</v>
      </c>
      <c r="D115" s="10">
        <v>3</v>
      </c>
      <c r="E115" s="10">
        <v>104</v>
      </c>
      <c r="F115" s="10">
        <v>26</v>
      </c>
      <c r="G115" s="11">
        <v>4.3908456852561902E-6</v>
      </c>
    </row>
    <row r="116" spans="1:7">
      <c r="A116" s="10" t="s">
        <v>22995</v>
      </c>
      <c r="B116" s="10" t="s">
        <v>22994</v>
      </c>
      <c r="C116" s="10" t="s">
        <v>19591</v>
      </c>
      <c r="D116" s="10">
        <v>5</v>
      </c>
      <c r="E116" s="10">
        <v>98</v>
      </c>
      <c r="F116" s="10">
        <v>25</v>
      </c>
      <c r="G116" s="11">
        <v>4.5141468067579897E-6</v>
      </c>
    </row>
    <row r="117" spans="1:7">
      <c r="A117" s="10" t="s">
        <v>19901</v>
      </c>
      <c r="B117" s="10" t="s">
        <v>19900</v>
      </c>
      <c r="C117" s="10" t="s">
        <v>19591</v>
      </c>
      <c r="D117" s="10">
        <v>4</v>
      </c>
      <c r="E117" s="10">
        <v>7</v>
      </c>
      <c r="F117" s="10">
        <v>6</v>
      </c>
      <c r="G117" s="11">
        <v>5.1305976860078697E-6</v>
      </c>
    </row>
    <row r="118" spans="1:7">
      <c r="A118" s="10" t="s">
        <v>22993</v>
      </c>
      <c r="B118" s="10" t="s">
        <v>22992</v>
      </c>
      <c r="C118" s="10" t="s">
        <v>19591</v>
      </c>
      <c r="D118" s="10">
        <v>4</v>
      </c>
      <c r="E118" s="10">
        <v>118</v>
      </c>
      <c r="F118" s="10">
        <v>28</v>
      </c>
      <c r="G118" s="11">
        <v>5.70593033850398E-6</v>
      </c>
    </row>
    <row r="119" spans="1:7">
      <c r="A119" s="10" t="s">
        <v>21596</v>
      </c>
      <c r="B119" s="10" t="s">
        <v>21595</v>
      </c>
      <c r="C119" s="10" t="s">
        <v>19591</v>
      </c>
      <c r="D119" s="10">
        <v>3</v>
      </c>
      <c r="E119" s="10">
        <v>1356</v>
      </c>
      <c r="F119" s="10">
        <v>180</v>
      </c>
      <c r="G119" s="11">
        <v>5.8592844043676103E-6</v>
      </c>
    </row>
    <row r="120" spans="1:7">
      <c r="A120" s="10" t="s">
        <v>19917</v>
      </c>
      <c r="B120" s="10" t="s">
        <v>19916</v>
      </c>
      <c r="C120" s="10" t="s">
        <v>19591</v>
      </c>
      <c r="D120" s="10">
        <v>4</v>
      </c>
      <c r="E120" s="10">
        <v>409</v>
      </c>
      <c r="F120" s="10">
        <v>68</v>
      </c>
      <c r="G120" s="11">
        <v>6.2807030726922597E-6</v>
      </c>
    </row>
    <row r="121" spans="1:7">
      <c r="A121" s="10" t="s">
        <v>22987</v>
      </c>
      <c r="B121" s="10" t="s">
        <v>22986</v>
      </c>
      <c r="C121" s="10" t="s">
        <v>19591</v>
      </c>
      <c r="D121" s="10">
        <v>5</v>
      </c>
      <c r="E121" s="10">
        <v>70</v>
      </c>
      <c r="F121" s="10">
        <v>20</v>
      </c>
      <c r="G121" s="11">
        <v>6.3224078187704104E-6</v>
      </c>
    </row>
    <row r="122" spans="1:7">
      <c r="A122" s="10" t="s">
        <v>22985</v>
      </c>
      <c r="B122" s="10" t="s">
        <v>22984</v>
      </c>
      <c r="C122" s="10" t="s">
        <v>19591</v>
      </c>
      <c r="D122" s="10">
        <v>6</v>
      </c>
      <c r="E122" s="10">
        <v>10</v>
      </c>
      <c r="F122" s="10">
        <v>7</v>
      </c>
      <c r="G122" s="11">
        <v>7.0885891595724803E-6</v>
      </c>
    </row>
    <row r="123" spans="1:7">
      <c r="A123" s="10" t="s">
        <v>22973</v>
      </c>
      <c r="B123" s="10" t="s">
        <v>22972</v>
      </c>
      <c r="C123" s="10" t="s">
        <v>19591</v>
      </c>
      <c r="D123" s="10">
        <v>6</v>
      </c>
      <c r="E123" s="10">
        <v>226</v>
      </c>
      <c r="F123" s="10">
        <v>43</v>
      </c>
      <c r="G123" s="11">
        <v>1.15509232370532E-5</v>
      </c>
    </row>
    <row r="124" spans="1:7">
      <c r="A124" s="10" t="s">
        <v>22965</v>
      </c>
      <c r="B124" s="10" t="s">
        <v>22964</v>
      </c>
      <c r="C124" s="10" t="s">
        <v>19591</v>
      </c>
      <c r="D124" s="10">
        <v>5</v>
      </c>
      <c r="E124" s="10">
        <v>14</v>
      </c>
      <c r="F124" s="10">
        <v>8</v>
      </c>
      <c r="G124" s="11">
        <v>1.3012560950918599E-5</v>
      </c>
    </row>
    <row r="125" spans="1:7">
      <c r="A125" s="10" t="s">
        <v>22963</v>
      </c>
      <c r="B125" s="10" t="s">
        <v>22962</v>
      </c>
      <c r="C125" s="10" t="s">
        <v>19591</v>
      </c>
      <c r="D125" s="10">
        <v>4</v>
      </c>
      <c r="E125" s="10">
        <v>14</v>
      </c>
      <c r="F125" s="10">
        <v>8</v>
      </c>
      <c r="G125" s="11">
        <v>1.3012560950918599E-5</v>
      </c>
    </row>
    <row r="126" spans="1:7">
      <c r="A126" s="10" t="s">
        <v>22957</v>
      </c>
      <c r="B126" s="10" t="s">
        <v>22956</v>
      </c>
      <c r="C126" s="10" t="s">
        <v>19591</v>
      </c>
      <c r="D126" s="10">
        <v>5</v>
      </c>
      <c r="E126" s="10">
        <v>92</v>
      </c>
      <c r="F126" s="10">
        <v>23</v>
      </c>
      <c r="G126" s="11">
        <v>1.5317138742655002E-5</v>
      </c>
    </row>
    <row r="127" spans="1:7">
      <c r="A127" s="10" t="s">
        <v>22955</v>
      </c>
      <c r="B127" s="10" t="s">
        <v>22954</v>
      </c>
      <c r="C127" s="10" t="s">
        <v>19591</v>
      </c>
      <c r="D127" s="10">
        <v>4</v>
      </c>
      <c r="E127" s="10">
        <v>11</v>
      </c>
      <c r="F127" s="10">
        <v>7</v>
      </c>
      <c r="G127" s="11">
        <v>1.78598297702547E-5</v>
      </c>
    </row>
    <row r="128" spans="1:7">
      <c r="A128" s="10" t="s">
        <v>22953</v>
      </c>
      <c r="B128" s="10" t="s">
        <v>22952</v>
      </c>
      <c r="C128" s="10" t="s">
        <v>19591</v>
      </c>
      <c r="D128" s="10">
        <v>4</v>
      </c>
      <c r="E128" s="10">
        <v>52</v>
      </c>
      <c r="F128" s="10">
        <v>16</v>
      </c>
      <c r="G128" s="11">
        <v>1.8856699218419899E-5</v>
      </c>
    </row>
    <row r="129" spans="1:7">
      <c r="A129" s="10" t="s">
        <v>22949</v>
      </c>
      <c r="B129" s="10" t="s">
        <v>22948</v>
      </c>
      <c r="C129" s="10" t="s">
        <v>19591</v>
      </c>
      <c r="D129" s="10">
        <v>4</v>
      </c>
      <c r="E129" s="10">
        <v>23</v>
      </c>
      <c r="F129" s="10">
        <v>10</v>
      </c>
      <c r="G129" s="11">
        <v>2.3978250281614901E-5</v>
      </c>
    </row>
    <row r="130" spans="1:7">
      <c r="A130" s="10" t="s">
        <v>22947</v>
      </c>
      <c r="B130" s="10" t="s">
        <v>22946</v>
      </c>
      <c r="C130" s="10" t="s">
        <v>19591</v>
      </c>
      <c r="D130" s="10">
        <v>5</v>
      </c>
      <c r="E130" s="10">
        <v>19</v>
      </c>
      <c r="F130" s="10">
        <v>9</v>
      </c>
      <c r="G130" s="11">
        <v>2.6688215631871899E-5</v>
      </c>
    </row>
    <row r="131" spans="1:7">
      <c r="A131" s="10" t="s">
        <v>22945</v>
      </c>
      <c r="B131" s="10" t="s">
        <v>22944</v>
      </c>
      <c r="C131" s="10" t="s">
        <v>19591</v>
      </c>
      <c r="D131" s="10">
        <v>6</v>
      </c>
      <c r="E131" s="10">
        <v>95</v>
      </c>
      <c r="F131" s="10">
        <v>23</v>
      </c>
      <c r="G131" s="11">
        <v>2.6748061349923299E-5</v>
      </c>
    </row>
    <row r="132" spans="1:7">
      <c r="A132" s="10" t="s">
        <v>22943</v>
      </c>
      <c r="B132" s="10" t="s">
        <v>22942</v>
      </c>
      <c r="C132" s="10" t="s">
        <v>19591</v>
      </c>
      <c r="D132" s="10">
        <v>8</v>
      </c>
      <c r="E132" s="10">
        <v>95</v>
      </c>
      <c r="F132" s="10">
        <v>23</v>
      </c>
      <c r="G132" s="11">
        <v>2.6748061349923299E-5</v>
      </c>
    </row>
    <row r="133" spans="1:7">
      <c r="A133" s="10" t="s">
        <v>22941</v>
      </c>
      <c r="B133" s="10" t="s">
        <v>22940</v>
      </c>
      <c r="C133" s="10" t="s">
        <v>19591</v>
      </c>
      <c r="D133" s="10">
        <v>4</v>
      </c>
      <c r="E133" s="10">
        <v>108</v>
      </c>
      <c r="F133" s="10">
        <v>25</v>
      </c>
      <c r="G133" s="11">
        <v>2.77432262870185E-5</v>
      </c>
    </row>
    <row r="134" spans="1:7">
      <c r="A134" s="10" t="s">
        <v>22937</v>
      </c>
      <c r="B134" s="10" t="s">
        <v>22936</v>
      </c>
      <c r="C134" s="10" t="s">
        <v>19591</v>
      </c>
      <c r="D134" s="10">
        <v>6</v>
      </c>
      <c r="E134" s="10">
        <v>28</v>
      </c>
      <c r="F134" s="10">
        <v>11</v>
      </c>
      <c r="G134" s="11">
        <v>2.9709343020570701E-5</v>
      </c>
    </row>
    <row r="135" spans="1:7">
      <c r="A135" s="10" t="s">
        <v>22931</v>
      </c>
      <c r="B135" s="10" t="s">
        <v>22930</v>
      </c>
      <c r="C135" s="10" t="s">
        <v>19591</v>
      </c>
      <c r="D135" s="10">
        <v>7</v>
      </c>
      <c r="E135" s="10">
        <v>38</v>
      </c>
      <c r="F135" s="10">
        <v>13</v>
      </c>
      <c r="G135" s="11">
        <v>3.2296755493106203E-5</v>
      </c>
    </row>
    <row r="136" spans="1:7">
      <c r="A136" s="10" t="s">
        <v>21311</v>
      </c>
      <c r="B136" s="10" t="s">
        <v>21310</v>
      </c>
      <c r="C136" s="10" t="s">
        <v>19591</v>
      </c>
      <c r="D136" s="10">
        <v>4</v>
      </c>
      <c r="E136" s="10">
        <v>536</v>
      </c>
      <c r="F136" s="10">
        <v>81</v>
      </c>
      <c r="G136" s="11">
        <v>3.3264926370532698E-5</v>
      </c>
    </row>
    <row r="137" spans="1:7">
      <c r="A137" s="10" t="s">
        <v>20070</v>
      </c>
      <c r="B137" s="10" t="s">
        <v>20069</v>
      </c>
      <c r="C137" s="10" t="s">
        <v>19591</v>
      </c>
      <c r="D137" s="10">
        <v>4</v>
      </c>
      <c r="E137" s="10">
        <v>24</v>
      </c>
      <c r="F137" s="10">
        <v>10</v>
      </c>
      <c r="G137" s="11">
        <v>3.7552679446524599E-5</v>
      </c>
    </row>
    <row r="138" spans="1:7">
      <c r="A138" s="10" t="s">
        <v>22927</v>
      </c>
      <c r="B138" s="10" t="s">
        <v>22926</v>
      </c>
      <c r="C138" s="10" t="s">
        <v>19591</v>
      </c>
      <c r="D138" s="10">
        <v>6</v>
      </c>
      <c r="E138" s="10">
        <v>12</v>
      </c>
      <c r="F138" s="10">
        <v>7</v>
      </c>
      <c r="G138" s="11">
        <v>3.9276548714677802E-5</v>
      </c>
    </row>
    <row r="139" spans="1:7">
      <c r="A139" s="10" t="s">
        <v>22925</v>
      </c>
      <c r="B139" s="10" t="s">
        <v>22924</v>
      </c>
      <c r="C139" s="10" t="s">
        <v>19591</v>
      </c>
      <c r="D139" s="10">
        <v>5</v>
      </c>
      <c r="E139" s="10">
        <v>29</v>
      </c>
      <c r="F139" s="10">
        <v>11</v>
      </c>
      <c r="G139" s="11">
        <v>4.3700391013428801E-5</v>
      </c>
    </row>
    <row r="140" spans="1:7">
      <c r="A140" s="10" t="s">
        <v>22923</v>
      </c>
      <c r="B140" s="10" t="s">
        <v>22922</v>
      </c>
      <c r="C140" s="10" t="s">
        <v>19591</v>
      </c>
      <c r="D140" s="10">
        <v>7</v>
      </c>
      <c r="E140" s="10">
        <v>39</v>
      </c>
      <c r="F140" s="10">
        <v>13</v>
      </c>
      <c r="G140" s="11">
        <v>4.4184171969836397E-5</v>
      </c>
    </row>
    <row r="141" spans="1:7">
      <c r="A141" s="10" t="s">
        <v>22921</v>
      </c>
      <c r="B141" s="10" t="s">
        <v>22920</v>
      </c>
      <c r="C141" s="10" t="s">
        <v>19591</v>
      </c>
      <c r="D141" s="10">
        <v>6</v>
      </c>
      <c r="E141" s="10">
        <v>20</v>
      </c>
      <c r="F141" s="10">
        <v>9</v>
      </c>
      <c r="G141" s="11">
        <v>4.4366658452162201E-5</v>
      </c>
    </row>
    <row r="142" spans="1:7">
      <c r="A142" s="10" t="s">
        <v>22919</v>
      </c>
      <c r="B142" s="10" t="s">
        <v>22918</v>
      </c>
      <c r="C142" s="10" t="s">
        <v>19591</v>
      </c>
      <c r="D142" s="10">
        <v>5</v>
      </c>
      <c r="E142" s="10">
        <v>6</v>
      </c>
      <c r="F142" s="10">
        <v>5</v>
      </c>
      <c r="G142" s="11">
        <v>4.5798815291564902E-5</v>
      </c>
    </row>
    <row r="143" spans="1:7">
      <c r="A143" s="10" t="s">
        <v>22917</v>
      </c>
      <c r="B143" s="10" t="s">
        <v>22916</v>
      </c>
      <c r="C143" s="10" t="s">
        <v>19591</v>
      </c>
      <c r="D143" s="10">
        <v>4</v>
      </c>
      <c r="E143" s="10">
        <v>6</v>
      </c>
      <c r="F143" s="10">
        <v>5</v>
      </c>
      <c r="G143" s="11">
        <v>4.5798815291564902E-5</v>
      </c>
    </row>
    <row r="144" spans="1:7">
      <c r="A144" s="10" t="s">
        <v>22915</v>
      </c>
      <c r="B144" s="10" t="s">
        <v>22914</v>
      </c>
      <c r="C144" s="10" t="s">
        <v>19591</v>
      </c>
      <c r="D144" s="10">
        <v>5</v>
      </c>
      <c r="E144" s="10">
        <v>6</v>
      </c>
      <c r="F144" s="10">
        <v>5</v>
      </c>
      <c r="G144" s="11">
        <v>4.5798815291564902E-5</v>
      </c>
    </row>
    <row r="145" spans="1:7">
      <c r="A145" s="10" t="s">
        <v>22913</v>
      </c>
      <c r="B145" s="10" t="s">
        <v>22912</v>
      </c>
      <c r="C145" s="10" t="s">
        <v>19591</v>
      </c>
      <c r="D145" s="10">
        <v>5</v>
      </c>
      <c r="E145" s="10">
        <v>16</v>
      </c>
      <c r="F145" s="10">
        <v>8</v>
      </c>
      <c r="G145" s="11">
        <v>4.6707861682005302E-5</v>
      </c>
    </row>
    <row r="146" spans="1:7">
      <c r="A146" s="10" t="s">
        <v>22911</v>
      </c>
      <c r="B146" s="10" t="s">
        <v>22910</v>
      </c>
      <c r="C146" s="10" t="s">
        <v>19591</v>
      </c>
      <c r="D146" s="10">
        <v>6</v>
      </c>
      <c r="E146" s="10">
        <v>16</v>
      </c>
      <c r="F146" s="10">
        <v>8</v>
      </c>
      <c r="G146" s="11">
        <v>4.6707861682005302E-5</v>
      </c>
    </row>
    <row r="147" spans="1:7">
      <c r="A147" s="10" t="s">
        <v>22907</v>
      </c>
      <c r="B147" s="10" t="s">
        <v>22906</v>
      </c>
      <c r="C147" s="10" t="s">
        <v>19591</v>
      </c>
      <c r="D147" s="10">
        <v>5</v>
      </c>
      <c r="E147" s="10">
        <v>16</v>
      </c>
      <c r="F147" s="10">
        <v>8</v>
      </c>
      <c r="G147" s="11">
        <v>4.6707861682005302E-5</v>
      </c>
    </row>
    <row r="148" spans="1:7">
      <c r="A148" s="10" t="s">
        <v>22903</v>
      </c>
      <c r="B148" s="10" t="s">
        <v>22902</v>
      </c>
      <c r="C148" s="10" t="s">
        <v>19591</v>
      </c>
      <c r="D148" s="10">
        <v>5</v>
      </c>
      <c r="E148" s="10">
        <v>479</v>
      </c>
      <c r="F148" s="10">
        <v>73</v>
      </c>
      <c r="G148" s="11">
        <v>6.0200919331523099E-5</v>
      </c>
    </row>
    <row r="149" spans="1:7">
      <c r="A149" s="10" t="s">
        <v>19669</v>
      </c>
      <c r="B149" s="10" t="s">
        <v>19668</v>
      </c>
      <c r="C149" s="10" t="s">
        <v>19591</v>
      </c>
      <c r="D149" s="10">
        <v>5</v>
      </c>
      <c r="E149" s="10">
        <v>155</v>
      </c>
      <c r="F149" s="10">
        <v>31</v>
      </c>
      <c r="G149" s="11">
        <v>6.9135983949069203E-5</v>
      </c>
    </row>
    <row r="150" spans="1:7">
      <c r="A150" s="10" t="s">
        <v>22901</v>
      </c>
      <c r="B150" s="10" t="s">
        <v>22900</v>
      </c>
      <c r="C150" s="10" t="s">
        <v>19591</v>
      </c>
      <c r="D150" s="10">
        <v>4</v>
      </c>
      <c r="E150" s="10">
        <v>13</v>
      </c>
      <c r="F150" s="10">
        <v>7</v>
      </c>
      <c r="G150" s="11">
        <v>7.7988591223903994E-5</v>
      </c>
    </row>
    <row r="151" spans="1:7">
      <c r="A151" s="10" t="s">
        <v>22899</v>
      </c>
      <c r="B151" s="10" t="s">
        <v>22898</v>
      </c>
      <c r="C151" s="10" t="s">
        <v>19591</v>
      </c>
      <c r="D151" s="10">
        <v>6</v>
      </c>
      <c r="E151" s="10">
        <v>58</v>
      </c>
      <c r="F151" s="10">
        <v>16</v>
      </c>
      <c r="G151" s="11">
        <v>8.3193384491406596E-5</v>
      </c>
    </row>
    <row r="152" spans="1:7">
      <c r="A152" s="10" t="s">
        <v>22897</v>
      </c>
      <c r="B152" s="10" t="s">
        <v>22896</v>
      </c>
      <c r="C152" s="10" t="s">
        <v>19591</v>
      </c>
      <c r="D152" s="10">
        <v>6</v>
      </c>
      <c r="E152" s="10">
        <v>36</v>
      </c>
      <c r="F152" s="10">
        <v>12</v>
      </c>
      <c r="G152" s="11">
        <v>8.6538106441285301E-5</v>
      </c>
    </row>
    <row r="153" spans="1:7">
      <c r="A153" s="10" t="s">
        <v>22894</v>
      </c>
      <c r="B153" s="10" t="s">
        <v>22893</v>
      </c>
      <c r="C153" s="10" t="s">
        <v>19591</v>
      </c>
      <c r="D153" s="10">
        <v>5</v>
      </c>
      <c r="E153" s="10">
        <v>18</v>
      </c>
      <c r="F153" s="10">
        <v>8</v>
      </c>
      <c r="G153" s="11">
        <v>1.33069596604267E-4</v>
      </c>
    </row>
    <row r="154" spans="1:7">
      <c r="A154" s="10" t="s">
        <v>19689</v>
      </c>
      <c r="B154" s="10" t="s">
        <v>19688</v>
      </c>
      <c r="C154" s="10" t="s">
        <v>19591</v>
      </c>
      <c r="D154" s="10">
        <v>4</v>
      </c>
      <c r="E154" s="10">
        <v>175</v>
      </c>
      <c r="F154" s="10">
        <v>33</v>
      </c>
      <c r="G154" s="11">
        <v>1.3567197835526401E-4</v>
      </c>
    </row>
    <row r="155" spans="1:7">
      <c r="A155" s="10" t="s">
        <v>20059</v>
      </c>
      <c r="B155" s="10" t="s">
        <v>20058</v>
      </c>
      <c r="C155" s="10" t="s">
        <v>19591</v>
      </c>
      <c r="D155" s="10">
        <v>5</v>
      </c>
      <c r="E155" s="10">
        <v>266</v>
      </c>
      <c r="F155" s="10">
        <v>45</v>
      </c>
      <c r="G155" s="11">
        <v>1.4247656517241901E-4</v>
      </c>
    </row>
    <row r="156" spans="1:7">
      <c r="A156" s="10" t="s">
        <v>22892</v>
      </c>
      <c r="B156" s="10" t="s">
        <v>22891</v>
      </c>
      <c r="C156" s="10" t="s">
        <v>19591</v>
      </c>
      <c r="D156" s="10">
        <v>7</v>
      </c>
      <c r="E156" s="10">
        <v>14</v>
      </c>
      <c r="F156" s="10">
        <v>7</v>
      </c>
      <c r="G156" s="11">
        <v>1.42964621483846E-4</v>
      </c>
    </row>
    <row r="157" spans="1:7">
      <c r="A157" s="10" t="s">
        <v>22890</v>
      </c>
      <c r="B157" s="10" t="s">
        <v>22889</v>
      </c>
      <c r="C157" s="10" t="s">
        <v>19591</v>
      </c>
      <c r="D157" s="10">
        <v>5</v>
      </c>
      <c r="E157" s="10">
        <v>7</v>
      </c>
      <c r="F157" s="10">
        <v>5</v>
      </c>
      <c r="G157" s="11">
        <v>1.4746935930989001E-4</v>
      </c>
    </row>
    <row r="158" spans="1:7">
      <c r="A158" s="10" t="s">
        <v>22888</v>
      </c>
      <c r="B158" s="10" t="s">
        <v>22887</v>
      </c>
      <c r="C158" s="10" t="s">
        <v>19591</v>
      </c>
      <c r="D158" s="10">
        <v>6</v>
      </c>
      <c r="E158" s="10">
        <v>7</v>
      </c>
      <c r="F158" s="10">
        <v>5</v>
      </c>
      <c r="G158" s="11">
        <v>1.4746935930989001E-4</v>
      </c>
    </row>
    <row r="159" spans="1:7">
      <c r="A159" s="10" t="s">
        <v>22884</v>
      </c>
      <c r="B159" s="10" t="s">
        <v>22883</v>
      </c>
      <c r="C159" s="10" t="s">
        <v>19591</v>
      </c>
      <c r="D159" s="10">
        <v>5</v>
      </c>
      <c r="E159" s="10">
        <v>62</v>
      </c>
      <c r="F159" s="10">
        <v>16</v>
      </c>
      <c r="G159" s="11">
        <v>1.9611527662161701E-4</v>
      </c>
    </row>
    <row r="160" spans="1:7">
      <c r="A160" s="10" t="s">
        <v>20045</v>
      </c>
      <c r="B160" s="10" t="s">
        <v>20044</v>
      </c>
      <c r="C160" s="10" t="s">
        <v>19591</v>
      </c>
      <c r="D160" s="10">
        <v>5</v>
      </c>
      <c r="E160" s="10">
        <v>270</v>
      </c>
      <c r="F160" s="10">
        <v>45</v>
      </c>
      <c r="G160" s="11">
        <v>2.0184662030975901E-4</v>
      </c>
    </row>
    <row r="161" spans="1:7">
      <c r="A161" s="10" t="s">
        <v>22878</v>
      </c>
      <c r="B161" s="10" t="s">
        <v>22877</v>
      </c>
      <c r="C161" s="10" t="s">
        <v>19591</v>
      </c>
      <c r="D161" s="10">
        <v>4</v>
      </c>
      <c r="E161" s="10">
        <v>11</v>
      </c>
      <c r="F161" s="10">
        <v>6</v>
      </c>
      <c r="G161" s="11">
        <v>2.4038040080350499E-4</v>
      </c>
    </row>
    <row r="162" spans="1:7">
      <c r="A162" s="10" t="s">
        <v>22872</v>
      </c>
      <c r="B162" s="10" t="s">
        <v>22871</v>
      </c>
      <c r="C162" s="10" t="s">
        <v>19591</v>
      </c>
      <c r="D162" s="10">
        <v>4</v>
      </c>
      <c r="E162" s="10">
        <v>15</v>
      </c>
      <c r="F162" s="10">
        <v>7</v>
      </c>
      <c r="G162" s="11">
        <v>2.4573113498210802E-4</v>
      </c>
    </row>
    <row r="163" spans="1:7">
      <c r="A163" s="10" t="s">
        <v>22870</v>
      </c>
      <c r="B163" s="10" t="s">
        <v>22869</v>
      </c>
      <c r="C163" s="10" t="s">
        <v>19591</v>
      </c>
      <c r="D163" s="10">
        <v>7</v>
      </c>
      <c r="E163" s="10">
        <v>15</v>
      </c>
      <c r="F163" s="10">
        <v>7</v>
      </c>
      <c r="G163" s="11">
        <v>2.4573113498210802E-4</v>
      </c>
    </row>
    <row r="164" spans="1:7">
      <c r="A164" s="10" t="s">
        <v>22868</v>
      </c>
      <c r="B164" s="10" t="s">
        <v>22867</v>
      </c>
      <c r="C164" s="10" t="s">
        <v>19591</v>
      </c>
      <c r="D164" s="10">
        <v>9</v>
      </c>
      <c r="E164" s="10">
        <v>15</v>
      </c>
      <c r="F164" s="10">
        <v>7</v>
      </c>
      <c r="G164" s="11">
        <v>2.4573113498210802E-4</v>
      </c>
    </row>
    <row r="165" spans="1:7">
      <c r="A165" s="10" t="s">
        <v>22866</v>
      </c>
      <c r="B165" s="10" t="s">
        <v>22865</v>
      </c>
      <c r="C165" s="10" t="s">
        <v>19591</v>
      </c>
      <c r="D165" s="10">
        <v>7</v>
      </c>
      <c r="E165" s="10">
        <v>15</v>
      </c>
      <c r="F165" s="10">
        <v>7</v>
      </c>
      <c r="G165" s="11">
        <v>2.4573113498210802E-4</v>
      </c>
    </row>
    <row r="166" spans="1:7">
      <c r="A166" s="10" t="s">
        <v>22861</v>
      </c>
      <c r="B166" s="10" t="s">
        <v>22860</v>
      </c>
      <c r="C166" s="10" t="s">
        <v>19591</v>
      </c>
      <c r="D166" s="10">
        <v>5</v>
      </c>
      <c r="E166" s="10">
        <v>182</v>
      </c>
      <c r="F166" s="10">
        <v>33</v>
      </c>
      <c r="G166" s="11">
        <v>2.8944166510164702E-4</v>
      </c>
    </row>
    <row r="167" spans="1:7">
      <c r="A167" s="10" t="s">
        <v>22859</v>
      </c>
      <c r="B167" s="10" t="s">
        <v>22858</v>
      </c>
      <c r="C167" s="10" t="s">
        <v>19591</v>
      </c>
      <c r="D167" s="10">
        <v>4</v>
      </c>
      <c r="E167" s="10">
        <v>380</v>
      </c>
      <c r="F167" s="10">
        <v>58</v>
      </c>
      <c r="G167" s="11">
        <v>3.1188532665787699E-4</v>
      </c>
    </row>
    <row r="168" spans="1:7">
      <c r="A168" s="10" t="s">
        <v>22857</v>
      </c>
      <c r="B168" s="10" t="s">
        <v>22856</v>
      </c>
      <c r="C168" s="10" t="s">
        <v>19591</v>
      </c>
      <c r="D168" s="10">
        <v>6</v>
      </c>
      <c r="E168" s="10">
        <v>118</v>
      </c>
      <c r="F168" s="10">
        <v>24</v>
      </c>
      <c r="G168" s="11">
        <v>3.3388692798897601E-4</v>
      </c>
    </row>
    <row r="169" spans="1:7">
      <c r="A169" s="10" t="s">
        <v>22853</v>
      </c>
      <c r="B169" s="10" t="s">
        <v>22852</v>
      </c>
      <c r="C169" s="10" t="s">
        <v>19591</v>
      </c>
      <c r="D169" s="10">
        <v>7</v>
      </c>
      <c r="E169" s="10">
        <v>8</v>
      </c>
      <c r="F169" s="10">
        <v>5</v>
      </c>
      <c r="G169" s="11">
        <v>3.6186372063073301E-4</v>
      </c>
    </row>
    <row r="170" spans="1:7">
      <c r="A170" s="10" t="s">
        <v>22851</v>
      </c>
      <c r="B170" s="10" t="s">
        <v>22850</v>
      </c>
      <c r="C170" s="10" t="s">
        <v>19591</v>
      </c>
      <c r="D170" s="10">
        <v>4</v>
      </c>
      <c r="E170" s="10">
        <v>8</v>
      </c>
      <c r="F170" s="10">
        <v>5</v>
      </c>
      <c r="G170" s="11">
        <v>3.6186372063073301E-4</v>
      </c>
    </row>
    <row r="171" spans="1:7">
      <c r="A171" s="10" t="s">
        <v>22845</v>
      </c>
      <c r="B171" s="10" t="s">
        <v>22844</v>
      </c>
      <c r="C171" s="10" t="s">
        <v>19591</v>
      </c>
      <c r="D171" s="10">
        <v>4</v>
      </c>
      <c r="E171" s="10">
        <v>47</v>
      </c>
      <c r="F171" s="10">
        <v>13</v>
      </c>
      <c r="G171" s="11">
        <v>3.6724065631223699E-4</v>
      </c>
    </row>
    <row r="172" spans="1:7">
      <c r="A172" s="10" t="s">
        <v>20656</v>
      </c>
      <c r="B172" s="10" t="s">
        <v>20655</v>
      </c>
      <c r="C172" s="10" t="s">
        <v>19591</v>
      </c>
      <c r="D172" s="10">
        <v>3</v>
      </c>
      <c r="E172" s="10">
        <v>2060</v>
      </c>
      <c r="F172" s="10">
        <v>244</v>
      </c>
      <c r="G172" s="11">
        <v>3.7404159480537301E-4</v>
      </c>
    </row>
    <row r="173" spans="1:7">
      <c r="A173" s="10" t="s">
        <v>20033</v>
      </c>
      <c r="B173" s="10" t="s">
        <v>20032</v>
      </c>
      <c r="C173" s="10" t="s">
        <v>19591</v>
      </c>
      <c r="D173" s="10">
        <v>4</v>
      </c>
      <c r="E173" s="10">
        <v>5</v>
      </c>
      <c r="F173" s="10">
        <v>4</v>
      </c>
      <c r="G173" s="11">
        <v>3.9775384844902901E-4</v>
      </c>
    </row>
    <row r="174" spans="1:7">
      <c r="A174" s="10" t="s">
        <v>22839</v>
      </c>
      <c r="B174" s="10" t="s">
        <v>22838</v>
      </c>
      <c r="C174" s="10" t="s">
        <v>19591</v>
      </c>
      <c r="D174" s="10">
        <v>6</v>
      </c>
      <c r="E174" s="10">
        <v>16</v>
      </c>
      <c r="F174" s="10">
        <v>7</v>
      </c>
      <c r="G174" s="11">
        <v>4.0052701421373801E-4</v>
      </c>
    </row>
    <row r="175" spans="1:7">
      <c r="A175" s="10" t="s">
        <v>22837</v>
      </c>
      <c r="B175" s="10" t="s">
        <v>22836</v>
      </c>
      <c r="C175" s="10" t="s">
        <v>19591</v>
      </c>
      <c r="D175" s="10">
        <v>6</v>
      </c>
      <c r="E175" s="10">
        <v>16</v>
      </c>
      <c r="F175" s="10">
        <v>7</v>
      </c>
      <c r="G175" s="11">
        <v>4.0052701421373801E-4</v>
      </c>
    </row>
    <row r="176" spans="1:7">
      <c r="A176" s="10" t="s">
        <v>22835</v>
      </c>
      <c r="B176" s="10" t="s">
        <v>22834</v>
      </c>
      <c r="C176" s="10" t="s">
        <v>19591</v>
      </c>
      <c r="D176" s="10">
        <v>5</v>
      </c>
      <c r="E176" s="10">
        <v>201</v>
      </c>
      <c r="F176" s="10">
        <v>35</v>
      </c>
      <c r="G176" s="11">
        <v>4.2666252385972298E-4</v>
      </c>
    </row>
    <row r="177" spans="1:7">
      <c r="A177" s="10" t="s">
        <v>22833</v>
      </c>
      <c r="B177" s="10" t="s">
        <v>22832</v>
      </c>
      <c r="C177" s="10" t="s">
        <v>19591</v>
      </c>
      <c r="D177" s="10">
        <v>5</v>
      </c>
      <c r="E177" s="10">
        <v>12</v>
      </c>
      <c r="F177" s="10">
        <v>6</v>
      </c>
      <c r="G177" s="11">
        <v>4.4148425286012598E-4</v>
      </c>
    </row>
    <row r="178" spans="1:7">
      <c r="A178" s="10" t="s">
        <v>22831</v>
      </c>
      <c r="B178" s="10" t="s">
        <v>22830</v>
      </c>
      <c r="C178" s="10" t="s">
        <v>19591</v>
      </c>
      <c r="D178" s="10">
        <v>8</v>
      </c>
      <c r="E178" s="10">
        <v>54</v>
      </c>
      <c r="F178" s="10">
        <v>14</v>
      </c>
      <c r="G178" s="11">
        <v>4.5906551205324598E-4</v>
      </c>
    </row>
    <row r="179" spans="1:7">
      <c r="A179" s="10" t="s">
        <v>22829</v>
      </c>
      <c r="B179" s="10" t="s">
        <v>22828</v>
      </c>
      <c r="C179" s="10" t="s">
        <v>19591</v>
      </c>
      <c r="D179" s="10">
        <v>7</v>
      </c>
      <c r="E179" s="10">
        <v>54</v>
      </c>
      <c r="F179" s="10">
        <v>14</v>
      </c>
      <c r="G179" s="11">
        <v>4.5906551205324598E-4</v>
      </c>
    </row>
    <row r="180" spans="1:7">
      <c r="A180" s="10" t="s">
        <v>19663</v>
      </c>
      <c r="B180" s="10" t="s">
        <v>19662</v>
      </c>
      <c r="C180" s="10" t="s">
        <v>19591</v>
      </c>
      <c r="D180" s="10">
        <v>6</v>
      </c>
      <c r="E180" s="10">
        <v>135</v>
      </c>
      <c r="F180" s="10">
        <v>26</v>
      </c>
      <c r="G180" s="11">
        <v>4.7252114064694401E-4</v>
      </c>
    </row>
    <row r="181" spans="1:7">
      <c r="A181" s="10" t="s">
        <v>22827</v>
      </c>
      <c r="B181" s="10" t="s">
        <v>22826</v>
      </c>
      <c r="C181" s="10" t="s">
        <v>19591</v>
      </c>
      <c r="D181" s="10">
        <v>5</v>
      </c>
      <c r="E181" s="10">
        <v>21</v>
      </c>
      <c r="F181" s="10">
        <v>8</v>
      </c>
      <c r="G181" s="11">
        <v>4.7509368775507999E-4</v>
      </c>
    </row>
    <row r="182" spans="1:7">
      <c r="A182" s="10" t="s">
        <v>22825</v>
      </c>
      <c r="B182" s="10" t="s">
        <v>22824</v>
      </c>
      <c r="C182" s="10" t="s">
        <v>19591</v>
      </c>
      <c r="D182" s="10">
        <v>5</v>
      </c>
      <c r="E182" s="10">
        <v>26</v>
      </c>
      <c r="F182" s="10">
        <v>9</v>
      </c>
      <c r="G182" s="11">
        <v>4.8326728089471299E-4</v>
      </c>
    </row>
    <row r="183" spans="1:7">
      <c r="A183" s="10" t="s">
        <v>22823</v>
      </c>
      <c r="B183" s="10" t="s">
        <v>22822</v>
      </c>
      <c r="C183" s="10" t="s">
        <v>19591</v>
      </c>
      <c r="D183" s="10">
        <v>4</v>
      </c>
      <c r="E183" s="10">
        <v>26</v>
      </c>
      <c r="F183" s="10">
        <v>9</v>
      </c>
      <c r="G183" s="11">
        <v>4.8326728089471299E-4</v>
      </c>
    </row>
    <row r="184" spans="1:7">
      <c r="A184" s="10" t="s">
        <v>22821</v>
      </c>
      <c r="B184" s="10" t="s">
        <v>22820</v>
      </c>
      <c r="C184" s="10" t="s">
        <v>19591</v>
      </c>
      <c r="D184" s="10">
        <v>3</v>
      </c>
      <c r="E184" s="10">
        <v>26</v>
      </c>
      <c r="F184" s="10">
        <v>9</v>
      </c>
      <c r="G184" s="11">
        <v>4.8326728089471299E-4</v>
      </c>
    </row>
    <row r="185" spans="1:7">
      <c r="A185" s="10" t="s">
        <v>20162</v>
      </c>
      <c r="B185" s="10" t="s">
        <v>20161</v>
      </c>
      <c r="C185" s="10" t="s">
        <v>19591</v>
      </c>
      <c r="D185" s="10">
        <v>4</v>
      </c>
      <c r="E185" s="10">
        <v>144</v>
      </c>
      <c r="F185" s="10">
        <v>27</v>
      </c>
      <c r="G185" s="11">
        <v>5.76502003022518E-4</v>
      </c>
    </row>
    <row r="186" spans="1:7">
      <c r="A186" s="10" t="s">
        <v>20182</v>
      </c>
      <c r="B186" s="10" t="s">
        <v>20181</v>
      </c>
      <c r="C186" s="10" t="s">
        <v>19591</v>
      </c>
      <c r="D186" s="10">
        <v>4</v>
      </c>
      <c r="E186" s="10">
        <v>449</v>
      </c>
      <c r="F186" s="10">
        <v>65</v>
      </c>
      <c r="G186" s="11">
        <v>6.17482440495752E-4</v>
      </c>
    </row>
    <row r="187" spans="1:7">
      <c r="A187" s="10" t="s">
        <v>22819</v>
      </c>
      <c r="B187" s="10" t="s">
        <v>22818</v>
      </c>
      <c r="C187" s="10" t="s">
        <v>19591</v>
      </c>
      <c r="D187" s="10">
        <v>6</v>
      </c>
      <c r="E187" s="10">
        <v>152</v>
      </c>
      <c r="F187" s="10">
        <v>28</v>
      </c>
      <c r="G187" s="11">
        <v>6.1821860371938505E-4</v>
      </c>
    </row>
    <row r="188" spans="1:7">
      <c r="A188" s="10" t="s">
        <v>22817</v>
      </c>
      <c r="B188" s="10" t="s">
        <v>22816</v>
      </c>
      <c r="C188" s="10" t="s">
        <v>19591</v>
      </c>
      <c r="D188" s="10">
        <v>3</v>
      </c>
      <c r="E188" s="10">
        <v>17</v>
      </c>
      <c r="F188" s="10">
        <v>7</v>
      </c>
      <c r="G188" s="11">
        <v>6.2436666736208303E-4</v>
      </c>
    </row>
    <row r="189" spans="1:7">
      <c r="A189" s="10" t="s">
        <v>20154</v>
      </c>
      <c r="B189" s="10" t="s">
        <v>20153</v>
      </c>
      <c r="C189" s="10" t="s">
        <v>19591</v>
      </c>
      <c r="D189" s="10">
        <v>5</v>
      </c>
      <c r="E189" s="10">
        <v>416</v>
      </c>
      <c r="F189" s="10">
        <v>61</v>
      </c>
      <c r="G189" s="11">
        <v>6.4243543030911799E-4</v>
      </c>
    </row>
    <row r="190" spans="1:7">
      <c r="A190" s="10" t="s">
        <v>22807</v>
      </c>
      <c r="B190" s="10" t="s">
        <v>22806</v>
      </c>
      <c r="C190" s="10" t="s">
        <v>19591</v>
      </c>
      <c r="D190" s="10">
        <v>6</v>
      </c>
      <c r="E190" s="10">
        <v>22</v>
      </c>
      <c r="F190" s="10">
        <v>8</v>
      </c>
      <c r="G190" s="11">
        <v>6.8378891890410597E-4</v>
      </c>
    </row>
    <row r="191" spans="1:7">
      <c r="A191" s="10" t="s">
        <v>22805</v>
      </c>
      <c r="B191" s="10" t="s">
        <v>22804</v>
      </c>
      <c r="C191" s="10" t="s">
        <v>19591</v>
      </c>
      <c r="D191" s="10">
        <v>7</v>
      </c>
      <c r="E191" s="10">
        <v>22</v>
      </c>
      <c r="F191" s="10">
        <v>8</v>
      </c>
      <c r="G191" s="11">
        <v>6.8378891890410597E-4</v>
      </c>
    </row>
    <row r="192" spans="1:7">
      <c r="A192" s="10" t="s">
        <v>22803</v>
      </c>
      <c r="B192" s="10" t="s">
        <v>22802</v>
      </c>
      <c r="C192" s="10" t="s">
        <v>19591</v>
      </c>
      <c r="D192" s="10">
        <v>7</v>
      </c>
      <c r="E192" s="10">
        <v>13</v>
      </c>
      <c r="F192" s="10">
        <v>6</v>
      </c>
      <c r="G192" s="11">
        <v>7.5305196295380201E-4</v>
      </c>
    </row>
    <row r="193" spans="1:7">
      <c r="A193" s="10" t="s">
        <v>22801</v>
      </c>
      <c r="B193" s="10" t="s">
        <v>22800</v>
      </c>
      <c r="C193" s="10" t="s">
        <v>19591</v>
      </c>
      <c r="D193" s="10">
        <v>7</v>
      </c>
      <c r="E193" s="10">
        <v>13</v>
      </c>
      <c r="F193" s="10">
        <v>6</v>
      </c>
      <c r="G193" s="11">
        <v>7.5305196295380201E-4</v>
      </c>
    </row>
    <row r="194" spans="1:7">
      <c r="A194" s="10" t="s">
        <v>19945</v>
      </c>
      <c r="B194" s="10" t="s">
        <v>19944</v>
      </c>
      <c r="C194" s="10" t="s">
        <v>19591</v>
      </c>
      <c r="D194" s="10">
        <v>7</v>
      </c>
      <c r="E194" s="10">
        <v>118</v>
      </c>
      <c r="F194" s="10">
        <v>23</v>
      </c>
      <c r="G194" s="11">
        <v>8.1981651712888801E-4</v>
      </c>
    </row>
    <row r="195" spans="1:7">
      <c r="A195" s="10" t="s">
        <v>22797</v>
      </c>
      <c r="B195" s="10" t="s">
        <v>22796</v>
      </c>
      <c r="C195" s="10" t="s">
        <v>19591</v>
      </c>
      <c r="D195" s="10">
        <v>7</v>
      </c>
      <c r="E195" s="10">
        <v>111</v>
      </c>
      <c r="F195" s="10">
        <v>22</v>
      </c>
      <c r="G195" s="11">
        <v>8.3429187967923703E-4</v>
      </c>
    </row>
    <row r="196" spans="1:7">
      <c r="A196" s="10" t="s">
        <v>22795</v>
      </c>
      <c r="B196" s="10" t="s">
        <v>22794</v>
      </c>
      <c r="C196" s="10" t="s">
        <v>19591</v>
      </c>
      <c r="D196" s="10">
        <v>5</v>
      </c>
      <c r="E196" s="10">
        <v>412</v>
      </c>
      <c r="F196" s="10">
        <v>60</v>
      </c>
      <c r="G196" s="11">
        <v>8.4045610109708302E-4</v>
      </c>
    </row>
    <row r="197" spans="1:7">
      <c r="A197" s="10" t="s">
        <v>22793</v>
      </c>
      <c r="B197" s="10" t="s">
        <v>22792</v>
      </c>
      <c r="C197" s="10" t="s">
        <v>19591</v>
      </c>
      <c r="D197" s="10">
        <v>6</v>
      </c>
      <c r="E197" s="10">
        <v>45</v>
      </c>
      <c r="F197" s="10">
        <v>12</v>
      </c>
      <c r="G197" s="11">
        <v>8.76107963237534E-4</v>
      </c>
    </row>
    <row r="198" spans="1:7">
      <c r="A198" s="10" t="s">
        <v>22791</v>
      </c>
      <c r="B198" s="10" t="s">
        <v>22790</v>
      </c>
      <c r="C198" s="10" t="s">
        <v>19591</v>
      </c>
      <c r="D198" s="10">
        <v>6</v>
      </c>
      <c r="E198" s="10">
        <v>45</v>
      </c>
      <c r="F198" s="10">
        <v>12</v>
      </c>
      <c r="G198" s="11">
        <v>8.76107963237534E-4</v>
      </c>
    </row>
    <row r="199" spans="1:7">
      <c r="A199" s="10" t="s">
        <v>22789</v>
      </c>
      <c r="B199" s="10" t="s">
        <v>22788</v>
      </c>
      <c r="C199" s="10" t="s">
        <v>19591</v>
      </c>
      <c r="D199" s="10">
        <v>4</v>
      </c>
      <c r="E199" s="10">
        <v>3</v>
      </c>
      <c r="F199" s="10">
        <v>3</v>
      </c>
      <c r="G199" s="11">
        <v>8.9489871473282195E-4</v>
      </c>
    </row>
    <row r="200" spans="1:7">
      <c r="A200" s="10" t="s">
        <v>22787</v>
      </c>
      <c r="B200" s="10" t="s">
        <v>22786</v>
      </c>
      <c r="C200" s="10" t="s">
        <v>19591</v>
      </c>
      <c r="D200" s="10">
        <v>10</v>
      </c>
      <c r="E200" s="10">
        <v>3</v>
      </c>
      <c r="F200" s="10">
        <v>3</v>
      </c>
      <c r="G200" s="11">
        <v>8.9489871473282195E-4</v>
      </c>
    </row>
    <row r="201" spans="1:7">
      <c r="A201" s="10" t="s">
        <v>22785</v>
      </c>
      <c r="B201" s="10" t="s">
        <v>22784</v>
      </c>
      <c r="C201" s="10" t="s">
        <v>19591</v>
      </c>
      <c r="D201" s="10">
        <v>9</v>
      </c>
      <c r="E201" s="10">
        <v>3</v>
      </c>
      <c r="F201" s="10">
        <v>3</v>
      </c>
      <c r="G201" s="11">
        <v>8.9489871473282195E-4</v>
      </c>
    </row>
    <row r="202" spans="1:7">
      <c r="A202" s="10" t="s">
        <v>22783</v>
      </c>
      <c r="B202" s="10" t="s">
        <v>22782</v>
      </c>
      <c r="C202" s="10" t="s">
        <v>19591</v>
      </c>
      <c r="D202" s="10">
        <v>5</v>
      </c>
      <c r="E202" s="10">
        <v>3</v>
      </c>
      <c r="F202" s="10">
        <v>3</v>
      </c>
      <c r="G202" s="11">
        <v>8.9489871473282195E-4</v>
      </c>
    </row>
    <row r="203" spans="1:7">
      <c r="A203" s="10" t="s">
        <v>22779</v>
      </c>
      <c r="B203" s="10" t="s">
        <v>22778</v>
      </c>
      <c r="C203" s="10" t="s">
        <v>19591</v>
      </c>
      <c r="D203" s="10">
        <v>7</v>
      </c>
      <c r="E203" s="10">
        <v>18</v>
      </c>
      <c r="F203" s="10">
        <v>7</v>
      </c>
      <c r="G203" s="11">
        <v>9.3701025783903902E-4</v>
      </c>
    </row>
    <row r="204" spans="1:7">
      <c r="A204" s="10" t="s">
        <v>20264</v>
      </c>
      <c r="B204" s="10" t="s">
        <v>20263</v>
      </c>
      <c r="C204" s="10" t="s">
        <v>19591</v>
      </c>
      <c r="D204" s="10">
        <v>2</v>
      </c>
      <c r="E204" s="10">
        <v>415</v>
      </c>
      <c r="F204" s="10">
        <v>60</v>
      </c>
      <c r="G204" s="10">
        <v>1.0059531819117699E-3</v>
      </c>
    </row>
    <row r="205" spans="1:7">
      <c r="A205" s="10" t="s">
        <v>22775</v>
      </c>
      <c r="B205" s="10" t="s">
        <v>22774</v>
      </c>
      <c r="C205" s="10" t="s">
        <v>19591</v>
      </c>
      <c r="D205" s="10">
        <v>4</v>
      </c>
      <c r="E205" s="10">
        <v>34</v>
      </c>
      <c r="F205" s="10">
        <v>10</v>
      </c>
      <c r="G205" s="10">
        <v>1.0218850330014099E-3</v>
      </c>
    </row>
    <row r="206" spans="1:7">
      <c r="A206" s="10" t="s">
        <v>22773</v>
      </c>
      <c r="B206" s="10" t="s">
        <v>22772</v>
      </c>
      <c r="C206" s="10" t="s">
        <v>19591</v>
      </c>
      <c r="D206" s="10">
        <v>6</v>
      </c>
      <c r="E206" s="10">
        <v>92</v>
      </c>
      <c r="F206" s="10">
        <v>19</v>
      </c>
      <c r="G206" s="10">
        <v>1.09762508356732E-3</v>
      </c>
    </row>
    <row r="207" spans="1:7">
      <c r="A207" s="10" t="s">
        <v>22771</v>
      </c>
      <c r="B207" s="10" t="s">
        <v>22770</v>
      </c>
      <c r="C207" s="10" t="s">
        <v>19591</v>
      </c>
      <c r="D207" s="10">
        <v>5</v>
      </c>
      <c r="E207" s="10">
        <v>6</v>
      </c>
      <c r="F207" s="10">
        <v>4</v>
      </c>
      <c r="G207" s="10">
        <v>1.10166391473597E-3</v>
      </c>
    </row>
    <row r="208" spans="1:7">
      <c r="A208" s="10" t="s">
        <v>20279</v>
      </c>
      <c r="B208" s="10" t="s">
        <v>20278</v>
      </c>
      <c r="C208" s="10" t="s">
        <v>19591</v>
      </c>
      <c r="D208" s="10">
        <v>7</v>
      </c>
      <c r="E208" s="10">
        <v>6</v>
      </c>
      <c r="F208" s="10">
        <v>4</v>
      </c>
      <c r="G208" s="10">
        <v>1.10166391473597E-3</v>
      </c>
    </row>
    <row r="209" spans="1:7">
      <c r="A209" s="10" t="s">
        <v>22769</v>
      </c>
      <c r="B209" s="10" t="s">
        <v>22768</v>
      </c>
      <c r="C209" s="10" t="s">
        <v>19591</v>
      </c>
      <c r="D209" s="10">
        <v>7</v>
      </c>
      <c r="E209" s="10">
        <v>6</v>
      </c>
      <c r="F209" s="10">
        <v>4</v>
      </c>
      <c r="G209" s="10">
        <v>1.10166391473597E-3</v>
      </c>
    </row>
    <row r="210" spans="1:7">
      <c r="A210" s="10" t="s">
        <v>22767</v>
      </c>
      <c r="B210" s="10" t="s">
        <v>22766</v>
      </c>
      <c r="C210" s="10" t="s">
        <v>19591</v>
      </c>
      <c r="D210" s="10">
        <v>6</v>
      </c>
      <c r="E210" s="10">
        <v>6</v>
      </c>
      <c r="F210" s="10">
        <v>4</v>
      </c>
      <c r="G210" s="10">
        <v>1.10166391473597E-3</v>
      </c>
    </row>
    <row r="211" spans="1:7">
      <c r="A211" s="10" t="s">
        <v>22765</v>
      </c>
      <c r="B211" s="10" t="s">
        <v>22764</v>
      </c>
      <c r="C211" s="10" t="s">
        <v>19591</v>
      </c>
      <c r="D211" s="10">
        <v>5</v>
      </c>
      <c r="E211" s="10">
        <v>143</v>
      </c>
      <c r="F211" s="10">
        <v>26</v>
      </c>
      <c r="G211" s="10">
        <v>1.1559782637450701E-3</v>
      </c>
    </row>
    <row r="212" spans="1:7">
      <c r="A212" s="10" t="s">
        <v>22763</v>
      </c>
      <c r="B212" s="10" t="s">
        <v>22762</v>
      </c>
      <c r="C212" s="10" t="s">
        <v>19591</v>
      </c>
      <c r="D212" s="10">
        <v>5</v>
      </c>
      <c r="E212" s="10">
        <v>143</v>
      </c>
      <c r="F212" s="10">
        <v>26</v>
      </c>
      <c r="G212" s="10">
        <v>1.1559782637450701E-3</v>
      </c>
    </row>
    <row r="213" spans="1:7">
      <c r="A213" s="10" t="s">
        <v>22761</v>
      </c>
      <c r="B213" s="10" t="s">
        <v>22760</v>
      </c>
      <c r="C213" s="10" t="s">
        <v>19591</v>
      </c>
      <c r="D213" s="10">
        <v>5</v>
      </c>
      <c r="E213" s="10">
        <v>181</v>
      </c>
      <c r="F213" s="10">
        <v>31</v>
      </c>
      <c r="G213" s="10">
        <v>1.1618314294015799E-3</v>
      </c>
    </row>
    <row r="214" spans="1:7">
      <c r="A214" s="10" t="s">
        <v>22759</v>
      </c>
      <c r="B214" s="10" t="s">
        <v>22758</v>
      </c>
      <c r="C214" s="10" t="s">
        <v>19591</v>
      </c>
      <c r="D214" s="10">
        <v>4</v>
      </c>
      <c r="E214" s="10">
        <v>29</v>
      </c>
      <c r="F214" s="10">
        <v>9</v>
      </c>
      <c r="G214" s="10">
        <v>1.18704261941787E-3</v>
      </c>
    </row>
    <row r="215" spans="1:7">
      <c r="A215" s="10" t="s">
        <v>22757</v>
      </c>
      <c r="B215" s="10" t="s">
        <v>22756</v>
      </c>
      <c r="C215" s="10" t="s">
        <v>19591</v>
      </c>
      <c r="D215" s="10">
        <v>6</v>
      </c>
      <c r="E215" s="10">
        <v>14</v>
      </c>
      <c r="F215" s="10">
        <v>6</v>
      </c>
      <c r="G215" s="10">
        <v>1.2106174689460599E-3</v>
      </c>
    </row>
    <row r="216" spans="1:7">
      <c r="A216" s="10" t="s">
        <v>22755</v>
      </c>
      <c r="B216" s="10" t="s">
        <v>22754</v>
      </c>
      <c r="C216" s="10" t="s">
        <v>19591</v>
      </c>
      <c r="D216" s="10">
        <v>5</v>
      </c>
      <c r="E216" s="10">
        <v>14</v>
      </c>
      <c r="F216" s="10">
        <v>6</v>
      </c>
      <c r="G216" s="10">
        <v>1.2106174689460599E-3</v>
      </c>
    </row>
    <row r="217" spans="1:7">
      <c r="A217" s="10" t="s">
        <v>22753</v>
      </c>
      <c r="B217" s="10" t="s">
        <v>22752</v>
      </c>
      <c r="C217" s="10" t="s">
        <v>19591</v>
      </c>
      <c r="D217" s="10">
        <v>8</v>
      </c>
      <c r="E217" s="10">
        <v>14</v>
      </c>
      <c r="F217" s="10">
        <v>6</v>
      </c>
      <c r="G217" s="10">
        <v>1.2106174689460599E-3</v>
      </c>
    </row>
    <row r="218" spans="1:7">
      <c r="A218" s="10" t="s">
        <v>22751</v>
      </c>
      <c r="B218" s="10" t="s">
        <v>22750</v>
      </c>
      <c r="C218" s="10" t="s">
        <v>19591</v>
      </c>
      <c r="D218" s="10">
        <v>4</v>
      </c>
      <c r="E218" s="10">
        <v>93</v>
      </c>
      <c r="F218" s="10">
        <v>19</v>
      </c>
      <c r="G218" s="10">
        <v>1.2568227894373301E-3</v>
      </c>
    </row>
    <row r="219" spans="1:7">
      <c r="A219" s="10" t="s">
        <v>22749</v>
      </c>
      <c r="B219" s="10" t="s">
        <v>22748</v>
      </c>
      <c r="C219" s="10" t="s">
        <v>19591</v>
      </c>
      <c r="D219" s="10">
        <v>4</v>
      </c>
      <c r="E219" s="10">
        <v>453</v>
      </c>
      <c r="F219" s="10">
        <v>64</v>
      </c>
      <c r="G219" s="10">
        <v>1.2646511869354199E-3</v>
      </c>
    </row>
    <row r="220" spans="1:7">
      <c r="A220" s="10" t="s">
        <v>22745</v>
      </c>
      <c r="B220" s="10" t="s">
        <v>22744</v>
      </c>
      <c r="C220" s="10" t="s">
        <v>19591</v>
      </c>
      <c r="D220" s="10">
        <v>7</v>
      </c>
      <c r="E220" s="10">
        <v>47</v>
      </c>
      <c r="F220" s="10">
        <v>12</v>
      </c>
      <c r="G220" s="10">
        <v>1.3278269795979E-3</v>
      </c>
    </row>
    <row r="221" spans="1:7">
      <c r="A221" s="10" t="s">
        <v>22737</v>
      </c>
      <c r="B221" s="10" t="s">
        <v>22736</v>
      </c>
      <c r="C221" s="10" t="s">
        <v>19591</v>
      </c>
      <c r="D221" s="10">
        <v>6</v>
      </c>
      <c r="E221" s="10">
        <v>10</v>
      </c>
      <c r="F221" s="10">
        <v>5</v>
      </c>
      <c r="G221" s="10">
        <v>1.3797427714596299E-3</v>
      </c>
    </row>
    <row r="222" spans="1:7">
      <c r="A222" s="10" t="s">
        <v>22735</v>
      </c>
      <c r="B222" s="10" t="s">
        <v>22734</v>
      </c>
      <c r="C222" s="10" t="s">
        <v>19591</v>
      </c>
      <c r="D222" s="10">
        <v>8</v>
      </c>
      <c r="E222" s="10">
        <v>10</v>
      </c>
      <c r="F222" s="10">
        <v>5</v>
      </c>
      <c r="G222" s="10">
        <v>1.3797427714596299E-3</v>
      </c>
    </row>
    <row r="223" spans="1:7">
      <c r="A223" s="10" t="s">
        <v>22733</v>
      </c>
      <c r="B223" s="10" t="s">
        <v>22732</v>
      </c>
      <c r="C223" s="10" t="s">
        <v>19591</v>
      </c>
      <c r="D223" s="10">
        <v>7</v>
      </c>
      <c r="E223" s="10">
        <v>10</v>
      </c>
      <c r="F223" s="10">
        <v>5</v>
      </c>
      <c r="G223" s="10">
        <v>1.3797427714596299E-3</v>
      </c>
    </row>
    <row r="224" spans="1:7">
      <c r="A224" s="10" t="s">
        <v>22731</v>
      </c>
      <c r="B224" s="10" t="s">
        <v>22730</v>
      </c>
      <c r="C224" s="10" t="s">
        <v>19591</v>
      </c>
      <c r="D224" s="10">
        <v>8</v>
      </c>
      <c r="E224" s="10">
        <v>10</v>
      </c>
      <c r="F224" s="10">
        <v>5</v>
      </c>
      <c r="G224" s="10">
        <v>1.3797427714596299E-3</v>
      </c>
    </row>
    <row r="225" spans="1:7">
      <c r="A225" s="10" t="s">
        <v>22729</v>
      </c>
      <c r="B225" s="10" t="s">
        <v>22728</v>
      </c>
      <c r="C225" s="10" t="s">
        <v>19591</v>
      </c>
      <c r="D225" s="10">
        <v>9</v>
      </c>
      <c r="E225" s="10">
        <v>10</v>
      </c>
      <c r="F225" s="10">
        <v>5</v>
      </c>
      <c r="G225" s="10">
        <v>1.3797427714596299E-3</v>
      </c>
    </row>
    <row r="226" spans="1:7">
      <c r="A226" s="10" t="s">
        <v>21015</v>
      </c>
      <c r="B226" s="10" t="s">
        <v>21014</v>
      </c>
      <c r="C226" s="10" t="s">
        <v>19591</v>
      </c>
      <c r="D226" s="10">
        <v>4</v>
      </c>
      <c r="E226" s="10">
        <v>279</v>
      </c>
      <c r="F226" s="10">
        <v>43</v>
      </c>
      <c r="G226" s="10">
        <v>1.4261069178122701E-3</v>
      </c>
    </row>
    <row r="227" spans="1:7">
      <c r="A227" s="10" t="s">
        <v>22727</v>
      </c>
      <c r="B227" s="10" t="s">
        <v>22726</v>
      </c>
      <c r="C227" s="10" t="s">
        <v>19591</v>
      </c>
      <c r="D227" s="10">
        <v>7</v>
      </c>
      <c r="E227" s="10">
        <v>30</v>
      </c>
      <c r="F227" s="10">
        <v>9</v>
      </c>
      <c r="G227" s="10">
        <v>1.5521710354864701E-3</v>
      </c>
    </row>
    <row r="228" spans="1:7">
      <c r="A228" s="10" t="s">
        <v>22725</v>
      </c>
      <c r="B228" s="10" t="s">
        <v>22724</v>
      </c>
      <c r="C228" s="10" t="s">
        <v>19591</v>
      </c>
      <c r="D228" s="10">
        <v>4</v>
      </c>
      <c r="E228" s="10">
        <v>606</v>
      </c>
      <c r="F228" s="10">
        <v>81</v>
      </c>
      <c r="G228" s="10">
        <v>1.6514098848182199E-3</v>
      </c>
    </row>
    <row r="229" spans="1:7">
      <c r="A229" s="10" t="s">
        <v>20662</v>
      </c>
      <c r="B229" s="10" t="s">
        <v>20661</v>
      </c>
      <c r="C229" s="10" t="s">
        <v>19591</v>
      </c>
      <c r="D229" s="10">
        <v>2</v>
      </c>
      <c r="E229" s="10">
        <v>3960</v>
      </c>
      <c r="F229" s="10">
        <v>434</v>
      </c>
      <c r="G229" s="10">
        <v>1.7202352060168499E-3</v>
      </c>
    </row>
    <row r="230" spans="1:7">
      <c r="A230" s="10" t="s">
        <v>22723</v>
      </c>
      <c r="B230" s="10" t="s">
        <v>22722</v>
      </c>
      <c r="C230" s="10" t="s">
        <v>19591</v>
      </c>
      <c r="D230" s="10">
        <v>5</v>
      </c>
      <c r="E230" s="10">
        <v>25</v>
      </c>
      <c r="F230" s="10">
        <v>8</v>
      </c>
      <c r="G230" s="10">
        <v>1.77838920618031E-3</v>
      </c>
    </row>
    <row r="231" spans="1:7">
      <c r="A231" s="10" t="s">
        <v>22721</v>
      </c>
      <c r="B231" s="10" t="s">
        <v>22720</v>
      </c>
      <c r="C231" s="10" t="s">
        <v>19591</v>
      </c>
      <c r="D231" s="10">
        <v>5</v>
      </c>
      <c r="E231" s="10">
        <v>15</v>
      </c>
      <c r="F231" s="10">
        <v>6</v>
      </c>
      <c r="G231" s="10">
        <v>1.8538750248081801E-3</v>
      </c>
    </row>
    <row r="232" spans="1:7">
      <c r="A232" s="10" t="s">
        <v>22711</v>
      </c>
      <c r="B232" s="10" t="s">
        <v>22710</v>
      </c>
      <c r="C232" s="10" t="s">
        <v>19591</v>
      </c>
      <c r="D232" s="10">
        <v>7</v>
      </c>
      <c r="E232" s="10">
        <v>11</v>
      </c>
      <c r="F232" s="10">
        <v>5</v>
      </c>
      <c r="G232" s="10">
        <v>2.3292114136134702E-3</v>
      </c>
    </row>
    <row r="233" spans="1:7">
      <c r="A233" s="10" t="s">
        <v>22709</v>
      </c>
      <c r="B233" s="10" t="s">
        <v>22708</v>
      </c>
      <c r="C233" s="10" t="s">
        <v>19591</v>
      </c>
      <c r="D233" s="10">
        <v>5</v>
      </c>
      <c r="E233" s="10">
        <v>11</v>
      </c>
      <c r="F233" s="10">
        <v>5</v>
      </c>
      <c r="G233" s="10">
        <v>2.3292114136134702E-3</v>
      </c>
    </row>
    <row r="234" spans="1:7">
      <c r="A234" s="10" t="s">
        <v>22705</v>
      </c>
      <c r="B234" s="10" t="s">
        <v>22704</v>
      </c>
      <c r="C234" s="10" t="s">
        <v>19591</v>
      </c>
      <c r="D234" s="10">
        <v>6</v>
      </c>
      <c r="E234" s="10">
        <v>7</v>
      </c>
      <c r="F234" s="10">
        <v>4</v>
      </c>
      <c r="G234" s="10">
        <v>2.3739233220418298E-3</v>
      </c>
    </row>
    <row r="235" spans="1:7">
      <c r="A235" s="10" t="s">
        <v>22703</v>
      </c>
      <c r="B235" s="10" t="s">
        <v>22702</v>
      </c>
      <c r="C235" s="10" t="s">
        <v>19591</v>
      </c>
      <c r="D235" s="10">
        <v>7</v>
      </c>
      <c r="E235" s="10">
        <v>7</v>
      </c>
      <c r="F235" s="10">
        <v>4</v>
      </c>
      <c r="G235" s="10">
        <v>2.3739233220418298E-3</v>
      </c>
    </row>
    <row r="236" spans="1:7">
      <c r="A236" s="10" t="s">
        <v>22701</v>
      </c>
      <c r="B236" s="10" t="s">
        <v>22700</v>
      </c>
      <c r="C236" s="10" t="s">
        <v>19591</v>
      </c>
      <c r="D236" s="10">
        <v>4</v>
      </c>
      <c r="E236" s="10">
        <v>270</v>
      </c>
      <c r="F236" s="10">
        <v>41</v>
      </c>
      <c r="G236" s="10">
        <v>2.3931609731401402E-3</v>
      </c>
    </row>
    <row r="237" spans="1:7">
      <c r="A237" s="10" t="s">
        <v>22699</v>
      </c>
      <c r="B237" s="10" t="s">
        <v>22698</v>
      </c>
      <c r="C237" s="10" t="s">
        <v>19591</v>
      </c>
      <c r="D237" s="10">
        <v>3</v>
      </c>
      <c r="E237" s="10">
        <v>113</v>
      </c>
      <c r="F237" s="10">
        <v>21</v>
      </c>
      <c r="G237" s="10">
        <v>2.4950880775163101E-3</v>
      </c>
    </row>
    <row r="238" spans="1:7">
      <c r="A238" s="10" t="s">
        <v>22693</v>
      </c>
      <c r="B238" s="10" t="s">
        <v>22692</v>
      </c>
      <c r="C238" s="10" t="s">
        <v>19591</v>
      </c>
      <c r="D238" s="10">
        <v>6</v>
      </c>
      <c r="E238" s="10">
        <v>21</v>
      </c>
      <c r="F238" s="10">
        <v>7</v>
      </c>
      <c r="G238" s="10">
        <v>2.64347071582268E-3</v>
      </c>
    </row>
    <row r="239" spans="1:7">
      <c r="A239" s="10" t="s">
        <v>22691</v>
      </c>
      <c r="B239" s="10" t="s">
        <v>22690</v>
      </c>
      <c r="C239" s="10" t="s">
        <v>19591</v>
      </c>
      <c r="D239" s="10">
        <v>5</v>
      </c>
      <c r="E239" s="10">
        <v>21</v>
      </c>
      <c r="F239" s="10">
        <v>7</v>
      </c>
      <c r="G239" s="10">
        <v>2.64347071582268E-3</v>
      </c>
    </row>
    <row r="240" spans="1:7">
      <c r="A240" s="10" t="s">
        <v>20370</v>
      </c>
      <c r="B240" s="10" t="s">
        <v>20369</v>
      </c>
      <c r="C240" s="10" t="s">
        <v>19591</v>
      </c>
      <c r="D240" s="10">
        <v>3</v>
      </c>
      <c r="E240" s="10">
        <v>281</v>
      </c>
      <c r="F240" s="10">
        <v>42</v>
      </c>
      <c r="G240" s="10">
        <v>2.8770380880614602E-3</v>
      </c>
    </row>
    <row r="241" spans="1:7">
      <c r="A241" s="10" t="s">
        <v>22689</v>
      </c>
      <c r="B241" s="10" t="s">
        <v>22688</v>
      </c>
      <c r="C241" s="10" t="s">
        <v>19591</v>
      </c>
      <c r="D241" s="10">
        <v>7</v>
      </c>
      <c r="E241" s="10">
        <v>27</v>
      </c>
      <c r="F241" s="10">
        <v>8</v>
      </c>
      <c r="G241" s="10">
        <v>3.0658777680536999E-3</v>
      </c>
    </row>
    <row r="242" spans="1:7">
      <c r="A242" s="10" t="s">
        <v>22687</v>
      </c>
      <c r="B242" s="10" t="s">
        <v>22686</v>
      </c>
      <c r="C242" s="10" t="s">
        <v>19591</v>
      </c>
      <c r="D242" s="10">
        <v>5</v>
      </c>
      <c r="E242" s="10">
        <v>27</v>
      </c>
      <c r="F242" s="10">
        <v>8</v>
      </c>
      <c r="G242" s="10">
        <v>3.0658777680536999E-3</v>
      </c>
    </row>
    <row r="243" spans="1:7">
      <c r="A243" s="10" t="s">
        <v>22685</v>
      </c>
      <c r="B243" s="10" t="s">
        <v>22684</v>
      </c>
      <c r="C243" s="10" t="s">
        <v>19591</v>
      </c>
      <c r="D243" s="10">
        <v>6</v>
      </c>
      <c r="E243" s="10">
        <v>27</v>
      </c>
      <c r="F243" s="10">
        <v>8</v>
      </c>
      <c r="G243" s="10">
        <v>3.0658777680536999E-3</v>
      </c>
    </row>
    <row r="244" spans="1:7">
      <c r="A244" s="10" t="s">
        <v>22683</v>
      </c>
      <c r="B244" s="10" t="s">
        <v>22682</v>
      </c>
      <c r="C244" s="10" t="s">
        <v>19591</v>
      </c>
      <c r="D244" s="10">
        <v>6</v>
      </c>
      <c r="E244" s="10">
        <v>65</v>
      </c>
      <c r="F244" s="10">
        <v>14</v>
      </c>
      <c r="G244" s="10">
        <v>3.15359868668455E-3</v>
      </c>
    </row>
    <row r="245" spans="1:7">
      <c r="A245" s="10" t="s">
        <v>20562</v>
      </c>
      <c r="B245" s="10" t="s">
        <v>20561</v>
      </c>
      <c r="C245" s="10" t="s">
        <v>19591</v>
      </c>
      <c r="D245" s="10">
        <v>3</v>
      </c>
      <c r="E245" s="10">
        <v>1620</v>
      </c>
      <c r="F245" s="10">
        <v>189</v>
      </c>
      <c r="G245" s="10">
        <v>3.20654856913672E-3</v>
      </c>
    </row>
    <row r="246" spans="1:7">
      <c r="A246" s="10" t="s">
        <v>22681</v>
      </c>
      <c r="B246" s="10" t="s">
        <v>22680</v>
      </c>
      <c r="C246" s="10" t="s">
        <v>19591</v>
      </c>
      <c r="D246" s="10">
        <v>5</v>
      </c>
      <c r="E246" s="10">
        <v>33</v>
      </c>
      <c r="F246" s="10">
        <v>9</v>
      </c>
      <c r="G246" s="10">
        <v>3.2108959473299298E-3</v>
      </c>
    </row>
    <row r="247" spans="1:7">
      <c r="A247" s="10" t="s">
        <v>22679</v>
      </c>
      <c r="B247" s="10" t="s">
        <v>22678</v>
      </c>
      <c r="C247" s="10" t="s">
        <v>19591</v>
      </c>
      <c r="D247" s="10">
        <v>9</v>
      </c>
      <c r="E247" s="10">
        <v>72</v>
      </c>
      <c r="F247" s="10">
        <v>15</v>
      </c>
      <c r="G247" s="10">
        <v>3.2141573018357001E-3</v>
      </c>
    </row>
    <row r="248" spans="1:7">
      <c r="A248" s="10" t="s">
        <v>22677</v>
      </c>
      <c r="B248" s="10" t="s">
        <v>22676</v>
      </c>
      <c r="C248" s="10" t="s">
        <v>19591</v>
      </c>
      <c r="D248" s="10">
        <v>6</v>
      </c>
      <c r="E248" s="10">
        <v>4</v>
      </c>
      <c r="F248" s="10">
        <v>3</v>
      </c>
      <c r="G248" s="10">
        <v>3.32102535620038E-3</v>
      </c>
    </row>
    <row r="249" spans="1:7">
      <c r="A249" s="10" t="s">
        <v>22675</v>
      </c>
      <c r="B249" s="10" t="s">
        <v>22674</v>
      </c>
      <c r="C249" s="10" t="s">
        <v>19591</v>
      </c>
      <c r="D249" s="10">
        <v>6</v>
      </c>
      <c r="E249" s="10">
        <v>4</v>
      </c>
      <c r="F249" s="10">
        <v>3</v>
      </c>
      <c r="G249" s="10">
        <v>3.32102535620038E-3</v>
      </c>
    </row>
    <row r="250" spans="1:7">
      <c r="A250" s="10" t="s">
        <v>22673</v>
      </c>
      <c r="B250" s="10" t="s">
        <v>22672</v>
      </c>
      <c r="C250" s="10" t="s">
        <v>19591</v>
      </c>
      <c r="D250" s="10">
        <v>7</v>
      </c>
      <c r="E250" s="10">
        <v>4</v>
      </c>
      <c r="F250" s="10">
        <v>3</v>
      </c>
      <c r="G250" s="10">
        <v>3.32102535620038E-3</v>
      </c>
    </row>
    <row r="251" spans="1:7">
      <c r="A251" s="10" t="s">
        <v>22671</v>
      </c>
      <c r="B251" s="10" t="s">
        <v>22670</v>
      </c>
      <c r="C251" s="10" t="s">
        <v>19591</v>
      </c>
      <c r="D251" s="10">
        <v>6</v>
      </c>
      <c r="E251" s="10">
        <v>4</v>
      </c>
      <c r="F251" s="10">
        <v>3</v>
      </c>
      <c r="G251" s="10">
        <v>3.32102535620038E-3</v>
      </c>
    </row>
    <row r="252" spans="1:7">
      <c r="A252" s="10" t="s">
        <v>22667</v>
      </c>
      <c r="B252" s="10" t="s">
        <v>22666</v>
      </c>
      <c r="C252" s="10" t="s">
        <v>19591</v>
      </c>
      <c r="D252" s="10">
        <v>5</v>
      </c>
      <c r="E252" s="10">
        <v>4</v>
      </c>
      <c r="F252" s="10">
        <v>3</v>
      </c>
      <c r="G252" s="10">
        <v>3.32102535620038E-3</v>
      </c>
    </row>
    <row r="253" spans="1:7">
      <c r="A253" s="10" t="s">
        <v>22665</v>
      </c>
      <c r="B253" s="10" t="s">
        <v>22664</v>
      </c>
      <c r="C253" s="10" t="s">
        <v>19591</v>
      </c>
      <c r="D253" s="10">
        <v>4</v>
      </c>
      <c r="E253" s="10">
        <v>4</v>
      </c>
      <c r="F253" s="10">
        <v>3</v>
      </c>
      <c r="G253" s="10">
        <v>3.32102535620038E-3</v>
      </c>
    </row>
    <row r="254" spans="1:7">
      <c r="A254" s="10" t="s">
        <v>22661</v>
      </c>
      <c r="B254" s="10" t="s">
        <v>22660</v>
      </c>
      <c r="C254" s="10" t="s">
        <v>19591</v>
      </c>
      <c r="D254" s="10">
        <v>5</v>
      </c>
      <c r="E254" s="10">
        <v>4</v>
      </c>
      <c r="F254" s="10">
        <v>3</v>
      </c>
      <c r="G254" s="10">
        <v>3.32102535620038E-3</v>
      </c>
    </row>
    <row r="255" spans="1:7">
      <c r="A255" s="10" t="s">
        <v>22657</v>
      </c>
      <c r="B255" s="10" t="s">
        <v>22656</v>
      </c>
      <c r="C255" s="10" t="s">
        <v>19591</v>
      </c>
      <c r="D255" s="10">
        <v>6</v>
      </c>
      <c r="E255" s="10">
        <v>4</v>
      </c>
      <c r="F255" s="10">
        <v>3</v>
      </c>
      <c r="G255" s="10">
        <v>3.32102535620038E-3</v>
      </c>
    </row>
    <row r="256" spans="1:7">
      <c r="A256" s="10" t="s">
        <v>22655</v>
      </c>
      <c r="B256" s="10" t="s">
        <v>22654</v>
      </c>
      <c r="C256" s="10" t="s">
        <v>19591</v>
      </c>
      <c r="D256" s="10">
        <v>7</v>
      </c>
      <c r="E256" s="10">
        <v>4</v>
      </c>
      <c r="F256" s="10">
        <v>3</v>
      </c>
      <c r="G256" s="10">
        <v>3.32102535620038E-3</v>
      </c>
    </row>
    <row r="257" spans="1:7">
      <c r="A257" s="10" t="s">
        <v>22653</v>
      </c>
      <c r="B257" s="10" t="s">
        <v>22652</v>
      </c>
      <c r="C257" s="10" t="s">
        <v>19591</v>
      </c>
      <c r="D257" s="10">
        <v>4</v>
      </c>
      <c r="E257" s="10">
        <v>4</v>
      </c>
      <c r="F257" s="10">
        <v>3</v>
      </c>
      <c r="G257" s="10">
        <v>3.32102535620038E-3</v>
      </c>
    </row>
    <row r="258" spans="1:7">
      <c r="A258" s="10" t="s">
        <v>22649</v>
      </c>
      <c r="B258" s="10" t="s">
        <v>22648</v>
      </c>
      <c r="C258" s="10" t="s">
        <v>19591</v>
      </c>
      <c r="D258" s="10">
        <v>8</v>
      </c>
      <c r="E258" s="10">
        <v>4</v>
      </c>
      <c r="F258" s="10">
        <v>3</v>
      </c>
      <c r="G258" s="10">
        <v>3.32102535620038E-3</v>
      </c>
    </row>
    <row r="259" spans="1:7">
      <c r="A259" s="10" t="s">
        <v>22645</v>
      </c>
      <c r="B259" s="10" t="s">
        <v>22644</v>
      </c>
      <c r="C259" s="10" t="s">
        <v>19591</v>
      </c>
      <c r="D259" s="10">
        <v>5</v>
      </c>
      <c r="E259" s="10">
        <v>4</v>
      </c>
      <c r="F259" s="10">
        <v>3</v>
      </c>
      <c r="G259" s="10">
        <v>3.32102535620038E-3</v>
      </c>
    </row>
    <row r="260" spans="1:7">
      <c r="A260" s="10" t="s">
        <v>22643</v>
      </c>
      <c r="B260" s="10" t="s">
        <v>22642</v>
      </c>
      <c r="C260" s="10" t="s">
        <v>19591</v>
      </c>
      <c r="D260" s="10">
        <v>8</v>
      </c>
      <c r="E260" s="10">
        <v>4</v>
      </c>
      <c r="F260" s="10">
        <v>3</v>
      </c>
      <c r="G260" s="10">
        <v>3.32102535620038E-3</v>
      </c>
    </row>
    <row r="261" spans="1:7">
      <c r="A261" s="10" t="s">
        <v>22639</v>
      </c>
      <c r="B261" s="10" t="s">
        <v>22638</v>
      </c>
      <c r="C261" s="10" t="s">
        <v>19591</v>
      </c>
      <c r="D261" s="10">
        <v>7</v>
      </c>
      <c r="E261" s="10">
        <v>4</v>
      </c>
      <c r="F261" s="10">
        <v>3</v>
      </c>
      <c r="G261" s="10">
        <v>3.32102535620038E-3</v>
      </c>
    </row>
    <row r="262" spans="1:7">
      <c r="A262" s="10" t="s">
        <v>22637</v>
      </c>
      <c r="B262" s="10" t="s">
        <v>22636</v>
      </c>
      <c r="C262" s="10" t="s">
        <v>19591</v>
      </c>
      <c r="D262" s="10">
        <v>7</v>
      </c>
      <c r="E262" s="10">
        <v>4</v>
      </c>
      <c r="F262" s="10">
        <v>3</v>
      </c>
      <c r="G262" s="10">
        <v>3.32102535620038E-3</v>
      </c>
    </row>
    <row r="263" spans="1:7">
      <c r="A263" s="10" t="s">
        <v>22633</v>
      </c>
      <c r="B263" s="10" t="s">
        <v>22632</v>
      </c>
      <c r="C263" s="10" t="s">
        <v>19591</v>
      </c>
      <c r="D263" s="10">
        <v>4</v>
      </c>
      <c r="E263" s="10">
        <v>22</v>
      </c>
      <c r="F263" s="10">
        <v>7</v>
      </c>
      <c r="G263" s="10">
        <v>3.5579888881405101E-3</v>
      </c>
    </row>
    <row r="264" spans="1:7">
      <c r="A264" s="10" t="s">
        <v>22623</v>
      </c>
      <c r="B264" s="10" t="s">
        <v>22622</v>
      </c>
      <c r="C264" s="10" t="s">
        <v>19591</v>
      </c>
      <c r="D264" s="10">
        <v>7</v>
      </c>
      <c r="E264" s="10">
        <v>17</v>
      </c>
      <c r="F264" s="10">
        <v>6</v>
      </c>
      <c r="G264" s="10">
        <v>3.87216592078971E-3</v>
      </c>
    </row>
    <row r="265" spans="1:7">
      <c r="A265" s="10" t="s">
        <v>22617</v>
      </c>
      <c r="B265" s="10" t="s">
        <v>22616</v>
      </c>
      <c r="C265" s="10" t="s">
        <v>19591</v>
      </c>
      <c r="D265" s="10">
        <v>4</v>
      </c>
      <c r="E265" s="10">
        <v>125</v>
      </c>
      <c r="F265" s="10">
        <v>22</v>
      </c>
      <c r="G265" s="10">
        <v>4.00830869201085E-3</v>
      </c>
    </row>
    <row r="266" spans="1:7">
      <c r="A266" s="10" t="s">
        <v>22613</v>
      </c>
      <c r="B266" s="10" t="s">
        <v>22612</v>
      </c>
      <c r="C266" s="10" t="s">
        <v>19591</v>
      </c>
      <c r="D266" s="10">
        <v>6</v>
      </c>
      <c r="E266" s="10">
        <v>118</v>
      </c>
      <c r="F266" s="10">
        <v>21</v>
      </c>
      <c r="G266" s="10">
        <v>4.2518583609128602E-3</v>
      </c>
    </row>
    <row r="267" spans="1:7">
      <c r="A267" s="10" t="s">
        <v>20374</v>
      </c>
      <c r="B267" s="10" t="s">
        <v>20373</v>
      </c>
      <c r="C267" s="10" t="s">
        <v>19591</v>
      </c>
      <c r="D267" s="10">
        <v>4</v>
      </c>
      <c r="E267" s="10">
        <v>279</v>
      </c>
      <c r="F267" s="10">
        <v>41</v>
      </c>
      <c r="G267" s="10">
        <v>4.3338303262447303E-3</v>
      </c>
    </row>
    <row r="268" spans="1:7">
      <c r="A268" s="10" t="s">
        <v>22611</v>
      </c>
      <c r="B268" s="10" t="s">
        <v>22610</v>
      </c>
      <c r="C268" s="10" t="s">
        <v>19591</v>
      </c>
      <c r="D268" s="10">
        <v>3</v>
      </c>
      <c r="E268" s="10">
        <v>8</v>
      </c>
      <c r="F268" s="10">
        <v>4</v>
      </c>
      <c r="G268" s="10">
        <v>4.3859829231154496E-3</v>
      </c>
    </row>
    <row r="269" spans="1:7">
      <c r="A269" s="10" t="s">
        <v>22609</v>
      </c>
      <c r="B269" s="10" t="s">
        <v>22608</v>
      </c>
      <c r="C269" s="10" t="s">
        <v>19591</v>
      </c>
      <c r="D269" s="10">
        <v>4</v>
      </c>
      <c r="E269" s="10">
        <v>8</v>
      </c>
      <c r="F269" s="10">
        <v>4</v>
      </c>
      <c r="G269" s="10">
        <v>4.3859829231154496E-3</v>
      </c>
    </row>
    <row r="270" spans="1:7">
      <c r="A270" s="10" t="s">
        <v>22607</v>
      </c>
      <c r="B270" s="10" t="s">
        <v>22606</v>
      </c>
      <c r="C270" s="10" t="s">
        <v>19591</v>
      </c>
      <c r="D270" s="10">
        <v>5</v>
      </c>
      <c r="E270" s="10">
        <v>8</v>
      </c>
      <c r="F270" s="10">
        <v>4</v>
      </c>
      <c r="G270" s="10">
        <v>4.3859829231154496E-3</v>
      </c>
    </row>
    <row r="271" spans="1:7">
      <c r="A271" s="10" t="s">
        <v>22605</v>
      </c>
      <c r="B271" s="10" t="s">
        <v>22604</v>
      </c>
      <c r="C271" s="10" t="s">
        <v>19591</v>
      </c>
      <c r="D271" s="10">
        <v>6</v>
      </c>
      <c r="E271" s="10">
        <v>8</v>
      </c>
      <c r="F271" s="10">
        <v>4</v>
      </c>
      <c r="G271" s="10">
        <v>4.3859829231154496E-3</v>
      </c>
    </row>
    <row r="272" spans="1:7">
      <c r="A272" s="10" t="s">
        <v>22603</v>
      </c>
      <c r="B272" s="10" t="s">
        <v>22602</v>
      </c>
      <c r="C272" s="10" t="s">
        <v>19591</v>
      </c>
      <c r="D272" s="10">
        <v>7</v>
      </c>
      <c r="E272" s="10">
        <v>8</v>
      </c>
      <c r="F272" s="10">
        <v>4</v>
      </c>
      <c r="G272" s="10">
        <v>4.3859829231154496E-3</v>
      </c>
    </row>
    <row r="273" spans="1:7">
      <c r="A273" s="10" t="s">
        <v>22601</v>
      </c>
      <c r="B273" s="10" t="s">
        <v>22600</v>
      </c>
      <c r="C273" s="10" t="s">
        <v>19591</v>
      </c>
      <c r="D273" s="10">
        <v>4</v>
      </c>
      <c r="E273" s="10">
        <v>8</v>
      </c>
      <c r="F273" s="10">
        <v>4</v>
      </c>
      <c r="G273" s="10">
        <v>4.3859829231154496E-3</v>
      </c>
    </row>
    <row r="274" spans="1:7">
      <c r="A274" s="10" t="s">
        <v>22599</v>
      </c>
      <c r="B274" s="10" t="s">
        <v>22598</v>
      </c>
      <c r="C274" s="10" t="s">
        <v>19591</v>
      </c>
      <c r="D274" s="10">
        <v>5</v>
      </c>
      <c r="E274" s="10">
        <v>8</v>
      </c>
      <c r="F274" s="10">
        <v>4</v>
      </c>
      <c r="G274" s="10">
        <v>4.3859829231154496E-3</v>
      </c>
    </row>
    <row r="275" spans="1:7">
      <c r="A275" s="10" t="s">
        <v>22595</v>
      </c>
      <c r="B275" s="10" t="s">
        <v>22594</v>
      </c>
      <c r="C275" s="10" t="s">
        <v>19591</v>
      </c>
      <c r="D275" s="10">
        <v>7</v>
      </c>
      <c r="E275" s="10">
        <v>8</v>
      </c>
      <c r="F275" s="10">
        <v>4</v>
      </c>
      <c r="G275" s="10">
        <v>4.3859829231154496E-3</v>
      </c>
    </row>
    <row r="276" spans="1:7">
      <c r="A276" s="10" t="s">
        <v>22591</v>
      </c>
      <c r="B276" s="10" t="s">
        <v>22590</v>
      </c>
      <c r="C276" s="10" t="s">
        <v>19591</v>
      </c>
      <c r="D276" s="10">
        <v>6</v>
      </c>
      <c r="E276" s="10">
        <v>126</v>
      </c>
      <c r="F276" s="10">
        <v>22</v>
      </c>
      <c r="G276" s="10">
        <v>4.4239207499208099E-3</v>
      </c>
    </row>
    <row r="277" spans="1:7">
      <c r="A277" s="10" t="s">
        <v>22581</v>
      </c>
      <c r="B277" s="10" t="s">
        <v>22580</v>
      </c>
      <c r="C277" s="10" t="s">
        <v>19591</v>
      </c>
      <c r="D277" s="10">
        <v>6</v>
      </c>
      <c r="E277" s="10">
        <v>68</v>
      </c>
      <c r="F277" s="10">
        <v>14</v>
      </c>
      <c r="G277" s="10">
        <v>4.8496284371441897E-3</v>
      </c>
    </row>
    <row r="278" spans="1:7">
      <c r="A278" s="10" t="s">
        <v>22579</v>
      </c>
      <c r="B278" s="10" t="s">
        <v>22578</v>
      </c>
      <c r="C278" s="10" t="s">
        <v>19591</v>
      </c>
      <c r="D278" s="10">
        <v>5</v>
      </c>
      <c r="E278" s="10">
        <v>68</v>
      </c>
      <c r="F278" s="10">
        <v>14</v>
      </c>
      <c r="G278" s="10">
        <v>4.8496284371441897E-3</v>
      </c>
    </row>
    <row r="279" spans="1:7">
      <c r="A279" s="10" t="s">
        <v>22575</v>
      </c>
      <c r="B279" s="10" t="s">
        <v>22574</v>
      </c>
      <c r="C279" s="10" t="s">
        <v>19591</v>
      </c>
      <c r="D279" s="10">
        <v>5</v>
      </c>
      <c r="E279" s="10">
        <v>290</v>
      </c>
      <c r="F279" s="10">
        <v>42</v>
      </c>
      <c r="G279" s="10">
        <v>5.0878371423850903E-3</v>
      </c>
    </row>
    <row r="280" spans="1:7">
      <c r="A280" s="10" t="s">
        <v>22571</v>
      </c>
      <c r="B280" s="10" t="s">
        <v>22570</v>
      </c>
      <c r="C280" s="10" t="s">
        <v>19591</v>
      </c>
      <c r="D280" s="10">
        <v>5</v>
      </c>
      <c r="E280" s="10">
        <v>55</v>
      </c>
      <c r="F280" s="10">
        <v>12</v>
      </c>
      <c r="G280" s="10">
        <v>5.4177546523314002E-3</v>
      </c>
    </row>
    <row r="281" spans="1:7">
      <c r="A281" s="10" t="s">
        <v>20277</v>
      </c>
      <c r="B281" s="10" t="s">
        <v>20276</v>
      </c>
      <c r="C281" s="10" t="s">
        <v>19591</v>
      </c>
      <c r="D281" s="10">
        <v>8</v>
      </c>
      <c r="E281" s="10">
        <v>13</v>
      </c>
      <c r="F281" s="10">
        <v>5</v>
      </c>
      <c r="G281" s="10">
        <v>5.5054229537313398E-3</v>
      </c>
    </row>
    <row r="282" spans="1:7">
      <c r="A282" s="10" t="s">
        <v>22565</v>
      </c>
      <c r="B282" s="10" t="s">
        <v>22564</v>
      </c>
      <c r="C282" s="10" t="s">
        <v>19591</v>
      </c>
      <c r="D282" s="10">
        <v>8</v>
      </c>
      <c r="E282" s="10">
        <v>13</v>
      </c>
      <c r="F282" s="10">
        <v>5</v>
      </c>
      <c r="G282" s="10">
        <v>5.5054229537313398E-3</v>
      </c>
    </row>
    <row r="283" spans="1:7">
      <c r="A283" s="10" t="s">
        <v>20130</v>
      </c>
      <c r="B283" s="10" t="s">
        <v>20129</v>
      </c>
      <c r="C283" s="10" t="s">
        <v>19591</v>
      </c>
      <c r="D283" s="10">
        <v>4</v>
      </c>
      <c r="E283" s="10">
        <v>113</v>
      </c>
      <c r="F283" s="10">
        <v>20</v>
      </c>
      <c r="G283" s="10">
        <v>5.52394460862365E-3</v>
      </c>
    </row>
    <row r="284" spans="1:7">
      <c r="A284" s="10" t="s">
        <v>19949</v>
      </c>
      <c r="B284" s="10" t="s">
        <v>19948</v>
      </c>
      <c r="C284" s="10" t="s">
        <v>19591</v>
      </c>
      <c r="D284" s="10">
        <v>4</v>
      </c>
      <c r="E284" s="10">
        <v>62</v>
      </c>
      <c r="F284" s="10">
        <v>13</v>
      </c>
      <c r="G284" s="10">
        <v>5.5433754065370702E-3</v>
      </c>
    </row>
    <row r="285" spans="1:7">
      <c r="A285" s="10" t="s">
        <v>22561</v>
      </c>
      <c r="B285" s="10" t="s">
        <v>22560</v>
      </c>
      <c r="C285" s="10" t="s">
        <v>19591</v>
      </c>
      <c r="D285" s="10">
        <v>6</v>
      </c>
      <c r="E285" s="10">
        <v>69</v>
      </c>
      <c r="F285" s="10">
        <v>14</v>
      </c>
      <c r="G285" s="10">
        <v>5.5557570262839903E-3</v>
      </c>
    </row>
    <row r="286" spans="1:7">
      <c r="A286" s="10" t="s">
        <v>20188</v>
      </c>
      <c r="B286" s="10" t="s">
        <v>20187</v>
      </c>
      <c r="C286" s="10" t="s">
        <v>19591</v>
      </c>
      <c r="D286" s="10">
        <v>4</v>
      </c>
      <c r="E286" s="10">
        <v>42</v>
      </c>
      <c r="F286" s="10">
        <v>10</v>
      </c>
      <c r="G286" s="10">
        <v>5.6269357298061396E-3</v>
      </c>
    </row>
    <row r="287" spans="1:7">
      <c r="A287" s="10" t="s">
        <v>22559</v>
      </c>
      <c r="B287" s="10" t="s">
        <v>22558</v>
      </c>
      <c r="C287" s="10" t="s">
        <v>19591</v>
      </c>
      <c r="D287" s="10">
        <v>7</v>
      </c>
      <c r="E287" s="10">
        <v>106</v>
      </c>
      <c r="F287" s="10">
        <v>19</v>
      </c>
      <c r="G287" s="10">
        <v>5.8534591842937097E-3</v>
      </c>
    </row>
    <row r="288" spans="1:7">
      <c r="A288" s="10" t="s">
        <v>22557</v>
      </c>
      <c r="B288" s="10" t="s">
        <v>22556</v>
      </c>
      <c r="C288" s="10" t="s">
        <v>19591</v>
      </c>
      <c r="D288" s="10">
        <v>5</v>
      </c>
      <c r="E288" s="10">
        <v>226</v>
      </c>
      <c r="F288" s="10">
        <v>34</v>
      </c>
      <c r="G288" s="10">
        <v>6.13856117705426E-3</v>
      </c>
    </row>
    <row r="289" spans="1:7">
      <c r="A289" s="10" t="s">
        <v>22555</v>
      </c>
      <c r="B289" s="10" t="s">
        <v>22554</v>
      </c>
      <c r="C289" s="10" t="s">
        <v>19591</v>
      </c>
      <c r="D289" s="10">
        <v>6</v>
      </c>
      <c r="E289" s="10">
        <v>226</v>
      </c>
      <c r="F289" s="10">
        <v>34</v>
      </c>
      <c r="G289" s="10">
        <v>6.13856117705426E-3</v>
      </c>
    </row>
    <row r="290" spans="1:7">
      <c r="A290" s="10" t="s">
        <v>22553</v>
      </c>
      <c r="B290" s="10" t="s">
        <v>22552</v>
      </c>
      <c r="C290" s="10" t="s">
        <v>19591</v>
      </c>
      <c r="D290" s="10">
        <v>7</v>
      </c>
      <c r="E290" s="10">
        <v>77</v>
      </c>
      <c r="F290" s="10">
        <v>15</v>
      </c>
      <c r="G290" s="10">
        <v>6.2165405081921303E-3</v>
      </c>
    </row>
    <row r="291" spans="1:7">
      <c r="A291" s="10" t="s">
        <v>19955</v>
      </c>
      <c r="B291" s="10" t="s">
        <v>19954</v>
      </c>
      <c r="C291" s="10" t="s">
        <v>19591</v>
      </c>
      <c r="D291" s="10">
        <v>7</v>
      </c>
      <c r="E291" s="10">
        <v>30</v>
      </c>
      <c r="F291" s="10">
        <v>8</v>
      </c>
      <c r="G291" s="10">
        <v>6.2279228709366096E-3</v>
      </c>
    </row>
    <row r="292" spans="1:7">
      <c r="A292" s="10" t="s">
        <v>19957</v>
      </c>
      <c r="B292" s="10" t="s">
        <v>19956</v>
      </c>
      <c r="C292" s="10" t="s">
        <v>19591</v>
      </c>
      <c r="D292" s="10">
        <v>6</v>
      </c>
      <c r="E292" s="10">
        <v>30</v>
      </c>
      <c r="F292" s="10">
        <v>8</v>
      </c>
      <c r="G292" s="10">
        <v>6.2279228709366096E-3</v>
      </c>
    </row>
    <row r="293" spans="1:7">
      <c r="A293" s="10" t="s">
        <v>22549</v>
      </c>
      <c r="B293" s="10" t="s">
        <v>22548</v>
      </c>
      <c r="C293" s="10" t="s">
        <v>19591</v>
      </c>
      <c r="D293" s="10">
        <v>7</v>
      </c>
      <c r="E293" s="10">
        <v>107</v>
      </c>
      <c r="F293" s="10">
        <v>19</v>
      </c>
      <c r="G293" s="10">
        <v>6.4892482303974298E-3</v>
      </c>
    </row>
    <row r="294" spans="1:7">
      <c r="A294" s="10" t="s">
        <v>20047</v>
      </c>
      <c r="B294" s="10" t="s">
        <v>20046</v>
      </c>
      <c r="C294" s="10" t="s">
        <v>19591</v>
      </c>
      <c r="D294" s="10">
        <v>8</v>
      </c>
      <c r="E294" s="10">
        <v>107</v>
      </c>
      <c r="F294" s="10">
        <v>19</v>
      </c>
      <c r="G294" s="10">
        <v>6.4892482303974298E-3</v>
      </c>
    </row>
    <row r="295" spans="1:7">
      <c r="A295" s="10" t="s">
        <v>20291</v>
      </c>
      <c r="B295" s="10" t="s">
        <v>20290</v>
      </c>
      <c r="C295" s="10" t="s">
        <v>19591</v>
      </c>
      <c r="D295" s="10">
        <v>3</v>
      </c>
      <c r="E295" s="10">
        <v>43</v>
      </c>
      <c r="F295" s="10">
        <v>10</v>
      </c>
      <c r="G295" s="10">
        <v>6.7110979717076901E-3</v>
      </c>
    </row>
    <row r="296" spans="1:7">
      <c r="A296" s="10" t="s">
        <v>22547</v>
      </c>
      <c r="B296" s="10" t="s">
        <v>22546</v>
      </c>
      <c r="C296" s="10" t="s">
        <v>19591</v>
      </c>
      <c r="D296" s="10">
        <v>4</v>
      </c>
      <c r="E296" s="10">
        <v>78</v>
      </c>
      <c r="F296" s="10">
        <v>15</v>
      </c>
      <c r="G296" s="10">
        <v>7.0264919445585296E-3</v>
      </c>
    </row>
    <row r="297" spans="1:7">
      <c r="A297" s="10" t="s">
        <v>22545</v>
      </c>
      <c r="B297" s="10" t="s">
        <v>22544</v>
      </c>
      <c r="C297" s="10" t="s">
        <v>19591</v>
      </c>
      <c r="D297" s="10">
        <v>5</v>
      </c>
      <c r="E297" s="10">
        <v>78</v>
      </c>
      <c r="F297" s="10">
        <v>15</v>
      </c>
      <c r="G297" s="10">
        <v>7.0264919445585296E-3</v>
      </c>
    </row>
    <row r="298" spans="1:7">
      <c r="A298" s="10" t="s">
        <v>22543</v>
      </c>
      <c r="B298" s="10" t="s">
        <v>22542</v>
      </c>
      <c r="C298" s="10" t="s">
        <v>19591</v>
      </c>
      <c r="D298" s="10">
        <v>5</v>
      </c>
      <c r="E298" s="10">
        <v>37</v>
      </c>
      <c r="F298" s="10">
        <v>9</v>
      </c>
      <c r="G298" s="10">
        <v>7.2893432848109199E-3</v>
      </c>
    </row>
    <row r="299" spans="1:7">
      <c r="A299" s="10" t="s">
        <v>22541</v>
      </c>
      <c r="B299" s="10" t="s">
        <v>22540</v>
      </c>
      <c r="C299" s="10" t="s">
        <v>19591</v>
      </c>
      <c r="D299" s="10">
        <v>5</v>
      </c>
      <c r="E299" s="10">
        <v>9</v>
      </c>
      <c r="F299" s="10">
        <v>4</v>
      </c>
      <c r="G299" s="10">
        <v>7.2952699361634602E-3</v>
      </c>
    </row>
    <row r="300" spans="1:7">
      <c r="A300" s="10" t="s">
        <v>22539</v>
      </c>
      <c r="B300" s="10" t="s">
        <v>22538</v>
      </c>
      <c r="C300" s="10" t="s">
        <v>19591</v>
      </c>
      <c r="D300" s="10">
        <v>5</v>
      </c>
      <c r="E300" s="10">
        <v>9</v>
      </c>
      <c r="F300" s="10">
        <v>4</v>
      </c>
      <c r="G300" s="10">
        <v>7.2952699361634602E-3</v>
      </c>
    </row>
    <row r="301" spans="1:7">
      <c r="A301" s="10" t="s">
        <v>22537</v>
      </c>
      <c r="B301" s="10" t="s">
        <v>22536</v>
      </c>
      <c r="C301" s="10" t="s">
        <v>19591</v>
      </c>
      <c r="D301" s="10">
        <v>5</v>
      </c>
      <c r="E301" s="10">
        <v>305</v>
      </c>
      <c r="F301" s="10">
        <v>43</v>
      </c>
      <c r="G301" s="10">
        <v>7.4403176330309802E-3</v>
      </c>
    </row>
    <row r="302" spans="1:7">
      <c r="A302" s="10" t="s">
        <v>22532</v>
      </c>
      <c r="B302" s="10" t="s">
        <v>22531</v>
      </c>
      <c r="C302" s="10" t="s">
        <v>19591</v>
      </c>
      <c r="D302" s="10">
        <v>3</v>
      </c>
      <c r="E302" s="10">
        <v>31</v>
      </c>
      <c r="F302" s="10">
        <v>8</v>
      </c>
      <c r="G302" s="10">
        <v>7.6977500709436699E-3</v>
      </c>
    </row>
    <row r="303" spans="1:7">
      <c r="A303" s="10" t="s">
        <v>22524</v>
      </c>
      <c r="B303" s="10" t="s">
        <v>22523</v>
      </c>
      <c r="C303" s="10" t="s">
        <v>19591</v>
      </c>
      <c r="D303" s="10">
        <v>5</v>
      </c>
      <c r="E303" s="10">
        <v>5</v>
      </c>
      <c r="F303" s="10">
        <v>3</v>
      </c>
      <c r="G303" s="10">
        <v>7.7059326178898404E-3</v>
      </c>
    </row>
    <row r="304" spans="1:7">
      <c r="A304" s="10" t="s">
        <v>22520</v>
      </c>
      <c r="B304" s="10" t="s">
        <v>22519</v>
      </c>
      <c r="C304" s="10" t="s">
        <v>19591</v>
      </c>
      <c r="D304" s="10">
        <v>4</v>
      </c>
      <c r="E304" s="10">
        <v>5</v>
      </c>
      <c r="F304" s="10">
        <v>3</v>
      </c>
      <c r="G304" s="10">
        <v>7.7059326178898404E-3</v>
      </c>
    </row>
    <row r="305" spans="1:7">
      <c r="A305" s="10" t="s">
        <v>22516</v>
      </c>
      <c r="B305" s="10" t="s">
        <v>22515</v>
      </c>
      <c r="C305" s="10" t="s">
        <v>19591</v>
      </c>
      <c r="D305" s="10">
        <v>6</v>
      </c>
      <c r="E305" s="10">
        <v>5</v>
      </c>
      <c r="F305" s="10">
        <v>3</v>
      </c>
      <c r="G305" s="10">
        <v>7.7059326178898404E-3</v>
      </c>
    </row>
    <row r="306" spans="1:7">
      <c r="A306" s="10" t="s">
        <v>22514</v>
      </c>
      <c r="B306" s="10" t="s">
        <v>22513</v>
      </c>
      <c r="C306" s="10" t="s">
        <v>19591</v>
      </c>
      <c r="D306" s="10">
        <v>5</v>
      </c>
      <c r="E306" s="10">
        <v>5</v>
      </c>
      <c r="F306" s="10">
        <v>3</v>
      </c>
      <c r="G306" s="10">
        <v>7.7059326178898404E-3</v>
      </c>
    </row>
    <row r="307" spans="1:7">
      <c r="A307" s="10" t="s">
        <v>22512</v>
      </c>
      <c r="B307" s="10" t="s">
        <v>22511</v>
      </c>
      <c r="C307" s="10" t="s">
        <v>19591</v>
      </c>
      <c r="D307" s="10">
        <v>5</v>
      </c>
      <c r="E307" s="10">
        <v>5</v>
      </c>
      <c r="F307" s="10">
        <v>3</v>
      </c>
      <c r="G307" s="10">
        <v>7.7059326178898404E-3</v>
      </c>
    </row>
    <row r="308" spans="1:7">
      <c r="A308" s="10" t="s">
        <v>22510</v>
      </c>
      <c r="B308" s="10" t="s">
        <v>22509</v>
      </c>
      <c r="C308" s="10" t="s">
        <v>19591</v>
      </c>
      <c r="D308" s="10">
        <v>4</v>
      </c>
      <c r="E308" s="10">
        <v>5</v>
      </c>
      <c r="F308" s="10">
        <v>3</v>
      </c>
      <c r="G308" s="10">
        <v>7.7059326178898404E-3</v>
      </c>
    </row>
    <row r="309" spans="1:7">
      <c r="A309" s="10" t="s">
        <v>22508</v>
      </c>
      <c r="B309" s="10" t="s">
        <v>22507</v>
      </c>
      <c r="C309" s="10" t="s">
        <v>19591</v>
      </c>
      <c r="D309" s="10">
        <v>9</v>
      </c>
      <c r="E309" s="10">
        <v>5</v>
      </c>
      <c r="F309" s="10">
        <v>3</v>
      </c>
      <c r="G309" s="10">
        <v>7.7059326178898404E-3</v>
      </c>
    </row>
    <row r="310" spans="1:7">
      <c r="A310" s="10" t="s">
        <v>22506</v>
      </c>
      <c r="B310" s="10" t="s">
        <v>22505</v>
      </c>
      <c r="C310" s="10" t="s">
        <v>19591</v>
      </c>
      <c r="D310" s="10">
        <v>5</v>
      </c>
      <c r="E310" s="10">
        <v>5</v>
      </c>
      <c r="F310" s="10">
        <v>3</v>
      </c>
      <c r="G310" s="10">
        <v>7.7059326178898404E-3</v>
      </c>
    </row>
    <row r="311" spans="1:7">
      <c r="A311" s="10" t="s">
        <v>22500</v>
      </c>
      <c r="B311" s="10" t="s">
        <v>22499</v>
      </c>
      <c r="C311" s="10" t="s">
        <v>19591</v>
      </c>
      <c r="D311" s="10">
        <v>5</v>
      </c>
      <c r="E311" s="10">
        <v>5</v>
      </c>
      <c r="F311" s="10">
        <v>3</v>
      </c>
      <c r="G311" s="10">
        <v>7.7059326178898404E-3</v>
      </c>
    </row>
    <row r="312" spans="1:7">
      <c r="A312" s="10" t="s">
        <v>22490</v>
      </c>
      <c r="B312" s="10" t="s">
        <v>22489</v>
      </c>
      <c r="C312" s="10" t="s">
        <v>19591</v>
      </c>
      <c r="D312" s="10">
        <v>7</v>
      </c>
      <c r="E312" s="10">
        <v>5</v>
      </c>
      <c r="F312" s="10">
        <v>3</v>
      </c>
      <c r="G312" s="10">
        <v>7.7059326178898404E-3</v>
      </c>
    </row>
    <row r="313" spans="1:7">
      <c r="A313" s="10" t="s">
        <v>20053</v>
      </c>
      <c r="B313" s="10" t="s">
        <v>20052</v>
      </c>
      <c r="C313" s="10" t="s">
        <v>19591</v>
      </c>
      <c r="D313" s="10">
        <v>8</v>
      </c>
      <c r="E313" s="10">
        <v>25</v>
      </c>
      <c r="F313" s="10">
        <v>7</v>
      </c>
      <c r="G313" s="10">
        <v>7.7583546745173303E-3</v>
      </c>
    </row>
    <row r="314" spans="1:7">
      <c r="A314" s="10" t="s">
        <v>20184</v>
      </c>
      <c r="B314" s="10" t="s">
        <v>20183</v>
      </c>
      <c r="C314" s="10" t="s">
        <v>19591</v>
      </c>
      <c r="D314" s="10">
        <v>3</v>
      </c>
      <c r="E314" s="10">
        <v>140</v>
      </c>
      <c r="F314" s="10">
        <v>23</v>
      </c>
      <c r="G314" s="10">
        <v>7.8217293403210104E-3</v>
      </c>
    </row>
    <row r="315" spans="1:7">
      <c r="A315" s="10" t="s">
        <v>22484</v>
      </c>
      <c r="B315" s="10" t="s">
        <v>22483</v>
      </c>
      <c r="C315" s="10" t="s">
        <v>19591</v>
      </c>
      <c r="D315" s="10">
        <v>8</v>
      </c>
      <c r="E315" s="10">
        <v>14</v>
      </c>
      <c r="F315" s="10">
        <v>5</v>
      </c>
      <c r="G315" s="10">
        <v>7.8914260001181503E-3</v>
      </c>
    </row>
    <row r="316" spans="1:7">
      <c r="A316" s="10" t="s">
        <v>20333</v>
      </c>
      <c r="B316" s="10" t="s">
        <v>20332</v>
      </c>
      <c r="C316" s="10" t="s">
        <v>19591</v>
      </c>
      <c r="D316" s="10">
        <v>4</v>
      </c>
      <c r="E316" s="10">
        <v>190</v>
      </c>
      <c r="F316" s="10">
        <v>29</v>
      </c>
      <c r="G316" s="10">
        <v>8.8410974324538705E-3</v>
      </c>
    </row>
    <row r="317" spans="1:7">
      <c r="A317" s="10" t="s">
        <v>22476</v>
      </c>
      <c r="B317" s="10" t="s">
        <v>22475</v>
      </c>
      <c r="C317" s="10" t="s">
        <v>19591</v>
      </c>
      <c r="D317" s="10">
        <v>7</v>
      </c>
      <c r="E317" s="10">
        <v>2</v>
      </c>
      <c r="F317" s="10">
        <v>2</v>
      </c>
      <c r="G317" s="10">
        <v>9.2890320711709502E-3</v>
      </c>
    </row>
    <row r="318" spans="1:7">
      <c r="A318" s="10" t="s">
        <v>22472</v>
      </c>
      <c r="B318" s="10" t="s">
        <v>22471</v>
      </c>
      <c r="C318" s="10" t="s">
        <v>19591</v>
      </c>
      <c r="D318" s="10">
        <v>8</v>
      </c>
      <c r="E318" s="10">
        <v>2</v>
      </c>
      <c r="F318" s="10">
        <v>2</v>
      </c>
      <c r="G318" s="10">
        <v>9.2890320711709502E-3</v>
      </c>
    </row>
    <row r="319" spans="1:7">
      <c r="A319" s="10" t="s">
        <v>22468</v>
      </c>
      <c r="B319" s="10" t="s">
        <v>22467</v>
      </c>
      <c r="C319" s="10" t="s">
        <v>19591</v>
      </c>
      <c r="D319" s="10">
        <v>3</v>
      </c>
      <c r="E319" s="10">
        <v>2</v>
      </c>
      <c r="F319" s="10">
        <v>2</v>
      </c>
      <c r="G319" s="10">
        <v>9.2890320711709502E-3</v>
      </c>
    </row>
    <row r="320" spans="1:7">
      <c r="A320" s="10" t="s">
        <v>22464</v>
      </c>
      <c r="B320" s="10" t="s">
        <v>22463</v>
      </c>
      <c r="C320" s="10" t="s">
        <v>19591</v>
      </c>
      <c r="D320" s="10">
        <v>7</v>
      </c>
      <c r="E320" s="10">
        <v>2</v>
      </c>
      <c r="F320" s="10">
        <v>2</v>
      </c>
      <c r="G320" s="10">
        <v>9.2890320711709502E-3</v>
      </c>
    </row>
    <row r="321" spans="1:7">
      <c r="A321" s="10" t="s">
        <v>22450</v>
      </c>
      <c r="B321" s="10" t="s">
        <v>22449</v>
      </c>
      <c r="C321" s="10" t="s">
        <v>19591</v>
      </c>
      <c r="D321" s="10">
        <v>8</v>
      </c>
      <c r="E321" s="10">
        <v>2</v>
      </c>
      <c r="F321" s="10">
        <v>2</v>
      </c>
      <c r="G321" s="10">
        <v>9.2890320711709502E-3</v>
      </c>
    </row>
    <row r="322" spans="1:7">
      <c r="A322" s="10" t="s">
        <v>22448</v>
      </c>
      <c r="B322" s="10" t="s">
        <v>22447</v>
      </c>
      <c r="C322" s="10" t="s">
        <v>19591</v>
      </c>
      <c r="D322" s="10">
        <v>8</v>
      </c>
      <c r="E322" s="10">
        <v>2</v>
      </c>
      <c r="F322" s="10">
        <v>2</v>
      </c>
      <c r="G322" s="10">
        <v>9.2890320711709502E-3</v>
      </c>
    </row>
    <row r="323" spans="1:7">
      <c r="A323" s="10" t="s">
        <v>22446</v>
      </c>
      <c r="B323" s="10" t="s">
        <v>22445</v>
      </c>
      <c r="C323" s="10" t="s">
        <v>19591</v>
      </c>
      <c r="D323" s="10">
        <v>7</v>
      </c>
      <c r="E323" s="10">
        <v>2</v>
      </c>
      <c r="F323" s="10">
        <v>2</v>
      </c>
      <c r="G323" s="10">
        <v>9.2890320711709502E-3</v>
      </c>
    </row>
    <row r="324" spans="1:7">
      <c r="A324" s="10" t="s">
        <v>22440</v>
      </c>
      <c r="B324" s="10" t="s">
        <v>22439</v>
      </c>
      <c r="C324" s="10" t="s">
        <v>19591</v>
      </c>
      <c r="D324" s="10">
        <v>7</v>
      </c>
      <c r="E324" s="10">
        <v>2</v>
      </c>
      <c r="F324" s="10">
        <v>2</v>
      </c>
      <c r="G324" s="10">
        <v>9.2890320711709502E-3</v>
      </c>
    </row>
    <row r="325" spans="1:7">
      <c r="A325" s="10" t="s">
        <v>22438</v>
      </c>
      <c r="B325" s="10" t="s">
        <v>22437</v>
      </c>
      <c r="C325" s="10" t="s">
        <v>19591</v>
      </c>
      <c r="D325" s="10">
        <v>8</v>
      </c>
      <c r="E325" s="10">
        <v>2</v>
      </c>
      <c r="F325" s="10">
        <v>2</v>
      </c>
      <c r="G325" s="10">
        <v>9.2890320711709502E-3</v>
      </c>
    </row>
    <row r="326" spans="1:7">
      <c r="A326" s="10" t="s">
        <v>22434</v>
      </c>
      <c r="B326" s="10" t="s">
        <v>22433</v>
      </c>
      <c r="C326" s="10" t="s">
        <v>19591</v>
      </c>
      <c r="D326" s="10">
        <v>6</v>
      </c>
      <c r="E326" s="10">
        <v>2</v>
      </c>
      <c r="F326" s="10">
        <v>2</v>
      </c>
      <c r="G326" s="10">
        <v>9.2890320711709502E-3</v>
      </c>
    </row>
    <row r="327" spans="1:7">
      <c r="A327" s="10" t="s">
        <v>22432</v>
      </c>
      <c r="B327" s="10" t="s">
        <v>22431</v>
      </c>
      <c r="C327" s="10" t="s">
        <v>19591</v>
      </c>
      <c r="D327" s="10">
        <v>5</v>
      </c>
      <c r="E327" s="10">
        <v>2</v>
      </c>
      <c r="F327" s="10">
        <v>2</v>
      </c>
      <c r="G327" s="10">
        <v>9.2890320711709502E-3</v>
      </c>
    </row>
    <row r="328" spans="1:7">
      <c r="A328" s="10" t="s">
        <v>22430</v>
      </c>
      <c r="B328" s="10" t="s">
        <v>22429</v>
      </c>
      <c r="C328" s="10" t="s">
        <v>19591</v>
      </c>
      <c r="D328" s="10">
        <v>9</v>
      </c>
      <c r="E328" s="10">
        <v>2</v>
      </c>
      <c r="F328" s="10">
        <v>2</v>
      </c>
      <c r="G328" s="10">
        <v>9.2890320711709502E-3</v>
      </c>
    </row>
    <row r="329" spans="1:7">
      <c r="A329" s="10" t="s">
        <v>22428</v>
      </c>
      <c r="B329" s="10" t="s">
        <v>22427</v>
      </c>
      <c r="C329" s="10" t="s">
        <v>19591</v>
      </c>
      <c r="D329" s="10">
        <v>4</v>
      </c>
      <c r="E329" s="10">
        <v>2</v>
      </c>
      <c r="F329" s="10">
        <v>2</v>
      </c>
      <c r="G329" s="10">
        <v>9.2890320711709502E-3</v>
      </c>
    </row>
    <row r="330" spans="1:7">
      <c r="A330" s="10" t="s">
        <v>20242</v>
      </c>
      <c r="B330" s="10" t="s">
        <v>20241</v>
      </c>
      <c r="C330" s="10" t="s">
        <v>19591</v>
      </c>
      <c r="D330" s="10">
        <v>5</v>
      </c>
      <c r="E330" s="10">
        <v>2</v>
      </c>
      <c r="F330" s="10">
        <v>2</v>
      </c>
      <c r="G330" s="10">
        <v>9.2890320711709502E-3</v>
      </c>
    </row>
    <row r="331" spans="1:7">
      <c r="A331" s="10" t="s">
        <v>20240</v>
      </c>
      <c r="B331" s="10" t="s">
        <v>20239</v>
      </c>
      <c r="C331" s="10" t="s">
        <v>19591</v>
      </c>
      <c r="D331" s="10">
        <v>4</v>
      </c>
      <c r="E331" s="10">
        <v>2</v>
      </c>
      <c r="F331" s="10">
        <v>2</v>
      </c>
      <c r="G331" s="10">
        <v>9.2890320711709502E-3</v>
      </c>
    </row>
    <row r="332" spans="1:7">
      <c r="A332" s="10" t="s">
        <v>22422</v>
      </c>
      <c r="B332" s="10" t="s">
        <v>22421</v>
      </c>
      <c r="C332" s="10" t="s">
        <v>19591</v>
      </c>
      <c r="D332" s="10">
        <v>7</v>
      </c>
      <c r="E332" s="10">
        <v>2</v>
      </c>
      <c r="F332" s="10">
        <v>2</v>
      </c>
      <c r="G332" s="10">
        <v>9.2890320711709502E-3</v>
      </c>
    </row>
    <row r="333" spans="1:7">
      <c r="A333" s="10" t="s">
        <v>22420</v>
      </c>
      <c r="B333" s="10" t="s">
        <v>22419</v>
      </c>
      <c r="C333" s="10" t="s">
        <v>19591</v>
      </c>
      <c r="D333" s="10">
        <v>8</v>
      </c>
      <c r="E333" s="10">
        <v>2</v>
      </c>
      <c r="F333" s="10">
        <v>2</v>
      </c>
      <c r="G333" s="10">
        <v>9.2890320711709502E-3</v>
      </c>
    </row>
    <row r="334" spans="1:7">
      <c r="A334" s="10" t="s">
        <v>22418</v>
      </c>
      <c r="B334" s="10" t="s">
        <v>22417</v>
      </c>
      <c r="C334" s="10" t="s">
        <v>19591</v>
      </c>
      <c r="D334" s="10">
        <v>7</v>
      </c>
      <c r="E334" s="10">
        <v>2</v>
      </c>
      <c r="F334" s="10">
        <v>2</v>
      </c>
      <c r="G334" s="10">
        <v>9.2890320711709502E-3</v>
      </c>
    </row>
    <row r="335" spans="1:7">
      <c r="A335" s="10" t="s">
        <v>22412</v>
      </c>
      <c r="B335" s="10" t="s">
        <v>22411</v>
      </c>
      <c r="C335" s="10" t="s">
        <v>19591</v>
      </c>
      <c r="D335" s="10">
        <v>4</v>
      </c>
      <c r="E335" s="10">
        <v>2</v>
      </c>
      <c r="F335" s="10">
        <v>2</v>
      </c>
      <c r="G335" s="10">
        <v>9.2890320711709502E-3</v>
      </c>
    </row>
    <row r="336" spans="1:7">
      <c r="A336" s="10" t="s">
        <v>22410</v>
      </c>
      <c r="B336" s="10" t="s">
        <v>22409</v>
      </c>
      <c r="C336" s="10" t="s">
        <v>19591</v>
      </c>
      <c r="D336" s="10">
        <v>4</v>
      </c>
      <c r="E336" s="10">
        <v>335</v>
      </c>
      <c r="F336" s="10">
        <v>46</v>
      </c>
      <c r="G336" s="10">
        <v>9.2968827317511295E-3</v>
      </c>
    </row>
    <row r="337" spans="1:7">
      <c r="A337" s="10" t="s">
        <v>20152</v>
      </c>
      <c r="B337" s="10" t="s">
        <v>20151</v>
      </c>
      <c r="C337" s="10" t="s">
        <v>19591</v>
      </c>
      <c r="D337" s="10">
        <v>7</v>
      </c>
      <c r="E337" s="10">
        <v>20</v>
      </c>
      <c r="F337" s="10">
        <v>6</v>
      </c>
      <c r="G337" s="10">
        <v>9.4285077745484801E-3</v>
      </c>
    </row>
    <row r="338" spans="1:7">
      <c r="A338" s="10" t="s">
        <v>20422</v>
      </c>
      <c r="B338" s="10" t="s">
        <v>20421</v>
      </c>
      <c r="C338" s="10" t="s">
        <v>19591</v>
      </c>
      <c r="D338" s="10">
        <v>3</v>
      </c>
      <c r="E338" s="10">
        <v>595</v>
      </c>
      <c r="F338" s="10">
        <v>75</v>
      </c>
      <c r="G338" s="10">
        <v>9.9834819994106105E-3</v>
      </c>
    </row>
    <row r="339" spans="1:7">
      <c r="A339" s="10" t="s">
        <v>19831</v>
      </c>
      <c r="B339" s="10" t="s">
        <v>19830</v>
      </c>
      <c r="C339" s="10" t="s">
        <v>19591</v>
      </c>
      <c r="D339" s="10">
        <v>3</v>
      </c>
      <c r="E339" s="10">
        <v>218</v>
      </c>
      <c r="F339" s="10">
        <v>32</v>
      </c>
      <c r="G339" s="10">
        <v>1.08820872677182E-2</v>
      </c>
    </row>
    <row r="340" spans="1:7">
      <c r="A340" s="10" t="s">
        <v>22406</v>
      </c>
      <c r="B340" s="10" t="s">
        <v>22405</v>
      </c>
      <c r="C340" s="10" t="s">
        <v>19591</v>
      </c>
      <c r="D340" s="10">
        <v>3</v>
      </c>
      <c r="E340" s="10">
        <v>218</v>
      </c>
      <c r="F340" s="10">
        <v>32</v>
      </c>
      <c r="G340" s="10">
        <v>1.08820872677182E-2</v>
      </c>
    </row>
    <row r="341" spans="1:7">
      <c r="A341" s="10" t="s">
        <v>20446</v>
      </c>
      <c r="B341" s="10" t="s">
        <v>20445</v>
      </c>
      <c r="C341" s="10" t="s">
        <v>19591</v>
      </c>
      <c r="D341" s="10">
        <v>4</v>
      </c>
      <c r="E341" s="10">
        <v>15</v>
      </c>
      <c r="F341" s="10">
        <v>5</v>
      </c>
      <c r="G341" s="10">
        <v>1.0910201487105101E-2</v>
      </c>
    </row>
    <row r="342" spans="1:7">
      <c r="A342" s="10" t="s">
        <v>22402</v>
      </c>
      <c r="B342" s="10" t="s">
        <v>22401</v>
      </c>
      <c r="C342" s="10" t="s">
        <v>19591</v>
      </c>
      <c r="D342" s="10">
        <v>6</v>
      </c>
      <c r="E342" s="10">
        <v>15</v>
      </c>
      <c r="F342" s="10">
        <v>5</v>
      </c>
      <c r="G342" s="10">
        <v>1.0910201487105101E-2</v>
      </c>
    </row>
    <row r="343" spans="1:7">
      <c r="A343" s="10" t="s">
        <v>20658</v>
      </c>
      <c r="B343" s="10" t="s">
        <v>20657</v>
      </c>
      <c r="C343" s="10" t="s">
        <v>19591</v>
      </c>
      <c r="D343" s="10">
        <v>2</v>
      </c>
      <c r="E343" s="10">
        <v>3548</v>
      </c>
      <c r="F343" s="10">
        <v>381</v>
      </c>
      <c r="G343" s="10">
        <v>1.10342908099695E-2</v>
      </c>
    </row>
    <row r="344" spans="1:7">
      <c r="A344" s="10" t="s">
        <v>20301</v>
      </c>
      <c r="B344" s="10" t="s">
        <v>20300</v>
      </c>
      <c r="C344" s="10" t="s">
        <v>19591</v>
      </c>
      <c r="D344" s="10">
        <v>4</v>
      </c>
      <c r="E344" s="10">
        <v>68</v>
      </c>
      <c r="F344" s="10">
        <v>13</v>
      </c>
      <c r="G344" s="10">
        <v>1.21897760215496E-2</v>
      </c>
    </row>
    <row r="345" spans="1:7">
      <c r="A345" s="10" t="s">
        <v>20626</v>
      </c>
      <c r="B345" s="10" t="s">
        <v>20625</v>
      </c>
      <c r="C345" s="10" t="s">
        <v>19591</v>
      </c>
      <c r="D345" s="10">
        <v>5</v>
      </c>
      <c r="E345" s="10">
        <v>34</v>
      </c>
      <c r="F345" s="10">
        <v>8</v>
      </c>
      <c r="G345" s="10">
        <v>1.3675165486952599E-2</v>
      </c>
    </row>
    <row r="346" spans="1:7">
      <c r="A346" s="10" t="s">
        <v>20624</v>
      </c>
      <c r="B346" s="10" t="s">
        <v>20623</v>
      </c>
      <c r="C346" s="10" t="s">
        <v>19591</v>
      </c>
      <c r="D346" s="10">
        <v>6</v>
      </c>
      <c r="E346" s="10">
        <v>34</v>
      </c>
      <c r="F346" s="10">
        <v>8</v>
      </c>
      <c r="G346" s="10">
        <v>1.3675165486952599E-2</v>
      </c>
    </row>
    <row r="347" spans="1:7">
      <c r="A347" s="10" t="s">
        <v>22388</v>
      </c>
      <c r="B347" s="10" t="s">
        <v>22387</v>
      </c>
      <c r="C347" s="10" t="s">
        <v>19591</v>
      </c>
      <c r="D347" s="10">
        <v>6</v>
      </c>
      <c r="E347" s="10">
        <v>743</v>
      </c>
      <c r="F347" s="10">
        <v>90</v>
      </c>
      <c r="G347" s="10">
        <v>1.4294560296955E-2</v>
      </c>
    </row>
    <row r="348" spans="1:7">
      <c r="A348" s="10" t="s">
        <v>22386</v>
      </c>
      <c r="B348" s="10" t="s">
        <v>22385</v>
      </c>
      <c r="C348" s="10" t="s">
        <v>19591</v>
      </c>
      <c r="D348" s="10">
        <v>5</v>
      </c>
      <c r="E348" s="10">
        <v>743</v>
      </c>
      <c r="F348" s="10">
        <v>90</v>
      </c>
      <c r="G348" s="10">
        <v>1.4294560296955E-2</v>
      </c>
    </row>
    <row r="349" spans="1:7">
      <c r="A349" s="10" t="s">
        <v>22384</v>
      </c>
      <c r="B349" s="10" t="s">
        <v>22383</v>
      </c>
      <c r="C349" s="10" t="s">
        <v>19591</v>
      </c>
      <c r="D349" s="10">
        <v>5</v>
      </c>
      <c r="E349" s="10">
        <v>6</v>
      </c>
      <c r="F349" s="10">
        <v>3</v>
      </c>
      <c r="G349" s="10">
        <v>1.4310201320682199E-2</v>
      </c>
    </row>
    <row r="350" spans="1:7">
      <c r="A350" s="10" t="s">
        <v>22382</v>
      </c>
      <c r="B350" s="10" t="s">
        <v>22381</v>
      </c>
      <c r="C350" s="10" t="s">
        <v>19591</v>
      </c>
      <c r="D350" s="10">
        <v>6</v>
      </c>
      <c r="E350" s="10">
        <v>6</v>
      </c>
      <c r="F350" s="10">
        <v>3</v>
      </c>
      <c r="G350" s="10">
        <v>1.4310201320682199E-2</v>
      </c>
    </row>
    <row r="351" spans="1:7">
      <c r="A351" s="10" t="s">
        <v>22380</v>
      </c>
      <c r="B351" s="10" t="s">
        <v>22379</v>
      </c>
      <c r="C351" s="10" t="s">
        <v>19591</v>
      </c>
      <c r="D351" s="10">
        <v>6</v>
      </c>
      <c r="E351" s="10">
        <v>6</v>
      </c>
      <c r="F351" s="10">
        <v>3</v>
      </c>
      <c r="G351" s="10">
        <v>1.4310201320682199E-2</v>
      </c>
    </row>
    <row r="352" spans="1:7">
      <c r="A352" s="10" t="s">
        <v>22378</v>
      </c>
      <c r="B352" s="10" t="s">
        <v>22377</v>
      </c>
      <c r="C352" s="10" t="s">
        <v>19591</v>
      </c>
      <c r="D352" s="10">
        <v>5</v>
      </c>
      <c r="E352" s="10">
        <v>6</v>
      </c>
      <c r="F352" s="10">
        <v>3</v>
      </c>
      <c r="G352" s="10">
        <v>1.4310201320682199E-2</v>
      </c>
    </row>
    <row r="353" spans="1:7">
      <c r="A353" s="10" t="s">
        <v>22376</v>
      </c>
      <c r="B353" s="10" t="s">
        <v>22375</v>
      </c>
      <c r="C353" s="10" t="s">
        <v>19591</v>
      </c>
      <c r="D353" s="10">
        <v>6</v>
      </c>
      <c r="E353" s="10">
        <v>6</v>
      </c>
      <c r="F353" s="10">
        <v>3</v>
      </c>
      <c r="G353" s="10">
        <v>1.4310201320682199E-2</v>
      </c>
    </row>
    <row r="354" spans="1:7">
      <c r="A354" s="10" t="s">
        <v>22374</v>
      </c>
      <c r="B354" s="10" t="s">
        <v>22373</v>
      </c>
      <c r="C354" s="10" t="s">
        <v>19591</v>
      </c>
      <c r="D354" s="10">
        <v>8</v>
      </c>
      <c r="E354" s="10">
        <v>6</v>
      </c>
      <c r="F354" s="10">
        <v>3</v>
      </c>
      <c r="G354" s="10">
        <v>1.4310201320682199E-2</v>
      </c>
    </row>
    <row r="355" spans="1:7">
      <c r="A355" s="10" t="s">
        <v>22368</v>
      </c>
      <c r="B355" s="10" t="s">
        <v>22367</v>
      </c>
      <c r="C355" s="10" t="s">
        <v>19591</v>
      </c>
      <c r="D355" s="10">
        <v>6</v>
      </c>
      <c r="E355" s="10">
        <v>6</v>
      </c>
      <c r="F355" s="10">
        <v>3</v>
      </c>
      <c r="G355" s="10">
        <v>1.4310201320682199E-2</v>
      </c>
    </row>
    <row r="356" spans="1:7">
      <c r="A356" s="10" t="s">
        <v>22366</v>
      </c>
      <c r="B356" s="10" t="s">
        <v>22365</v>
      </c>
      <c r="C356" s="10" t="s">
        <v>19591</v>
      </c>
      <c r="D356" s="10">
        <v>5</v>
      </c>
      <c r="E356" s="10">
        <v>6</v>
      </c>
      <c r="F356" s="10">
        <v>3</v>
      </c>
      <c r="G356" s="10">
        <v>1.4310201320682199E-2</v>
      </c>
    </row>
    <row r="357" spans="1:7">
      <c r="A357" s="10" t="s">
        <v>22364</v>
      </c>
      <c r="B357" s="10" t="s">
        <v>22363</v>
      </c>
      <c r="C357" s="10" t="s">
        <v>19591</v>
      </c>
      <c r="D357" s="10">
        <v>6</v>
      </c>
      <c r="E357" s="10">
        <v>6</v>
      </c>
      <c r="F357" s="10">
        <v>3</v>
      </c>
      <c r="G357" s="10">
        <v>1.4310201320682199E-2</v>
      </c>
    </row>
    <row r="358" spans="1:7">
      <c r="A358" s="10" t="s">
        <v>22362</v>
      </c>
      <c r="B358" s="10" t="s">
        <v>22361</v>
      </c>
      <c r="C358" s="10" t="s">
        <v>19591</v>
      </c>
      <c r="D358" s="10">
        <v>7</v>
      </c>
      <c r="E358" s="10">
        <v>16</v>
      </c>
      <c r="F358" s="10">
        <v>5</v>
      </c>
      <c r="G358" s="10">
        <v>1.46303458761095E-2</v>
      </c>
    </row>
    <row r="359" spans="1:7">
      <c r="A359" s="10" t="s">
        <v>22360</v>
      </c>
      <c r="B359" s="10" t="s">
        <v>22359</v>
      </c>
      <c r="C359" s="10" t="s">
        <v>19591</v>
      </c>
      <c r="D359" s="10">
        <v>5</v>
      </c>
      <c r="E359" s="10">
        <v>16</v>
      </c>
      <c r="F359" s="10">
        <v>5</v>
      </c>
      <c r="G359" s="10">
        <v>1.46303458761095E-2</v>
      </c>
    </row>
    <row r="360" spans="1:7">
      <c r="A360" s="10" t="s">
        <v>22356</v>
      </c>
      <c r="B360" s="10" t="s">
        <v>22355</v>
      </c>
      <c r="C360" s="10" t="s">
        <v>19591</v>
      </c>
      <c r="D360" s="10">
        <v>4</v>
      </c>
      <c r="E360" s="10">
        <v>16</v>
      </c>
      <c r="F360" s="10">
        <v>5</v>
      </c>
      <c r="G360" s="10">
        <v>1.46303458761095E-2</v>
      </c>
    </row>
    <row r="361" spans="1:7">
      <c r="A361" s="10" t="s">
        <v>22352</v>
      </c>
      <c r="B361" s="10" t="s">
        <v>22351</v>
      </c>
      <c r="C361" s="10" t="s">
        <v>19591</v>
      </c>
      <c r="D361" s="10">
        <v>7</v>
      </c>
      <c r="E361" s="10">
        <v>28</v>
      </c>
      <c r="F361" s="10">
        <v>7</v>
      </c>
      <c r="G361" s="10">
        <v>1.4806759481614201E-2</v>
      </c>
    </row>
    <row r="362" spans="1:7">
      <c r="A362" s="10" t="s">
        <v>22350</v>
      </c>
      <c r="B362" s="10" t="s">
        <v>22349</v>
      </c>
      <c r="C362" s="10" t="s">
        <v>19591</v>
      </c>
      <c r="D362" s="10">
        <v>5</v>
      </c>
      <c r="E362" s="10">
        <v>389</v>
      </c>
      <c r="F362" s="10">
        <v>51</v>
      </c>
      <c r="G362" s="10">
        <v>1.5077136452615301E-2</v>
      </c>
    </row>
    <row r="363" spans="1:7">
      <c r="A363" s="10" t="s">
        <v>22348</v>
      </c>
      <c r="B363" s="10" t="s">
        <v>22347</v>
      </c>
      <c r="C363" s="10" t="s">
        <v>19591</v>
      </c>
      <c r="D363" s="10">
        <v>6</v>
      </c>
      <c r="E363" s="10">
        <v>389</v>
      </c>
      <c r="F363" s="10">
        <v>51</v>
      </c>
      <c r="G363" s="10">
        <v>1.5077136452615301E-2</v>
      </c>
    </row>
    <row r="364" spans="1:7">
      <c r="A364" s="10" t="s">
        <v>22346</v>
      </c>
      <c r="B364" s="10" t="s">
        <v>22345</v>
      </c>
      <c r="C364" s="10" t="s">
        <v>19591</v>
      </c>
      <c r="D364" s="10">
        <v>4</v>
      </c>
      <c r="E364" s="10">
        <v>198</v>
      </c>
      <c r="F364" s="10">
        <v>29</v>
      </c>
      <c r="G364" s="10">
        <v>1.51901969558625E-2</v>
      </c>
    </row>
    <row r="365" spans="1:7">
      <c r="A365" s="10" t="s">
        <v>22344</v>
      </c>
      <c r="B365" s="10" t="s">
        <v>22343</v>
      </c>
      <c r="C365" s="10" t="s">
        <v>19591</v>
      </c>
      <c r="D365" s="10">
        <v>4</v>
      </c>
      <c r="E365" s="10">
        <v>745</v>
      </c>
      <c r="F365" s="10">
        <v>90</v>
      </c>
      <c r="G365" s="10">
        <v>1.5242595903358001E-2</v>
      </c>
    </row>
    <row r="366" spans="1:7">
      <c r="A366" s="10" t="s">
        <v>22342</v>
      </c>
      <c r="B366" s="10" t="s">
        <v>22341</v>
      </c>
      <c r="C366" s="10" t="s">
        <v>19591</v>
      </c>
      <c r="D366" s="10">
        <v>4</v>
      </c>
      <c r="E366" s="10">
        <v>22</v>
      </c>
      <c r="F366" s="10">
        <v>6</v>
      </c>
      <c r="G366" s="10">
        <v>1.5361722739530599E-2</v>
      </c>
    </row>
    <row r="367" spans="1:7">
      <c r="A367" s="10" t="s">
        <v>21125</v>
      </c>
      <c r="B367" s="10" t="s">
        <v>21124</v>
      </c>
      <c r="C367" s="10" t="s">
        <v>19591</v>
      </c>
      <c r="D367" s="10">
        <v>6</v>
      </c>
      <c r="E367" s="10">
        <v>70</v>
      </c>
      <c r="F367" s="10">
        <v>13</v>
      </c>
      <c r="G367" s="10">
        <v>1.54147265458276E-2</v>
      </c>
    </row>
    <row r="368" spans="1:7">
      <c r="A368" s="10" t="s">
        <v>22338</v>
      </c>
      <c r="B368" s="10" t="s">
        <v>22337</v>
      </c>
      <c r="C368" s="10" t="s">
        <v>19591</v>
      </c>
      <c r="D368" s="10">
        <v>6</v>
      </c>
      <c r="E368" s="10">
        <v>35</v>
      </c>
      <c r="F368" s="10">
        <v>8</v>
      </c>
      <c r="G368" s="10">
        <v>1.6266236845747201E-2</v>
      </c>
    </row>
    <row r="369" spans="1:7">
      <c r="A369" s="10" t="s">
        <v>22336</v>
      </c>
      <c r="B369" s="10" t="s">
        <v>22335</v>
      </c>
      <c r="C369" s="10" t="s">
        <v>19591</v>
      </c>
      <c r="D369" s="10">
        <v>6</v>
      </c>
      <c r="E369" s="10">
        <v>35</v>
      </c>
      <c r="F369" s="10">
        <v>8</v>
      </c>
      <c r="G369" s="10">
        <v>1.6266236845747201E-2</v>
      </c>
    </row>
    <row r="370" spans="1:7">
      <c r="A370" s="10" t="s">
        <v>22334</v>
      </c>
      <c r="B370" s="10" t="s">
        <v>22333</v>
      </c>
      <c r="C370" s="10" t="s">
        <v>19591</v>
      </c>
      <c r="D370" s="10">
        <v>4</v>
      </c>
      <c r="E370" s="10">
        <v>11</v>
      </c>
      <c r="F370" s="10">
        <v>4</v>
      </c>
      <c r="G370" s="10">
        <v>1.6330236597069399E-2</v>
      </c>
    </row>
    <row r="371" spans="1:7">
      <c r="A371" s="10" t="s">
        <v>22332</v>
      </c>
      <c r="B371" s="10" t="s">
        <v>22331</v>
      </c>
      <c r="C371" s="10" t="s">
        <v>19591</v>
      </c>
      <c r="D371" s="10">
        <v>4</v>
      </c>
      <c r="E371" s="10">
        <v>11</v>
      </c>
      <c r="F371" s="10">
        <v>4</v>
      </c>
      <c r="G371" s="10">
        <v>1.6330236597069399E-2</v>
      </c>
    </row>
    <row r="372" spans="1:7">
      <c r="A372" s="10" t="s">
        <v>22330</v>
      </c>
      <c r="B372" s="10" t="s">
        <v>22329</v>
      </c>
      <c r="C372" s="10" t="s">
        <v>19591</v>
      </c>
      <c r="D372" s="10">
        <v>6</v>
      </c>
      <c r="E372" s="10">
        <v>11</v>
      </c>
      <c r="F372" s="10">
        <v>4</v>
      </c>
      <c r="G372" s="10">
        <v>1.6330236597069399E-2</v>
      </c>
    </row>
    <row r="373" spans="1:7">
      <c r="A373" s="10" t="s">
        <v>22328</v>
      </c>
      <c r="B373" s="10" t="s">
        <v>22327</v>
      </c>
      <c r="C373" s="10" t="s">
        <v>19591</v>
      </c>
      <c r="D373" s="10">
        <v>6</v>
      </c>
      <c r="E373" s="10">
        <v>11</v>
      </c>
      <c r="F373" s="10">
        <v>4</v>
      </c>
      <c r="G373" s="10">
        <v>1.6330236597069399E-2</v>
      </c>
    </row>
    <row r="374" spans="1:7">
      <c r="A374" s="10" t="s">
        <v>20297</v>
      </c>
      <c r="B374" s="10" t="s">
        <v>20296</v>
      </c>
      <c r="C374" s="10" t="s">
        <v>19591</v>
      </c>
      <c r="D374" s="10">
        <v>4</v>
      </c>
      <c r="E374" s="10">
        <v>338</v>
      </c>
      <c r="F374" s="10">
        <v>45</v>
      </c>
      <c r="G374" s="10">
        <v>1.6694103898246701E-2</v>
      </c>
    </row>
    <row r="375" spans="1:7">
      <c r="A375" s="10" t="s">
        <v>22326</v>
      </c>
      <c r="B375" s="10" t="s">
        <v>22325</v>
      </c>
      <c r="C375" s="10" t="s">
        <v>19591</v>
      </c>
      <c r="D375" s="10">
        <v>4</v>
      </c>
      <c r="E375" s="10">
        <v>102</v>
      </c>
      <c r="F375" s="10">
        <v>17</v>
      </c>
      <c r="G375" s="10">
        <v>1.7702359269787599E-2</v>
      </c>
    </row>
    <row r="376" spans="1:7">
      <c r="A376" s="10" t="s">
        <v>22324</v>
      </c>
      <c r="B376" s="10" t="s">
        <v>22323</v>
      </c>
      <c r="C376" s="10" t="s">
        <v>19591</v>
      </c>
      <c r="D376" s="10">
        <v>5</v>
      </c>
      <c r="E376" s="10">
        <v>17</v>
      </c>
      <c r="F376" s="10">
        <v>5</v>
      </c>
      <c r="G376" s="10">
        <v>1.91129208589523E-2</v>
      </c>
    </row>
    <row r="377" spans="1:7">
      <c r="A377" s="10" t="s">
        <v>22322</v>
      </c>
      <c r="B377" s="10" t="s">
        <v>22321</v>
      </c>
      <c r="C377" s="10" t="s">
        <v>19591</v>
      </c>
      <c r="D377" s="10">
        <v>6</v>
      </c>
      <c r="E377" s="10">
        <v>17</v>
      </c>
      <c r="F377" s="10">
        <v>5</v>
      </c>
      <c r="G377" s="10">
        <v>1.91129208589523E-2</v>
      </c>
    </row>
    <row r="378" spans="1:7">
      <c r="A378" s="10" t="s">
        <v>20096</v>
      </c>
      <c r="B378" s="10" t="s">
        <v>20095</v>
      </c>
      <c r="C378" s="10" t="s">
        <v>19591</v>
      </c>
      <c r="D378" s="10">
        <v>6</v>
      </c>
      <c r="E378" s="10">
        <v>23</v>
      </c>
      <c r="F378" s="10">
        <v>6</v>
      </c>
      <c r="G378" s="10">
        <v>1.9126651910060698E-2</v>
      </c>
    </row>
    <row r="379" spans="1:7">
      <c r="A379" s="10" t="s">
        <v>22318</v>
      </c>
      <c r="B379" s="10" t="s">
        <v>22317</v>
      </c>
      <c r="C379" s="10" t="s">
        <v>19591</v>
      </c>
      <c r="D379" s="10">
        <v>6</v>
      </c>
      <c r="E379" s="10">
        <v>50</v>
      </c>
      <c r="F379" s="10">
        <v>10</v>
      </c>
      <c r="G379" s="10">
        <v>1.94163714027028E-2</v>
      </c>
    </row>
    <row r="380" spans="1:7">
      <c r="A380" s="10" t="s">
        <v>22316</v>
      </c>
      <c r="B380" s="10" t="s">
        <v>22315</v>
      </c>
      <c r="C380" s="10" t="s">
        <v>19591</v>
      </c>
      <c r="D380" s="10">
        <v>6</v>
      </c>
      <c r="E380" s="10">
        <v>43</v>
      </c>
      <c r="F380" s="10">
        <v>9</v>
      </c>
      <c r="G380" s="10">
        <v>1.95862896872738E-2</v>
      </c>
    </row>
    <row r="381" spans="1:7">
      <c r="A381" s="10" t="s">
        <v>22312</v>
      </c>
      <c r="B381" s="10" t="s">
        <v>22311</v>
      </c>
      <c r="C381" s="10" t="s">
        <v>19591</v>
      </c>
      <c r="D381" s="10">
        <v>6</v>
      </c>
      <c r="E381" s="10">
        <v>80</v>
      </c>
      <c r="F381" s="10">
        <v>14</v>
      </c>
      <c r="G381" s="10">
        <v>2.0059423108031799E-2</v>
      </c>
    </row>
    <row r="382" spans="1:7">
      <c r="A382" s="10" t="s">
        <v>22310</v>
      </c>
      <c r="B382" s="10" t="s">
        <v>22309</v>
      </c>
      <c r="C382" s="10" t="s">
        <v>19591</v>
      </c>
      <c r="D382" s="10">
        <v>5</v>
      </c>
      <c r="E382" s="10">
        <v>80</v>
      </c>
      <c r="F382" s="10">
        <v>14</v>
      </c>
      <c r="G382" s="10">
        <v>2.0059423108031799E-2</v>
      </c>
    </row>
    <row r="383" spans="1:7">
      <c r="A383" s="10" t="s">
        <v>22308</v>
      </c>
      <c r="B383" s="10" t="s">
        <v>22307</v>
      </c>
      <c r="C383" s="10" t="s">
        <v>19591</v>
      </c>
      <c r="D383" s="10">
        <v>4</v>
      </c>
      <c r="E383" s="10">
        <v>88</v>
      </c>
      <c r="F383" s="10">
        <v>15</v>
      </c>
      <c r="G383" s="10">
        <v>2.0612165254142001E-2</v>
      </c>
    </row>
    <row r="384" spans="1:7">
      <c r="A384" s="10" t="s">
        <v>22304</v>
      </c>
      <c r="B384" s="10" t="s">
        <v>22303</v>
      </c>
      <c r="C384" s="10" t="s">
        <v>19591</v>
      </c>
      <c r="D384" s="10">
        <v>6</v>
      </c>
      <c r="E384" s="10">
        <v>256</v>
      </c>
      <c r="F384" s="10">
        <v>35</v>
      </c>
      <c r="G384" s="10">
        <v>2.2263893615165099E-2</v>
      </c>
    </row>
    <row r="385" spans="1:7">
      <c r="A385" s="10" t="s">
        <v>22302</v>
      </c>
      <c r="B385" s="10" t="s">
        <v>22301</v>
      </c>
      <c r="C385" s="10" t="s">
        <v>19591</v>
      </c>
      <c r="D385" s="10">
        <v>7</v>
      </c>
      <c r="E385" s="10">
        <v>12</v>
      </c>
      <c r="F385" s="10">
        <v>4</v>
      </c>
      <c r="G385" s="10">
        <v>2.26565609155925E-2</v>
      </c>
    </row>
    <row r="386" spans="1:7">
      <c r="A386" s="10" t="s">
        <v>22300</v>
      </c>
      <c r="B386" s="10" t="s">
        <v>22299</v>
      </c>
      <c r="C386" s="10" t="s">
        <v>19591</v>
      </c>
      <c r="D386" s="10">
        <v>5</v>
      </c>
      <c r="E386" s="10">
        <v>12</v>
      </c>
      <c r="F386" s="10">
        <v>4</v>
      </c>
      <c r="G386" s="10">
        <v>2.26565609155925E-2</v>
      </c>
    </row>
    <row r="387" spans="1:7">
      <c r="A387" s="10" t="s">
        <v>22298</v>
      </c>
      <c r="B387" s="10" t="s">
        <v>22297</v>
      </c>
      <c r="C387" s="10" t="s">
        <v>19591</v>
      </c>
      <c r="D387" s="10">
        <v>4</v>
      </c>
      <c r="E387" s="10">
        <v>758</v>
      </c>
      <c r="F387" s="10">
        <v>90</v>
      </c>
      <c r="G387" s="10">
        <v>2.2753304150744801E-2</v>
      </c>
    </row>
    <row r="388" spans="1:7">
      <c r="A388" s="10" t="s">
        <v>22290</v>
      </c>
      <c r="B388" s="10" t="s">
        <v>22289</v>
      </c>
      <c r="C388" s="10" t="s">
        <v>19591</v>
      </c>
      <c r="D388" s="10">
        <v>6</v>
      </c>
      <c r="E388" s="10">
        <v>7</v>
      </c>
      <c r="F388" s="10">
        <v>3</v>
      </c>
      <c r="G388" s="10">
        <v>2.3262409820355101E-2</v>
      </c>
    </row>
    <row r="389" spans="1:7">
      <c r="A389" s="10" t="s">
        <v>20943</v>
      </c>
      <c r="B389" s="10" t="s">
        <v>20942</v>
      </c>
      <c r="C389" s="10" t="s">
        <v>19591</v>
      </c>
      <c r="D389" s="10">
        <v>5</v>
      </c>
      <c r="E389" s="10">
        <v>7</v>
      </c>
      <c r="F389" s="10">
        <v>3</v>
      </c>
      <c r="G389" s="10">
        <v>2.3262409820355101E-2</v>
      </c>
    </row>
    <row r="390" spans="1:7">
      <c r="A390" s="10" t="s">
        <v>22288</v>
      </c>
      <c r="B390" s="10" t="s">
        <v>22287</v>
      </c>
      <c r="C390" s="10" t="s">
        <v>19591</v>
      </c>
      <c r="D390" s="10">
        <v>7</v>
      </c>
      <c r="E390" s="10">
        <v>7</v>
      </c>
      <c r="F390" s="10">
        <v>3</v>
      </c>
      <c r="G390" s="10">
        <v>2.3262409820355101E-2</v>
      </c>
    </row>
    <row r="391" spans="1:7">
      <c r="A391" s="10" t="s">
        <v>22286</v>
      </c>
      <c r="B391" s="10" t="s">
        <v>22285</v>
      </c>
      <c r="C391" s="10" t="s">
        <v>19591</v>
      </c>
      <c r="D391" s="10">
        <v>5</v>
      </c>
      <c r="E391" s="10">
        <v>7</v>
      </c>
      <c r="F391" s="10">
        <v>3</v>
      </c>
      <c r="G391" s="10">
        <v>2.3262409820355101E-2</v>
      </c>
    </row>
    <row r="392" spans="1:7">
      <c r="A392" s="10" t="s">
        <v>22284</v>
      </c>
      <c r="B392" s="10" t="s">
        <v>22283</v>
      </c>
      <c r="C392" s="10" t="s">
        <v>19591</v>
      </c>
      <c r="D392" s="10">
        <v>8</v>
      </c>
      <c r="E392" s="10">
        <v>7</v>
      </c>
      <c r="F392" s="10">
        <v>3</v>
      </c>
      <c r="G392" s="10">
        <v>2.3262409820355101E-2</v>
      </c>
    </row>
    <row r="393" spans="1:7">
      <c r="A393" s="10" t="s">
        <v>22282</v>
      </c>
      <c r="B393" s="10" t="s">
        <v>22281</v>
      </c>
      <c r="C393" s="10" t="s">
        <v>19591</v>
      </c>
      <c r="D393" s="10">
        <v>7</v>
      </c>
      <c r="E393" s="10">
        <v>7</v>
      </c>
      <c r="F393" s="10">
        <v>3</v>
      </c>
      <c r="G393" s="10">
        <v>2.3262409820355101E-2</v>
      </c>
    </row>
    <row r="394" spans="1:7">
      <c r="A394" s="10" t="s">
        <v>22276</v>
      </c>
      <c r="B394" s="10" t="s">
        <v>22275</v>
      </c>
      <c r="C394" s="10" t="s">
        <v>19591</v>
      </c>
      <c r="D394" s="10">
        <v>6</v>
      </c>
      <c r="E394" s="10">
        <v>7</v>
      </c>
      <c r="F394" s="10">
        <v>3</v>
      </c>
      <c r="G394" s="10">
        <v>2.3262409820355101E-2</v>
      </c>
    </row>
    <row r="395" spans="1:7">
      <c r="A395" s="10" t="s">
        <v>22274</v>
      </c>
      <c r="B395" s="10" t="s">
        <v>22273</v>
      </c>
      <c r="C395" s="10" t="s">
        <v>19591</v>
      </c>
      <c r="D395" s="10">
        <v>5</v>
      </c>
      <c r="E395" s="10">
        <v>18</v>
      </c>
      <c r="F395" s="10">
        <v>5</v>
      </c>
      <c r="G395" s="10">
        <v>2.44102966690911E-2</v>
      </c>
    </row>
    <row r="396" spans="1:7">
      <c r="A396" s="10" t="s">
        <v>22272</v>
      </c>
      <c r="B396" s="10" t="s">
        <v>22271</v>
      </c>
      <c r="C396" s="10" t="s">
        <v>19591</v>
      </c>
      <c r="D396" s="10">
        <v>3</v>
      </c>
      <c r="E396" s="10">
        <v>106</v>
      </c>
      <c r="F396" s="10">
        <v>17</v>
      </c>
      <c r="G396" s="10">
        <v>2.5030014629095199E-2</v>
      </c>
    </row>
    <row r="397" spans="1:7">
      <c r="A397" s="10" t="s">
        <v>22270</v>
      </c>
      <c r="B397" s="10" t="s">
        <v>22269</v>
      </c>
      <c r="C397" s="10" t="s">
        <v>19591</v>
      </c>
      <c r="D397" s="10">
        <v>4</v>
      </c>
      <c r="E397" s="10">
        <v>106</v>
      </c>
      <c r="F397" s="10">
        <v>17</v>
      </c>
      <c r="G397" s="10">
        <v>2.5030014629095199E-2</v>
      </c>
    </row>
    <row r="398" spans="1:7">
      <c r="A398" s="10" t="s">
        <v>22260</v>
      </c>
      <c r="B398" s="10" t="s">
        <v>22259</v>
      </c>
      <c r="C398" s="10" t="s">
        <v>19591</v>
      </c>
      <c r="D398" s="10">
        <v>7</v>
      </c>
      <c r="E398" s="10">
        <v>3</v>
      </c>
      <c r="F398" s="10">
        <v>2</v>
      </c>
      <c r="G398" s="10">
        <v>2.60772987846426E-2</v>
      </c>
    </row>
    <row r="399" spans="1:7">
      <c r="A399" s="10" t="s">
        <v>22258</v>
      </c>
      <c r="B399" s="10" t="s">
        <v>22257</v>
      </c>
      <c r="C399" s="10" t="s">
        <v>19591</v>
      </c>
      <c r="D399" s="10">
        <v>5</v>
      </c>
      <c r="E399" s="10">
        <v>3</v>
      </c>
      <c r="F399" s="10">
        <v>2</v>
      </c>
      <c r="G399" s="10">
        <v>2.60772987846426E-2</v>
      </c>
    </row>
    <row r="400" spans="1:7">
      <c r="A400" s="10" t="s">
        <v>22252</v>
      </c>
      <c r="B400" s="10" t="s">
        <v>22251</v>
      </c>
      <c r="C400" s="10" t="s">
        <v>19591</v>
      </c>
      <c r="D400" s="10">
        <v>6</v>
      </c>
      <c r="E400" s="10">
        <v>3</v>
      </c>
      <c r="F400" s="10">
        <v>2</v>
      </c>
      <c r="G400" s="10">
        <v>2.60772987846426E-2</v>
      </c>
    </row>
    <row r="401" spans="1:7">
      <c r="A401" s="10" t="s">
        <v>22248</v>
      </c>
      <c r="B401" s="10" t="s">
        <v>22247</v>
      </c>
      <c r="C401" s="10" t="s">
        <v>19591</v>
      </c>
      <c r="D401" s="10">
        <v>6</v>
      </c>
      <c r="E401" s="10">
        <v>3</v>
      </c>
      <c r="F401" s="10">
        <v>2</v>
      </c>
      <c r="G401" s="10">
        <v>2.60772987846426E-2</v>
      </c>
    </row>
    <row r="402" spans="1:7">
      <c r="A402" s="10" t="s">
        <v>22246</v>
      </c>
      <c r="B402" s="10" t="s">
        <v>22245</v>
      </c>
      <c r="C402" s="10" t="s">
        <v>19591</v>
      </c>
      <c r="D402" s="10">
        <v>5</v>
      </c>
      <c r="E402" s="10">
        <v>3</v>
      </c>
      <c r="F402" s="10">
        <v>2</v>
      </c>
      <c r="G402" s="10">
        <v>2.60772987846426E-2</v>
      </c>
    </row>
    <row r="403" spans="1:7">
      <c r="A403" s="10" t="s">
        <v>22244</v>
      </c>
      <c r="B403" s="10" t="s">
        <v>22243</v>
      </c>
      <c r="C403" s="10" t="s">
        <v>19591</v>
      </c>
      <c r="D403" s="10">
        <v>7</v>
      </c>
      <c r="E403" s="10">
        <v>3</v>
      </c>
      <c r="F403" s="10">
        <v>2</v>
      </c>
      <c r="G403" s="10">
        <v>2.60772987846426E-2</v>
      </c>
    </row>
    <row r="404" spans="1:7">
      <c r="A404" s="10" t="s">
        <v>22238</v>
      </c>
      <c r="B404" s="10" t="s">
        <v>22237</v>
      </c>
      <c r="C404" s="10" t="s">
        <v>19591</v>
      </c>
      <c r="D404" s="10">
        <v>6</v>
      </c>
      <c r="E404" s="10">
        <v>3</v>
      </c>
      <c r="F404" s="10">
        <v>2</v>
      </c>
      <c r="G404" s="10">
        <v>2.60772987846426E-2</v>
      </c>
    </row>
    <row r="405" spans="1:7">
      <c r="A405" s="10" t="s">
        <v>22236</v>
      </c>
      <c r="B405" s="10" t="s">
        <v>22235</v>
      </c>
      <c r="C405" s="10" t="s">
        <v>19591</v>
      </c>
      <c r="D405" s="10">
        <v>5</v>
      </c>
      <c r="E405" s="10">
        <v>3</v>
      </c>
      <c r="F405" s="10">
        <v>2</v>
      </c>
      <c r="G405" s="10">
        <v>2.60772987846426E-2</v>
      </c>
    </row>
    <row r="406" spans="1:7">
      <c r="A406" s="10" t="s">
        <v>22232</v>
      </c>
      <c r="B406" s="10" t="s">
        <v>22231</v>
      </c>
      <c r="C406" s="10" t="s">
        <v>19591</v>
      </c>
      <c r="D406" s="10">
        <v>5</v>
      </c>
      <c r="E406" s="10">
        <v>3</v>
      </c>
      <c r="F406" s="10">
        <v>2</v>
      </c>
      <c r="G406" s="10">
        <v>2.60772987846426E-2</v>
      </c>
    </row>
    <row r="407" spans="1:7">
      <c r="A407" s="10" t="s">
        <v>22230</v>
      </c>
      <c r="B407" s="10" t="s">
        <v>22229</v>
      </c>
      <c r="C407" s="10" t="s">
        <v>19591</v>
      </c>
      <c r="D407" s="10">
        <v>5</v>
      </c>
      <c r="E407" s="10">
        <v>3</v>
      </c>
      <c r="F407" s="10">
        <v>2</v>
      </c>
      <c r="G407" s="10">
        <v>2.60772987846426E-2</v>
      </c>
    </row>
    <row r="408" spans="1:7">
      <c r="A408" s="10" t="s">
        <v>22228</v>
      </c>
      <c r="B408" s="10" t="s">
        <v>22227</v>
      </c>
      <c r="C408" s="10" t="s">
        <v>19591</v>
      </c>
      <c r="D408" s="10">
        <v>4</v>
      </c>
      <c r="E408" s="10">
        <v>3</v>
      </c>
      <c r="F408" s="10">
        <v>2</v>
      </c>
      <c r="G408" s="10">
        <v>2.60772987846426E-2</v>
      </c>
    </row>
    <row r="409" spans="1:7">
      <c r="A409" s="10" t="s">
        <v>22226</v>
      </c>
      <c r="B409" s="10" t="s">
        <v>22225</v>
      </c>
      <c r="C409" s="10" t="s">
        <v>19591</v>
      </c>
      <c r="D409" s="10">
        <v>4</v>
      </c>
      <c r="E409" s="10">
        <v>3</v>
      </c>
      <c r="F409" s="10">
        <v>2</v>
      </c>
      <c r="G409" s="10">
        <v>2.60772987846426E-2</v>
      </c>
    </row>
    <row r="410" spans="1:7">
      <c r="A410" s="10" t="s">
        <v>22224</v>
      </c>
      <c r="B410" s="10" t="s">
        <v>22223</v>
      </c>
      <c r="C410" s="10" t="s">
        <v>19591</v>
      </c>
      <c r="D410" s="10">
        <v>5</v>
      </c>
      <c r="E410" s="10">
        <v>3</v>
      </c>
      <c r="F410" s="10">
        <v>2</v>
      </c>
      <c r="G410" s="10">
        <v>2.60772987846426E-2</v>
      </c>
    </row>
    <row r="411" spans="1:7">
      <c r="A411" s="10" t="s">
        <v>22222</v>
      </c>
      <c r="B411" s="10" t="s">
        <v>22221</v>
      </c>
      <c r="C411" s="10" t="s">
        <v>19591</v>
      </c>
      <c r="D411" s="10">
        <v>7</v>
      </c>
      <c r="E411" s="10">
        <v>3</v>
      </c>
      <c r="F411" s="10">
        <v>2</v>
      </c>
      <c r="G411" s="10">
        <v>2.60772987846426E-2</v>
      </c>
    </row>
    <row r="412" spans="1:7">
      <c r="A412" s="10" t="s">
        <v>22220</v>
      </c>
      <c r="B412" s="10" t="s">
        <v>22219</v>
      </c>
      <c r="C412" s="10" t="s">
        <v>19591</v>
      </c>
      <c r="D412" s="10">
        <v>5</v>
      </c>
      <c r="E412" s="10">
        <v>277</v>
      </c>
      <c r="F412" s="10">
        <v>37</v>
      </c>
      <c r="G412" s="10">
        <v>2.6533389766346799E-2</v>
      </c>
    </row>
    <row r="413" spans="1:7">
      <c r="A413" s="10" t="s">
        <v>20266</v>
      </c>
      <c r="B413" s="10" t="s">
        <v>20265</v>
      </c>
      <c r="C413" s="10" t="s">
        <v>19591</v>
      </c>
      <c r="D413" s="10">
        <v>4</v>
      </c>
      <c r="E413" s="10">
        <v>60</v>
      </c>
      <c r="F413" s="10">
        <v>11</v>
      </c>
      <c r="G413" s="10">
        <v>2.6928312121751199E-2</v>
      </c>
    </row>
    <row r="414" spans="1:7">
      <c r="A414" s="10" t="s">
        <v>22218</v>
      </c>
      <c r="B414" s="10" t="s">
        <v>22217</v>
      </c>
      <c r="C414" s="10" t="s">
        <v>19591</v>
      </c>
      <c r="D414" s="10">
        <v>8</v>
      </c>
      <c r="E414" s="10">
        <v>251</v>
      </c>
      <c r="F414" s="10">
        <v>34</v>
      </c>
      <c r="G414" s="10">
        <v>2.7035266108378999E-2</v>
      </c>
    </row>
    <row r="415" spans="1:7">
      <c r="A415" s="10" t="s">
        <v>22216</v>
      </c>
      <c r="B415" s="10" t="s">
        <v>22215</v>
      </c>
      <c r="C415" s="10" t="s">
        <v>19591</v>
      </c>
      <c r="D415" s="10">
        <v>4</v>
      </c>
      <c r="E415" s="10">
        <v>140</v>
      </c>
      <c r="F415" s="10">
        <v>21</v>
      </c>
      <c r="G415" s="10">
        <v>2.75761445062358E-2</v>
      </c>
    </row>
    <row r="416" spans="1:7">
      <c r="A416" s="10" t="s">
        <v>22214</v>
      </c>
      <c r="B416" s="10" t="s">
        <v>22213</v>
      </c>
      <c r="C416" s="10" t="s">
        <v>19591</v>
      </c>
      <c r="D416" s="10">
        <v>5</v>
      </c>
      <c r="E416" s="10">
        <v>157</v>
      </c>
      <c r="F416" s="10">
        <v>23</v>
      </c>
      <c r="G416" s="10">
        <v>2.8074591036674999E-2</v>
      </c>
    </row>
    <row r="417" spans="1:7">
      <c r="A417" s="10" t="s">
        <v>22212</v>
      </c>
      <c r="B417" s="10" t="s">
        <v>22211</v>
      </c>
      <c r="C417" s="10" t="s">
        <v>19591</v>
      </c>
      <c r="D417" s="10">
        <v>5</v>
      </c>
      <c r="E417" s="10">
        <v>25</v>
      </c>
      <c r="F417" s="10">
        <v>6</v>
      </c>
      <c r="G417" s="10">
        <v>2.8437117514258901E-2</v>
      </c>
    </row>
    <row r="418" spans="1:7">
      <c r="A418" s="10" t="s">
        <v>22210</v>
      </c>
      <c r="B418" s="10" t="s">
        <v>22209</v>
      </c>
      <c r="C418" s="10" t="s">
        <v>19591</v>
      </c>
      <c r="D418" s="10">
        <v>7</v>
      </c>
      <c r="E418" s="10">
        <v>252</v>
      </c>
      <c r="F418" s="10">
        <v>34</v>
      </c>
      <c r="G418" s="10">
        <v>2.8451191657742101E-2</v>
      </c>
    </row>
    <row r="419" spans="1:7">
      <c r="A419" s="10" t="s">
        <v>22208</v>
      </c>
      <c r="B419" s="10" t="s">
        <v>22207</v>
      </c>
      <c r="C419" s="10" t="s">
        <v>19591</v>
      </c>
      <c r="D419" s="10">
        <v>6</v>
      </c>
      <c r="E419" s="10">
        <v>252</v>
      </c>
      <c r="F419" s="10">
        <v>34</v>
      </c>
      <c r="G419" s="10">
        <v>2.8451191657742101E-2</v>
      </c>
    </row>
    <row r="420" spans="1:7">
      <c r="A420" s="10" t="s">
        <v>22206</v>
      </c>
      <c r="B420" s="10" t="s">
        <v>22205</v>
      </c>
      <c r="C420" s="10" t="s">
        <v>19591</v>
      </c>
      <c r="D420" s="10">
        <v>5</v>
      </c>
      <c r="E420" s="10">
        <v>46</v>
      </c>
      <c r="F420" s="10">
        <v>9</v>
      </c>
      <c r="G420" s="10">
        <v>2.9516148091979201E-2</v>
      </c>
    </row>
    <row r="421" spans="1:7">
      <c r="A421" s="10" t="s">
        <v>19829</v>
      </c>
      <c r="B421" s="10" t="s">
        <v>19828</v>
      </c>
      <c r="C421" s="10" t="s">
        <v>19591</v>
      </c>
      <c r="D421" s="10">
        <v>4</v>
      </c>
      <c r="E421" s="10">
        <v>218</v>
      </c>
      <c r="F421" s="10">
        <v>30</v>
      </c>
      <c r="G421" s="10">
        <v>2.9895632377747599E-2</v>
      </c>
    </row>
    <row r="422" spans="1:7">
      <c r="A422" s="10" t="s">
        <v>19889</v>
      </c>
      <c r="B422" s="10" t="s">
        <v>19888</v>
      </c>
      <c r="C422" s="10" t="s">
        <v>19591</v>
      </c>
      <c r="D422" s="10">
        <v>5</v>
      </c>
      <c r="E422" s="10">
        <v>32</v>
      </c>
      <c r="F422" s="10">
        <v>7</v>
      </c>
      <c r="G422" s="10">
        <v>3.0029721832493798E-2</v>
      </c>
    </row>
    <row r="423" spans="1:7">
      <c r="A423" s="10" t="s">
        <v>22196</v>
      </c>
      <c r="B423" s="10" t="s">
        <v>22195</v>
      </c>
      <c r="C423" s="10" t="s">
        <v>19591</v>
      </c>
      <c r="D423" s="10">
        <v>5</v>
      </c>
      <c r="E423" s="10">
        <v>13</v>
      </c>
      <c r="F423" s="10">
        <v>4</v>
      </c>
      <c r="G423" s="10">
        <v>3.0279288903422599E-2</v>
      </c>
    </row>
    <row r="424" spans="1:7">
      <c r="A424" s="10" t="s">
        <v>22192</v>
      </c>
      <c r="B424" s="10" t="s">
        <v>22191</v>
      </c>
      <c r="C424" s="10" t="s">
        <v>19591</v>
      </c>
      <c r="D424" s="10">
        <v>5</v>
      </c>
      <c r="E424" s="10">
        <v>13</v>
      </c>
      <c r="F424" s="10">
        <v>4</v>
      </c>
      <c r="G424" s="10">
        <v>3.0279288903422599E-2</v>
      </c>
    </row>
    <row r="425" spans="1:7">
      <c r="A425" s="10" t="s">
        <v>22190</v>
      </c>
      <c r="B425" s="10" t="s">
        <v>22189</v>
      </c>
      <c r="C425" s="10" t="s">
        <v>19591</v>
      </c>
      <c r="D425" s="10">
        <v>7</v>
      </c>
      <c r="E425" s="10">
        <v>13</v>
      </c>
      <c r="F425" s="10">
        <v>4</v>
      </c>
      <c r="G425" s="10">
        <v>3.0279288903422599E-2</v>
      </c>
    </row>
    <row r="426" spans="1:7">
      <c r="A426" s="10" t="s">
        <v>22188</v>
      </c>
      <c r="B426" s="10" t="s">
        <v>22187</v>
      </c>
      <c r="C426" s="10" t="s">
        <v>19591</v>
      </c>
      <c r="D426" s="10">
        <v>7</v>
      </c>
      <c r="E426" s="10">
        <v>13</v>
      </c>
      <c r="F426" s="10">
        <v>4</v>
      </c>
      <c r="G426" s="10">
        <v>3.0279288903422599E-2</v>
      </c>
    </row>
    <row r="427" spans="1:7">
      <c r="A427" s="10" t="s">
        <v>22186</v>
      </c>
      <c r="B427" s="10" t="s">
        <v>22185</v>
      </c>
      <c r="C427" s="10" t="s">
        <v>19591</v>
      </c>
      <c r="D427" s="10">
        <v>6</v>
      </c>
      <c r="E427" s="10">
        <v>13</v>
      </c>
      <c r="F427" s="10">
        <v>4</v>
      </c>
      <c r="G427" s="10">
        <v>3.0279288903422599E-2</v>
      </c>
    </row>
    <row r="428" spans="1:7">
      <c r="A428" s="10" t="s">
        <v>22184</v>
      </c>
      <c r="B428" s="10" t="s">
        <v>22183</v>
      </c>
      <c r="C428" s="10" t="s">
        <v>19591</v>
      </c>
      <c r="D428" s="10">
        <v>6</v>
      </c>
      <c r="E428" s="10">
        <v>13</v>
      </c>
      <c r="F428" s="10">
        <v>4</v>
      </c>
      <c r="G428" s="10">
        <v>3.0279288903422599E-2</v>
      </c>
    </row>
    <row r="429" spans="1:7">
      <c r="A429" s="10" t="s">
        <v>22182</v>
      </c>
      <c r="B429" s="10" t="s">
        <v>22181</v>
      </c>
      <c r="C429" s="10" t="s">
        <v>19591</v>
      </c>
      <c r="D429" s="10">
        <v>6</v>
      </c>
      <c r="E429" s="10">
        <v>19</v>
      </c>
      <c r="F429" s="10">
        <v>5</v>
      </c>
      <c r="G429" s="10">
        <v>3.0565345851382601E-2</v>
      </c>
    </row>
    <row r="430" spans="1:7">
      <c r="A430" s="10" t="s">
        <v>22180</v>
      </c>
      <c r="B430" s="10" t="s">
        <v>22179</v>
      </c>
      <c r="C430" s="10" t="s">
        <v>19591</v>
      </c>
      <c r="D430" s="10">
        <v>7</v>
      </c>
      <c r="E430" s="10">
        <v>19</v>
      </c>
      <c r="F430" s="10">
        <v>5</v>
      </c>
      <c r="G430" s="10">
        <v>3.0565345851382601E-2</v>
      </c>
    </row>
    <row r="431" spans="1:7">
      <c r="A431" s="10" t="s">
        <v>22178</v>
      </c>
      <c r="B431" s="10" t="s">
        <v>22177</v>
      </c>
      <c r="C431" s="10" t="s">
        <v>19591</v>
      </c>
      <c r="D431" s="10">
        <v>4</v>
      </c>
      <c r="E431" s="10">
        <v>19</v>
      </c>
      <c r="F431" s="10">
        <v>5</v>
      </c>
      <c r="G431" s="10">
        <v>3.0565345851382601E-2</v>
      </c>
    </row>
    <row r="432" spans="1:7">
      <c r="A432" s="10" t="s">
        <v>20456</v>
      </c>
      <c r="B432" s="10" t="s">
        <v>20455</v>
      </c>
      <c r="C432" s="10" t="s">
        <v>19591</v>
      </c>
      <c r="D432" s="10">
        <v>3</v>
      </c>
      <c r="E432" s="10">
        <v>334</v>
      </c>
      <c r="F432" s="10">
        <v>43</v>
      </c>
      <c r="G432" s="10">
        <v>3.1206260456082002E-2</v>
      </c>
    </row>
    <row r="433" spans="1:7">
      <c r="A433" s="10" t="s">
        <v>22176</v>
      </c>
      <c r="B433" s="10" t="s">
        <v>22175</v>
      </c>
      <c r="C433" s="10" t="s">
        <v>19591</v>
      </c>
      <c r="D433" s="10">
        <v>4</v>
      </c>
      <c r="E433" s="10">
        <v>536</v>
      </c>
      <c r="F433" s="10">
        <v>65</v>
      </c>
      <c r="G433" s="10">
        <v>3.2204304955127203E-2</v>
      </c>
    </row>
    <row r="434" spans="1:7">
      <c r="A434" s="10" t="s">
        <v>22174</v>
      </c>
      <c r="B434" s="10" t="s">
        <v>22173</v>
      </c>
      <c r="C434" s="10" t="s">
        <v>19591</v>
      </c>
      <c r="D434" s="10">
        <v>3</v>
      </c>
      <c r="E434" s="10">
        <v>85</v>
      </c>
      <c r="F434" s="10">
        <v>14</v>
      </c>
      <c r="G434" s="10">
        <v>3.2277886760933801E-2</v>
      </c>
    </row>
    <row r="435" spans="1:7">
      <c r="A435" s="10" t="s">
        <v>22172</v>
      </c>
      <c r="B435" s="10" t="s">
        <v>22171</v>
      </c>
      <c r="C435" s="10" t="s">
        <v>19591</v>
      </c>
      <c r="D435" s="10">
        <v>5</v>
      </c>
      <c r="E435" s="10">
        <v>85</v>
      </c>
      <c r="F435" s="10">
        <v>14</v>
      </c>
      <c r="G435" s="10">
        <v>3.2277886760933801E-2</v>
      </c>
    </row>
    <row r="436" spans="1:7">
      <c r="A436" s="10" t="s">
        <v>22170</v>
      </c>
      <c r="B436" s="10" t="s">
        <v>22169</v>
      </c>
      <c r="C436" s="10" t="s">
        <v>19591</v>
      </c>
      <c r="D436" s="10">
        <v>6</v>
      </c>
      <c r="E436" s="10">
        <v>264</v>
      </c>
      <c r="F436" s="10">
        <v>35</v>
      </c>
      <c r="G436" s="10">
        <v>3.3292634195672903E-2</v>
      </c>
    </row>
    <row r="437" spans="1:7">
      <c r="A437" s="10" t="s">
        <v>20136</v>
      </c>
      <c r="B437" s="10" t="s">
        <v>20135</v>
      </c>
      <c r="C437" s="10" t="s">
        <v>19591</v>
      </c>
      <c r="D437" s="10">
        <v>6</v>
      </c>
      <c r="E437" s="10">
        <v>47</v>
      </c>
      <c r="F437" s="10">
        <v>9</v>
      </c>
      <c r="G437" s="10">
        <v>3.34903636588414E-2</v>
      </c>
    </row>
    <row r="438" spans="1:7">
      <c r="A438" s="10" t="s">
        <v>20134</v>
      </c>
      <c r="B438" s="10" t="s">
        <v>20133</v>
      </c>
      <c r="C438" s="10" t="s">
        <v>19591</v>
      </c>
      <c r="D438" s="10">
        <v>5</v>
      </c>
      <c r="E438" s="10">
        <v>47</v>
      </c>
      <c r="F438" s="10">
        <v>9</v>
      </c>
      <c r="G438" s="10">
        <v>3.34903636588414E-2</v>
      </c>
    </row>
    <row r="439" spans="1:7">
      <c r="A439" s="10" t="s">
        <v>22168</v>
      </c>
      <c r="B439" s="10" t="s">
        <v>22167</v>
      </c>
      <c r="C439" s="10" t="s">
        <v>19591</v>
      </c>
      <c r="D439" s="10">
        <v>5</v>
      </c>
      <c r="E439" s="10">
        <v>47</v>
      </c>
      <c r="F439" s="10">
        <v>9</v>
      </c>
      <c r="G439" s="10">
        <v>3.34903636588414E-2</v>
      </c>
    </row>
    <row r="440" spans="1:7">
      <c r="A440" s="10" t="s">
        <v>22166</v>
      </c>
      <c r="B440" s="10" t="s">
        <v>22165</v>
      </c>
      <c r="C440" s="10" t="s">
        <v>19591</v>
      </c>
      <c r="D440" s="10">
        <v>5</v>
      </c>
      <c r="E440" s="10">
        <v>8</v>
      </c>
      <c r="F440" s="10">
        <v>3</v>
      </c>
      <c r="G440" s="10">
        <v>3.4588265956053299E-2</v>
      </c>
    </row>
    <row r="441" spans="1:7">
      <c r="A441" s="10" t="s">
        <v>22164</v>
      </c>
      <c r="B441" s="10" t="s">
        <v>22163</v>
      </c>
      <c r="C441" s="10" t="s">
        <v>19591</v>
      </c>
      <c r="D441" s="10">
        <v>5</v>
      </c>
      <c r="E441" s="10">
        <v>8</v>
      </c>
      <c r="F441" s="10">
        <v>3</v>
      </c>
      <c r="G441" s="10">
        <v>3.4588265956053299E-2</v>
      </c>
    </row>
    <row r="442" spans="1:7">
      <c r="A442" s="10" t="s">
        <v>22162</v>
      </c>
      <c r="B442" s="10" t="s">
        <v>22161</v>
      </c>
      <c r="C442" s="10" t="s">
        <v>19591</v>
      </c>
      <c r="D442" s="10">
        <v>6</v>
      </c>
      <c r="E442" s="10">
        <v>8</v>
      </c>
      <c r="F442" s="10">
        <v>3</v>
      </c>
      <c r="G442" s="10">
        <v>3.4588265956053299E-2</v>
      </c>
    </row>
    <row r="443" spans="1:7">
      <c r="A443" s="10" t="s">
        <v>22158</v>
      </c>
      <c r="B443" s="10" t="s">
        <v>22157</v>
      </c>
      <c r="C443" s="10" t="s">
        <v>19591</v>
      </c>
      <c r="D443" s="10">
        <v>5</v>
      </c>
      <c r="E443" s="10">
        <v>8</v>
      </c>
      <c r="F443" s="10">
        <v>3</v>
      </c>
      <c r="G443" s="10">
        <v>3.4588265956053299E-2</v>
      </c>
    </row>
    <row r="444" spans="1:7">
      <c r="A444" s="10" t="s">
        <v>22156</v>
      </c>
      <c r="B444" s="10" t="s">
        <v>22155</v>
      </c>
      <c r="C444" s="10" t="s">
        <v>19591</v>
      </c>
      <c r="D444" s="10">
        <v>4</v>
      </c>
      <c r="E444" s="10">
        <v>8</v>
      </c>
      <c r="F444" s="10">
        <v>3</v>
      </c>
      <c r="G444" s="10">
        <v>3.4588265956053299E-2</v>
      </c>
    </row>
    <row r="445" spans="1:7">
      <c r="A445" s="10" t="s">
        <v>20204</v>
      </c>
      <c r="B445" s="10" t="s">
        <v>20203</v>
      </c>
      <c r="C445" s="10" t="s">
        <v>19591</v>
      </c>
      <c r="D445" s="10">
        <v>4</v>
      </c>
      <c r="E445" s="10">
        <v>40</v>
      </c>
      <c r="F445" s="10">
        <v>8</v>
      </c>
      <c r="G445" s="10">
        <v>3.46582912024355E-2</v>
      </c>
    </row>
    <row r="446" spans="1:7">
      <c r="A446" s="10" t="s">
        <v>20502</v>
      </c>
      <c r="B446" s="10" t="s">
        <v>20501</v>
      </c>
      <c r="C446" s="10" t="s">
        <v>19591</v>
      </c>
      <c r="D446" s="10">
        <v>4</v>
      </c>
      <c r="E446" s="10">
        <v>521</v>
      </c>
      <c r="F446" s="10">
        <v>63</v>
      </c>
      <c r="G446" s="10">
        <v>3.6243901485819699E-2</v>
      </c>
    </row>
    <row r="447" spans="1:7">
      <c r="A447" s="10" t="s">
        <v>22150</v>
      </c>
      <c r="B447" s="10" t="s">
        <v>22149</v>
      </c>
      <c r="C447" s="10" t="s">
        <v>19591</v>
      </c>
      <c r="D447" s="10">
        <v>6</v>
      </c>
      <c r="E447" s="10">
        <v>20</v>
      </c>
      <c r="F447" s="10">
        <v>5</v>
      </c>
      <c r="G447" s="10">
        <v>3.7610958547411602E-2</v>
      </c>
    </row>
    <row r="448" spans="1:7">
      <c r="A448" s="10" t="s">
        <v>22148</v>
      </c>
      <c r="B448" s="10" t="s">
        <v>22147</v>
      </c>
      <c r="C448" s="10" t="s">
        <v>19591</v>
      </c>
      <c r="D448" s="10">
        <v>5</v>
      </c>
      <c r="E448" s="10">
        <v>20</v>
      </c>
      <c r="F448" s="10">
        <v>5</v>
      </c>
      <c r="G448" s="10">
        <v>3.7610958547411602E-2</v>
      </c>
    </row>
    <row r="449" spans="1:7">
      <c r="A449" s="10" t="s">
        <v>20345</v>
      </c>
      <c r="B449" s="10" t="s">
        <v>20344</v>
      </c>
      <c r="C449" s="10" t="s">
        <v>19591</v>
      </c>
      <c r="D449" s="10">
        <v>3</v>
      </c>
      <c r="E449" s="10">
        <v>103</v>
      </c>
      <c r="F449" s="10">
        <v>16</v>
      </c>
      <c r="G449" s="10">
        <v>3.7745028810906502E-2</v>
      </c>
    </row>
    <row r="450" spans="1:7">
      <c r="A450" s="10" t="s">
        <v>22146</v>
      </c>
      <c r="B450" s="10" t="s">
        <v>22145</v>
      </c>
      <c r="C450" s="10" t="s">
        <v>19591</v>
      </c>
      <c r="D450" s="10">
        <v>7</v>
      </c>
      <c r="E450" s="10">
        <v>14</v>
      </c>
      <c r="F450" s="10">
        <v>4</v>
      </c>
      <c r="G450" s="10">
        <v>3.92344340611996E-2</v>
      </c>
    </row>
    <row r="451" spans="1:7">
      <c r="A451" s="10" t="s">
        <v>22144</v>
      </c>
      <c r="B451" s="10" t="s">
        <v>22143</v>
      </c>
      <c r="C451" s="10" t="s">
        <v>19591</v>
      </c>
      <c r="D451" s="10">
        <v>6</v>
      </c>
      <c r="E451" s="10">
        <v>14</v>
      </c>
      <c r="F451" s="10">
        <v>4</v>
      </c>
      <c r="G451" s="10">
        <v>3.92344340611996E-2</v>
      </c>
    </row>
    <row r="452" spans="1:7">
      <c r="A452" s="10" t="s">
        <v>22142</v>
      </c>
      <c r="B452" s="10" t="s">
        <v>22141</v>
      </c>
      <c r="C452" s="10" t="s">
        <v>19591</v>
      </c>
      <c r="D452" s="10">
        <v>6</v>
      </c>
      <c r="E452" s="10">
        <v>14</v>
      </c>
      <c r="F452" s="10">
        <v>4</v>
      </c>
      <c r="G452" s="10">
        <v>3.92344340611996E-2</v>
      </c>
    </row>
    <row r="453" spans="1:7">
      <c r="A453" s="10" t="s">
        <v>20194</v>
      </c>
      <c r="B453" s="10" t="s">
        <v>20193</v>
      </c>
      <c r="C453" s="10" t="s">
        <v>19591</v>
      </c>
      <c r="D453" s="10">
        <v>7</v>
      </c>
      <c r="E453" s="10">
        <v>41</v>
      </c>
      <c r="F453" s="10">
        <v>8</v>
      </c>
      <c r="G453" s="10">
        <v>3.9550567670363801E-2</v>
      </c>
    </row>
    <row r="454" spans="1:7">
      <c r="A454" s="10" t="s">
        <v>20192</v>
      </c>
      <c r="B454" s="10" t="s">
        <v>20191</v>
      </c>
      <c r="C454" s="10" t="s">
        <v>19591</v>
      </c>
      <c r="D454" s="10">
        <v>4</v>
      </c>
      <c r="E454" s="10">
        <v>41</v>
      </c>
      <c r="F454" s="10">
        <v>8</v>
      </c>
      <c r="G454" s="10">
        <v>3.9550567670363801E-2</v>
      </c>
    </row>
    <row r="455" spans="1:7">
      <c r="A455" s="10" t="s">
        <v>19861</v>
      </c>
      <c r="B455" s="10" t="s">
        <v>19860</v>
      </c>
      <c r="C455" s="10" t="s">
        <v>19591</v>
      </c>
      <c r="D455" s="10">
        <v>6</v>
      </c>
      <c r="E455" s="10">
        <v>34</v>
      </c>
      <c r="F455" s="10">
        <v>7</v>
      </c>
      <c r="G455" s="10">
        <v>4.0586391774061703E-2</v>
      </c>
    </row>
    <row r="456" spans="1:7">
      <c r="A456" s="10" t="s">
        <v>22140</v>
      </c>
      <c r="B456" s="10" t="s">
        <v>22139</v>
      </c>
      <c r="C456" s="10" t="s">
        <v>19591</v>
      </c>
      <c r="D456" s="10">
        <v>5</v>
      </c>
      <c r="E456" s="10">
        <v>64</v>
      </c>
      <c r="F456" s="10">
        <v>11</v>
      </c>
      <c r="G456" s="10">
        <v>4.1135314808554403E-2</v>
      </c>
    </row>
    <row r="457" spans="1:7">
      <c r="A457" s="10" t="s">
        <v>20584</v>
      </c>
      <c r="B457" s="10" t="s">
        <v>20583</v>
      </c>
      <c r="C457" s="10" t="s">
        <v>19591</v>
      </c>
      <c r="D457" s="10">
        <v>5</v>
      </c>
      <c r="E457" s="10">
        <v>1730</v>
      </c>
      <c r="F457" s="10">
        <v>188</v>
      </c>
      <c r="G457" s="10">
        <v>4.3099019967338198E-2</v>
      </c>
    </row>
    <row r="458" spans="1:7">
      <c r="A458" s="10" t="s">
        <v>20510</v>
      </c>
      <c r="B458" s="10" t="s">
        <v>20509</v>
      </c>
      <c r="C458" s="10" t="s">
        <v>19591</v>
      </c>
      <c r="D458" s="10">
        <v>6</v>
      </c>
      <c r="E458" s="10">
        <v>130</v>
      </c>
      <c r="F458" s="10">
        <v>19</v>
      </c>
      <c r="G458" s="10">
        <v>4.3730789440281602E-2</v>
      </c>
    </row>
    <row r="459" spans="1:7">
      <c r="A459" s="10" t="s">
        <v>20508</v>
      </c>
      <c r="B459" s="10" t="s">
        <v>20507</v>
      </c>
      <c r="C459" s="10" t="s">
        <v>19591</v>
      </c>
      <c r="D459" s="10">
        <v>5</v>
      </c>
      <c r="E459" s="10">
        <v>130</v>
      </c>
      <c r="F459" s="10">
        <v>19</v>
      </c>
      <c r="G459" s="10">
        <v>4.3730789440281602E-2</v>
      </c>
    </row>
    <row r="460" spans="1:7">
      <c r="A460" s="10" t="s">
        <v>20664</v>
      </c>
      <c r="B460" s="10" t="s">
        <v>20663</v>
      </c>
      <c r="C460" s="10" t="s">
        <v>19591</v>
      </c>
      <c r="D460" s="10">
        <v>4</v>
      </c>
      <c r="E460" s="10">
        <v>1234</v>
      </c>
      <c r="F460" s="10">
        <v>137</v>
      </c>
      <c r="G460" s="10">
        <v>4.4333709929651098E-2</v>
      </c>
    </row>
    <row r="461" spans="1:7">
      <c r="A461" s="10" t="s">
        <v>22136</v>
      </c>
      <c r="B461" s="10" t="s">
        <v>22135</v>
      </c>
      <c r="C461" s="10" t="s">
        <v>19591</v>
      </c>
      <c r="D461" s="10">
        <v>4</v>
      </c>
      <c r="E461" s="10">
        <v>42</v>
      </c>
      <c r="F461" s="10">
        <v>8</v>
      </c>
      <c r="G461" s="10">
        <v>4.4882117213386898E-2</v>
      </c>
    </row>
    <row r="462" spans="1:7">
      <c r="A462" s="10" t="s">
        <v>22134</v>
      </c>
      <c r="B462" s="10" t="s">
        <v>22133</v>
      </c>
      <c r="C462" s="10" t="s">
        <v>19591</v>
      </c>
      <c r="D462" s="10">
        <v>5</v>
      </c>
      <c r="E462" s="10">
        <v>139</v>
      </c>
      <c r="F462" s="10">
        <v>20</v>
      </c>
      <c r="G462" s="10">
        <v>4.5246737161018402E-2</v>
      </c>
    </row>
    <row r="463" spans="1:7">
      <c r="A463" s="10" t="s">
        <v>22130</v>
      </c>
      <c r="B463" s="10" t="s">
        <v>22129</v>
      </c>
      <c r="C463" s="10" t="s">
        <v>19591</v>
      </c>
      <c r="D463" s="10">
        <v>5</v>
      </c>
      <c r="E463" s="10">
        <v>28</v>
      </c>
      <c r="F463" s="10">
        <v>6</v>
      </c>
      <c r="G463" s="10">
        <v>4.7273329342352302E-2</v>
      </c>
    </row>
    <row r="464" spans="1:7">
      <c r="A464" s="10" t="s">
        <v>22128</v>
      </c>
      <c r="B464" s="10" t="s">
        <v>22127</v>
      </c>
      <c r="C464" s="10" t="s">
        <v>19591</v>
      </c>
      <c r="D464" s="10">
        <v>5</v>
      </c>
      <c r="E464" s="10">
        <v>28</v>
      </c>
      <c r="F464" s="10">
        <v>6</v>
      </c>
      <c r="G464" s="10">
        <v>4.7273329342352302E-2</v>
      </c>
    </row>
    <row r="465" spans="1:7">
      <c r="A465" s="10" t="s">
        <v>22126</v>
      </c>
      <c r="B465" s="10" t="s">
        <v>22125</v>
      </c>
      <c r="C465" s="10" t="s">
        <v>19591</v>
      </c>
      <c r="D465" s="10">
        <v>6</v>
      </c>
      <c r="E465" s="10">
        <v>28</v>
      </c>
      <c r="F465" s="10">
        <v>6</v>
      </c>
      <c r="G465" s="10">
        <v>4.7273329342352302E-2</v>
      </c>
    </row>
    <row r="466" spans="1:7">
      <c r="A466" s="10" t="s">
        <v>22124</v>
      </c>
      <c r="B466" s="10" t="s">
        <v>22123</v>
      </c>
      <c r="C466" s="10" t="s">
        <v>19591</v>
      </c>
      <c r="D466" s="10">
        <v>6</v>
      </c>
      <c r="E466" s="10">
        <v>28</v>
      </c>
      <c r="F466" s="10">
        <v>6</v>
      </c>
      <c r="G466" s="10">
        <v>4.7273329342352302E-2</v>
      </c>
    </row>
    <row r="467" spans="1:7">
      <c r="A467" s="10" t="s">
        <v>19621</v>
      </c>
      <c r="B467" s="10" t="s">
        <v>19620</v>
      </c>
      <c r="C467" s="10" t="s">
        <v>19591</v>
      </c>
      <c r="D467" s="10">
        <v>4</v>
      </c>
      <c r="E467" s="10">
        <v>227</v>
      </c>
      <c r="F467" s="10">
        <v>30</v>
      </c>
      <c r="G467" s="10">
        <v>4.7454175857939401E-2</v>
      </c>
    </row>
    <row r="468" spans="1:7">
      <c r="A468" s="10" t="s">
        <v>20317</v>
      </c>
      <c r="B468" s="10" t="s">
        <v>20316</v>
      </c>
      <c r="C468" s="10" t="s">
        <v>19591</v>
      </c>
      <c r="D468" s="10">
        <v>4</v>
      </c>
      <c r="E468" s="10">
        <v>823</v>
      </c>
      <c r="F468" s="10">
        <v>94</v>
      </c>
      <c r="G468" s="10">
        <v>4.7630936179735801E-2</v>
      </c>
    </row>
    <row r="469" spans="1:7">
      <c r="A469" s="10" t="s">
        <v>22120</v>
      </c>
      <c r="B469" s="10" t="s">
        <v>22119</v>
      </c>
      <c r="C469" s="10" t="s">
        <v>19591</v>
      </c>
      <c r="D469" s="10">
        <v>4</v>
      </c>
      <c r="E469" s="10">
        <v>9</v>
      </c>
      <c r="F469" s="10">
        <v>3</v>
      </c>
      <c r="G469" s="10">
        <v>4.8234763970602203E-2</v>
      </c>
    </row>
    <row r="470" spans="1:7">
      <c r="A470" s="10" t="s">
        <v>22118</v>
      </c>
      <c r="B470" s="10" t="s">
        <v>22117</v>
      </c>
      <c r="C470" s="10" t="s">
        <v>19591</v>
      </c>
      <c r="D470" s="10">
        <v>8</v>
      </c>
      <c r="E470" s="10">
        <v>9</v>
      </c>
      <c r="F470" s="10">
        <v>3</v>
      </c>
      <c r="G470" s="10">
        <v>4.8234763970602203E-2</v>
      </c>
    </row>
    <row r="471" spans="1:7">
      <c r="A471" s="10" t="s">
        <v>22116</v>
      </c>
      <c r="B471" s="10" t="s">
        <v>22115</v>
      </c>
      <c r="C471" s="10" t="s">
        <v>19591</v>
      </c>
      <c r="D471" s="10">
        <v>6</v>
      </c>
      <c r="E471" s="10">
        <v>9</v>
      </c>
      <c r="F471" s="10">
        <v>3</v>
      </c>
      <c r="G471" s="10">
        <v>4.8234763970602203E-2</v>
      </c>
    </row>
    <row r="472" spans="1:7">
      <c r="A472" s="10" t="s">
        <v>22114</v>
      </c>
      <c r="B472" s="10" t="s">
        <v>22113</v>
      </c>
      <c r="C472" s="10" t="s">
        <v>19591</v>
      </c>
      <c r="D472" s="10">
        <v>8</v>
      </c>
      <c r="E472" s="10">
        <v>9</v>
      </c>
      <c r="F472" s="10">
        <v>3</v>
      </c>
      <c r="G472" s="10">
        <v>4.8234763970602203E-2</v>
      </c>
    </row>
    <row r="473" spans="1:7">
      <c r="A473" s="10" t="s">
        <v>22112</v>
      </c>
      <c r="B473" s="10" t="s">
        <v>22111</v>
      </c>
      <c r="C473" s="10" t="s">
        <v>19591</v>
      </c>
      <c r="D473" s="10">
        <v>8</v>
      </c>
      <c r="E473" s="10">
        <v>9</v>
      </c>
      <c r="F473" s="10">
        <v>3</v>
      </c>
      <c r="G473" s="10">
        <v>4.8234763970602203E-2</v>
      </c>
    </row>
    <row r="474" spans="1:7">
      <c r="A474" s="10" t="s">
        <v>22110</v>
      </c>
      <c r="B474" s="10" t="s">
        <v>22109</v>
      </c>
      <c r="C474" s="10" t="s">
        <v>19591</v>
      </c>
      <c r="D474" s="10">
        <v>9</v>
      </c>
      <c r="E474" s="10">
        <v>9</v>
      </c>
      <c r="F474" s="10">
        <v>3</v>
      </c>
      <c r="G474" s="10">
        <v>4.8234763970602203E-2</v>
      </c>
    </row>
    <row r="475" spans="1:7">
      <c r="A475" s="10" t="s">
        <v>22108</v>
      </c>
      <c r="B475" s="10" t="s">
        <v>22107</v>
      </c>
      <c r="C475" s="10" t="s">
        <v>19591</v>
      </c>
      <c r="D475" s="10">
        <v>5</v>
      </c>
      <c r="E475" s="10">
        <v>9</v>
      </c>
      <c r="F475" s="10">
        <v>3</v>
      </c>
      <c r="G475" s="10">
        <v>4.8234763970602203E-2</v>
      </c>
    </row>
    <row r="476" spans="1:7">
      <c r="A476" s="10" t="s">
        <v>22106</v>
      </c>
      <c r="B476" s="10" t="s">
        <v>22105</v>
      </c>
      <c r="C476" s="10" t="s">
        <v>19591</v>
      </c>
      <c r="D476" s="10">
        <v>3</v>
      </c>
      <c r="E476" s="10">
        <v>9</v>
      </c>
      <c r="F476" s="10">
        <v>3</v>
      </c>
      <c r="G476" s="10">
        <v>4.8234763970602203E-2</v>
      </c>
    </row>
    <row r="477" spans="1:7">
      <c r="A477" s="10" t="s">
        <v>22102</v>
      </c>
      <c r="B477" s="10" t="s">
        <v>22101</v>
      </c>
      <c r="C477" s="10" t="s">
        <v>19591</v>
      </c>
      <c r="D477" s="10">
        <v>8</v>
      </c>
      <c r="E477" s="10">
        <v>9</v>
      </c>
      <c r="F477" s="10">
        <v>3</v>
      </c>
      <c r="G477" s="10">
        <v>4.8234763970602203E-2</v>
      </c>
    </row>
    <row r="478" spans="1:7">
      <c r="A478" s="10" t="s">
        <v>22098</v>
      </c>
      <c r="B478" s="10" t="s">
        <v>22097</v>
      </c>
      <c r="C478" s="10" t="s">
        <v>19591</v>
      </c>
      <c r="D478" s="10">
        <v>4</v>
      </c>
      <c r="E478" s="10">
        <v>9</v>
      </c>
      <c r="F478" s="10">
        <v>3</v>
      </c>
      <c r="G478" s="10">
        <v>4.8234763970602203E-2</v>
      </c>
    </row>
    <row r="479" spans="1:7">
      <c r="A479" s="10" t="s">
        <v>22096</v>
      </c>
      <c r="B479" s="10" t="s">
        <v>22095</v>
      </c>
      <c r="C479" s="10" t="s">
        <v>19591</v>
      </c>
      <c r="D479" s="10">
        <v>7</v>
      </c>
      <c r="E479" s="10">
        <v>9</v>
      </c>
      <c r="F479" s="10">
        <v>3</v>
      </c>
      <c r="G479" s="10">
        <v>4.8234763970602203E-2</v>
      </c>
    </row>
    <row r="480" spans="1:7">
      <c r="A480" s="10" t="s">
        <v>22094</v>
      </c>
      <c r="B480" s="10" t="s">
        <v>22093</v>
      </c>
      <c r="C480" s="10" t="s">
        <v>19591</v>
      </c>
      <c r="D480" s="10">
        <v>7</v>
      </c>
      <c r="E480" s="10">
        <v>9</v>
      </c>
      <c r="F480" s="10">
        <v>3</v>
      </c>
      <c r="G480" s="10">
        <v>4.8234763970602203E-2</v>
      </c>
    </row>
    <row r="481" spans="1:7">
      <c r="A481" s="10" t="s">
        <v>20348</v>
      </c>
      <c r="B481" s="10" t="s">
        <v>20347</v>
      </c>
      <c r="C481" s="10" t="s">
        <v>19591</v>
      </c>
      <c r="D481" s="10">
        <v>4</v>
      </c>
      <c r="E481" s="10">
        <v>9</v>
      </c>
      <c r="F481" s="10">
        <v>3</v>
      </c>
      <c r="G481" s="10">
        <v>4.8234763970602203E-2</v>
      </c>
    </row>
    <row r="482" spans="1:7">
      <c r="A482" s="10" t="s">
        <v>20315</v>
      </c>
      <c r="B482" s="10" t="s">
        <v>20314</v>
      </c>
      <c r="C482" s="10" t="s">
        <v>19591</v>
      </c>
      <c r="D482" s="10">
        <v>4</v>
      </c>
      <c r="E482" s="10">
        <v>824</v>
      </c>
      <c r="F482" s="10">
        <v>94</v>
      </c>
      <c r="G482" s="10">
        <v>4.8825666355640202E-2</v>
      </c>
    </row>
    <row r="483" spans="1:7">
      <c r="A483" s="10" t="s">
        <v>22090</v>
      </c>
      <c r="B483" s="10" t="s">
        <v>22089</v>
      </c>
      <c r="C483" s="10" t="s">
        <v>19591</v>
      </c>
      <c r="D483" s="10">
        <v>3</v>
      </c>
      <c r="E483" s="10">
        <v>4</v>
      </c>
      <c r="F483" s="10">
        <v>2</v>
      </c>
      <c r="G483" s="10">
        <v>4.8833572213258E-2</v>
      </c>
    </row>
    <row r="484" spans="1:7">
      <c r="A484" s="10" t="s">
        <v>22088</v>
      </c>
      <c r="B484" s="10" t="s">
        <v>22087</v>
      </c>
      <c r="C484" s="10" t="s">
        <v>19591</v>
      </c>
      <c r="D484" s="10">
        <v>4</v>
      </c>
      <c r="E484" s="10">
        <v>4</v>
      </c>
      <c r="F484" s="10">
        <v>2</v>
      </c>
      <c r="G484" s="10">
        <v>4.8833572213258E-2</v>
      </c>
    </row>
    <row r="485" spans="1:7">
      <c r="A485" s="10" t="s">
        <v>22076</v>
      </c>
      <c r="B485" s="10" t="s">
        <v>22075</v>
      </c>
      <c r="C485" s="10" t="s">
        <v>19591</v>
      </c>
      <c r="D485" s="10">
        <v>7</v>
      </c>
      <c r="E485" s="10">
        <v>4</v>
      </c>
      <c r="F485" s="10">
        <v>2</v>
      </c>
      <c r="G485" s="10">
        <v>4.8833572213258E-2</v>
      </c>
    </row>
    <row r="486" spans="1:7">
      <c r="A486" s="10" t="s">
        <v>22074</v>
      </c>
      <c r="B486" s="10" t="s">
        <v>22073</v>
      </c>
      <c r="C486" s="10" t="s">
        <v>19591</v>
      </c>
      <c r="D486" s="10">
        <v>6</v>
      </c>
      <c r="E486" s="10">
        <v>4</v>
      </c>
      <c r="F486" s="10">
        <v>2</v>
      </c>
      <c r="G486" s="10">
        <v>4.8833572213258E-2</v>
      </c>
    </row>
    <row r="487" spans="1:7">
      <c r="A487" s="10" t="s">
        <v>22072</v>
      </c>
      <c r="B487" s="10" t="s">
        <v>22071</v>
      </c>
      <c r="C487" s="10" t="s">
        <v>19591</v>
      </c>
      <c r="D487" s="10">
        <v>5</v>
      </c>
      <c r="E487" s="10">
        <v>4</v>
      </c>
      <c r="F487" s="10">
        <v>2</v>
      </c>
      <c r="G487" s="10">
        <v>4.8833572213258E-2</v>
      </c>
    </row>
    <row r="488" spans="1:7">
      <c r="A488" s="10" t="s">
        <v>22068</v>
      </c>
      <c r="B488" s="10" t="s">
        <v>22067</v>
      </c>
      <c r="C488" s="10" t="s">
        <v>19591</v>
      </c>
      <c r="D488" s="10">
        <v>10</v>
      </c>
      <c r="E488" s="10">
        <v>4</v>
      </c>
      <c r="F488" s="10">
        <v>2</v>
      </c>
      <c r="G488" s="10">
        <v>4.8833572213258E-2</v>
      </c>
    </row>
    <row r="489" spans="1:7">
      <c r="A489" s="10" t="s">
        <v>22062</v>
      </c>
      <c r="B489" s="10" t="s">
        <v>22061</v>
      </c>
      <c r="C489" s="10" t="s">
        <v>19591</v>
      </c>
      <c r="D489" s="10">
        <v>7</v>
      </c>
      <c r="E489" s="10">
        <v>4</v>
      </c>
      <c r="F489" s="10">
        <v>2</v>
      </c>
      <c r="G489" s="10">
        <v>4.8833572213258E-2</v>
      </c>
    </row>
    <row r="490" spans="1:7">
      <c r="A490" s="10" t="s">
        <v>22060</v>
      </c>
      <c r="B490" s="10" t="s">
        <v>22059</v>
      </c>
      <c r="C490" s="10" t="s">
        <v>19591</v>
      </c>
      <c r="D490" s="10">
        <v>7</v>
      </c>
      <c r="E490" s="10">
        <v>4</v>
      </c>
      <c r="F490" s="10">
        <v>2</v>
      </c>
      <c r="G490" s="10">
        <v>4.8833572213258E-2</v>
      </c>
    </row>
    <row r="491" spans="1:7">
      <c r="A491" s="10" t="s">
        <v>22054</v>
      </c>
      <c r="B491" s="10" t="s">
        <v>22053</v>
      </c>
      <c r="C491" s="10" t="s">
        <v>19591</v>
      </c>
      <c r="D491" s="10">
        <v>8</v>
      </c>
      <c r="E491" s="10">
        <v>4</v>
      </c>
      <c r="F491" s="10">
        <v>2</v>
      </c>
      <c r="G491" s="10">
        <v>4.8833572213258E-2</v>
      </c>
    </row>
    <row r="492" spans="1:7">
      <c r="A492" s="10" t="s">
        <v>22052</v>
      </c>
      <c r="B492" s="10" t="s">
        <v>22051</v>
      </c>
      <c r="C492" s="10" t="s">
        <v>19591</v>
      </c>
      <c r="D492" s="10">
        <v>9</v>
      </c>
      <c r="E492" s="10">
        <v>4</v>
      </c>
      <c r="F492" s="10">
        <v>2</v>
      </c>
      <c r="G492" s="10">
        <v>4.8833572213258E-2</v>
      </c>
    </row>
    <row r="493" spans="1:7">
      <c r="A493" s="10" t="s">
        <v>22050</v>
      </c>
      <c r="B493" s="10" t="s">
        <v>22049</v>
      </c>
      <c r="C493" s="10" t="s">
        <v>19591</v>
      </c>
      <c r="D493" s="10">
        <v>4</v>
      </c>
      <c r="E493" s="10">
        <v>4</v>
      </c>
      <c r="F493" s="10">
        <v>2</v>
      </c>
      <c r="G493" s="10">
        <v>4.8833572213258E-2</v>
      </c>
    </row>
    <row r="494" spans="1:7">
      <c r="A494" s="10" t="s">
        <v>22048</v>
      </c>
      <c r="B494" s="10" t="s">
        <v>22047</v>
      </c>
      <c r="C494" s="10" t="s">
        <v>19591</v>
      </c>
      <c r="D494" s="10">
        <v>4</v>
      </c>
      <c r="E494" s="10">
        <v>4</v>
      </c>
      <c r="F494" s="10">
        <v>2</v>
      </c>
      <c r="G494" s="10">
        <v>4.8833572213258E-2</v>
      </c>
    </row>
    <row r="495" spans="1:7">
      <c r="A495" s="10" t="s">
        <v>22034</v>
      </c>
      <c r="B495" s="10" t="s">
        <v>22033</v>
      </c>
      <c r="C495" s="10" t="s">
        <v>19591</v>
      </c>
      <c r="D495" s="10">
        <v>6</v>
      </c>
      <c r="E495" s="10">
        <v>4</v>
      </c>
      <c r="F495" s="10">
        <v>2</v>
      </c>
      <c r="G495" s="10">
        <v>4.8833572213258E-2</v>
      </c>
    </row>
    <row r="496" spans="1:7">
      <c r="A496" s="10" t="s">
        <v>20390</v>
      </c>
      <c r="B496" s="10" t="s">
        <v>20389</v>
      </c>
      <c r="C496" s="10" t="s">
        <v>19591</v>
      </c>
      <c r="D496" s="10">
        <v>4</v>
      </c>
      <c r="E496" s="10">
        <v>1905</v>
      </c>
      <c r="F496" s="10">
        <v>205</v>
      </c>
      <c r="G496" s="10">
        <v>4.9240575654174903E-2</v>
      </c>
    </row>
    <row r="497" spans="1:7">
      <c r="A497" s="10" t="s">
        <v>20586</v>
      </c>
      <c r="B497" s="10" t="s">
        <v>20585</v>
      </c>
      <c r="C497" s="10" t="s">
        <v>19591</v>
      </c>
      <c r="D497" s="10">
        <v>5</v>
      </c>
      <c r="E497" s="10">
        <v>1728</v>
      </c>
      <c r="F497" s="10">
        <v>187</v>
      </c>
      <c r="G497" s="10">
        <v>4.9337143011089102E-2</v>
      </c>
    </row>
    <row r="498" spans="1:7">
      <c r="A498" s="10" t="s">
        <v>22024</v>
      </c>
      <c r="B498" s="10" t="s">
        <v>22023</v>
      </c>
      <c r="C498" s="10" t="s">
        <v>19591</v>
      </c>
      <c r="D498" s="10">
        <v>6</v>
      </c>
      <c r="E498" s="10">
        <v>15</v>
      </c>
      <c r="F498" s="10">
        <v>4</v>
      </c>
      <c r="G498" s="10">
        <v>4.9534154994214902E-2</v>
      </c>
    </row>
  </sheetData>
  <autoFilter ref="A1:G498"/>
  <phoneticPr fontId="5"/>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rgb="FFFF9999"/>
  </sheetPr>
  <dimension ref="A1:G78"/>
  <sheetViews>
    <sheetView workbookViewId="0">
      <pane ySplit="1" topLeftCell="A2" activePane="bottomLeft" state="frozen"/>
      <selection pane="bottomLeft" activeCell="J5" sqref="J5"/>
    </sheetView>
  </sheetViews>
  <sheetFormatPr defaultColWidth="9" defaultRowHeight="15"/>
  <cols>
    <col min="1" max="1" width="50.5703125" style="10" customWidth="1"/>
    <col min="2" max="2" width="11.85546875" style="10" bestFit="1" customWidth="1"/>
    <col min="3" max="3" width="10.42578125" style="10" bestFit="1" customWidth="1"/>
    <col min="4" max="4" width="6.7109375" style="10" bestFit="1" customWidth="1"/>
    <col min="5" max="16384" width="9" style="10"/>
  </cols>
  <sheetData>
    <row r="1" spans="1:7">
      <c r="A1" s="10" t="s">
        <v>20681</v>
      </c>
      <c r="B1" s="10" t="s">
        <v>20680</v>
      </c>
      <c r="C1" s="10" t="s">
        <v>20679</v>
      </c>
      <c r="D1" s="10" t="s">
        <v>20678</v>
      </c>
      <c r="E1" s="10" t="s">
        <v>20677</v>
      </c>
      <c r="F1" s="10" t="s">
        <v>22020</v>
      </c>
      <c r="G1" s="10" t="s">
        <v>22019</v>
      </c>
    </row>
    <row r="2" spans="1:7">
      <c r="A2" s="10" t="s">
        <v>22018</v>
      </c>
      <c r="B2" s="10" t="s">
        <v>22017</v>
      </c>
      <c r="C2" s="10" t="s">
        <v>19596</v>
      </c>
      <c r="D2" s="10">
        <v>6</v>
      </c>
      <c r="E2" s="10">
        <v>2937</v>
      </c>
      <c r="F2" s="10">
        <v>411</v>
      </c>
      <c r="G2" s="11">
        <v>2.1664605502424E-64</v>
      </c>
    </row>
    <row r="3" spans="1:7">
      <c r="A3" s="10" t="s">
        <v>22016</v>
      </c>
      <c r="B3" s="10" t="s">
        <v>22015</v>
      </c>
      <c r="C3" s="10" t="s">
        <v>19596</v>
      </c>
      <c r="D3" s="10">
        <v>5</v>
      </c>
      <c r="E3" s="10">
        <v>3020</v>
      </c>
      <c r="F3" s="10">
        <v>412</v>
      </c>
      <c r="G3" s="11">
        <v>2.0853758432161401E-61</v>
      </c>
    </row>
    <row r="4" spans="1:7">
      <c r="A4" s="10" t="s">
        <v>22014</v>
      </c>
      <c r="B4" s="10" t="s">
        <v>22013</v>
      </c>
      <c r="C4" s="10" t="s">
        <v>19596</v>
      </c>
      <c r="D4" s="10">
        <v>5</v>
      </c>
      <c r="E4" s="10">
        <v>964</v>
      </c>
      <c r="F4" s="10">
        <v>194</v>
      </c>
      <c r="G4" s="11">
        <v>1.5347820114461399E-52</v>
      </c>
    </row>
    <row r="5" spans="1:7">
      <c r="A5" s="10" t="s">
        <v>22012</v>
      </c>
      <c r="B5" s="10" t="s">
        <v>22011</v>
      </c>
      <c r="C5" s="10" t="s">
        <v>19596</v>
      </c>
      <c r="D5" s="10">
        <v>4</v>
      </c>
      <c r="E5" s="10">
        <v>1019</v>
      </c>
      <c r="F5" s="10">
        <v>196</v>
      </c>
      <c r="G5" s="11">
        <v>6.6163387813613604E-50</v>
      </c>
    </row>
    <row r="6" spans="1:7">
      <c r="A6" s="10" t="s">
        <v>22010</v>
      </c>
      <c r="B6" s="10" t="s">
        <v>22009</v>
      </c>
      <c r="C6" s="10" t="s">
        <v>19596</v>
      </c>
      <c r="D6" s="10">
        <v>4</v>
      </c>
      <c r="E6" s="10">
        <v>456</v>
      </c>
      <c r="F6" s="10">
        <v>107</v>
      </c>
      <c r="G6" s="11">
        <v>2.4199668435956197E-35</v>
      </c>
    </row>
    <row r="7" spans="1:7">
      <c r="A7" s="10" t="s">
        <v>22008</v>
      </c>
      <c r="B7" s="10" t="s">
        <v>22007</v>
      </c>
      <c r="C7" s="10" t="s">
        <v>19596</v>
      </c>
      <c r="D7" s="10">
        <v>4</v>
      </c>
      <c r="E7" s="10">
        <v>5921</v>
      </c>
      <c r="F7" s="10">
        <v>568</v>
      </c>
      <c r="G7" s="11">
        <v>3.5822660507952101E-35</v>
      </c>
    </row>
    <row r="8" spans="1:7">
      <c r="A8" s="10" t="s">
        <v>20654</v>
      </c>
      <c r="B8" s="10" t="s">
        <v>20653</v>
      </c>
      <c r="C8" s="10" t="s">
        <v>19596</v>
      </c>
      <c r="D8" s="10">
        <v>2</v>
      </c>
      <c r="E8" s="10">
        <v>14569</v>
      </c>
      <c r="F8" s="10">
        <v>1129</v>
      </c>
      <c r="G8" s="11">
        <v>1.4127460674075701E-34</v>
      </c>
    </row>
    <row r="9" spans="1:7">
      <c r="A9" s="10" t="s">
        <v>20652</v>
      </c>
      <c r="B9" s="10" t="s">
        <v>20651</v>
      </c>
      <c r="C9" s="10" t="s">
        <v>19596</v>
      </c>
      <c r="D9" s="10">
        <v>2</v>
      </c>
      <c r="E9" s="10">
        <v>14569</v>
      </c>
      <c r="F9" s="10">
        <v>1129</v>
      </c>
      <c r="G9" s="11">
        <v>1.4127460674075701E-34</v>
      </c>
    </row>
    <row r="10" spans="1:7">
      <c r="A10" s="10" t="s">
        <v>19675</v>
      </c>
      <c r="B10" s="10" t="s">
        <v>19674</v>
      </c>
      <c r="C10" s="10" t="s">
        <v>19596</v>
      </c>
      <c r="D10" s="10">
        <v>4</v>
      </c>
      <c r="E10" s="10">
        <v>6362</v>
      </c>
      <c r="F10" s="10">
        <v>593</v>
      </c>
      <c r="G10" s="11">
        <v>2.27558312632353E-33</v>
      </c>
    </row>
    <row r="11" spans="1:7">
      <c r="A11" s="10" t="s">
        <v>22006</v>
      </c>
      <c r="B11" s="10" t="s">
        <v>22005</v>
      </c>
      <c r="C11" s="10" t="s">
        <v>19596</v>
      </c>
      <c r="D11" s="10">
        <v>6</v>
      </c>
      <c r="E11" s="10">
        <v>318</v>
      </c>
      <c r="F11" s="10">
        <v>81</v>
      </c>
      <c r="G11" s="11">
        <v>1.1920557791659701E-29</v>
      </c>
    </row>
    <row r="12" spans="1:7">
      <c r="A12" s="10" t="s">
        <v>22004</v>
      </c>
      <c r="B12" s="10" t="s">
        <v>22003</v>
      </c>
      <c r="C12" s="10" t="s">
        <v>19596</v>
      </c>
      <c r="D12" s="10">
        <v>5</v>
      </c>
      <c r="E12" s="10">
        <v>318</v>
      </c>
      <c r="F12" s="10">
        <v>81</v>
      </c>
      <c r="G12" s="11">
        <v>1.1920557791659701E-29</v>
      </c>
    </row>
    <row r="13" spans="1:7">
      <c r="A13" s="10" t="s">
        <v>22002</v>
      </c>
      <c r="B13" s="10" t="s">
        <v>22001</v>
      </c>
      <c r="C13" s="10" t="s">
        <v>19596</v>
      </c>
      <c r="D13" s="10">
        <v>5</v>
      </c>
      <c r="E13" s="10">
        <v>333</v>
      </c>
      <c r="F13" s="10">
        <v>83</v>
      </c>
      <c r="G13" s="11">
        <v>1.24021091145054E-29</v>
      </c>
    </row>
    <row r="14" spans="1:7">
      <c r="A14" s="10" t="s">
        <v>22000</v>
      </c>
      <c r="B14" s="10" t="s">
        <v>21999</v>
      </c>
      <c r="C14" s="10" t="s">
        <v>19596</v>
      </c>
      <c r="D14" s="10">
        <v>4</v>
      </c>
      <c r="E14" s="10">
        <v>342</v>
      </c>
      <c r="F14" s="10">
        <v>84</v>
      </c>
      <c r="G14" s="11">
        <v>1.7368342685967301E-29</v>
      </c>
    </row>
    <row r="15" spans="1:7">
      <c r="A15" s="10" t="s">
        <v>21998</v>
      </c>
      <c r="B15" s="10" t="s">
        <v>21997</v>
      </c>
      <c r="C15" s="10" t="s">
        <v>19596</v>
      </c>
      <c r="D15" s="10">
        <v>5</v>
      </c>
      <c r="E15" s="10">
        <v>362</v>
      </c>
      <c r="F15" s="10">
        <v>86</v>
      </c>
      <c r="G15" s="11">
        <v>4.8768696093717099E-29</v>
      </c>
    </row>
    <row r="16" spans="1:7">
      <c r="A16" s="10" t="s">
        <v>21996</v>
      </c>
      <c r="B16" s="10" t="s">
        <v>21995</v>
      </c>
      <c r="C16" s="10" t="s">
        <v>19596</v>
      </c>
      <c r="D16" s="10">
        <v>6</v>
      </c>
      <c r="E16" s="10">
        <v>362</v>
      </c>
      <c r="F16" s="10">
        <v>86</v>
      </c>
      <c r="G16" s="11">
        <v>4.8768696093717099E-29</v>
      </c>
    </row>
    <row r="17" spans="1:7">
      <c r="A17" s="10" t="s">
        <v>21994</v>
      </c>
      <c r="B17" s="10" t="s">
        <v>21993</v>
      </c>
      <c r="C17" s="10" t="s">
        <v>19596</v>
      </c>
      <c r="D17" s="10">
        <v>4</v>
      </c>
      <c r="E17" s="10">
        <v>364</v>
      </c>
      <c r="F17" s="10">
        <v>86</v>
      </c>
      <c r="G17" s="11">
        <v>7.4474128160343597E-29</v>
      </c>
    </row>
    <row r="18" spans="1:7">
      <c r="A18" s="10" t="s">
        <v>21992</v>
      </c>
      <c r="B18" s="10" t="s">
        <v>21991</v>
      </c>
      <c r="C18" s="10" t="s">
        <v>19596</v>
      </c>
      <c r="D18" s="10">
        <v>4</v>
      </c>
      <c r="E18" s="10">
        <v>384</v>
      </c>
      <c r="F18" s="10">
        <v>88</v>
      </c>
      <c r="G18" s="11">
        <v>1.82858986700414E-28</v>
      </c>
    </row>
    <row r="19" spans="1:7">
      <c r="A19" s="10" t="s">
        <v>21990</v>
      </c>
      <c r="B19" s="10" t="s">
        <v>21989</v>
      </c>
      <c r="C19" s="10" t="s">
        <v>19596</v>
      </c>
      <c r="D19" s="10">
        <v>6</v>
      </c>
      <c r="E19" s="10">
        <v>459</v>
      </c>
      <c r="F19" s="10">
        <v>95</v>
      </c>
      <c r="G19" s="11">
        <v>5.0413040864406102E-27</v>
      </c>
    </row>
    <row r="20" spans="1:7">
      <c r="A20" s="10" t="s">
        <v>20628</v>
      </c>
      <c r="B20" s="10" t="s">
        <v>20627</v>
      </c>
      <c r="C20" s="10" t="s">
        <v>19596</v>
      </c>
      <c r="D20" s="10">
        <v>1</v>
      </c>
      <c r="E20" s="10">
        <v>22522</v>
      </c>
      <c r="F20" s="10">
        <v>1537</v>
      </c>
      <c r="G20" s="11">
        <v>3.4142574765502599E-24</v>
      </c>
    </row>
    <row r="21" spans="1:7">
      <c r="A21" s="10" t="s">
        <v>21988</v>
      </c>
      <c r="B21" s="10" t="s">
        <v>21987</v>
      </c>
      <c r="C21" s="10" t="s">
        <v>19596</v>
      </c>
      <c r="D21" s="10">
        <v>5</v>
      </c>
      <c r="E21" s="10">
        <v>507</v>
      </c>
      <c r="F21" s="10">
        <v>95</v>
      </c>
      <c r="G21" s="11">
        <v>1.13108339545752E-23</v>
      </c>
    </row>
    <row r="22" spans="1:7">
      <c r="A22" s="10" t="s">
        <v>20644</v>
      </c>
      <c r="B22" s="10" t="s">
        <v>20643</v>
      </c>
      <c r="C22" s="10" t="s">
        <v>19596</v>
      </c>
      <c r="D22" s="10">
        <v>3</v>
      </c>
      <c r="E22" s="10">
        <v>4504</v>
      </c>
      <c r="F22" s="10">
        <v>418</v>
      </c>
      <c r="G22" s="11">
        <v>5.3712883509418604E-22</v>
      </c>
    </row>
    <row r="23" spans="1:7">
      <c r="A23" s="10" t="s">
        <v>20392</v>
      </c>
      <c r="B23" s="10" t="s">
        <v>20391</v>
      </c>
      <c r="C23" s="10" t="s">
        <v>19596</v>
      </c>
      <c r="D23" s="10">
        <v>3</v>
      </c>
      <c r="E23" s="10">
        <v>7311</v>
      </c>
      <c r="F23" s="10">
        <v>599</v>
      </c>
      <c r="G23" s="11">
        <v>3.5465584541201198E-19</v>
      </c>
    </row>
    <row r="24" spans="1:7">
      <c r="A24" s="10" t="s">
        <v>20376</v>
      </c>
      <c r="B24" s="10" t="s">
        <v>20375</v>
      </c>
      <c r="C24" s="10" t="s">
        <v>19596</v>
      </c>
      <c r="D24" s="10">
        <v>4</v>
      </c>
      <c r="E24" s="10">
        <v>7308</v>
      </c>
      <c r="F24" s="10">
        <v>598</v>
      </c>
      <c r="G24" s="11">
        <v>5.1594488660740696E-19</v>
      </c>
    </row>
    <row r="25" spans="1:7">
      <c r="A25" s="10" t="s">
        <v>20448</v>
      </c>
      <c r="B25" s="10" t="s">
        <v>20447</v>
      </c>
      <c r="C25" s="10" t="s">
        <v>19596</v>
      </c>
      <c r="D25" s="10">
        <v>2</v>
      </c>
      <c r="E25" s="10">
        <v>7647</v>
      </c>
      <c r="F25" s="10">
        <v>608</v>
      </c>
      <c r="G25" s="11">
        <v>1.3479589685619801E-16</v>
      </c>
    </row>
    <row r="26" spans="1:7">
      <c r="A26" s="10" t="s">
        <v>20428</v>
      </c>
      <c r="B26" s="10" t="s">
        <v>20427</v>
      </c>
      <c r="C26" s="10" t="s">
        <v>19596</v>
      </c>
      <c r="D26" s="10">
        <v>3</v>
      </c>
      <c r="E26" s="10">
        <v>7643</v>
      </c>
      <c r="F26" s="10">
        <v>607</v>
      </c>
      <c r="G26" s="11">
        <v>1.8500948222244199E-16</v>
      </c>
    </row>
    <row r="27" spans="1:7">
      <c r="A27" s="10" t="s">
        <v>20464</v>
      </c>
      <c r="B27" s="10" t="s">
        <v>20463</v>
      </c>
      <c r="C27" s="10" t="s">
        <v>19596</v>
      </c>
      <c r="D27" s="10">
        <v>3</v>
      </c>
      <c r="E27" s="10">
        <v>8832</v>
      </c>
      <c r="F27" s="10">
        <v>681</v>
      </c>
      <c r="G27" s="11">
        <v>7.2332955309453798E-16</v>
      </c>
    </row>
    <row r="28" spans="1:7">
      <c r="A28" s="10" t="s">
        <v>21986</v>
      </c>
      <c r="B28" s="10" t="s">
        <v>21985</v>
      </c>
      <c r="C28" s="10" t="s">
        <v>19596</v>
      </c>
      <c r="D28" s="10">
        <v>5</v>
      </c>
      <c r="E28" s="10">
        <v>465</v>
      </c>
      <c r="F28" s="10">
        <v>76</v>
      </c>
      <c r="G28" s="11">
        <v>9.4413477749284892E-16</v>
      </c>
    </row>
    <row r="29" spans="1:7">
      <c r="A29" s="10" t="s">
        <v>20460</v>
      </c>
      <c r="B29" s="10" t="s">
        <v>20459</v>
      </c>
      <c r="C29" s="10" t="s">
        <v>19596</v>
      </c>
      <c r="D29" s="10">
        <v>3</v>
      </c>
      <c r="E29" s="10">
        <v>8536</v>
      </c>
      <c r="F29" s="10">
        <v>661</v>
      </c>
      <c r="G29" s="11">
        <v>1.04528501663912E-15</v>
      </c>
    </row>
    <row r="30" spans="1:7">
      <c r="A30" s="10" t="s">
        <v>21984</v>
      </c>
      <c r="B30" s="10" t="s">
        <v>21983</v>
      </c>
      <c r="C30" s="10" t="s">
        <v>19596</v>
      </c>
      <c r="D30" s="10">
        <v>6</v>
      </c>
      <c r="E30" s="10">
        <v>441</v>
      </c>
      <c r="F30" s="10">
        <v>73</v>
      </c>
      <c r="G30" s="11">
        <v>1.7621067325971E-15</v>
      </c>
    </row>
    <row r="31" spans="1:7">
      <c r="A31" s="10" t="s">
        <v>21980</v>
      </c>
      <c r="B31" s="10" t="s">
        <v>21979</v>
      </c>
      <c r="C31" s="10" t="s">
        <v>19596</v>
      </c>
      <c r="D31" s="10">
        <v>3</v>
      </c>
      <c r="E31" s="10">
        <v>2706</v>
      </c>
      <c r="F31" s="10">
        <v>258</v>
      </c>
      <c r="G31" s="11">
        <v>9.35268648022962E-15</v>
      </c>
    </row>
    <row r="32" spans="1:7">
      <c r="A32" s="10" t="s">
        <v>21978</v>
      </c>
      <c r="B32" s="10" t="s">
        <v>21977</v>
      </c>
      <c r="C32" s="10" t="s">
        <v>19596</v>
      </c>
      <c r="D32" s="10">
        <v>2</v>
      </c>
      <c r="E32" s="10">
        <v>2708</v>
      </c>
      <c r="F32" s="10">
        <v>258</v>
      </c>
      <c r="G32" s="11">
        <v>1.01892241363288E-14</v>
      </c>
    </row>
    <row r="33" spans="1:7">
      <c r="A33" s="10" t="s">
        <v>19999</v>
      </c>
      <c r="B33" s="10" t="s">
        <v>19998</v>
      </c>
      <c r="C33" s="10" t="s">
        <v>19596</v>
      </c>
      <c r="D33" s="10">
        <v>3</v>
      </c>
      <c r="E33" s="10">
        <v>324</v>
      </c>
      <c r="F33" s="10">
        <v>51</v>
      </c>
      <c r="G33" s="11">
        <v>1.9640942619567E-10</v>
      </c>
    </row>
    <row r="34" spans="1:7">
      <c r="A34" s="10" t="s">
        <v>21968</v>
      </c>
      <c r="B34" s="10" t="s">
        <v>21967</v>
      </c>
      <c r="C34" s="10" t="s">
        <v>19596</v>
      </c>
      <c r="D34" s="10">
        <v>3</v>
      </c>
      <c r="E34" s="10">
        <v>734</v>
      </c>
      <c r="F34" s="10">
        <v>88</v>
      </c>
      <c r="G34" s="11">
        <v>3.04316731713555E-10</v>
      </c>
    </row>
    <row r="35" spans="1:7">
      <c r="A35" s="10" t="s">
        <v>21966</v>
      </c>
      <c r="B35" s="10" t="s">
        <v>21965</v>
      </c>
      <c r="C35" s="10" t="s">
        <v>19596</v>
      </c>
      <c r="D35" s="10">
        <v>4</v>
      </c>
      <c r="E35" s="10">
        <v>734</v>
      </c>
      <c r="F35" s="10">
        <v>88</v>
      </c>
      <c r="G35" s="11">
        <v>3.04316731713555E-10</v>
      </c>
    </row>
    <row r="36" spans="1:7">
      <c r="A36" s="10" t="s">
        <v>20256</v>
      </c>
      <c r="B36" s="10" t="s">
        <v>20255</v>
      </c>
      <c r="C36" s="10" t="s">
        <v>19596</v>
      </c>
      <c r="D36" s="10">
        <v>2</v>
      </c>
      <c r="E36" s="10">
        <v>439</v>
      </c>
      <c r="F36" s="10">
        <v>59</v>
      </c>
      <c r="G36" s="11">
        <v>4.1852780294182401E-9</v>
      </c>
    </row>
    <row r="37" spans="1:7">
      <c r="A37" s="10" t="s">
        <v>21964</v>
      </c>
      <c r="B37" s="10" t="s">
        <v>21963</v>
      </c>
      <c r="C37" s="10" t="s">
        <v>19596</v>
      </c>
      <c r="D37" s="10">
        <v>4</v>
      </c>
      <c r="E37" s="10">
        <v>10</v>
      </c>
      <c r="F37" s="10">
        <v>8</v>
      </c>
      <c r="G37" s="11">
        <v>6.1545863934720404E-9</v>
      </c>
    </row>
    <row r="38" spans="1:7">
      <c r="A38" s="10" t="s">
        <v>21960</v>
      </c>
      <c r="B38" s="10" t="s">
        <v>21959</v>
      </c>
      <c r="C38" s="10" t="s">
        <v>19596</v>
      </c>
      <c r="D38" s="10">
        <v>5</v>
      </c>
      <c r="E38" s="10">
        <v>35</v>
      </c>
      <c r="F38" s="10">
        <v>13</v>
      </c>
      <c r="G38" s="11">
        <v>4.7090745375590201E-8</v>
      </c>
    </row>
    <row r="39" spans="1:7">
      <c r="A39" s="10" t="s">
        <v>21958</v>
      </c>
      <c r="B39" s="10" t="s">
        <v>21957</v>
      </c>
      <c r="C39" s="10" t="s">
        <v>19596</v>
      </c>
      <c r="D39" s="10">
        <v>6</v>
      </c>
      <c r="E39" s="10">
        <v>67</v>
      </c>
      <c r="F39" s="10">
        <v>17</v>
      </c>
      <c r="G39" s="11">
        <v>2.5903572537825402E-7</v>
      </c>
    </row>
    <row r="40" spans="1:7">
      <c r="A40" s="10" t="s">
        <v>20372</v>
      </c>
      <c r="B40" s="10" t="s">
        <v>20371</v>
      </c>
      <c r="C40" s="10" t="s">
        <v>19596</v>
      </c>
      <c r="D40" s="10">
        <v>3</v>
      </c>
      <c r="E40" s="10">
        <v>1255</v>
      </c>
      <c r="F40" s="10">
        <v>116</v>
      </c>
      <c r="G40" s="11">
        <v>1.52003123307814E-6</v>
      </c>
    </row>
    <row r="41" spans="1:7">
      <c r="A41" s="10" t="s">
        <v>21952</v>
      </c>
      <c r="B41" s="10" t="s">
        <v>21951</v>
      </c>
      <c r="C41" s="10" t="s">
        <v>19596</v>
      </c>
      <c r="D41" s="10">
        <v>5</v>
      </c>
      <c r="E41" s="10">
        <v>86</v>
      </c>
      <c r="F41" s="10">
        <v>18</v>
      </c>
      <c r="G41" s="11">
        <v>2.4605470516619102E-6</v>
      </c>
    </row>
    <row r="42" spans="1:7">
      <c r="A42" s="10" t="s">
        <v>21950</v>
      </c>
      <c r="B42" s="10" t="s">
        <v>21949</v>
      </c>
      <c r="C42" s="10" t="s">
        <v>19596</v>
      </c>
      <c r="D42" s="10">
        <v>5</v>
      </c>
      <c r="E42" s="10">
        <v>71</v>
      </c>
      <c r="F42" s="10">
        <v>16</v>
      </c>
      <c r="G42" s="11">
        <v>3.1820697033389198E-6</v>
      </c>
    </row>
    <row r="43" spans="1:7">
      <c r="A43" s="10" t="s">
        <v>21948</v>
      </c>
      <c r="B43" s="10" t="s">
        <v>21947</v>
      </c>
      <c r="C43" s="10" t="s">
        <v>19596</v>
      </c>
      <c r="D43" s="10">
        <v>6</v>
      </c>
      <c r="E43" s="10">
        <v>71</v>
      </c>
      <c r="F43" s="10">
        <v>16</v>
      </c>
      <c r="G43" s="11">
        <v>3.1820697033389198E-6</v>
      </c>
    </row>
    <row r="44" spans="1:7">
      <c r="A44" s="10" t="s">
        <v>20546</v>
      </c>
      <c r="B44" s="10" t="s">
        <v>20545</v>
      </c>
      <c r="C44" s="10" t="s">
        <v>19596</v>
      </c>
      <c r="D44" s="10">
        <v>4</v>
      </c>
      <c r="E44" s="10">
        <v>795</v>
      </c>
      <c r="F44" s="10">
        <v>77</v>
      </c>
      <c r="G44" s="11">
        <v>1.7965207532000999E-5</v>
      </c>
    </row>
    <row r="45" spans="1:7">
      <c r="A45" s="10" t="s">
        <v>21942</v>
      </c>
      <c r="B45" s="10" t="s">
        <v>21941</v>
      </c>
      <c r="C45" s="10" t="s">
        <v>19596</v>
      </c>
      <c r="D45" s="10">
        <v>6</v>
      </c>
      <c r="E45" s="10">
        <v>168</v>
      </c>
      <c r="F45" s="10">
        <v>25</v>
      </c>
      <c r="G45" s="11">
        <v>2.08414822555582E-5</v>
      </c>
    </row>
    <row r="46" spans="1:7">
      <c r="A46" s="10" t="s">
        <v>21940</v>
      </c>
      <c r="B46" s="10" t="s">
        <v>21939</v>
      </c>
      <c r="C46" s="10" t="s">
        <v>19596</v>
      </c>
      <c r="D46" s="10">
        <v>5</v>
      </c>
      <c r="E46" s="10">
        <v>168</v>
      </c>
      <c r="F46" s="10">
        <v>25</v>
      </c>
      <c r="G46" s="11">
        <v>2.08414822555582E-5</v>
      </c>
    </row>
    <row r="47" spans="1:7">
      <c r="A47" s="10" t="s">
        <v>21259</v>
      </c>
      <c r="B47" s="10" t="s">
        <v>21258</v>
      </c>
      <c r="C47" s="10" t="s">
        <v>19596</v>
      </c>
      <c r="D47" s="10">
        <v>5</v>
      </c>
      <c r="E47" s="10">
        <v>424</v>
      </c>
      <c r="F47" s="10">
        <v>45</v>
      </c>
      <c r="G47" s="11">
        <v>1.26079886334656E-4</v>
      </c>
    </row>
    <row r="48" spans="1:7">
      <c r="A48" s="10" t="s">
        <v>21924</v>
      </c>
      <c r="B48" s="10" t="s">
        <v>21923</v>
      </c>
      <c r="C48" s="10" t="s">
        <v>19596</v>
      </c>
      <c r="D48" s="10">
        <v>5</v>
      </c>
      <c r="E48" s="10">
        <v>6</v>
      </c>
      <c r="F48" s="10">
        <v>4</v>
      </c>
      <c r="G48" s="11">
        <v>1.6866754062628899E-4</v>
      </c>
    </row>
    <row r="49" spans="1:7">
      <c r="A49" s="10" t="s">
        <v>21373</v>
      </c>
      <c r="B49" s="10" t="s">
        <v>21372</v>
      </c>
      <c r="C49" s="10" t="s">
        <v>19596</v>
      </c>
      <c r="D49" s="10">
        <v>3</v>
      </c>
      <c r="E49" s="10">
        <v>3649</v>
      </c>
      <c r="F49" s="10">
        <v>266</v>
      </c>
      <c r="G49" s="11">
        <v>2.0723258327179101E-4</v>
      </c>
    </row>
    <row r="50" spans="1:7">
      <c r="A50" s="10" t="s">
        <v>21896</v>
      </c>
      <c r="B50" s="10" t="s">
        <v>21895</v>
      </c>
      <c r="C50" s="10" t="s">
        <v>19596</v>
      </c>
      <c r="D50" s="10">
        <v>4</v>
      </c>
      <c r="E50" s="10">
        <v>58</v>
      </c>
      <c r="F50" s="10">
        <v>11</v>
      </c>
      <c r="G50" s="11">
        <v>5.3779618117740402E-4</v>
      </c>
    </row>
    <row r="51" spans="1:7">
      <c r="A51" s="10" t="s">
        <v>21888</v>
      </c>
      <c r="B51" s="10" t="s">
        <v>21887</v>
      </c>
      <c r="C51" s="10" t="s">
        <v>19596</v>
      </c>
      <c r="D51" s="10">
        <v>4</v>
      </c>
      <c r="E51" s="10">
        <v>8</v>
      </c>
      <c r="F51" s="10">
        <v>4</v>
      </c>
      <c r="G51" s="11">
        <v>7.1462112062258899E-4</v>
      </c>
    </row>
    <row r="52" spans="1:7">
      <c r="A52" s="10" t="s">
        <v>21886</v>
      </c>
      <c r="B52" s="10" t="s">
        <v>21885</v>
      </c>
      <c r="C52" s="10" t="s">
        <v>19596</v>
      </c>
      <c r="D52" s="10">
        <v>5</v>
      </c>
      <c r="E52" s="10">
        <v>4</v>
      </c>
      <c r="F52" s="10">
        <v>3</v>
      </c>
      <c r="G52" s="11">
        <v>7.9877609459519903E-4</v>
      </c>
    </row>
    <row r="53" spans="1:7">
      <c r="A53" s="10" t="s">
        <v>21884</v>
      </c>
      <c r="B53" s="10" t="s">
        <v>21883</v>
      </c>
      <c r="C53" s="10" t="s">
        <v>19596</v>
      </c>
      <c r="D53" s="10">
        <v>4</v>
      </c>
      <c r="E53" s="10">
        <v>4</v>
      </c>
      <c r="F53" s="10">
        <v>3</v>
      </c>
      <c r="G53" s="11">
        <v>7.9877609459519903E-4</v>
      </c>
    </row>
    <row r="54" spans="1:7">
      <c r="A54" s="10" t="s">
        <v>21878</v>
      </c>
      <c r="B54" s="10" t="s">
        <v>21877</v>
      </c>
      <c r="C54" s="10" t="s">
        <v>19596</v>
      </c>
      <c r="D54" s="10">
        <v>5</v>
      </c>
      <c r="E54" s="10">
        <v>4</v>
      </c>
      <c r="F54" s="10">
        <v>3</v>
      </c>
      <c r="G54" s="11">
        <v>7.9877609459519903E-4</v>
      </c>
    </row>
    <row r="55" spans="1:7">
      <c r="A55" s="10" t="s">
        <v>21876</v>
      </c>
      <c r="B55" s="10" t="s">
        <v>21875</v>
      </c>
      <c r="C55" s="10" t="s">
        <v>19596</v>
      </c>
      <c r="D55" s="10">
        <v>4</v>
      </c>
      <c r="E55" s="10">
        <v>4</v>
      </c>
      <c r="F55" s="10">
        <v>3</v>
      </c>
      <c r="G55" s="11">
        <v>7.9877609459519903E-4</v>
      </c>
    </row>
    <row r="56" spans="1:7">
      <c r="A56" s="10" t="s">
        <v>21870</v>
      </c>
      <c r="B56" s="10" t="s">
        <v>21869</v>
      </c>
      <c r="C56" s="10" t="s">
        <v>19596</v>
      </c>
      <c r="D56" s="10">
        <v>4</v>
      </c>
      <c r="E56" s="10">
        <v>9</v>
      </c>
      <c r="F56" s="10">
        <v>4</v>
      </c>
      <c r="G56" s="10">
        <v>1.22584468579707E-3</v>
      </c>
    </row>
    <row r="57" spans="1:7">
      <c r="A57" s="10" t="s">
        <v>21864</v>
      </c>
      <c r="B57" s="10" t="s">
        <v>21863</v>
      </c>
      <c r="C57" s="10" t="s">
        <v>19596</v>
      </c>
      <c r="D57" s="10">
        <v>4</v>
      </c>
      <c r="E57" s="10">
        <v>16</v>
      </c>
      <c r="F57" s="10">
        <v>5</v>
      </c>
      <c r="G57" s="10">
        <v>1.8457272567933599E-3</v>
      </c>
    </row>
    <row r="58" spans="1:7">
      <c r="A58" s="10" t="s">
        <v>21850</v>
      </c>
      <c r="B58" s="10" t="s">
        <v>21849</v>
      </c>
      <c r="C58" s="10" t="s">
        <v>19596</v>
      </c>
      <c r="D58" s="10">
        <v>5</v>
      </c>
      <c r="E58" s="10">
        <v>71</v>
      </c>
      <c r="F58" s="10">
        <v>11</v>
      </c>
      <c r="G58" s="10">
        <v>2.9875360206035799E-3</v>
      </c>
    </row>
    <row r="59" spans="1:7">
      <c r="A59" s="10" t="s">
        <v>21834</v>
      </c>
      <c r="B59" s="10" t="s">
        <v>21833</v>
      </c>
      <c r="C59" s="10" t="s">
        <v>19596</v>
      </c>
      <c r="D59" s="10">
        <v>3</v>
      </c>
      <c r="E59" s="10">
        <v>2</v>
      </c>
      <c r="F59" s="10">
        <v>2</v>
      </c>
      <c r="G59" s="10">
        <v>3.5233089244060701E-3</v>
      </c>
    </row>
    <row r="60" spans="1:7">
      <c r="A60" s="10" t="s">
        <v>21802</v>
      </c>
      <c r="B60" s="10" t="s">
        <v>21801</v>
      </c>
      <c r="C60" s="10" t="s">
        <v>19596</v>
      </c>
      <c r="D60" s="10">
        <v>5</v>
      </c>
      <c r="E60" s="10">
        <v>47</v>
      </c>
      <c r="F60" s="10">
        <v>8</v>
      </c>
      <c r="G60" s="10">
        <v>6.0127474081958102E-3</v>
      </c>
    </row>
    <row r="61" spans="1:7">
      <c r="A61" s="10" t="s">
        <v>21776</v>
      </c>
      <c r="B61" s="10" t="s">
        <v>21775</v>
      </c>
      <c r="C61" s="10" t="s">
        <v>19596</v>
      </c>
      <c r="D61" s="10">
        <v>5</v>
      </c>
      <c r="E61" s="10">
        <v>21</v>
      </c>
      <c r="F61" s="10">
        <v>5</v>
      </c>
      <c r="G61" s="10">
        <v>6.7109935861505302E-3</v>
      </c>
    </row>
    <row r="62" spans="1:7">
      <c r="A62" s="10" t="s">
        <v>21770</v>
      </c>
      <c r="B62" s="10" t="s">
        <v>21769</v>
      </c>
      <c r="C62" s="10" t="s">
        <v>19596</v>
      </c>
      <c r="D62" s="10">
        <v>4</v>
      </c>
      <c r="E62" s="10">
        <v>22</v>
      </c>
      <c r="F62" s="10">
        <v>5</v>
      </c>
      <c r="G62" s="10">
        <v>8.2669599472335095E-3</v>
      </c>
    </row>
    <row r="63" spans="1:7">
      <c r="A63" s="10" t="s">
        <v>21768</v>
      </c>
      <c r="B63" s="10" t="s">
        <v>21767</v>
      </c>
      <c r="C63" s="10" t="s">
        <v>19596</v>
      </c>
      <c r="D63" s="10">
        <v>6</v>
      </c>
      <c r="E63" s="10">
        <v>40</v>
      </c>
      <c r="F63" s="10">
        <v>7</v>
      </c>
      <c r="G63" s="10">
        <v>8.5298976611685104E-3</v>
      </c>
    </row>
    <row r="64" spans="1:7">
      <c r="A64" s="10" t="s">
        <v>21766</v>
      </c>
      <c r="B64" s="10" t="s">
        <v>21765</v>
      </c>
      <c r="C64" s="10" t="s">
        <v>19596</v>
      </c>
      <c r="D64" s="10">
        <v>4</v>
      </c>
      <c r="E64" s="10">
        <v>82</v>
      </c>
      <c r="F64" s="10">
        <v>11</v>
      </c>
      <c r="G64" s="10">
        <v>9.0364587597240604E-3</v>
      </c>
    </row>
    <row r="65" spans="1:7">
      <c r="A65" s="10" t="s">
        <v>21746</v>
      </c>
      <c r="B65" s="10" t="s">
        <v>21745</v>
      </c>
      <c r="C65" s="10" t="s">
        <v>19596</v>
      </c>
      <c r="D65" s="10">
        <v>4</v>
      </c>
      <c r="E65" s="10">
        <v>15</v>
      </c>
      <c r="F65" s="10">
        <v>4</v>
      </c>
      <c r="G65" s="10">
        <v>9.9702682391520706E-3</v>
      </c>
    </row>
    <row r="66" spans="1:7">
      <c r="A66" s="10" t="s">
        <v>21736</v>
      </c>
      <c r="B66" s="10" t="s">
        <v>21735</v>
      </c>
      <c r="C66" s="10" t="s">
        <v>19596</v>
      </c>
      <c r="D66" s="10">
        <v>5</v>
      </c>
      <c r="E66" s="10">
        <v>3</v>
      </c>
      <c r="F66" s="10">
        <v>2</v>
      </c>
      <c r="G66" s="10">
        <v>1.0151953280591E-2</v>
      </c>
    </row>
    <row r="67" spans="1:7">
      <c r="A67" s="10" t="s">
        <v>21730</v>
      </c>
      <c r="B67" s="10" t="s">
        <v>21729</v>
      </c>
      <c r="C67" s="10" t="s">
        <v>19596</v>
      </c>
      <c r="D67" s="10">
        <v>6</v>
      </c>
      <c r="E67" s="10">
        <v>3</v>
      </c>
      <c r="F67" s="10">
        <v>2</v>
      </c>
      <c r="G67" s="10">
        <v>1.0151953280591E-2</v>
      </c>
    </row>
    <row r="68" spans="1:7">
      <c r="A68" s="10" t="s">
        <v>20358</v>
      </c>
      <c r="B68" s="10" t="s">
        <v>20357</v>
      </c>
      <c r="C68" s="10" t="s">
        <v>19596</v>
      </c>
      <c r="D68" s="10">
        <v>5</v>
      </c>
      <c r="E68" s="10">
        <v>833</v>
      </c>
      <c r="F68" s="10">
        <v>66</v>
      </c>
      <c r="G68" s="10">
        <v>1.07873042011694E-2</v>
      </c>
    </row>
    <row r="69" spans="1:7">
      <c r="A69" s="10" t="s">
        <v>21718</v>
      </c>
      <c r="B69" s="10" t="s">
        <v>21717</v>
      </c>
      <c r="C69" s="10" t="s">
        <v>19596</v>
      </c>
      <c r="D69" s="10">
        <v>5</v>
      </c>
      <c r="E69" s="10">
        <v>43</v>
      </c>
      <c r="F69" s="10">
        <v>7</v>
      </c>
      <c r="G69" s="10">
        <v>1.26391293758786E-2</v>
      </c>
    </row>
    <row r="70" spans="1:7">
      <c r="A70" s="10" t="s">
        <v>20648</v>
      </c>
      <c r="B70" s="10" t="s">
        <v>20647</v>
      </c>
      <c r="C70" s="10" t="s">
        <v>19596</v>
      </c>
      <c r="D70" s="10">
        <v>4</v>
      </c>
      <c r="E70" s="10">
        <v>554</v>
      </c>
      <c r="F70" s="10">
        <v>46</v>
      </c>
      <c r="G70" s="10">
        <v>1.4136960266382999E-2</v>
      </c>
    </row>
    <row r="71" spans="1:7">
      <c r="A71" s="10" t="s">
        <v>21686</v>
      </c>
      <c r="B71" s="10" t="s">
        <v>21685</v>
      </c>
      <c r="C71" s="10" t="s">
        <v>19596</v>
      </c>
      <c r="D71" s="10">
        <v>4</v>
      </c>
      <c r="E71" s="10">
        <v>25</v>
      </c>
      <c r="F71" s="10">
        <v>5</v>
      </c>
      <c r="G71" s="10">
        <v>1.43932349562106E-2</v>
      </c>
    </row>
    <row r="72" spans="1:7">
      <c r="A72" s="10" t="s">
        <v>20646</v>
      </c>
      <c r="B72" s="10" t="s">
        <v>20645</v>
      </c>
      <c r="C72" s="10" t="s">
        <v>19596</v>
      </c>
      <c r="D72" s="10">
        <v>3</v>
      </c>
      <c r="E72" s="10">
        <v>559</v>
      </c>
      <c r="F72" s="10">
        <v>46</v>
      </c>
      <c r="G72" s="10">
        <v>1.63318677454319E-2</v>
      </c>
    </row>
    <row r="73" spans="1:7">
      <c r="A73" s="10" t="s">
        <v>21624</v>
      </c>
      <c r="B73" s="10" t="s">
        <v>21623</v>
      </c>
      <c r="C73" s="10" t="s">
        <v>19596</v>
      </c>
      <c r="D73" s="10">
        <v>5</v>
      </c>
      <c r="E73" s="10">
        <v>38</v>
      </c>
      <c r="F73" s="10">
        <v>6</v>
      </c>
      <c r="G73" s="10">
        <v>2.3416742862841702E-2</v>
      </c>
    </row>
    <row r="74" spans="1:7">
      <c r="A74" s="10" t="s">
        <v>21612</v>
      </c>
      <c r="B74" s="10" t="s">
        <v>21611</v>
      </c>
      <c r="C74" s="10" t="s">
        <v>19596</v>
      </c>
      <c r="D74" s="10">
        <v>6</v>
      </c>
      <c r="E74" s="10">
        <v>19</v>
      </c>
      <c r="F74" s="10">
        <v>4</v>
      </c>
      <c r="G74" s="10">
        <v>2.3439028528265501E-2</v>
      </c>
    </row>
    <row r="75" spans="1:7">
      <c r="A75" s="10" t="s">
        <v>21588</v>
      </c>
      <c r="B75" s="10" t="s">
        <v>21587</v>
      </c>
      <c r="C75" s="10" t="s">
        <v>19596</v>
      </c>
      <c r="D75" s="10">
        <v>4</v>
      </c>
      <c r="E75" s="10">
        <v>29</v>
      </c>
      <c r="F75" s="10">
        <v>5</v>
      </c>
      <c r="G75" s="10">
        <v>2.6465707005463201E-2</v>
      </c>
    </row>
    <row r="76" spans="1:7">
      <c r="A76" s="10" t="s">
        <v>21578</v>
      </c>
      <c r="B76" s="10" t="s">
        <v>21577</v>
      </c>
      <c r="C76" s="10" t="s">
        <v>19596</v>
      </c>
      <c r="D76" s="10">
        <v>2</v>
      </c>
      <c r="E76" s="10">
        <v>30</v>
      </c>
      <c r="F76" s="10">
        <v>5</v>
      </c>
      <c r="G76" s="10">
        <v>3.02531543676175E-2</v>
      </c>
    </row>
    <row r="77" spans="1:7">
      <c r="A77" s="10" t="s">
        <v>21521</v>
      </c>
      <c r="B77" s="10" t="s">
        <v>21520</v>
      </c>
      <c r="C77" s="10" t="s">
        <v>19596</v>
      </c>
      <c r="D77" s="10">
        <v>6</v>
      </c>
      <c r="E77" s="10">
        <v>5</v>
      </c>
      <c r="F77" s="10">
        <v>2</v>
      </c>
      <c r="G77" s="10">
        <v>3.12362718019909E-2</v>
      </c>
    </row>
    <row r="78" spans="1:7">
      <c r="A78" s="10" t="s">
        <v>21475</v>
      </c>
      <c r="B78" s="10" t="s">
        <v>21474</v>
      </c>
      <c r="C78" s="10" t="s">
        <v>19596</v>
      </c>
      <c r="D78" s="10">
        <v>4</v>
      </c>
      <c r="E78" s="10">
        <v>234</v>
      </c>
      <c r="F78" s="10">
        <v>21</v>
      </c>
      <c r="G78" s="10">
        <v>3.9378537407803699E-2</v>
      </c>
    </row>
  </sheetData>
  <autoFilter ref="A1:G78"/>
  <phoneticPr fontId="5"/>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9999"/>
  </sheetPr>
  <dimension ref="A1:G175"/>
  <sheetViews>
    <sheetView workbookViewId="0">
      <pane ySplit="1" topLeftCell="A2" activePane="bottomLeft" state="frozen"/>
      <selection pane="bottomLeft" activeCell="K16" sqref="K16"/>
    </sheetView>
  </sheetViews>
  <sheetFormatPr defaultColWidth="9" defaultRowHeight="15"/>
  <cols>
    <col min="1" max="1" width="50.5703125" style="10" customWidth="1"/>
    <col min="2" max="2" width="11.85546875" style="10" bestFit="1" customWidth="1"/>
    <col min="3" max="3" width="10.42578125" style="10" bestFit="1" customWidth="1"/>
    <col min="4" max="4" width="6.7109375" style="10" bestFit="1" customWidth="1"/>
    <col min="5" max="16384" width="9" style="10"/>
  </cols>
  <sheetData>
    <row r="1" spans="1:7">
      <c r="A1" s="10" t="s">
        <v>20681</v>
      </c>
      <c r="B1" s="10" t="s">
        <v>20680</v>
      </c>
      <c r="C1" s="10" t="s">
        <v>20679</v>
      </c>
      <c r="D1" s="10" t="s">
        <v>20678</v>
      </c>
      <c r="E1" s="10" t="s">
        <v>20677</v>
      </c>
      <c r="F1" s="10" t="s">
        <v>22020</v>
      </c>
      <c r="G1" s="10" t="s">
        <v>22019</v>
      </c>
    </row>
    <row r="2" spans="1:7">
      <c r="A2" s="10" t="s">
        <v>20398</v>
      </c>
      <c r="B2" s="10" t="s">
        <v>20397</v>
      </c>
      <c r="C2" s="10" t="s">
        <v>19609</v>
      </c>
      <c r="D2" s="10">
        <v>2</v>
      </c>
      <c r="E2" s="10">
        <v>8211</v>
      </c>
      <c r="F2" s="10">
        <v>747</v>
      </c>
      <c r="G2" s="11">
        <v>1.0208589716315699E-40</v>
      </c>
    </row>
    <row r="3" spans="1:7">
      <c r="A3" s="10" t="s">
        <v>20672</v>
      </c>
      <c r="B3" s="10" t="s">
        <v>20671</v>
      </c>
      <c r="C3" s="10" t="s">
        <v>19609</v>
      </c>
      <c r="D3" s="10">
        <v>1</v>
      </c>
      <c r="E3" s="10">
        <v>25254</v>
      </c>
      <c r="F3" s="10">
        <v>1733</v>
      </c>
      <c r="G3" s="11">
        <v>1.71291859051274E-40</v>
      </c>
    </row>
    <row r="4" spans="1:7">
      <c r="A4" s="10" t="s">
        <v>21391</v>
      </c>
      <c r="B4" s="10" t="s">
        <v>21390</v>
      </c>
      <c r="C4" s="10" t="s">
        <v>19609</v>
      </c>
      <c r="D4" s="10">
        <v>3</v>
      </c>
      <c r="E4" s="10">
        <v>1457</v>
      </c>
      <c r="F4" s="10">
        <v>203</v>
      </c>
      <c r="G4" s="11">
        <v>1.5829935335433701E-30</v>
      </c>
    </row>
    <row r="5" spans="1:7">
      <c r="A5" s="10" t="s">
        <v>21389</v>
      </c>
      <c r="B5" s="10" t="s">
        <v>21388</v>
      </c>
      <c r="C5" s="10" t="s">
        <v>19609</v>
      </c>
      <c r="D5" s="10">
        <v>3</v>
      </c>
      <c r="E5" s="10">
        <v>323</v>
      </c>
      <c r="F5" s="10">
        <v>51</v>
      </c>
      <c r="G5" s="11">
        <v>1.7545606927811801E-10</v>
      </c>
    </row>
    <row r="6" spans="1:7">
      <c r="A6" s="10" t="s">
        <v>21387</v>
      </c>
      <c r="B6" s="10" t="s">
        <v>21386</v>
      </c>
      <c r="C6" s="10" t="s">
        <v>19609</v>
      </c>
      <c r="D6" s="10">
        <v>4</v>
      </c>
      <c r="E6" s="10">
        <v>290</v>
      </c>
      <c r="F6" s="10">
        <v>45</v>
      </c>
      <c r="G6" s="11">
        <v>3.5485543210677598E-9</v>
      </c>
    </row>
    <row r="7" spans="1:7">
      <c r="A7" s="10" t="s">
        <v>20444</v>
      </c>
      <c r="B7" s="10" t="s">
        <v>20443</v>
      </c>
      <c r="C7" s="10" t="s">
        <v>19609</v>
      </c>
      <c r="D7" s="10">
        <v>3</v>
      </c>
      <c r="E7" s="10">
        <v>2765</v>
      </c>
      <c r="F7" s="10">
        <v>237</v>
      </c>
      <c r="G7" s="11">
        <v>4.0935844939162703E-9</v>
      </c>
    </row>
    <row r="8" spans="1:7">
      <c r="A8" s="10" t="s">
        <v>21381</v>
      </c>
      <c r="B8" s="10" t="s">
        <v>21380</v>
      </c>
      <c r="C8" s="10" t="s">
        <v>19609</v>
      </c>
      <c r="D8" s="10">
        <v>7</v>
      </c>
      <c r="E8" s="10">
        <v>354</v>
      </c>
      <c r="F8" s="10">
        <v>50</v>
      </c>
      <c r="G8" s="11">
        <v>1.23346366962557E-8</v>
      </c>
    </row>
    <row r="9" spans="1:7">
      <c r="A9" s="10" t="s">
        <v>21161</v>
      </c>
      <c r="B9" s="10" t="s">
        <v>21160</v>
      </c>
      <c r="C9" s="10" t="s">
        <v>19609</v>
      </c>
      <c r="D9" s="10">
        <v>5</v>
      </c>
      <c r="E9" s="10">
        <v>159</v>
      </c>
      <c r="F9" s="10">
        <v>29</v>
      </c>
      <c r="G9" s="11">
        <v>6.0735308783940997E-8</v>
      </c>
    </row>
    <row r="10" spans="1:7">
      <c r="A10" s="10" t="s">
        <v>20128</v>
      </c>
      <c r="B10" s="10" t="s">
        <v>20127</v>
      </c>
      <c r="C10" s="10" t="s">
        <v>19609</v>
      </c>
      <c r="D10" s="10">
        <v>2</v>
      </c>
      <c r="E10" s="10">
        <v>380</v>
      </c>
      <c r="F10" s="10">
        <v>50</v>
      </c>
      <c r="G10" s="11">
        <v>1.2136473195467001E-7</v>
      </c>
    </row>
    <row r="11" spans="1:7">
      <c r="A11" s="10" t="s">
        <v>21345</v>
      </c>
      <c r="B11" s="10" t="s">
        <v>21344</v>
      </c>
      <c r="C11" s="10" t="s">
        <v>19609</v>
      </c>
      <c r="D11" s="10">
        <v>4</v>
      </c>
      <c r="E11" s="10">
        <v>305</v>
      </c>
      <c r="F11" s="10">
        <v>43</v>
      </c>
      <c r="G11" s="11">
        <v>1.32586475039694E-7</v>
      </c>
    </row>
    <row r="12" spans="1:7">
      <c r="A12" s="10" t="s">
        <v>21315</v>
      </c>
      <c r="B12" s="10" t="s">
        <v>21314</v>
      </c>
      <c r="C12" s="10" t="s">
        <v>19609</v>
      </c>
      <c r="D12" s="10">
        <v>2</v>
      </c>
      <c r="E12" s="10">
        <v>1249</v>
      </c>
      <c r="F12" s="10">
        <v>119</v>
      </c>
      <c r="G12" s="11">
        <v>2.3941224300779501E-7</v>
      </c>
    </row>
    <row r="13" spans="1:7">
      <c r="A13" s="10" t="s">
        <v>20558</v>
      </c>
      <c r="B13" s="10" t="s">
        <v>20557</v>
      </c>
      <c r="C13" s="10" t="s">
        <v>19609</v>
      </c>
      <c r="D13" s="10">
        <v>5</v>
      </c>
      <c r="E13" s="10">
        <v>1341</v>
      </c>
      <c r="F13" s="10">
        <v>125</v>
      </c>
      <c r="G13" s="11">
        <v>3.8295729273575601E-7</v>
      </c>
    </row>
    <row r="14" spans="1:7">
      <c r="A14" s="10" t="s">
        <v>21956</v>
      </c>
      <c r="B14" s="10" t="s">
        <v>21955</v>
      </c>
      <c r="C14" s="10" t="s">
        <v>19609</v>
      </c>
      <c r="D14" s="10">
        <v>4</v>
      </c>
      <c r="E14" s="10">
        <v>159</v>
      </c>
      <c r="F14" s="10">
        <v>27</v>
      </c>
      <c r="G14" s="11">
        <v>7.5365908462291396E-7</v>
      </c>
    </row>
    <row r="15" spans="1:7">
      <c r="A15" s="10" t="s">
        <v>21283</v>
      </c>
      <c r="B15" s="10" t="s">
        <v>21282</v>
      </c>
      <c r="C15" s="10" t="s">
        <v>19609</v>
      </c>
      <c r="D15" s="10">
        <v>3</v>
      </c>
      <c r="E15" s="10">
        <v>961</v>
      </c>
      <c r="F15" s="10">
        <v>95</v>
      </c>
      <c r="G15" s="11">
        <v>8.1570658554416503E-7</v>
      </c>
    </row>
    <row r="16" spans="1:7">
      <c r="A16" s="10" t="s">
        <v>21371</v>
      </c>
      <c r="B16" s="10" t="s">
        <v>21370</v>
      </c>
      <c r="C16" s="10" t="s">
        <v>19609</v>
      </c>
      <c r="D16" s="10">
        <v>2</v>
      </c>
      <c r="E16" s="10">
        <v>133</v>
      </c>
      <c r="F16" s="10">
        <v>24</v>
      </c>
      <c r="G16" s="11">
        <v>9.9210367299598706E-7</v>
      </c>
    </row>
    <row r="17" spans="1:7">
      <c r="A17" s="10" t="s">
        <v>21073</v>
      </c>
      <c r="B17" s="10" t="s">
        <v>21072</v>
      </c>
      <c r="C17" s="10" t="s">
        <v>19609</v>
      </c>
      <c r="D17" s="10">
        <v>4</v>
      </c>
      <c r="E17" s="10">
        <v>194</v>
      </c>
      <c r="F17" s="10">
        <v>30</v>
      </c>
      <c r="G17" s="11">
        <v>1.4619334969105601E-6</v>
      </c>
    </row>
    <row r="18" spans="1:7">
      <c r="A18" s="10" t="s">
        <v>20476</v>
      </c>
      <c r="B18" s="10" t="s">
        <v>20475</v>
      </c>
      <c r="C18" s="10" t="s">
        <v>19609</v>
      </c>
      <c r="D18" s="10">
        <v>4</v>
      </c>
      <c r="E18" s="10">
        <v>1543</v>
      </c>
      <c r="F18" s="10">
        <v>137</v>
      </c>
      <c r="G18" s="11">
        <v>1.5527121112097399E-6</v>
      </c>
    </row>
    <row r="19" spans="1:7">
      <c r="A19" s="10" t="s">
        <v>21954</v>
      </c>
      <c r="B19" s="10" t="s">
        <v>21953</v>
      </c>
      <c r="C19" s="10" t="s">
        <v>19609</v>
      </c>
      <c r="D19" s="10">
        <v>5</v>
      </c>
      <c r="E19" s="10">
        <v>283</v>
      </c>
      <c r="F19" s="10">
        <v>38</v>
      </c>
      <c r="G19" s="11">
        <v>2.31995920707493E-6</v>
      </c>
    </row>
    <row r="20" spans="1:7">
      <c r="A20" s="10" t="s">
        <v>21385</v>
      </c>
      <c r="B20" s="10" t="s">
        <v>21384</v>
      </c>
      <c r="C20" s="10" t="s">
        <v>19609</v>
      </c>
      <c r="D20" s="10">
        <v>4</v>
      </c>
      <c r="E20" s="10">
        <v>103</v>
      </c>
      <c r="F20" s="10">
        <v>20</v>
      </c>
      <c r="G20" s="11">
        <v>2.39611121326019E-6</v>
      </c>
    </row>
    <row r="21" spans="1:7">
      <c r="A21" s="10" t="s">
        <v>21383</v>
      </c>
      <c r="B21" s="10" t="s">
        <v>21382</v>
      </c>
      <c r="C21" s="10" t="s">
        <v>19609</v>
      </c>
      <c r="D21" s="10">
        <v>3</v>
      </c>
      <c r="E21" s="10">
        <v>103</v>
      </c>
      <c r="F21" s="10">
        <v>20</v>
      </c>
      <c r="G21" s="11">
        <v>2.39611121326019E-6</v>
      </c>
    </row>
    <row r="22" spans="1:7">
      <c r="A22" s="10" t="s">
        <v>21261</v>
      </c>
      <c r="B22" s="10" t="s">
        <v>21260</v>
      </c>
      <c r="C22" s="10" t="s">
        <v>19609</v>
      </c>
      <c r="D22" s="10">
        <v>3</v>
      </c>
      <c r="E22" s="10">
        <v>2932</v>
      </c>
      <c r="F22" s="10">
        <v>229</v>
      </c>
      <c r="G22" s="11">
        <v>9.0384396489986395E-6</v>
      </c>
    </row>
    <row r="23" spans="1:7">
      <c r="A23" s="10" t="s">
        <v>21944</v>
      </c>
      <c r="B23" s="10" t="s">
        <v>21943</v>
      </c>
      <c r="C23" s="10" t="s">
        <v>19609</v>
      </c>
      <c r="D23" s="10">
        <v>4</v>
      </c>
      <c r="E23" s="10">
        <v>4</v>
      </c>
      <c r="F23" s="10">
        <v>4</v>
      </c>
      <c r="G23" s="11">
        <v>1.23902973090923E-5</v>
      </c>
    </row>
    <row r="24" spans="1:7">
      <c r="A24" s="10" t="s">
        <v>20063</v>
      </c>
      <c r="B24" s="10" t="s">
        <v>20062</v>
      </c>
      <c r="C24" s="10" t="s">
        <v>19609</v>
      </c>
      <c r="D24" s="10">
        <v>6</v>
      </c>
      <c r="E24" s="10">
        <v>1434</v>
      </c>
      <c r="F24" s="10">
        <v>124</v>
      </c>
      <c r="G24" s="11">
        <v>1.6871134827812301E-5</v>
      </c>
    </row>
    <row r="25" spans="1:7">
      <c r="A25" s="10" t="s">
        <v>20061</v>
      </c>
      <c r="B25" s="10" t="s">
        <v>20060</v>
      </c>
      <c r="C25" s="10" t="s">
        <v>19609</v>
      </c>
      <c r="D25" s="10">
        <v>5</v>
      </c>
      <c r="E25" s="10">
        <v>1434</v>
      </c>
      <c r="F25" s="10">
        <v>124</v>
      </c>
      <c r="G25" s="11">
        <v>1.6871134827812301E-5</v>
      </c>
    </row>
    <row r="26" spans="1:7">
      <c r="A26" s="10" t="s">
        <v>21177</v>
      </c>
      <c r="B26" s="10" t="s">
        <v>21176</v>
      </c>
      <c r="C26" s="10" t="s">
        <v>19609</v>
      </c>
      <c r="D26" s="10">
        <v>4</v>
      </c>
      <c r="E26" s="10">
        <v>565</v>
      </c>
      <c r="F26" s="10">
        <v>59</v>
      </c>
      <c r="G26" s="11">
        <v>1.9977350771524699E-5</v>
      </c>
    </row>
    <row r="27" spans="1:7">
      <c r="A27" s="10" t="s">
        <v>12752</v>
      </c>
      <c r="B27" s="10" t="s">
        <v>20068</v>
      </c>
      <c r="C27" s="10" t="s">
        <v>19609</v>
      </c>
      <c r="D27" s="10">
        <v>7</v>
      </c>
      <c r="E27" s="10">
        <v>1428</v>
      </c>
      <c r="F27" s="10">
        <v>123</v>
      </c>
      <c r="G27" s="11">
        <v>2.1750426578883701E-5</v>
      </c>
    </row>
    <row r="28" spans="1:7">
      <c r="A28" s="10" t="s">
        <v>20713</v>
      </c>
      <c r="B28" s="10" t="s">
        <v>20712</v>
      </c>
      <c r="C28" s="10" t="s">
        <v>19609</v>
      </c>
      <c r="D28" s="10">
        <v>6</v>
      </c>
      <c r="E28" s="10">
        <v>419</v>
      </c>
      <c r="F28" s="10">
        <v>47</v>
      </c>
      <c r="G28" s="11">
        <v>2.3066502532608001E-5</v>
      </c>
    </row>
    <row r="29" spans="1:7">
      <c r="A29" s="10" t="s">
        <v>21938</v>
      </c>
      <c r="B29" s="10" t="s">
        <v>21937</v>
      </c>
      <c r="C29" s="10" t="s">
        <v>19609</v>
      </c>
      <c r="D29" s="10">
        <v>3</v>
      </c>
      <c r="E29" s="10">
        <v>149</v>
      </c>
      <c r="F29" s="10">
        <v>23</v>
      </c>
      <c r="G29" s="11">
        <v>2.4202363946083201E-5</v>
      </c>
    </row>
    <row r="30" spans="1:7">
      <c r="A30" s="10" t="s">
        <v>21123</v>
      </c>
      <c r="B30" s="10" t="s">
        <v>21122</v>
      </c>
      <c r="C30" s="10" t="s">
        <v>19609</v>
      </c>
      <c r="D30" s="10">
        <v>3</v>
      </c>
      <c r="E30" s="10">
        <v>255</v>
      </c>
      <c r="F30" s="10">
        <v>32</v>
      </c>
      <c r="G30" s="11">
        <v>5.44041107493318E-5</v>
      </c>
    </row>
    <row r="31" spans="1:7">
      <c r="A31" s="10" t="s">
        <v>21932</v>
      </c>
      <c r="B31" s="10" t="s">
        <v>21931</v>
      </c>
      <c r="C31" s="10" t="s">
        <v>19609</v>
      </c>
      <c r="D31" s="10">
        <v>5</v>
      </c>
      <c r="E31" s="10">
        <v>128</v>
      </c>
      <c r="F31" s="10">
        <v>20</v>
      </c>
      <c r="G31" s="11">
        <v>6.71540913490041E-5</v>
      </c>
    </row>
    <row r="32" spans="1:7">
      <c r="A32" s="10" t="s">
        <v>21117</v>
      </c>
      <c r="B32" s="10" t="s">
        <v>21116</v>
      </c>
      <c r="C32" s="10" t="s">
        <v>19609</v>
      </c>
      <c r="D32" s="10">
        <v>5</v>
      </c>
      <c r="E32" s="10">
        <v>551</v>
      </c>
      <c r="F32" s="10">
        <v>56</v>
      </c>
      <c r="G32" s="11">
        <v>6.7312850334824901E-5</v>
      </c>
    </row>
    <row r="33" spans="1:7">
      <c r="A33" s="10" t="s">
        <v>21351</v>
      </c>
      <c r="B33" s="10" t="s">
        <v>21350</v>
      </c>
      <c r="C33" s="10" t="s">
        <v>19609</v>
      </c>
      <c r="D33" s="10">
        <v>4</v>
      </c>
      <c r="E33" s="10">
        <v>2405</v>
      </c>
      <c r="F33" s="10">
        <v>187</v>
      </c>
      <c r="G33" s="11">
        <v>8.0976542439599306E-5</v>
      </c>
    </row>
    <row r="34" spans="1:7">
      <c r="A34" s="10" t="s">
        <v>21349</v>
      </c>
      <c r="B34" s="10" t="s">
        <v>21348</v>
      </c>
      <c r="C34" s="10" t="s">
        <v>19609</v>
      </c>
      <c r="D34" s="10">
        <v>3</v>
      </c>
      <c r="E34" s="10">
        <v>2406</v>
      </c>
      <c r="F34" s="10">
        <v>187</v>
      </c>
      <c r="G34" s="11">
        <v>8.2808420203574299E-5</v>
      </c>
    </row>
    <row r="35" spans="1:7">
      <c r="A35" s="10" t="s">
        <v>21928</v>
      </c>
      <c r="B35" s="10" t="s">
        <v>21927</v>
      </c>
      <c r="C35" s="10" t="s">
        <v>19609</v>
      </c>
      <c r="D35" s="10">
        <v>4</v>
      </c>
      <c r="E35" s="10">
        <v>66</v>
      </c>
      <c r="F35" s="10">
        <v>13</v>
      </c>
      <c r="G35" s="11">
        <v>1.1608970952258E-4</v>
      </c>
    </row>
    <row r="36" spans="1:7">
      <c r="A36" s="10" t="s">
        <v>21926</v>
      </c>
      <c r="B36" s="10" t="s">
        <v>21925</v>
      </c>
      <c r="C36" s="10" t="s">
        <v>19609</v>
      </c>
      <c r="D36" s="10">
        <v>6</v>
      </c>
      <c r="E36" s="10">
        <v>15</v>
      </c>
      <c r="F36" s="10">
        <v>6</v>
      </c>
      <c r="G36" s="11">
        <v>1.36511673621343E-4</v>
      </c>
    </row>
    <row r="37" spans="1:7">
      <c r="A37" s="10" t="s">
        <v>21918</v>
      </c>
      <c r="B37" s="10" t="s">
        <v>21917</v>
      </c>
      <c r="C37" s="10" t="s">
        <v>19609</v>
      </c>
      <c r="D37" s="10">
        <v>8</v>
      </c>
      <c r="E37" s="10">
        <v>158</v>
      </c>
      <c r="F37" s="10">
        <v>22</v>
      </c>
      <c r="G37" s="11">
        <v>1.72084255565904E-4</v>
      </c>
    </row>
    <row r="38" spans="1:7">
      <c r="A38" s="10" t="s">
        <v>21912</v>
      </c>
      <c r="B38" s="10" t="s">
        <v>21911</v>
      </c>
      <c r="C38" s="10" t="s">
        <v>19609</v>
      </c>
      <c r="D38" s="10">
        <v>5</v>
      </c>
      <c r="E38" s="10">
        <v>3</v>
      </c>
      <c r="F38" s="10">
        <v>3</v>
      </c>
      <c r="G38" s="11">
        <v>2.08986746629804E-4</v>
      </c>
    </row>
    <row r="39" spans="1:7">
      <c r="A39" s="10" t="s">
        <v>21353</v>
      </c>
      <c r="B39" s="10" t="s">
        <v>21352</v>
      </c>
      <c r="C39" s="10" t="s">
        <v>19609</v>
      </c>
      <c r="D39" s="10">
        <v>5</v>
      </c>
      <c r="E39" s="10">
        <v>2273</v>
      </c>
      <c r="F39" s="10">
        <v>175</v>
      </c>
      <c r="G39" s="11">
        <v>2.2494974439495901E-4</v>
      </c>
    </row>
    <row r="40" spans="1:7">
      <c r="A40" s="10" t="s">
        <v>20933</v>
      </c>
      <c r="B40" s="10" t="s">
        <v>20932</v>
      </c>
      <c r="C40" s="10" t="s">
        <v>19609</v>
      </c>
      <c r="D40" s="10">
        <v>4</v>
      </c>
      <c r="E40" s="10">
        <v>764</v>
      </c>
      <c r="F40" s="10">
        <v>70</v>
      </c>
      <c r="G40" s="11">
        <v>2.2537767833656199E-4</v>
      </c>
    </row>
    <row r="41" spans="1:7">
      <c r="A41" s="10" t="s">
        <v>21147</v>
      </c>
      <c r="B41" s="10" t="s">
        <v>21146</v>
      </c>
      <c r="C41" s="10" t="s">
        <v>19609</v>
      </c>
      <c r="D41" s="10">
        <v>4</v>
      </c>
      <c r="E41" s="10">
        <v>196</v>
      </c>
      <c r="F41" s="10">
        <v>25</v>
      </c>
      <c r="G41" s="11">
        <v>2.62965133207103E-4</v>
      </c>
    </row>
    <row r="42" spans="1:7">
      <c r="A42" s="10" t="s">
        <v>21341</v>
      </c>
      <c r="B42" s="10" t="s">
        <v>21340</v>
      </c>
      <c r="C42" s="10" t="s">
        <v>19609</v>
      </c>
      <c r="D42" s="10">
        <v>3</v>
      </c>
      <c r="E42" s="10">
        <v>231</v>
      </c>
      <c r="F42" s="10">
        <v>28</v>
      </c>
      <c r="G42" s="11">
        <v>2.7620971213898003E-4</v>
      </c>
    </row>
    <row r="43" spans="1:7">
      <c r="A43" s="10" t="s">
        <v>20903</v>
      </c>
      <c r="B43" s="10" t="s">
        <v>20902</v>
      </c>
      <c r="C43" s="10" t="s">
        <v>19609</v>
      </c>
      <c r="D43" s="10">
        <v>3</v>
      </c>
      <c r="E43" s="10">
        <v>890</v>
      </c>
      <c r="F43" s="10">
        <v>78</v>
      </c>
      <c r="G43" s="11">
        <v>4.0088375917156002E-4</v>
      </c>
    </row>
    <row r="44" spans="1:7">
      <c r="A44" s="10" t="s">
        <v>21898</v>
      </c>
      <c r="B44" s="10" t="s">
        <v>21897</v>
      </c>
      <c r="C44" s="10" t="s">
        <v>19609</v>
      </c>
      <c r="D44" s="10">
        <v>6</v>
      </c>
      <c r="E44" s="10">
        <v>147</v>
      </c>
      <c r="F44" s="10">
        <v>20</v>
      </c>
      <c r="G44" s="11">
        <v>4.51746338594264E-4</v>
      </c>
    </row>
    <row r="45" spans="1:7">
      <c r="A45" s="10" t="s">
        <v>19923</v>
      </c>
      <c r="B45" s="10" t="s">
        <v>19922</v>
      </c>
      <c r="C45" s="10" t="s">
        <v>19609</v>
      </c>
      <c r="D45" s="10">
        <v>4</v>
      </c>
      <c r="E45" s="10">
        <v>1657</v>
      </c>
      <c r="F45" s="10">
        <v>131</v>
      </c>
      <c r="G45" s="11">
        <v>4.9716689530225904E-4</v>
      </c>
    </row>
    <row r="46" spans="1:7">
      <c r="A46" s="10" t="s">
        <v>19921</v>
      </c>
      <c r="B46" s="10" t="s">
        <v>19920</v>
      </c>
      <c r="C46" s="10" t="s">
        <v>19609</v>
      </c>
      <c r="D46" s="10">
        <v>5</v>
      </c>
      <c r="E46" s="10">
        <v>1657</v>
      </c>
      <c r="F46" s="10">
        <v>131</v>
      </c>
      <c r="G46" s="11">
        <v>4.9716689530225904E-4</v>
      </c>
    </row>
    <row r="47" spans="1:7">
      <c r="A47" s="10" t="s">
        <v>19971</v>
      </c>
      <c r="B47" s="10" t="s">
        <v>19970</v>
      </c>
      <c r="C47" s="10" t="s">
        <v>19609</v>
      </c>
      <c r="D47" s="10">
        <v>4</v>
      </c>
      <c r="E47" s="10">
        <v>1661</v>
      </c>
      <c r="F47" s="10">
        <v>131</v>
      </c>
      <c r="G47" s="11">
        <v>5.4649477783373299E-4</v>
      </c>
    </row>
    <row r="48" spans="1:7">
      <c r="A48" s="10" t="s">
        <v>19937</v>
      </c>
      <c r="B48" s="10" t="s">
        <v>19936</v>
      </c>
      <c r="C48" s="10" t="s">
        <v>19609</v>
      </c>
      <c r="D48" s="10">
        <v>6</v>
      </c>
      <c r="E48" s="10">
        <v>1651</v>
      </c>
      <c r="F48" s="10">
        <v>130</v>
      </c>
      <c r="G48" s="11">
        <v>6.10254510057455E-4</v>
      </c>
    </row>
    <row r="49" spans="1:7">
      <c r="A49" s="10" t="s">
        <v>20554</v>
      </c>
      <c r="B49" s="10" t="s">
        <v>20553</v>
      </c>
      <c r="C49" s="10" t="s">
        <v>19609</v>
      </c>
      <c r="D49" s="10">
        <v>7</v>
      </c>
      <c r="E49" s="10">
        <v>679</v>
      </c>
      <c r="F49" s="10">
        <v>61</v>
      </c>
      <c r="G49" s="11">
        <v>8.9776388455385496E-4</v>
      </c>
    </row>
    <row r="50" spans="1:7">
      <c r="A50" s="10" t="s">
        <v>20961</v>
      </c>
      <c r="B50" s="10" t="s">
        <v>20960</v>
      </c>
      <c r="C50" s="10" t="s">
        <v>19609</v>
      </c>
      <c r="D50" s="10">
        <v>4</v>
      </c>
      <c r="E50" s="10">
        <v>72</v>
      </c>
      <c r="F50" s="10">
        <v>12</v>
      </c>
      <c r="G50" s="10">
        <v>1.0282442497879501E-3</v>
      </c>
    </row>
    <row r="51" spans="1:7">
      <c r="A51" s="10" t="s">
        <v>21343</v>
      </c>
      <c r="B51" s="10" t="s">
        <v>21342</v>
      </c>
      <c r="C51" s="10" t="s">
        <v>19609</v>
      </c>
      <c r="D51" s="10">
        <v>6</v>
      </c>
      <c r="E51" s="10">
        <v>1913</v>
      </c>
      <c r="F51" s="10">
        <v>146</v>
      </c>
      <c r="G51" s="10">
        <v>1.0517610371653099E-3</v>
      </c>
    </row>
    <row r="52" spans="1:7">
      <c r="A52" s="10" t="s">
        <v>20895</v>
      </c>
      <c r="B52" s="10" t="s">
        <v>20894</v>
      </c>
      <c r="C52" s="10" t="s">
        <v>19609</v>
      </c>
      <c r="D52" s="10">
        <v>7</v>
      </c>
      <c r="E52" s="10">
        <v>229</v>
      </c>
      <c r="F52" s="10">
        <v>26</v>
      </c>
      <c r="G52" s="10">
        <v>1.19168425850006E-3</v>
      </c>
    </row>
    <row r="53" spans="1:7">
      <c r="A53" s="10" t="s">
        <v>10832</v>
      </c>
      <c r="B53" s="10" t="s">
        <v>20515</v>
      </c>
      <c r="C53" s="10" t="s">
        <v>19609</v>
      </c>
      <c r="D53" s="10">
        <v>2</v>
      </c>
      <c r="E53" s="10">
        <v>9160</v>
      </c>
      <c r="F53" s="10">
        <v>603</v>
      </c>
      <c r="G53" s="10">
        <v>1.2892660158471199E-3</v>
      </c>
    </row>
    <row r="54" spans="1:7">
      <c r="A54" s="10" t="s">
        <v>21868</v>
      </c>
      <c r="B54" s="10" t="s">
        <v>21867</v>
      </c>
      <c r="C54" s="10" t="s">
        <v>19609</v>
      </c>
      <c r="D54" s="10">
        <v>8</v>
      </c>
      <c r="E54" s="10">
        <v>22</v>
      </c>
      <c r="F54" s="10">
        <v>6</v>
      </c>
      <c r="G54" s="10">
        <v>1.4207079611824899E-3</v>
      </c>
    </row>
    <row r="55" spans="1:7">
      <c r="A55" s="10" t="s">
        <v>20534</v>
      </c>
      <c r="B55" s="10" t="s">
        <v>20533</v>
      </c>
      <c r="C55" s="10" t="s">
        <v>19609</v>
      </c>
      <c r="D55" s="10">
        <v>5</v>
      </c>
      <c r="E55" s="10">
        <v>1034</v>
      </c>
      <c r="F55" s="10">
        <v>85</v>
      </c>
      <c r="G55" s="10">
        <v>1.56849569359954E-3</v>
      </c>
    </row>
    <row r="56" spans="1:7">
      <c r="A56" s="10" t="s">
        <v>20913</v>
      </c>
      <c r="B56" s="10" t="s">
        <v>20912</v>
      </c>
      <c r="C56" s="10" t="s">
        <v>19609</v>
      </c>
      <c r="D56" s="10">
        <v>7</v>
      </c>
      <c r="E56" s="10">
        <v>47</v>
      </c>
      <c r="F56" s="10">
        <v>9</v>
      </c>
      <c r="G56" s="10">
        <v>1.5748105081349799E-3</v>
      </c>
    </row>
    <row r="57" spans="1:7">
      <c r="A57" s="10" t="s">
        <v>20576</v>
      </c>
      <c r="B57" s="10" t="s">
        <v>20575</v>
      </c>
      <c r="C57" s="10" t="s">
        <v>19609</v>
      </c>
      <c r="D57" s="10">
        <v>6</v>
      </c>
      <c r="E57" s="10">
        <v>883</v>
      </c>
      <c r="F57" s="10">
        <v>74</v>
      </c>
      <c r="G57" s="10">
        <v>1.86260653576182E-3</v>
      </c>
    </row>
    <row r="58" spans="1:7">
      <c r="A58" s="10" t="s">
        <v>21860</v>
      </c>
      <c r="B58" s="10" t="s">
        <v>21859</v>
      </c>
      <c r="C58" s="10" t="s">
        <v>19609</v>
      </c>
      <c r="D58" s="10">
        <v>4</v>
      </c>
      <c r="E58" s="10">
        <v>10</v>
      </c>
      <c r="F58" s="10">
        <v>4</v>
      </c>
      <c r="G58" s="10">
        <v>1.94723100614186E-3</v>
      </c>
    </row>
    <row r="59" spans="1:7">
      <c r="A59" s="10" t="s">
        <v>20055</v>
      </c>
      <c r="B59" s="10" t="s">
        <v>20054</v>
      </c>
      <c r="C59" s="10" t="s">
        <v>19609</v>
      </c>
      <c r="D59" s="10">
        <v>6</v>
      </c>
      <c r="E59" s="10">
        <v>124</v>
      </c>
      <c r="F59" s="10">
        <v>16</v>
      </c>
      <c r="G59" s="10">
        <v>2.7886672639407298E-3</v>
      </c>
    </row>
    <row r="60" spans="1:7">
      <c r="A60" s="10" t="s">
        <v>21848</v>
      </c>
      <c r="B60" s="10" t="s">
        <v>21847</v>
      </c>
      <c r="C60" s="10" t="s">
        <v>19609</v>
      </c>
      <c r="D60" s="10">
        <v>6</v>
      </c>
      <c r="E60" s="10">
        <v>18</v>
      </c>
      <c r="F60" s="10">
        <v>5</v>
      </c>
      <c r="G60" s="10">
        <v>3.2779017415326501E-3</v>
      </c>
    </row>
    <row r="61" spans="1:7">
      <c r="A61" s="10" t="s">
        <v>21846</v>
      </c>
      <c r="B61" s="10" t="s">
        <v>21845</v>
      </c>
      <c r="C61" s="10" t="s">
        <v>19609</v>
      </c>
      <c r="D61" s="10">
        <v>5</v>
      </c>
      <c r="E61" s="10">
        <v>2</v>
      </c>
      <c r="F61" s="10">
        <v>2</v>
      </c>
      <c r="G61" s="10">
        <v>3.5233089244060701E-3</v>
      </c>
    </row>
    <row r="62" spans="1:7">
      <c r="A62" s="10" t="s">
        <v>21844</v>
      </c>
      <c r="B62" s="10" t="s">
        <v>21843</v>
      </c>
      <c r="C62" s="10" t="s">
        <v>19609</v>
      </c>
      <c r="D62" s="10">
        <v>5</v>
      </c>
      <c r="E62" s="10">
        <v>2</v>
      </c>
      <c r="F62" s="10">
        <v>2</v>
      </c>
      <c r="G62" s="10">
        <v>3.5233089244060701E-3</v>
      </c>
    </row>
    <row r="63" spans="1:7">
      <c r="A63" s="10" t="s">
        <v>21842</v>
      </c>
      <c r="B63" s="10" t="s">
        <v>21841</v>
      </c>
      <c r="C63" s="10" t="s">
        <v>19609</v>
      </c>
      <c r="D63" s="10">
        <v>6</v>
      </c>
      <c r="E63" s="10">
        <v>2</v>
      </c>
      <c r="F63" s="10">
        <v>2</v>
      </c>
      <c r="G63" s="10">
        <v>3.5233089244060701E-3</v>
      </c>
    </row>
    <row r="64" spans="1:7">
      <c r="A64" s="10" t="s">
        <v>21840</v>
      </c>
      <c r="B64" s="10" t="s">
        <v>21839</v>
      </c>
      <c r="C64" s="10" t="s">
        <v>19609</v>
      </c>
      <c r="D64" s="10">
        <v>5</v>
      </c>
      <c r="E64" s="10">
        <v>2</v>
      </c>
      <c r="F64" s="10">
        <v>2</v>
      </c>
      <c r="G64" s="10">
        <v>3.5233089244060701E-3</v>
      </c>
    </row>
    <row r="65" spans="1:7">
      <c r="A65" s="10" t="s">
        <v>21836</v>
      </c>
      <c r="B65" s="10" t="s">
        <v>21835</v>
      </c>
      <c r="C65" s="10" t="s">
        <v>19609</v>
      </c>
      <c r="D65" s="10">
        <v>6</v>
      </c>
      <c r="E65" s="10">
        <v>2</v>
      </c>
      <c r="F65" s="10">
        <v>2</v>
      </c>
      <c r="G65" s="10">
        <v>3.5233089244060701E-3</v>
      </c>
    </row>
    <row r="66" spans="1:7">
      <c r="A66" s="10" t="s">
        <v>21832</v>
      </c>
      <c r="B66" s="10" t="s">
        <v>21831</v>
      </c>
      <c r="C66" s="10" t="s">
        <v>19609</v>
      </c>
      <c r="D66" s="10">
        <v>6</v>
      </c>
      <c r="E66" s="10">
        <v>2</v>
      </c>
      <c r="F66" s="10">
        <v>2</v>
      </c>
      <c r="G66" s="10">
        <v>3.5233089244060701E-3</v>
      </c>
    </row>
    <row r="67" spans="1:7">
      <c r="A67" s="10" t="s">
        <v>21824</v>
      </c>
      <c r="B67" s="10" t="s">
        <v>21823</v>
      </c>
      <c r="C67" s="10" t="s">
        <v>19609</v>
      </c>
      <c r="D67" s="10">
        <v>7</v>
      </c>
      <c r="E67" s="10">
        <v>6</v>
      </c>
      <c r="F67" s="10">
        <v>3</v>
      </c>
      <c r="G67" s="10">
        <v>3.6481693833284E-3</v>
      </c>
    </row>
    <row r="68" spans="1:7">
      <c r="A68" s="10" t="s">
        <v>21822</v>
      </c>
      <c r="B68" s="10" t="s">
        <v>21821</v>
      </c>
      <c r="C68" s="10" t="s">
        <v>19609</v>
      </c>
      <c r="D68" s="10">
        <v>6</v>
      </c>
      <c r="E68" s="10">
        <v>6</v>
      </c>
      <c r="F68" s="10">
        <v>3</v>
      </c>
      <c r="G68" s="10">
        <v>3.6481693833284E-3</v>
      </c>
    </row>
    <row r="69" spans="1:7">
      <c r="A69" s="10" t="s">
        <v>19651</v>
      </c>
      <c r="B69" s="10" t="s">
        <v>19650</v>
      </c>
      <c r="C69" s="10" t="s">
        <v>19609</v>
      </c>
      <c r="D69" s="10">
        <v>3</v>
      </c>
      <c r="E69" s="10">
        <v>2159</v>
      </c>
      <c r="F69" s="10">
        <v>157</v>
      </c>
      <c r="G69" s="10">
        <v>4.6736318659499499E-3</v>
      </c>
    </row>
    <row r="70" spans="1:7">
      <c r="A70" s="10" t="s">
        <v>21812</v>
      </c>
      <c r="B70" s="10" t="s">
        <v>21811</v>
      </c>
      <c r="C70" s="10" t="s">
        <v>19609</v>
      </c>
      <c r="D70" s="10">
        <v>9</v>
      </c>
      <c r="E70" s="10">
        <v>131</v>
      </c>
      <c r="F70" s="10">
        <v>16</v>
      </c>
      <c r="G70" s="10">
        <v>4.8224906412568797E-3</v>
      </c>
    </row>
    <row r="71" spans="1:7">
      <c r="A71" s="10" t="s">
        <v>21279</v>
      </c>
      <c r="B71" s="10" t="s">
        <v>21278</v>
      </c>
      <c r="C71" s="10" t="s">
        <v>19609</v>
      </c>
      <c r="D71" s="10">
        <v>3</v>
      </c>
      <c r="E71" s="10">
        <v>374</v>
      </c>
      <c r="F71" s="10">
        <v>35</v>
      </c>
      <c r="G71" s="10">
        <v>5.4634128162995999E-3</v>
      </c>
    </row>
    <row r="72" spans="1:7">
      <c r="A72" s="10" t="s">
        <v>21277</v>
      </c>
      <c r="B72" s="10" t="s">
        <v>21276</v>
      </c>
      <c r="C72" s="10" t="s">
        <v>19609</v>
      </c>
      <c r="D72" s="10">
        <v>2</v>
      </c>
      <c r="E72" s="10">
        <v>374</v>
      </c>
      <c r="F72" s="10">
        <v>35</v>
      </c>
      <c r="G72" s="10">
        <v>5.4634128162995999E-3</v>
      </c>
    </row>
    <row r="73" spans="1:7">
      <c r="A73" s="10" t="s">
        <v>21806</v>
      </c>
      <c r="B73" s="10" t="s">
        <v>21805</v>
      </c>
      <c r="C73" s="10" t="s">
        <v>19609</v>
      </c>
      <c r="D73" s="10">
        <v>5</v>
      </c>
      <c r="E73" s="10">
        <v>13</v>
      </c>
      <c r="F73" s="10">
        <v>4</v>
      </c>
      <c r="G73" s="10">
        <v>5.7436235033549096E-3</v>
      </c>
    </row>
    <row r="74" spans="1:7">
      <c r="A74" s="10" t="s">
        <v>21331</v>
      </c>
      <c r="B74" s="10" t="s">
        <v>21330</v>
      </c>
      <c r="C74" s="10" t="s">
        <v>19609</v>
      </c>
      <c r="D74" s="10">
        <v>6</v>
      </c>
      <c r="E74" s="10">
        <v>134</v>
      </c>
      <c r="F74" s="10">
        <v>16</v>
      </c>
      <c r="G74" s="10">
        <v>6.0027168161602903E-3</v>
      </c>
    </row>
    <row r="75" spans="1:7">
      <c r="A75" s="10" t="s">
        <v>21798</v>
      </c>
      <c r="B75" s="10" t="s">
        <v>21797</v>
      </c>
      <c r="C75" s="10" t="s">
        <v>19609</v>
      </c>
      <c r="D75" s="10">
        <v>5</v>
      </c>
      <c r="E75" s="10">
        <v>7</v>
      </c>
      <c r="F75" s="10">
        <v>3</v>
      </c>
      <c r="G75" s="10">
        <v>6.1030637809762599E-3</v>
      </c>
    </row>
    <row r="76" spans="1:7">
      <c r="A76" s="10" t="s">
        <v>21796</v>
      </c>
      <c r="B76" s="10" t="s">
        <v>21795</v>
      </c>
      <c r="C76" s="10" t="s">
        <v>19609</v>
      </c>
      <c r="D76" s="10">
        <v>6</v>
      </c>
      <c r="E76" s="10">
        <v>7</v>
      </c>
      <c r="F76" s="10">
        <v>3</v>
      </c>
      <c r="G76" s="10">
        <v>6.1030637809762599E-3</v>
      </c>
    </row>
    <row r="77" spans="1:7">
      <c r="A77" s="10" t="s">
        <v>21792</v>
      </c>
      <c r="B77" s="10" t="s">
        <v>21791</v>
      </c>
      <c r="C77" s="10" t="s">
        <v>19609</v>
      </c>
      <c r="D77" s="10">
        <v>6</v>
      </c>
      <c r="E77" s="10">
        <v>7</v>
      </c>
      <c r="F77" s="10">
        <v>3</v>
      </c>
      <c r="G77" s="10">
        <v>6.1030637809762599E-3</v>
      </c>
    </row>
    <row r="78" spans="1:7">
      <c r="A78" s="10" t="s">
        <v>21788</v>
      </c>
      <c r="B78" s="10" t="s">
        <v>21787</v>
      </c>
      <c r="C78" s="10" t="s">
        <v>19609</v>
      </c>
      <c r="D78" s="10">
        <v>7</v>
      </c>
      <c r="E78" s="10">
        <v>7</v>
      </c>
      <c r="F78" s="10">
        <v>3</v>
      </c>
      <c r="G78" s="10">
        <v>6.1030637809762599E-3</v>
      </c>
    </row>
    <row r="79" spans="1:7">
      <c r="A79" s="10" t="s">
        <v>21786</v>
      </c>
      <c r="B79" s="10" t="s">
        <v>21785</v>
      </c>
      <c r="C79" s="10" t="s">
        <v>19609</v>
      </c>
      <c r="D79" s="10">
        <v>4</v>
      </c>
      <c r="E79" s="10">
        <v>57</v>
      </c>
      <c r="F79" s="10">
        <v>9</v>
      </c>
      <c r="G79" s="10">
        <v>6.1128989711844196E-3</v>
      </c>
    </row>
    <row r="80" spans="1:7">
      <c r="A80" s="10" t="s">
        <v>20065</v>
      </c>
      <c r="B80" s="10" t="s">
        <v>20064</v>
      </c>
      <c r="C80" s="10" t="s">
        <v>19609</v>
      </c>
      <c r="D80" s="10">
        <v>7</v>
      </c>
      <c r="E80" s="10">
        <v>123</v>
      </c>
      <c r="F80" s="10">
        <v>15</v>
      </c>
      <c r="G80" s="10">
        <v>6.3115092689908303E-3</v>
      </c>
    </row>
    <row r="81" spans="1:7">
      <c r="A81" s="10" t="s">
        <v>20953</v>
      </c>
      <c r="B81" s="10" t="s">
        <v>20952</v>
      </c>
      <c r="C81" s="10" t="s">
        <v>19609</v>
      </c>
      <c r="D81" s="10">
        <v>7</v>
      </c>
      <c r="E81" s="10">
        <v>29</v>
      </c>
      <c r="F81" s="10">
        <v>6</v>
      </c>
      <c r="G81" s="10">
        <v>6.3352617924830497E-3</v>
      </c>
    </row>
    <row r="82" spans="1:7">
      <c r="A82" s="10" t="s">
        <v>20951</v>
      </c>
      <c r="B82" s="10" t="s">
        <v>20950</v>
      </c>
      <c r="C82" s="10" t="s">
        <v>19609</v>
      </c>
      <c r="D82" s="10">
        <v>7</v>
      </c>
      <c r="E82" s="10">
        <v>29</v>
      </c>
      <c r="F82" s="10">
        <v>6</v>
      </c>
      <c r="G82" s="10">
        <v>6.3352617924830497E-3</v>
      </c>
    </row>
    <row r="83" spans="1:7">
      <c r="A83" s="10" t="s">
        <v>21780</v>
      </c>
      <c r="B83" s="10" t="s">
        <v>21779</v>
      </c>
      <c r="C83" s="10" t="s">
        <v>19609</v>
      </c>
      <c r="D83" s="10">
        <v>4</v>
      </c>
      <c r="E83" s="10">
        <v>38</v>
      </c>
      <c r="F83" s="10">
        <v>7</v>
      </c>
      <c r="G83" s="10">
        <v>6.4003642255865602E-3</v>
      </c>
    </row>
    <row r="84" spans="1:7">
      <c r="A84" s="10" t="s">
        <v>21778</v>
      </c>
      <c r="B84" s="10" t="s">
        <v>21777</v>
      </c>
      <c r="C84" s="10" t="s">
        <v>19609</v>
      </c>
      <c r="D84" s="10">
        <v>3</v>
      </c>
      <c r="E84" s="10">
        <v>38</v>
      </c>
      <c r="F84" s="10">
        <v>7</v>
      </c>
      <c r="G84" s="10">
        <v>6.4003642255865602E-3</v>
      </c>
    </row>
    <row r="85" spans="1:7">
      <c r="A85" s="10" t="s">
        <v>21762</v>
      </c>
      <c r="B85" s="10" t="s">
        <v>21761</v>
      </c>
      <c r="C85" s="10" t="s">
        <v>19609</v>
      </c>
      <c r="D85" s="10">
        <v>6</v>
      </c>
      <c r="E85" s="10">
        <v>8</v>
      </c>
      <c r="F85" s="10">
        <v>3</v>
      </c>
      <c r="G85" s="10">
        <v>9.3361293765710698E-3</v>
      </c>
    </row>
    <row r="86" spans="1:7">
      <c r="A86" s="10" t="s">
        <v>21760</v>
      </c>
      <c r="B86" s="10" t="s">
        <v>21759</v>
      </c>
      <c r="C86" s="10" t="s">
        <v>19609</v>
      </c>
      <c r="D86" s="10">
        <v>8</v>
      </c>
      <c r="E86" s="10">
        <v>8</v>
      </c>
      <c r="F86" s="10">
        <v>3</v>
      </c>
      <c r="G86" s="10">
        <v>9.3361293765710698E-3</v>
      </c>
    </row>
    <row r="87" spans="1:7">
      <c r="A87" s="10" t="s">
        <v>21758</v>
      </c>
      <c r="B87" s="10" t="s">
        <v>21757</v>
      </c>
      <c r="C87" s="10" t="s">
        <v>19609</v>
      </c>
      <c r="D87" s="10">
        <v>6</v>
      </c>
      <c r="E87" s="10">
        <v>8</v>
      </c>
      <c r="F87" s="10">
        <v>3</v>
      </c>
      <c r="G87" s="10">
        <v>9.3361293765710698E-3</v>
      </c>
    </row>
    <row r="88" spans="1:7">
      <c r="A88" s="10" t="s">
        <v>21756</v>
      </c>
      <c r="B88" s="10" t="s">
        <v>21755</v>
      </c>
      <c r="C88" s="10" t="s">
        <v>19609</v>
      </c>
      <c r="D88" s="10">
        <v>4</v>
      </c>
      <c r="E88" s="10">
        <v>8</v>
      </c>
      <c r="F88" s="10">
        <v>3</v>
      </c>
      <c r="G88" s="10">
        <v>9.3361293765710698E-3</v>
      </c>
    </row>
    <row r="89" spans="1:7">
      <c r="A89" s="10" t="s">
        <v>21754</v>
      </c>
      <c r="B89" s="10" t="s">
        <v>21753</v>
      </c>
      <c r="C89" s="10" t="s">
        <v>19609</v>
      </c>
      <c r="D89" s="10">
        <v>5</v>
      </c>
      <c r="E89" s="10">
        <v>8</v>
      </c>
      <c r="F89" s="10">
        <v>3</v>
      </c>
      <c r="G89" s="10">
        <v>9.3361293765710698E-3</v>
      </c>
    </row>
    <row r="90" spans="1:7">
      <c r="A90" s="10" t="s">
        <v>21752</v>
      </c>
      <c r="B90" s="10" t="s">
        <v>21751</v>
      </c>
      <c r="C90" s="10" t="s">
        <v>19609</v>
      </c>
      <c r="D90" s="10">
        <v>5</v>
      </c>
      <c r="E90" s="10">
        <v>72</v>
      </c>
      <c r="F90" s="10">
        <v>10</v>
      </c>
      <c r="G90" s="10">
        <v>9.8614359107448805E-3</v>
      </c>
    </row>
    <row r="91" spans="1:7">
      <c r="A91" s="10" t="s">
        <v>21750</v>
      </c>
      <c r="B91" s="10" t="s">
        <v>21749</v>
      </c>
      <c r="C91" s="10" t="s">
        <v>19609</v>
      </c>
      <c r="D91" s="10">
        <v>5</v>
      </c>
      <c r="E91" s="10">
        <v>83</v>
      </c>
      <c r="F91" s="10">
        <v>11</v>
      </c>
      <c r="G91" s="10">
        <v>9.8732311960282992E-3</v>
      </c>
    </row>
    <row r="92" spans="1:7">
      <c r="A92" s="10" t="s">
        <v>21748</v>
      </c>
      <c r="B92" s="10" t="s">
        <v>21747</v>
      </c>
      <c r="C92" s="10" t="s">
        <v>19609</v>
      </c>
      <c r="D92" s="10">
        <v>6</v>
      </c>
      <c r="E92" s="10">
        <v>83</v>
      </c>
      <c r="F92" s="10">
        <v>11</v>
      </c>
      <c r="G92" s="10">
        <v>9.8732311960282992E-3</v>
      </c>
    </row>
    <row r="93" spans="1:7">
      <c r="A93" s="10" t="s">
        <v>20432</v>
      </c>
      <c r="B93" s="10" t="s">
        <v>20431</v>
      </c>
      <c r="C93" s="10" t="s">
        <v>19609</v>
      </c>
      <c r="D93" s="10">
        <v>4</v>
      </c>
      <c r="E93" s="10">
        <v>445</v>
      </c>
      <c r="F93" s="10">
        <v>39</v>
      </c>
      <c r="G93" s="10">
        <v>1.0139658226678099E-2</v>
      </c>
    </row>
    <row r="94" spans="1:7">
      <c r="A94" s="10" t="s">
        <v>21744</v>
      </c>
      <c r="B94" s="10" t="s">
        <v>21743</v>
      </c>
      <c r="C94" s="10" t="s">
        <v>19609</v>
      </c>
      <c r="D94" s="10">
        <v>4</v>
      </c>
      <c r="E94" s="10">
        <v>3</v>
      </c>
      <c r="F94" s="10">
        <v>2</v>
      </c>
      <c r="G94" s="10">
        <v>1.0151953280591E-2</v>
      </c>
    </row>
    <row r="95" spans="1:7">
      <c r="A95" s="10" t="s">
        <v>21738</v>
      </c>
      <c r="B95" s="10" t="s">
        <v>21737</v>
      </c>
      <c r="C95" s="10" t="s">
        <v>19609</v>
      </c>
      <c r="D95" s="10">
        <v>6</v>
      </c>
      <c r="E95" s="10">
        <v>3</v>
      </c>
      <c r="F95" s="10">
        <v>2</v>
      </c>
      <c r="G95" s="10">
        <v>1.0151953280591E-2</v>
      </c>
    </row>
    <row r="96" spans="1:7">
      <c r="A96" s="10" t="s">
        <v>21734</v>
      </c>
      <c r="B96" s="10" t="s">
        <v>21733</v>
      </c>
      <c r="C96" s="10" t="s">
        <v>19609</v>
      </c>
      <c r="D96" s="10">
        <v>4</v>
      </c>
      <c r="E96" s="10">
        <v>3</v>
      </c>
      <c r="F96" s="10">
        <v>2</v>
      </c>
      <c r="G96" s="10">
        <v>1.0151953280591E-2</v>
      </c>
    </row>
    <row r="97" spans="1:7">
      <c r="A97" s="10" t="s">
        <v>21732</v>
      </c>
      <c r="B97" s="10" t="s">
        <v>21731</v>
      </c>
      <c r="C97" s="10" t="s">
        <v>19609</v>
      </c>
      <c r="D97" s="10">
        <v>6</v>
      </c>
      <c r="E97" s="10">
        <v>3</v>
      </c>
      <c r="F97" s="10">
        <v>2</v>
      </c>
      <c r="G97" s="10">
        <v>1.0151953280591E-2</v>
      </c>
    </row>
    <row r="98" spans="1:7">
      <c r="A98" s="10" t="s">
        <v>21726</v>
      </c>
      <c r="B98" s="10" t="s">
        <v>21725</v>
      </c>
      <c r="C98" s="10" t="s">
        <v>19609</v>
      </c>
      <c r="D98" s="10">
        <v>5</v>
      </c>
      <c r="E98" s="10">
        <v>501</v>
      </c>
      <c r="F98" s="10">
        <v>43</v>
      </c>
      <c r="G98" s="10">
        <v>1.0215332988747E-2</v>
      </c>
    </row>
    <row r="99" spans="1:7">
      <c r="A99" s="10" t="s">
        <v>21724</v>
      </c>
      <c r="B99" s="10" t="s">
        <v>21723</v>
      </c>
      <c r="C99" s="10" t="s">
        <v>19609</v>
      </c>
      <c r="D99" s="10">
        <v>4</v>
      </c>
      <c r="E99" s="10">
        <v>32</v>
      </c>
      <c r="F99" s="10">
        <v>6</v>
      </c>
      <c r="G99" s="10">
        <v>1.038639508492E-2</v>
      </c>
    </row>
    <row r="100" spans="1:7">
      <c r="A100" s="10" t="s">
        <v>21375</v>
      </c>
      <c r="B100" s="10" t="s">
        <v>21374</v>
      </c>
      <c r="C100" s="10" t="s">
        <v>19609</v>
      </c>
      <c r="D100" s="10">
        <v>3</v>
      </c>
      <c r="E100" s="10">
        <v>33</v>
      </c>
      <c r="F100" s="10">
        <v>6</v>
      </c>
      <c r="G100" s="10">
        <v>1.2071000395270599E-2</v>
      </c>
    </row>
    <row r="101" spans="1:7">
      <c r="A101" s="10" t="s">
        <v>21716</v>
      </c>
      <c r="B101" s="10" t="s">
        <v>21715</v>
      </c>
      <c r="C101" s="10" t="s">
        <v>19609</v>
      </c>
      <c r="D101" s="10">
        <v>6</v>
      </c>
      <c r="E101" s="10">
        <v>16</v>
      </c>
      <c r="F101" s="10">
        <v>4</v>
      </c>
      <c r="G101" s="10">
        <v>1.26784485683312E-2</v>
      </c>
    </row>
    <row r="102" spans="1:7">
      <c r="A102" s="10" t="s">
        <v>21712</v>
      </c>
      <c r="B102" s="10" t="s">
        <v>21711</v>
      </c>
      <c r="C102" s="10" t="s">
        <v>19609</v>
      </c>
      <c r="D102" s="10">
        <v>3</v>
      </c>
      <c r="E102" s="10">
        <v>16</v>
      </c>
      <c r="F102" s="10">
        <v>4</v>
      </c>
      <c r="G102" s="10">
        <v>1.26784485683312E-2</v>
      </c>
    </row>
    <row r="103" spans="1:7">
      <c r="A103" s="10" t="s">
        <v>21710</v>
      </c>
      <c r="B103" s="10" t="s">
        <v>21709</v>
      </c>
      <c r="C103" s="10" t="s">
        <v>19609</v>
      </c>
      <c r="D103" s="10">
        <v>5</v>
      </c>
      <c r="E103" s="10">
        <v>369</v>
      </c>
      <c r="F103" s="10">
        <v>33</v>
      </c>
      <c r="G103" s="10">
        <v>1.2905493884794001E-2</v>
      </c>
    </row>
    <row r="104" spans="1:7">
      <c r="A104" s="10" t="s">
        <v>21706</v>
      </c>
      <c r="B104" s="10" t="s">
        <v>21705</v>
      </c>
      <c r="C104" s="10" t="s">
        <v>19609</v>
      </c>
      <c r="D104" s="10">
        <v>7</v>
      </c>
      <c r="E104" s="10">
        <v>9</v>
      </c>
      <c r="F104" s="10">
        <v>3</v>
      </c>
      <c r="G104" s="10">
        <v>1.33912717228497E-2</v>
      </c>
    </row>
    <row r="105" spans="1:7">
      <c r="A105" s="10" t="s">
        <v>21057</v>
      </c>
      <c r="B105" s="10" t="s">
        <v>21056</v>
      </c>
      <c r="C105" s="10" t="s">
        <v>19609</v>
      </c>
      <c r="D105" s="10">
        <v>3</v>
      </c>
      <c r="E105" s="10">
        <v>330</v>
      </c>
      <c r="F105" s="10">
        <v>30</v>
      </c>
      <c r="G105" s="10">
        <v>1.39142705004748E-2</v>
      </c>
    </row>
    <row r="106" spans="1:7">
      <c r="A106" s="10" t="s">
        <v>21690</v>
      </c>
      <c r="B106" s="10" t="s">
        <v>21689</v>
      </c>
      <c r="C106" s="10" t="s">
        <v>19609</v>
      </c>
      <c r="D106" s="10">
        <v>7</v>
      </c>
      <c r="E106" s="10">
        <v>34</v>
      </c>
      <c r="F106" s="10">
        <v>6</v>
      </c>
      <c r="G106" s="10">
        <v>1.3938789319425E-2</v>
      </c>
    </row>
    <row r="107" spans="1:7">
      <c r="A107" s="10" t="s">
        <v>21680</v>
      </c>
      <c r="B107" s="10" t="s">
        <v>21679</v>
      </c>
      <c r="C107" s="10" t="s">
        <v>19609</v>
      </c>
      <c r="D107" s="10">
        <v>6</v>
      </c>
      <c r="E107" s="10">
        <v>66</v>
      </c>
      <c r="F107" s="10">
        <v>9</v>
      </c>
      <c r="G107" s="10">
        <v>1.5654771282075E-2</v>
      </c>
    </row>
    <row r="108" spans="1:7">
      <c r="A108" s="10" t="s">
        <v>21666</v>
      </c>
      <c r="B108" s="10" t="s">
        <v>21665</v>
      </c>
      <c r="C108" s="10" t="s">
        <v>19609</v>
      </c>
      <c r="D108" s="10">
        <v>4</v>
      </c>
      <c r="E108" s="10">
        <v>531</v>
      </c>
      <c r="F108" s="10">
        <v>44</v>
      </c>
      <c r="G108" s="10">
        <v>1.6623128595685498E-2</v>
      </c>
    </row>
    <row r="109" spans="1:7">
      <c r="A109" s="10" t="s">
        <v>21658</v>
      </c>
      <c r="B109" s="10" t="s">
        <v>21657</v>
      </c>
      <c r="C109" s="10" t="s">
        <v>19609</v>
      </c>
      <c r="D109" s="10">
        <v>5</v>
      </c>
      <c r="E109" s="10">
        <v>242</v>
      </c>
      <c r="F109" s="10">
        <v>23</v>
      </c>
      <c r="G109" s="10">
        <v>1.7977145710501598E-2</v>
      </c>
    </row>
    <row r="110" spans="1:7">
      <c r="A110" s="10" t="s">
        <v>21656</v>
      </c>
      <c r="B110" s="10" t="s">
        <v>21655</v>
      </c>
      <c r="C110" s="10" t="s">
        <v>19609</v>
      </c>
      <c r="D110" s="10">
        <v>6</v>
      </c>
      <c r="E110" s="10">
        <v>10</v>
      </c>
      <c r="F110" s="10">
        <v>3</v>
      </c>
      <c r="G110" s="10">
        <v>1.8295860601887301E-2</v>
      </c>
    </row>
    <row r="111" spans="1:7">
      <c r="A111" s="10" t="s">
        <v>20354</v>
      </c>
      <c r="B111" s="10" t="s">
        <v>20353</v>
      </c>
      <c r="C111" s="10" t="s">
        <v>19609</v>
      </c>
      <c r="D111" s="10">
        <v>5</v>
      </c>
      <c r="E111" s="10">
        <v>407</v>
      </c>
      <c r="F111" s="10">
        <v>35</v>
      </c>
      <c r="G111" s="10">
        <v>1.8453974675773401E-2</v>
      </c>
    </row>
    <row r="112" spans="1:7">
      <c r="A112" s="10" t="s">
        <v>21646</v>
      </c>
      <c r="B112" s="10" t="s">
        <v>21645</v>
      </c>
      <c r="C112" s="10" t="s">
        <v>19609</v>
      </c>
      <c r="D112" s="10">
        <v>6</v>
      </c>
      <c r="E112" s="10">
        <v>178</v>
      </c>
      <c r="F112" s="10">
        <v>18</v>
      </c>
      <c r="G112" s="10">
        <v>1.9315125838074799E-2</v>
      </c>
    </row>
    <row r="113" spans="1:7">
      <c r="A113" s="10" t="s">
        <v>21644</v>
      </c>
      <c r="B113" s="10" t="s">
        <v>21643</v>
      </c>
      <c r="C113" s="10" t="s">
        <v>19609</v>
      </c>
      <c r="D113" s="10">
        <v>6</v>
      </c>
      <c r="E113" s="10">
        <v>4</v>
      </c>
      <c r="F113" s="10">
        <v>2</v>
      </c>
      <c r="G113" s="10">
        <v>1.9505130466665899E-2</v>
      </c>
    </row>
    <row r="114" spans="1:7">
      <c r="A114" s="10" t="s">
        <v>21638</v>
      </c>
      <c r="B114" s="10" t="s">
        <v>21637</v>
      </c>
      <c r="C114" s="10" t="s">
        <v>19609</v>
      </c>
      <c r="D114" s="10">
        <v>6</v>
      </c>
      <c r="E114" s="10">
        <v>4</v>
      </c>
      <c r="F114" s="10">
        <v>2</v>
      </c>
      <c r="G114" s="10">
        <v>1.9505130466665899E-2</v>
      </c>
    </row>
    <row r="115" spans="1:7">
      <c r="A115" s="10" t="s">
        <v>21091</v>
      </c>
      <c r="B115" s="10" t="s">
        <v>21090</v>
      </c>
      <c r="C115" s="10" t="s">
        <v>19609</v>
      </c>
      <c r="D115" s="10">
        <v>5</v>
      </c>
      <c r="E115" s="10">
        <v>4</v>
      </c>
      <c r="F115" s="10">
        <v>2</v>
      </c>
      <c r="G115" s="10">
        <v>1.9505130466665899E-2</v>
      </c>
    </row>
    <row r="116" spans="1:7">
      <c r="A116" s="10" t="s">
        <v>21634</v>
      </c>
      <c r="B116" s="10" t="s">
        <v>21633</v>
      </c>
      <c r="C116" s="10" t="s">
        <v>19609</v>
      </c>
      <c r="D116" s="10">
        <v>7</v>
      </c>
      <c r="E116" s="10">
        <v>58</v>
      </c>
      <c r="F116" s="10">
        <v>8</v>
      </c>
      <c r="G116" s="10">
        <v>2.06840581481448E-2</v>
      </c>
    </row>
    <row r="117" spans="1:7">
      <c r="A117" s="10" t="s">
        <v>21271</v>
      </c>
      <c r="B117" s="10" t="s">
        <v>21270</v>
      </c>
      <c r="C117" s="10" t="s">
        <v>19609</v>
      </c>
      <c r="D117" s="10">
        <v>4</v>
      </c>
      <c r="E117" s="10">
        <v>37</v>
      </c>
      <c r="F117" s="10">
        <v>6</v>
      </c>
      <c r="G117" s="10">
        <v>2.0729946237361799E-2</v>
      </c>
    </row>
    <row r="118" spans="1:7">
      <c r="A118" s="10" t="s">
        <v>21630</v>
      </c>
      <c r="B118" s="10" t="s">
        <v>21629</v>
      </c>
      <c r="C118" s="10" t="s">
        <v>19609</v>
      </c>
      <c r="D118" s="10">
        <v>4</v>
      </c>
      <c r="E118" s="10">
        <v>48</v>
      </c>
      <c r="F118" s="10">
        <v>7</v>
      </c>
      <c r="G118" s="10">
        <v>2.2370760814391301E-2</v>
      </c>
    </row>
    <row r="119" spans="1:7">
      <c r="A119" s="10" t="s">
        <v>21626</v>
      </c>
      <c r="B119" s="10" t="s">
        <v>21625</v>
      </c>
      <c r="C119" s="10" t="s">
        <v>19609</v>
      </c>
      <c r="D119" s="10">
        <v>4</v>
      </c>
      <c r="E119" s="10">
        <v>106</v>
      </c>
      <c r="F119" s="10">
        <v>12</v>
      </c>
      <c r="G119" s="10">
        <v>2.33926956938268E-2</v>
      </c>
    </row>
    <row r="120" spans="1:7">
      <c r="A120" s="10" t="s">
        <v>21622</v>
      </c>
      <c r="B120" s="10" t="s">
        <v>21621</v>
      </c>
      <c r="C120" s="10" t="s">
        <v>19609</v>
      </c>
      <c r="D120" s="10">
        <v>5</v>
      </c>
      <c r="E120" s="10">
        <v>19</v>
      </c>
      <c r="F120" s="10">
        <v>4</v>
      </c>
      <c r="G120" s="10">
        <v>2.3439028528265501E-2</v>
      </c>
    </row>
    <row r="121" spans="1:7">
      <c r="A121" s="10" t="s">
        <v>21618</v>
      </c>
      <c r="B121" s="10" t="s">
        <v>21617</v>
      </c>
      <c r="C121" s="10" t="s">
        <v>19609</v>
      </c>
      <c r="D121" s="10">
        <v>4</v>
      </c>
      <c r="E121" s="10">
        <v>19</v>
      </c>
      <c r="F121" s="10">
        <v>4</v>
      </c>
      <c r="G121" s="10">
        <v>2.3439028528265501E-2</v>
      </c>
    </row>
    <row r="122" spans="1:7">
      <c r="A122" s="10" t="s">
        <v>21616</v>
      </c>
      <c r="B122" s="10" t="s">
        <v>21615</v>
      </c>
      <c r="C122" s="10" t="s">
        <v>19609</v>
      </c>
      <c r="D122" s="10">
        <v>5</v>
      </c>
      <c r="E122" s="10">
        <v>19</v>
      </c>
      <c r="F122" s="10">
        <v>4</v>
      </c>
      <c r="G122" s="10">
        <v>2.3439028528265501E-2</v>
      </c>
    </row>
    <row r="123" spans="1:7">
      <c r="A123" s="10" t="s">
        <v>21614</v>
      </c>
      <c r="B123" s="10" t="s">
        <v>21613</v>
      </c>
      <c r="C123" s="10" t="s">
        <v>19609</v>
      </c>
      <c r="D123" s="10">
        <v>6</v>
      </c>
      <c r="E123" s="10">
        <v>19</v>
      </c>
      <c r="F123" s="10">
        <v>4</v>
      </c>
      <c r="G123" s="10">
        <v>2.3439028528265501E-2</v>
      </c>
    </row>
    <row r="124" spans="1:7">
      <c r="A124" s="10" t="s">
        <v>21610</v>
      </c>
      <c r="B124" s="10" t="s">
        <v>21609</v>
      </c>
      <c r="C124" s="10" t="s">
        <v>19609</v>
      </c>
      <c r="D124" s="10">
        <v>4</v>
      </c>
      <c r="E124" s="10">
        <v>19</v>
      </c>
      <c r="F124" s="10">
        <v>4</v>
      </c>
      <c r="G124" s="10">
        <v>2.3439028528265501E-2</v>
      </c>
    </row>
    <row r="125" spans="1:7">
      <c r="A125" s="10" t="s">
        <v>21608</v>
      </c>
      <c r="B125" s="10" t="s">
        <v>21607</v>
      </c>
      <c r="C125" s="10" t="s">
        <v>19609</v>
      </c>
      <c r="D125" s="10">
        <v>7</v>
      </c>
      <c r="E125" s="10">
        <v>19</v>
      </c>
      <c r="F125" s="10">
        <v>4</v>
      </c>
      <c r="G125" s="10">
        <v>2.3439028528265501E-2</v>
      </c>
    </row>
    <row r="126" spans="1:7">
      <c r="A126" s="10" t="s">
        <v>21598</v>
      </c>
      <c r="B126" s="10" t="s">
        <v>21597</v>
      </c>
      <c r="C126" s="10" t="s">
        <v>19609</v>
      </c>
      <c r="D126" s="10">
        <v>8</v>
      </c>
      <c r="E126" s="10">
        <v>49</v>
      </c>
      <c r="F126" s="10">
        <v>7</v>
      </c>
      <c r="G126" s="10">
        <v>2.48046413383579E-2</v>
      </c>
    </row>
    <row r="127" spans="1:7">
      <c r="A127" s="10" t="s">
        <v>21045</v>
      </c>
      <c r="B127" s="10" t="s">
        <v>21044</v>
      </c>
      <c r="C127" s="10" t="s">
        <v>19609</v>
      </c>
      <c r="D127" s="10">
        <v>5</v>
      </c>
      <c r="E127" s="10">
        <v>96</v>
      </c>
      <c r="F127" s="10">
        <v>11</v>
      </c>
      <c r="G127" s="10">
        <v>2.69639980679783E-2</v>
      </c>
    </row>
    <row r="128" spans="1:7">
      <c r="A128" s="10" t="s">
        <v>21586</v>
      </c>
      <c r="B128" s="10" t="s">
        <v>21585</v>
      </c>
      <c r="C128" s="10" t="s">
        <v>19609</v>
      </c>
      <c r="D128" s="10">
        <v>5</v>
      </c>
      <c r="E128" s="10">
        <v>20</v>
      </c>
      <c r="F128" s="10">
        <v>4</v>
      </c>
      <c r="G128" s="10">
        <v>2.7955771466512701E-2</v>
      </c>
    </row>
    <row r="129" spans="1:7">
      <c r="A129" s="10" t="s">
        <v>21582</v>
      </c>
      <c r="B129" s="10" t="s">
        <v>21581</v>
      </c>
      <c r="C129" s="10" t="s">
        <v>19609</v>
      </c>
      <c r="D129" s="10">
        <v>5</v>
      </c>
      <c r="E129" s="10">
        <v>226</v>
      </c>
      <c r="F129" s="10">
        <v>21</v>
      </c>
      <c r="G129" s="10">
        <v>2.8533640770157399E-2</v>
      </c>
    </row>
    <row r="130" spans="1:7">
      <c r="A130" s="10" t="s">
        <v>21580</v>
      </c>
      <c r="B130" s="10" t="s">
        <v>21579</v>
      </c>
      <c r="C130" s="10" t="s">
        <v>19609</v>
      </c>
      <c r="D130" s="10">
        <v>6</v>
      </c>
      <c r="E130" s="10">
        <v>85</v>
      </c>
      <c r="F130" s="10">
        <v>10</v>
      </c>
      <c r="G130" s="10">
        <v>2.8933998822173301E-2</v>
      </c>
    </row>
    <row r="131" spans="1:7">
      <c r="A131" s="10" t="s">
        <v>19583</v>
      </c>
      <c r="B131" s="10" t="s">
        <v>20346</v>
      </c>
      <c r="C131" s="10" t="s">
        <v>19609</v>
      </c>
      <c r="D131" s="10">
        <v>3</v>
      </c>
      <c r="E131" s="10">
        <v>1335</v>
      </c>
      <c r="F131" s="10">
        <v>96</v>
      </c>
      <c r="G131" s="10">
        <v>3.00269965055673E-2</v>
      </c>
    </row>
    <row r="132" spans="1:7">
      <c r="A132" s="10" t="s">
        <v>21576</v>
      </c>
      <c r="B132" s="10" t="s">
        <v>21575</v>
      </c>
      <c r="C132" s="10" t="s">
        <v>19609</v>
      </c>
      <c r="D132" s="10">
        <v>4</v>
      </c>
      <c r="E132" s="10">
        <v>241</v>
      </c>
      <c r="F132" s="10">
        <v>22</v>
      </c>
      <c r="G132" s="10">
        <v>3.0297793230343099E-2</v>
      </c>
    </row>
    <row r="133" spans="1:7">
      <c r="A133" s="10" t="s">
        <v>21574</v>
      </c>
      <c r="B133" s="10" t="s">
        <v>21573</v>
      </c>
      <c r="C133" s="10" t="s">
        <v>19609</v>
      </c>
      <c r="D133" s="10">
        <v>6</v>
      </c>
      <c r="E133" s="10">
        <v>296</v>
      </c>
      <c r="F133" s="10">
        <v>26</v>
      </c>
      <c r="G133" s="10">
        <v>3.03495329267419E-2</v>
      </c>
    </row>
    <row r="134" spans="1:7">
      <c r="A134" s="10" t="s">
        <v>21560</v>
      </c>
      <c r="B134" s="10" t="s">
        <v>21559</v>
      </c>
      <c r="C134" s="10" t="s">
        <v>19609</v>
      </c>
      <c r="D134" s="10">
        <v>7</v>
      </c>
      <c r="E134" s="10">
        <v>12</v>
      </c>
      <c r="F134" s="10">
        <v>3</v>
      </c>
      <c r="G134" s="10">
        <v>3.06938221067974E-2</v>
      </c>
    </row>
    <row r="135" spans="1:7">
      <c r="A135" s="10" t="s">
        <v>16452</v>
      </c>
      <c r="B135" s="10" t="s">
        <v>21556</v>
      </c>
      <c r="C135" s="10" t="s">
        <v>19609</v>
      </c>
      <c r="D135" s="10">
        <v>5</v>
      </c>
      <c r="E135" s="10">
        <v>12</v>
      </c>
      <c r="F135" s="10">
        <v>3</v>
      </c>
      <c r="G135" s="10">
        <v>3.06938221067974E-2</v>
      </c>
    </row>
    <row r="136" spans="1:7">
      <c r="A136" s="10" t="s">
        <v>21551</v>
      </c>
      <c r="B136" s="10" t="s">
        <v>21550</v>
      </c>
      <c r="C136" s="10" t="s">
        <v>19609</v>
      </c>
      <c r="D136" s="10">
        <v>4</v>
      </c>
      <c r="E136" s="10">
        <v>269</v>
      </c>
      <c r="F136" s="10">
        <v>24</v>
      </c>
      <c r="G136" s="10">
        <v>3.1058680563318401E-2</v>
      </c>
    </row>
    <row r="137" spans="1:7">
      <c r="A137" s="10" t="s">
        <v>21545</v>
      </c>
      <c r="B137" s="10" t="s">
        <v>21544</v>
      </c>
      <c r="C137" s="10" t="s">
        <v>19609</v>
      </c>
      <c r="D137" s="10">
        <v>7</v>
      </c>
      <c r="E137" s="10">
        <v>5</v>
      </c>
      <c r="F137" s="10">
        <v>2</v>
      </c>
      <c r="G137" s="10">
        <v>3.12362718019909E-2</v>
      </c>
    </row>
    <row r="138" spans="1:7">
      <c r="A138" s="10" t="s">
        <v>21539</v>
      </c>
      <c r="B138" s="10" t="s">
        <v>21538</v>
      </c>
      <c r="C138" s="10" t="s">
        <v>19609</v>
      </c>
      <c r="D138" s="10">
        <v>4</v>
      </c>
      <c r="E138" s="10">
        <v>5</v>
      </c>
      <c r="F138" s="10">
        <v>2</v>
      </c>
      <c r="G138" s="10">
        <v>3.12362718019909E-2</v>
      </c>
    </row>
    <row r="139" spans="1:7">
      <c r="A139" s="10" t="s">
        <v>21537</v>
      </c>
      <c r="B139" s="10" t="s">
        <v>21536</v>
      </c>
      <c r="C139" s="10" t="s">
        <v>19609</v>
      </c>
      <c r="D139" s="10">
        <v>5</v>
      </c>
      <c r="E139" s="10">
        <v>5</v>
      </c>
      <c r="F139" s="10">
        <v>2</v>
      </c>
      <c r="G139" s="10">
        <v>3.12362718019909E-2</v>
      </c>
    </row>
    <row r="140" spans="1:7">
      <c r="A140" s="10" t="s">
        <v>21535</v>
      </c>
      <c r="B140" s="10" t="s">
        <v>21534</v>
      </c>
      <c r="C140" s="10" t="s">
        <v>19609</v>
      </c>
      <c r="D140" s="10">
        <v>6</v>
      </c>
      <c r="E140" s="10">
        <v>5</v>
      </c>
      <c r="F140" s="10">
        <v>2</v>
      </c>
      <c r="G140" s="10">
        <v>3.12362718019909E-2</v>
      </c>
    </row>
    <row r="141" spans="1:7">
      <c r="A141" s="10" t="s">
        <v>21533</v>
      </c>
      <c r="B141" s="10" t="s">
        <v>21532</v>
      </c>
      <c r="C141" s="10" t="s">
        <v>19609</v>
      </c>
      <c r="D141" s="10">
        <v>6</v>
      </c>
      <c r="E141" s="10">
        <v>5</v>
      </c>
      <c r="F141" s="10">
        <v>2</v>
      </c>
      <c r="G141" s="10">
        <v>3.12362718019909E-2</v>
      </c>
    </row>
    <row r="142" spans="1:7">
      <c r="A142" s="10" t="s">
        <v>21527</v>
      </c>
      <c r="B142" s="10" t="s">
        <v>21526</v>
      </c>
      <c r="C142" s="10" t="s">
        <v>19609</v>
      </c>
      <c r="D142" s="10">
        <v>7</v>
      </c>
      <c r="E142" s="10">
        <v>5</v>
      </c>
      <c r="F142" s="10">
        <v>2</v>
      </c>
      <c r="G142" s="10">
        <v>3.12362718019909E-2</v>
      </c>
    </row>
    <row r="143" spans="1:7">
      <c r="A143" s="10" t="s">
        <v>21525</v>
      </c>
      <c r="B143" s="10" t="s">
        <v>21524</v>
      </c>
      <c r="C143" s="10" t="s">
        <v>19609</v>
      </c>
      <c r="D143" s="10">
        <v>3</v>
      </c>
      <c r="E143" s="10">
        <v>5</v>
      </c>
      <c r="F143" s="10">
        <v>2</v>
      </c>
      <c r="G143" s="10">
        <v>3.12362718019909E-2</v>
      </c>
    </row>
    <row r="144" spans="1:7">
      <c r="A144" s="10" t="s">
        <v>21517</v>
      </c>
      <c r="B144" s="10" t="s">
        <v>21516</v>
      </c>
      <c r="C144" s="10" t="s">
        <v>19609</v>
      </c>
      <c r="D144" s="10">
        <v>4</v>
      </c>
      <c r="E144" s="10">
        <v>5</v>
      </c>
      <c r="F144" s="10">
        <v>2</v>
      </c>
      <c r="G144" s="10">
        <v>3.12362718019909E-2</v>
      </c>
    </row>
    <row r="145" spans="1:7">
      <c r="A145" s="10" t="s">
        <v>21515</v>
      </c>
      <c r="B145" s="10" t="s">
        <v>21514</v>
      </c>
      <c r="C145" s="10" t="s">
        <v>19609</v>
      </c>
      <c r="D145" s="10">
        <v>6</v>
      </c>
      <c r="E145" s="10">
        <v>99</v>
      </c>
      <c r="F145" s="10">
        <v>11</v>
      </c>
      <c r="G145" s="10">
        <v>3.2874344027194503E-2</v>
      </c>
    </row>
    <row r="146" spans="1:7">
      <c r="A146" s="10" t="s">
        <v>21513</v>
      </c>
      <c r="B146" s="10" t="s">
        <v>21512</v>
      </c>
      <c r="C146" s="10" t="s">
        <v>19609</v>
      </c>
      <c r="D146" s="10">
        <v>5</v>
      </c>
      <c r="E146" s="10">
        <v>21</v>
      </c>
      <c r="F146" s="10">
        <v>4</v>
      </c>
      <c r="G146" s="10">
        <v>3.2954542730304598E-2</v>
      </c>
    </row>
    <row r="147" spans="1:7">
      <c r="A147" s="10" t="s">
        <v>21511</v>
      </c>
      <c r="B147" s="10" t="s">
        <v>21510</v>
      </c>
      <c r="C147" s="10" t="s">
        <v>19609</v>
      </c>
      <c r="D147" s="10">
        <v>6</v>
      </c>
      <c r="E147" s="10">
        <v>52</v>
      </c>
      <c r="F147" s="10">
        <v>7</v>
      </c>
      <c r="G147" s="10">
        <v>3.3176961136171197E-2</v>
      </c>
    </row>
    <row r="148" spans="1:7">
      <c r="A148" s="10" t="s">
        <v>21327</v>
      </c>
      <c r="B148" s="10" t="s">
        <v>21326</v>
      </c>
      <c r="C148" s="10" t="s">
        <v>19609</v>
      </c>
      <c r="D148" s="10">
        <v>6</v>
      </c>
      <c r="E148" s="10">
        <v>88</v>
      </c>
      <c r="F148" s="10">
        <v>10</v>
      </c>
      <c r="G148" s="10">
        <v>3.5651580127870799E-2</v>
      </c>
    </row>
    <row r="149" spans="1:7">
      <c r="A149" s="10" t="s">
        <v>21501</v>
      </c>
      <c r="B149" s="10" t="s">
        <v>21500</v>
      </c>
      <c r="C149" s="10" t="s">
        <v>19609</v>
      </c>
      <c r="D149" s="10">
        <v>7</v>
      </c>
      <c r="E149" s="10">
        <v>53</v>
      </c>
      <c r="F149" s="10">
        <v>7</v>
      </c>
      <c r="G149" s="10">
        <v>3.6339531801118402E-2</v>
      </c>
    </row>
    <row r="150" spans="1:7">
      <c r="A150" s="10" t="s">
        <v>21499</v>
      </c>
      <c r="B150" s="10" t="s">
        <v>21498</v>
      </c>
      <c r="C150" s="10" t="s">
        <v>19609</v>
      </c>
      <c r="D150" s="10">
        <v>4</v>
      </c>
      <c r="E150" s="10">
        <v>53</v>
      </c>
      <c r="F150" s="10">
        <v>7</v>
      </c>
      <c r="G150" s="10">
        <v>3.6339531801118402E-2</v>
      </c>
    </row>
    <row r="151" spans="1:7">
      <c r="A151" s="10" t="s">
        <v>21495</v>
      </c>
      <c r="B151" s="10" t="s">
        <v>21494</v>
      </c>
      <c r="C151" s="10" t="s">
        <v>19609</v>
      </c>
      <c r="D151" s="10">
        <v>7</v>
      </c>
      <c r="E151" s="10">
        <v>65</v>
      </c>
      <c r="F151" s="10">
        <v>8</v>
      </c>
      <c r="G151" s="10">
        <v>3.79829150327258E-2</v>
      </c>
    </row>
    <row r="152" spans="1:7">
      <c r="A152" s="10" t="s">
        <v>21491</v>
      </c>
      <c r="B152" s="10" t="s">
        <v>21490</v>
      </c>
      <c r="C152" s="10" t="s">
        <v>19609</v>
      </c>
      <c r="D152" s="10">
        <v>7</v>
      </c>
      <c r="E152" s="10">
        <v>13</v>
      </c>
      <c r="F152" s="10">
        <v>3</v>
      </c>
      <c r="G152" s="10">
        <v>3.8178881687076803E-2</v>
      </c>
    </row>
    <row r="153" spans="1:7">
      <c r="A153" s="10" t="s">
        <v>21481</v>
      </c>
      <c r="B153" s="10" t="s">
        <v>21480</v>
      </c>
      <c r="C153" s="10" t="s">
        <v>19609</v>
      </c>
      <c r="D153" s="10">
        <v>4</v>
      </c>
      <c r="E153" s="10">
        <v>22</v>
      </c>
      <c r="F153" s="10">
        <v>4</v>
      </c>
      <c r="G153" s="10">
        <v>3.8440672241355903E-2</v>
      </c>
    </row>
    <row r="154" spans="1:7">
      <c r="A154" s="10" t="s">
        <v>21479</v>
      </c>
      <c r="B154" s="10" t="s">
        <v>21478</v>
      </c>
      <c r="C154" s="10" t="s">
        <v>19609</v>
      </c>
      <c r="D154" s="10">
        <v>5</v>
      </c>
      <c r="E154" s="10">
        <v>22</v>
      </c>
      <c r="F154" s="10">
        <v>4</v>
      </c>
      <c r="G154" s="10">
        <v>3.8440672241355903E-2</v>
      </c>
    </row>
    <row r="155" spans="1:7">
      <c r="A155" s="10" t="s">
        <v>21477</v>
      </c>
      <c r="B155" s="10" t="s">
        <v>21476</v>
      </c>
      <c r="C155" s="10" t="s">
        <v>19609</v>
      </c>
      <c r="D155" s="10">
        <v>5</v>
      </c>
      <c r="E155" s="10">
        <v>32</v>
      </c>
      <c r="F155" s="10">
        <v>5</v>
      </c>
      <c r="G155" s="10">
        <v>3.8804586184032298E-2</v>
      </c>
    </row>
    <row r="156" spans="1:7">
      <c r="A156" s="10" t="s">
        <v>20283</v>
      </c>
      <c r="B156" s="10" t="s">
        <v>20282</v>
      </c>
      <c r="C156" s="10" t="s">
        <v>19609</v>
      </c>
      <c r="D156" s="10">
        <v>4</v>
      </c>
      <c r="E156" s="10">
        <v>102</v>
      </c>
      <c r="F156" s="10">
        <v>11</v>
      </c>
      <c r="G156" s="10">
        <v>3.9647495976753197E-2</v>
      </c>
    </row>
    <row r="157" spans="1:7">
      <c r="A157" s="10" t="s">
        <v>21473</v>
      </c>
      <c r="B157" s="10" t="s">
        <v>21472</v>
      </c>
      <c r="C157" s="10" t="s">
        <v>19609</v>
      </c>
      <c r="D157" s="10">
        <v>6</v>
      </c>
      <c r="E157" s="10">
        <v>55</v>
      </c>
      <c r="F157" s="10">
        <v>7</v>
      </c>
      <c r="G157" s="10">
        <v>4.3245194190787602E-2</v>
      </c>
    </row>
    <row r="158" spans="1:7">
      <c r="A158" s="10" t="s">
        <v>21471</v>
      </c>
      <c r="B158" s="10" t="s">
        <v>21470</v>
      </c>
      <c r="C158" s="10" t="s">
        <v>19609</v>
      </c>
      <c r="D158" s="10">
        <v>7</v>
      </c>
      <c r="E158" s="10">
        <v>55</v>
      </c>
      <c r="F158" s="10">
        <v>7</v>
      </c>
      <c r="G158" s="10">
        <v>4.3245194190787602E-2</v>
      </c>
    </row>
    <row r="159" spans="1:7">
      <c r="A159" s="10" t="s">
        <v>21467</v>
      </c>
      <c r="B159" s="10" t="s">
        <v>21466</v>
      </c>
      <c r="C159" s="10" t="s">
        <v>19609</v>
      </c>
      <c r="D159" s="10">
        <v>6</v>
      </c>
      <c r="E159" s="10">
        <v>307</v>
      </c>
      <c r="F159" s="10">
        <v>26</v>
      </c>
      <c r="G159" s="10">
        <v>4.4223114068730397E-2</v>
      </c>
    </row>
    <row r="160" spans="1:7">
      <c r="A160" s="10" t="s">
        <v>21217</v>
      </c>
      <c r="B160" s="10" t="s">
        <v>21216</v>
      </c>
      <c r="C160" s="10" t="s">
        <v>19609</v>
      </c>
      <c r="D160" s="10">
        <v>7</v>
      </c>
      <c r="E160" s="10">
        <v>23</v>
      </c>
      <c r="F160" s="10">
        <v>4</v>
      </c>
      <c r="G160" s="10">
        <v>4.4416393361915801E-2</v>
      </c>
    </row>
    <row r="161" spans="1:7">
      <c r="A161" s="10" t="s">
        <v>21465</v>
      </c>
      <c r="B161" s="10" t="s">
        <v>21464</v>
      </c>
      <c r="C161" s="10" t="s">
        <v>19609</v>
      </c>
      <c r="D161" s="10">
        <v>8</v>
      </c>
      <c r="E161" s="10">
        <v>6</v>
      </c>
      <c r="F161" s="10">
        <v>2</v>
      </c>
      <c r="G161" s="10">
        <v>4.5030323009805202E-2</v>
      </c>
    </row>
    <row r="162" spans="1:7">
      <c r="A162" s="10" t="s">
        <v>21463</v>
      </c>
      <c r="B162" s="10" t="s">
        <v>21462</v>
      </c>
      <c r="C162" s="10" t="s">
        <v>19609</v>
      </c>
      <c r="D162" s="10">
        <v>7</v>
      </c>
      <c r="E162" s="10">
        <v>6</v>
      </c>
      <c r="F162" s="10">
        <v>2</v>
      </c>
      <c r="G162" s="10">
        <v>4.5030323009805202E-2</v>
      </c>
    </row>
    <row r="163" spans="1:7">
      <c r="A163" s="10" t="s">
        <v>21457</v>
      </c>
      <c r="B163" s="10" t="s">
        <v>21456</v>
      </c>
      <c r="C163" s="10" t="s">
        <v>19609</v>
      </c>
      <c r="D163" s="10">
        <v>6</v>
      </c>
      <c r="E163" s="10">
        <v>6</v>
      </c>
      <c r="F163" s="10">
        <v>2</v>
      </c>
      <c r="G163" s="10">
        <v>4.5030323009805202E-2</v>
      </c>
    </row>
    <row r="164" spans="1:7">
      <c r="A164" s="10" t="s">
        <v>21451</v>
      </c>
      <c r="B164" s="10" t="s">
        <v>21450</v>
      </c>
      <c r="C164" s="10" t="s">
        <v>19609</v>
      </c>
      <c r="D164" s="10">
        <v>5</v>
      </c>
      <c r="E164" s="10">
        <v>6</v>
      </c>
      <c r="F164" s="10">
        <v>2</v>
      </c>
      <c r="G164" s="10">
        <v>4.5030323009805202E-2</v>
      </c>
    </row>
    <row r="165" spans="1:7">
      <c r="A165" s="10" t="s">
        <v>21445</v>
      </c>
      <c r="B165" s="10" t="s">
        <v>21444</v>
      </c>
      <c r="C165" s="10" t="s">
        <v>19609</v>
      </c>
      <c r="D165" s="10">
        <v>6</v>
      </c>
      <c r="E165" s="10">
        <v>6</v>
      </c>
      <c r="F165" s="10">
        <v>2</v>
      </c>
      <c r="G165" s="10">
        <v>4.5030323009805202E-2</v>
      </c>
    </row>
    <row r="166" spans="1:7">
      <c r="A166" s="10" t="s">
        <v>21443</v>
      </c>
      <c r="B166" s="10" t="s">
        <v>21442</v>
      </c>
      <c r="C166" s="10" t="s">
        <v>19609</v>
      </c>
      <c r="D166" s="10">
        <v>7</v>
      </c>
      <c r="E166" s="10">
        <v>6</v>
      </c>
      <c r="F166" s="10">
        <v>2</v>
      </c>
      <c r="G166" s="10">
        <v>4.5030323009805202E-2</v>
      </c>
    </row>
    <row r="167" spans="1:7">
      <c r="A167" s="10" t="s">
        <v>21439</v>
      </c>
      <c r="B167" s="10" t="s">
        <v>21438</v>
      </c>
      <c r="C167" s="10" t="s">
        <v>19609</v>
      </c>
      <c r="D167" s="10">
        <v>6</v>
      </c>
      <c r="E167" s="10">
        <v>6</v>
      </c>
      <c r="F167" s="10">
        <v>2</v>
      </c>
      <c r="G167" s="10">
        <v>4.5030323009805202E-2</v>
      </c>
    </row>
    <row r="168" spans="1:7">
      <c r="A168" s="10" t="s">
        <v>21437</v>
      </c>
      <c r="B168" s="10" t="s">
        <v>21436</v>
      </c>
      <c r="C168" s="10" t="s">
        <v>19609</v>
      </c>
      <c r="D168" s="10">
        <v>8</v>
      </c>
      <c r="E168" s="10">
        <v>6</v>
      </c>
      <c r="F168" s="10">
        <v>2</v>
      </c>
      <c r="G168" s="10">
        <v>4.5030323009805202E-2</v>
      </c>
    </row>
    <row r="169" spans="1:7">
      <c r="A169" s="10" t="s">
        <v>21435</v>
      </c>
      <c r="B169" s="10" t="s">
        <v>21434</v>
      </c>
      <c r="C169" s="10" t="s">
        <v>19609</v>
      </c>
      <c r="D169" s="10">
        <v>5</v>
      </c>
      <c r="E169" s="10">
        <v>6</v>
      </c>
      <c r="F169" s="10">
        <v>2</v>
      </c>
      <c r="G169" s="10">
        <v>4.5030323009805202E-2</v>
      </c>
    </row>
    <row r="170" spans="1:7">
      <c r="A170" s="10" t="s">
        <v>21433</v>
      </c>
      <c r="B170" s="10" t="s">
        <v>21432</v>
      </c>
      <c r="C170" s="10" t="s">
        <v>19609</v>
      </c>
      <c r="D170" s="10">
        <v>3</v>
      </c>
      <c r="E170" s="10">
        <v>6</v>
      </c>
      <c r="F170" s="10">
        <v>2</v>
      </c>
      <c r="G170" s="10">
        <v>4.5030323009805202E-2</v>
      </c>
    </row>
    <row r="171" spans="1:7">
      <c r="A171" s="10" t="s">
        <v>21431</v>
      </c>
      <c r="B171" s="10" t="s">
        <v>21430</v>
      </c>
      <c r="C171" s="10" t="s">
        <v>19609</v>
      </c>
      <c r="D171" s="10">
        <v>4</v>
      </c>
      <c r="E171" s="10">
        <v>6</v>
      </c>
      <c r="F171" s="10">
        <v>2</v>
      </c>
      <c r="G171" s="10">
        <v>4.5030323009805202E-2</v>
      </c>
    </row>
    <row r="172" spans="1:7">
      <c r="A172" s="10" t="s">
        <v>21251</v>
      </c>
      <c r="B172" s="10" t="s">
        <v>21250</v>
      </c>
      <c r="C172" s="10" t="s">
        <v>19609</v>
      </c>
      <c r="D172" s="10">
        <v>4</v>
      </c>
      <c r="E172" s="10">
        <v>6</v>
      </c>
      <c r="F172" s="10">
        <v>2</v>
      </c>
      <c r="G172" s="10">
        <v>4.5030323009805202E-2</v>
      </c>
    </row>
    <row r="173" spans="1:7">
      <c r="A173" s="10" t="s">
        <v>21243</v>
      </c>
      <c r="B173" s="10" t="s">
        <v>21242</v>
      </c>
      <c r="C173" s="10" t="s">
        <v>19609</v>
      </c>
      <c r="D173" s="10">
        <v>6</v>
      </c>
      <c r="E173" s="10">
        <v>6</v>
      </c>
      <c r="F173" s="10">
        <v>2</v>
      </c>
      <c r="G173" s="10">
        <v>4.5030323009805202E-2</v>
      </c>
    </row>
    <row r="174" spans="1:7">
      <c r="A174" s="10" t="s">
        <v>21405</v>
      </c>
      <c r="B174" s="10" t="s">
        <v>21404</v>
      </c>
      <c r="C174" s="10" t="s">
        <v>19609</v>
      </c>
      <c r="D174" s="10">
        <v>5</v>
      </c>
      <c r="E174" s="10">
        <v>14</v>
      </c>
      <c r="F174" s="10">
        <v>3</v>
      </c>
      <c r="G174" s="10">
        <v>4.65002492317814E-2</v>
      </c>
    </row>
    <row r="175" spans="1:7">
      <c r="A175" s="10" t="s">
        <v>21213</v>
      </c>
      <c r="B175" s="10" t="s">
        <v>21212</v>
      </c>
      <c r="C175" s="10" t="s">
        <v>19609</v>
      </c>
      <c r="D175" s="10">
        <v>6</v>
      </c>
      <c r="E175" s="10">
        <v>212</v>
      </c>
      <c r="F175" s="10">
        <v>19</v>
      </c>
      <c r="G175" s="10">
        <v>4.8692188927903397E-2</v>
      </c>
    </row>
  </sheetData>
  <autoFilter ref="A1:G175"/>
  <phoneticPr fontId="5"/>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9999"/>
  </sheetPr>
  <dimension ref="A1:G248"/>
  <sheetViews>
    <sheetView workbookViewId="0">
      <pane ySplit="1" topLeftCell="A2" activePane="bottomLeft" state="frozen"/>
      <selection pane="bottomLeft" activeCell="L8" sqref="L8"/>
    </sheetView>
  </sheetViews>
  <sheetFormatPr defaultColWidth="9" defaultRowHeight="15"/>
  <cols>
    <col min="1" max="1" width="50.5703125" style="10" customWidth="1"/>
    <col min="2" max="2" width="11.85546875" style="10" bestFit="1" customWidth="1"/>
    <col min="3" max="3" width="10.42578125" style="10" bestFit="1" customWidth="1"/>
    <col min="4" max="4" width="6.7109375" style="10" bestFit="1" customWidth="1"/>
    <col min="5" max="16384" width="9" style="10"/>
  </cols>
  <sheetData>
    <row r="1" spans="1:7">
      <c r="A1" s="10" t="s">
        <v>20681</v>
      </c>
      <c r="B1" s="10" t="s">
        <v>20680</v>
      </c>
      <c r="C1" s="10" t="s">
        <v>20679</v>
      </c>
      <c r="D1" s="10" t="s">
        <v>20678</v>
      </c>
      <c r="E1" s="10" t="s">
        <v>20677</v>
      </c>
      <c r="F1" s="10" t="s">
        <v>22020</v>
      </c>
      <c r="G1" s="10" t="s">
        <v>22019</v>
      </c>
    </row>
    <row r="2" spans="1:7">
      <c r="A2" s="10" t="s">
        <v>20670</v>
      </c>
      <c r="B2" s="10" t="s">
        <v>20669</v>
      </c>
      <c r="C2" s="10" t="s">
        <v>19591</v>
      </c>
      <c r="D2" s="10">
        <v>1</v>
      </c>
      <c r="E2" s="10">
        <v>25320</v>
      </c>
      <c r="F2" s="10">
        <v>1737</v>
      </c>
      <c r="G2" s="11">
        <v>8.4602885592892303E-41</v>
      </c>
    </row>
    <row r="3" spans="1:7">
      <c r="A3" s="10" t="s">
        <v>20666</v>
      </c>
      <c r="B3" s="10" t="s">
        <v>20665</v>
      </c>
      <c r="C3" s="10" t="s">
        <v>19591</v>
      </c>
      <c r="D3" s="10">
        <v>2</v>
      </c>
      <c r="E3" s="10">
        <v>4457</v>
      </c>
      <c r="F3" s="10">
        <v>420</v>
      </c>
      <c r="G3" s="11">
        <v>2.1808744012953401E-23</v>
      </c>
    </row>
    <row r="4" spans="1:7">
      <c r="A4" s="10" t="s">
        <v>21369</v>
      </c>
      <c r="B4" s="10" t="s">
        <v>21368</v>
      </c>
      <c r="C4" s="10" t="s">
        <v>19591</v>
      </c>
      <c r="D4" s="10">
        <v>3</v>
      </c>
      <c r="E4" s="10">
        <v>872</v>
      </c>
      <c r="F4" s="10">
        <v>130</v>
      </c>
      <c r="G4" s="11">
        <v>2.2736125372475198E-22</v>
      </c>
    </row>
    <row r="5" spans="1:7">
      <c r="A5" s="10" t="s">
        <v>20564</v>
      </c>
      <c r="B5" s="10" t="s">
        <v>20563</v>
      </c>
      <c r="C5" s="10" t="s">
        <v>19591</v>
      </c>
      <c r="D5" s="10">
        <v>3</v>
      </c>
      <c r="E5" s="10">
        <v>2187</v>
      </c>
      <c r="F5" s="10">
        <v>243</v>
      </c>
      <c r="G5" s="11">
        <v>5.5631098783921597E-22</v>
      </c>
    </row>
    <row r="6" spans="1:7">
      <c r="A6" s="10" t="s">
        <v>20295</v>
      </c>
      <c r="B6" s="10" t="s">
        <v>20294</v>
      </c>
      <c r="C6" s="10" t="s">
        <v>19591</v>
      </c>
      <c r="D6" s="10">
        <v>4</v>
      </c>
      <c r="E6" s="10">
        <v>796</v>
      </c>
      <c r="F6" s="10">
        <v>111</v>
      </c>
      <c r="G6" s="11">
        <v>4.3984458423089003E-17</v>
      </c>
    </row>
    <row r="7" spans="1:7">
      <c r="A7" s="10" t="s">
        <v>21982</v>
      </c>
      <c r="B7" s="10" t="s">
        <v>21981</v>
      </c>
      <c r="C7" s="10" t="s">
        <v>19591</v>
      </c>
      <c r="D7" s="10">
        <v>4</v>
      </c>
      <c r="E7" s="10">
        <v>184</v>
      </c>
      <c r="F7" s="10">
        <v>43</v>
      </c>
      <c r="G7" s="11">
        <v>6.0812116802695101E-15</v>
      </c>
    </row>
    <row r="8" spans="1:7">
      <c r="A8" s="10" t="s">
        <v>20438</v>
      </c>
      <c r="B8" s="10" t="s">
        <v>20437</v>
      </c>
      <c r="C8" s="10" t="s">
        <v>19591</v>
      </c>
      <c r="D8" s="10">
        <v>2</v>
      </c>
      <c r="E8" s="10">
        <v>10203</v>
      </c>
      <c r="F8" s="10">
        <v>752</v>
      </c>
      <c r="G8" s="11">
        <v>3.3667059491492199E-13</v>
      </c>
    </row>
    <row r="9" spans="1:7">
      <c r="A9" s="10" t="s">
        <v>19627</v>
      </c>
      <c r="B9" s="10" t="s">
        <v>19626</v>
      </c>
      <c r="C9" s="10" t="s">
        <v>19591</v>
      </c>
      <c r="D9" s="10">
        <v>2</v>
      </c>
      <c r="E9" s="10">
        <v>273</v>
      </c>
      <c r="F9" s="10">
        <v>50</v>
      </c>
      <c r="G9" s="11">
        <v>1.01126025973908E-12</v>
      </c>
    </row>
    <row r="10" spans="1:7">
      <c r="A10" s="10" t="s">
        <v>19625</v>
      </c>
      <c r="B10" s="10" t="s">
        <v>19624</v>
      </c>
      <c r="C10" s="10" t="s">
        <v>19591</v>
      </c>
      <c r="D10" s="10">
        <v>3</v>
      </c>
      <c r="E10" s="10">
        <v>273</v>
      </c>
      <c r="F10" s="10">
        <v>50</v>
      </c>
      <c r="G10" s="11">
        <v>1.01126025973908E-12</v>
      </c>
    </row>
    <row r="11" spans="1:7">
      <c r="A11" s="10" t="s">
        <v>21976</v>
      </c>
      <c r="B11" s="10" t="s">
        <v>21975</v>
      </c>
      <c r="C11" s="10" t="s">
        <v>19591</v>
      </c>
      <c r="D11" s="10">
        <v>5</v>
      </c>
      <c r="E11" s="10">
        <v>44</v>
      </c>
      <c r="F11" s="10">
        <v>18</v>
      </c>
      <c r="G11" s="11">
        <v>1.8148525538769301E-11</v>
      </c>
    </row>
    <row r="12" spans="1:7">
      <c r="A12" s="10" t="s">
        <v>21974</v>
      </c>
      <c r="B12" s="10" t="s">
        <v>21973</v>
      </c>
      <c r="C12" s="10" t="s">
        <v>19591</v>
      </c>
      <c r="D12" s="10">
        <v>5</v>
      </c>
      <c r="E12" s="10">
        <v>102</v>
      </c>
      <c r="F12" s="10">
        <v>27</v>
      </c>
      <c r="G12" s="11">
        <v>2.9830438091857802E-11</v>
      </c>
    </row>
    <row r="13" spans="1:7">
      <c r="A13" s="10" t="s">
        <v>21972</v>
      </c>
      <c r="B13" s="10" t="s">
        <v>21971</v>
      </c>
      <c r="C13" s="10" t="s">
        <v>19591</v>
      </c>
      <c r="D13" s="10">
        <v>6</v>
      </c>
      <c r="E13" s="10">
        <v>15</v>
      </c>
      <c r="F13" s="10">
        <v>11</v>
      </c>
      <c r="G13" s="11">
        <v>3.4400568831195098E-11</v>
      </c>
    </row>
    <row r="14" spans="1:7">
      <c r="A14" s="10" t="s">
        <v>20602</v>
      </c>
      <c r="B14" s="10" t="s">
        <v>20601</v>
      </c>
      <c r="C14" s="10" t="s">
        <v>19591</v>
      </c>
      <c r="D14" s="10">
        <v>3</v>
      </c>
      <c r="E14" s="10">
        <v>1415</v>
      </c>
      <c r="F14" s="10">
        <v>146</v>
      </c>
      <c r="G14" s="11">
        <v>4.4817269979415101E-11</v>
      </c>
    </row>
    <row r="15" spans="1:7">
      <c r="A15" s="10" t="s">
        <v>21970</v>
      </c>
      <c r="B15" s="10" t="s">
        <v>21969</v>
      </c>
      <c r="C15" s="10" t="s">
        <v>19591</v>
      </c>
      <c r="D15" s="10">
        <v>4</v>
      </c>
      <c r="E15" s="10">
        <v>83</v>
      </c>
      <c r="F15" s="10">
        <v>24</v>
      </c>
      <c r="G15" s="11">
        <v>4.8715541644852899E-11</v>
      </c>
    </row>
    <row r="16" spans="1:7">
      <c r="A16" s="10" t="s">
        <v>21301</v>
      </c>
      <c r="B16" s="10" t="s">
        <v>21300</v>
      </c>
      <c r="C16" s="10" t="s">
        <v>19591</v>
      </c>
      <c r="D16" s="10">
        <v>4</v>
      </c>
      <c r="E16" s="10">
        <v>232</v>
      </c>
      <c r="F16" s="10">
        <v>40</v>
      </c>
      <c r="G16" s="11">
        <v>1.1687071651285601E-9</v>
      </c>
    </row>
    <row r="17" spans="1:7">
      <c r="A17" s="10" t="s">
        <v>19865</v>
      </c>
      <c r="B17" s="10" t="s">
        <v>19864</v>
      </c>
      <c r="C17" s="10" t="s">
        <v>19591</v>
      </c>
      <c r="D17" s="10">
        <v>4</v>
      </c>
      <c r="E17" s="10">
        <v>278</v>
      </c>
      <c r="F17" s="10">
        <v>44</v>
      </c>
      <c r="G17" s="11">
        <v>2.8331457011278001E-9</v>
      </c>
    </row>
    <row r="18" spans="1:7">
      <c r="A18" s="10" t="s">
        <v>21962</v>
      </c>
      <c r="B18" s="10" t="s">
        <v>21961</v>
      </c>
      <c r="C18" s="10" t="s">
        <v>19591</v>
      </c>
      <c r="D18" s="10">
        <v>4</v>
      </c>
      <c r="E18" s="10">
        <v>282</v>
      </c>
      <c r="F18" s="10">
        <v>43</v>
      </c>
      <c r="G18" s="11">
        <v>1.33067485204659E-8</v>
      </c>
    </row>
    <row r="19" spans="1:7">
      <c r="A19" s="10" t="s">
        <v>21313</v>
      </c>
      <c r="B19" s="10" t="s">
        <v>21312</v>
      </c>
      <c r="C19" s="10" t="s">
        <v>19591</v>
      </c>
      <c r="D19" s="10">
        <v>5</v>
      </c>
      <c r="E19" s="10">
        <v>150</v>
      </c>
      <c r="F19" s="10">
        <v>28</v>
      </c>
      <c r="G19" s="11">
        <v>6.1106664795356901E-8</v>
      </c>
    </row>
    <row r="20" spans="1:7">
      <c r="A20" s="10" t="s">
        <v>20498</v>
      </c>
      <c r="B20" s="10" t="s">
        <v>20497</v>
      </c>
      <c r="C20" s="10" t="s">
        <v>19591</v>
      </c>
      <c r="D20" s="10">
        <v>5</v>
      </c>
      <c r="E20" s="10">
        <v>505</v>
      </c>
      <c r="F20" s="10">
        <v>61</v>
      </c>
      <c r="G20" s="11">
        <v>1.21305788900557E-7</v>
      </c>
    </row>
    <row r="21" spans="1:7">
      <c r="A21" s="10" t="s">
        <v>20502</v>
      </c>
      <c r="B21" s="10" t="s">
        <v>20501</v>
      </c>
      <c r="C21" s="10" t="s">
        <v>19591</v>
      </c>
      <c r="D21" s="10">
        <v>4</v>
      </c>
      <c r="E21" s="10">
        <v>521</v>
      </c>
      <c r="F21" s="10">
        <v>61</v>
      </c>
      <c r="G21" s="11">
        <v>3.6016507513391798E-7</v>
      </c>
    </row>
    <row r="22" spans="1:7">
      <c r="A22" s="10" t="s">
        <v>20180</v>
      </c>
      <c r="B22" s="10" t="s">
        <v>20179</v>
      </c>
      <c r="C22" s="10" t="s">
        <v>19591</v>
      </c>
      <c r="D22" s="10">
        <v>4</v>
      </c>
      <c r="E22" s="10">
        <v>299</v>
      </c>
      <c r="F22" s="10">
        <v>41</v>
      </c>
      <c r="G22" s="11">
        <v>5.4232508347930695E-7</v>
      </c>
    </row>
    <row r="23" spans="1:7">
      <c r="A23" s="10" t="s">
        <v>20364</v>
      </c>
      <c r="B23" s="10" t="s">
        <v>20363</v>
      </c>
      <c r="C23" s="10" t="s">
        <v>19591</v>
      </c>
      <c r="D23" s="10">
        <v>2</v>
      </c>
      <c r="E23" s="10">
        <v>322</v>
      </c>
      <c r="F23" s="10">
        <v>43</v>
      </c>
      <c r="G23" s="11">
        <v>6.0299642495181297E-7</v>
      </c>
    </row>
    <row r="24" spans="1:7">
      <c r="A24" s="10" t="s">
        <v>20588</v>
      </c>
      <c r="B24" s="10" t="s">
        <v>20587</v>
      </c>
      <c r="C24" s="10" t="s">
        <v>19591</v>
      </c>
      <c r="D24" s="10">
        <v>3</v>
      </c>
      <c r="E24" s="10">
        <v>591</v>
      </c>
      <c r="F24" s="10">
        <v>66</v>
      </c>
      <c r="G24" s="11">
        <v>6.7418672442351103E-7</v>
      </c>
    </row>
    <row r="25" spans="1:7">
      <c r="A25" s="10" t="s">
        <v>20566</v>
      </c>
      <c r="B25" s="10" t="s">
        <v>20565</v>
      </c>
      <c r="C25" s="10" t="s">
        <v>19591</v>
      </c>
      <c r="D25" s="10">
        <v>6</v>
      </c>
      <c r="E25" s="10">
        <v>931</v>
      </c>
      <c r="F25" s="10">
        <v>93</v>
      </c>
      <c r="G25" s="11">
        <v>6.7793192493104303E-7</v>
      </c>
    </row>
    <row r="26" spans="1:7">
      <c r="A26" s="10" t="s">
        <v>20216</v>
      </c>
      <c r="B26" s="10" t="s">
        <v>20215</v>
      </c>
      <c r="C26" s="10" t="s">
        <v>19591</v>
      </c>
      <c r="D26" s="10">
        <v>3</v>
      </c>
      <c r="E26" s="10">
        <v>303</v>
      </c>
      <c r="F26" s="10">
        <v>41</v>
      </c>
      <c r="G26" s="11">
        <v>7.7120638635260997E-7</v>
      </c>
    </row>
    <row r="27" spans="1:7">
      <c r="A27" s="10" t="s">
        <v>20574</v>
      </c>
      <c r="B27" s="10" t="s">
        <v>20573</v>
      </c>
      <c r="C27" s="10" t="s">
        <v>19591</v>
      </c>
      <c r="D27" s="10">
        <v>2</v>
      </c>
      <c r="E27" s="10">
        <v>786</v>
      </c>
      <c r="F27" s="10">
        <v>81</v>
      </c>
      <c r="G27" s="11">
        <v>1.0526039499683699E-6</v>
      </c>
    </row>
    <row r="28" spans="1:7">
      <c r="A28" s="10" t="s">
        <v>19917</v>
      </c>
      <c r="B28" s="10" t="s">
        <v>19916</v>
      </c>
      <c r="C28" s="10" t="s">
        <v>19591</v>
      </c>
      <c r="D28" s="10">
        <v>4</v>
      </c>
      <c r="E28" s="10">
        <v>409</v>
      </c>
      <c r="F28" s="10">
        <v>50</v>
      </c>
      <c r="G28" s="11">
        <v>1.1347480946300501E-6</v>
      </c>
    </row>
    <row r="29" spans="1:7">
      <c r="A29" s="10" t="s">
        <v>20552</v>
      </c>
      <c r="B29" s="10" t="s">
        <v>20551</v>
      </c>
      <c r="C29" s="10" t="s">
        <v>19591</v>
      </c>
      <c r="D29" s="10">
        <v>6</v>
      </c>
      <c r="E29" s="10">
        <v>982</v>
      </c>
      <c r="F29" s="10">
        <v>96</v>
      </c>
      <c r="G29" s="11">
        <v>1.16431430663502E-6</v>
      </c>
    </row>
    <row r="30" spans="1:7">
      <c r="A30" s="10" t="s">
        <v>20656</v>
      </c>
      <c r="B30" s="10" t="s">
        <v>20655</v>
      </c>
      <c r="C30" s="10" t="s">
        <v>19591</v>
      </c>
      <c r="D30" s="10">
        <v>3</v>
      </c>
      <c r="E30" s="10">
        <v>2060</v>
      </c>
      <c r="F30" s="10">
        <v>174</v>
      </c>
      <c r="G30" s="11">
        <v>1.4254802155506401E-6</v>
      </c>
    </row>
    <row r="31" spans="1:7">
      <c r="A31" s="10" t="s">
        <v>20582</v>
      </c>
      <c r="B31" s="10" t="s">
        <v>20581</v>
      </c>
      <c r="C31" s="10" t="s">
        <v>19591</v>
      </c>
      <c r="D31" s="10">
        <v>3</v>
      </c>
      <c r="E31" s="10">
        <v>634</v>
      </c>
      <c r="F31" s="10">
        <v>68</v>
      </c>
      <c r="G31" s="11">
        <v>1.9353053685973898E-6</v>
      </c>
    </row>
    <row r="32" spans="1:7">
      <c r="A32" s="10" t="s">
        <v>20542</v>
      </c>
      <c r="B32" s="10" t="s">
        <v>20541</v>
      </c>
      <c r="C32" s="10" t="s">
        <v>19591</v>
      </c>
      <c r="D32" s="10">
        <v>5</v>
      </c>
      <c r="E32" s="10">
        <v>1067</v>
      </c>
      <c r="F32" s="10">
        <v>101</v>
      </c>
      <c r="G32" s="11">
        <v>2.59666581919768E-6</v>
      </c>
    </row>
    <row r="33" spans="1:7">
      <c r="A33" s="10" t="s">
        <v>20540</v>
      </c>
      <c r="B33" s="10" t="s">
        <v>20539</v>
      </c>
      <c r="C33" s="10" t="s">
        <v>19591</v>
      </c>
      <c r="D33" s="10">
        <v>4</v>
      </c>
      <c r="E33" s="10">
        <v>1068</v>
      </c>
      <c r="F33" s="10">
        <v>101</v>
      </c>
      <c r="G33" s="11">
        <v>2.7047456303226402E-6</v>
      </c>
    </row>
    <row r="34" spans="1:7">
      <c r="A34" s="10" t="s">
        <v>21946</v>
      </c>
      <c r="B34" s="10" t="s">
        <v>21945</v>
      </c>
      <c r="C34" s="10" t="s">
        <v>19591</v>
      </c>
      <c r="D34" s="10">
        <v>3</v>
      </c>
      <c r="E34" s="10">
        <v>479</v>
      </c>
      <c r="F34" s="10">
        <v>54</v>
      </c>
      <c r="G34" s="11">
        <v>5.1130607768586096E-6</v>
      </c>
    </row>
    <row r="35" spans="1:7">
      <c r="A35" s="10" t="s">
        <v>21015</v>
      </c>
      <c r="B35" s="10" t="s">
        <v>21014</v>
      </c>
      <c r="C35" s="10" t="s">
        <v>19591</v>
      </c>
      <c r="D35" s="10">
        <v>4</v>
      </c>
      <c r="E35" s="10">
        <v>279</v>
      </c>
      <c r="F35" s="10">
        <v>36</v>
      </c>
      <c r="G35" s="11">
        <v>1.0436264685336701E-5</v>
      </c>
    </row>
    <row r="36" spans="1:7">
      <c r="A36" s="10" t="s">
        <v>21303</v>
      </c>
      <c r="B36" s="10" t="s">
        <v>21302</v>
      </c>
      <c r="C36" s="10" t="s">
        <v>19591</v>
      </c>
      <c r="D36" s="10">
        <v>3</v>
      </c>
      <c r="E36" s="10">
        <v>123</v>
      </c>
      <c r="F36" s="10">
        <v>21</v>
      </c>
      <c r="G36" s="11">
        <v>1.1293008943996301E-5</v>
      </c>
    </row>
    <row r="37" spans="1:7">
      <c r="A37" s="10" t="s">
        <v>21311</v>
      </c>
      <c r="B37" s="10" t="s">
        <v>21310</v>
      </c>
      <c r="C37" s="10" t="s">
        <v>19591</v>
      </c>
      <c r="D37" s="10">
        <v>4</v>
      </c>
      <c r="E37" s="10">
        <v>536</v>
      </c>
      <c r="F37" s="10">
        <v>57</v>
      </c>
      <c r="G37" s="11">
        <v>1.62561069936295E-5</v>
      </c>
    </row>
    <row r="38" spans="1:7">
      <c r="A38" s="10" t="s">
        <v>21289</v>
      </c>
      <c r="B38" s="10" t="s">
        <v>21288</v>
      </c>
      <c r="C38" s="10" t="s">
        <v>19591</v>
      </c>
      <c r="D38" s="10">
        <v>6</v>
      </c>
      <c r="E38" s="10">
        <v>16</v>
      </c>
      <c r="F38" s="10">
        <v>7</v>
      </c>
      <c r="G38" s="11">
        <v>1.8284680227953801E-5</v>
      </c>
    </row>
    <row r="39" spans="1:7">
      <c r="A39" s="10" t="s">
        <v>21287</v>
      </c>
      <c r="B39" s="10" t="s">
        <v>21286</v>
      </c>
      <c r="C39" s="10" t="s">
        <v>19591</v>
      </c>
      <c r="D39" s="10">
        <v>5</v>
      </c>
      <c r="E39" s="10">
        <v>16</v>
      </c>
      <c r="F39" s="10">
        <v>7</v>
      </c>
      <c r="G39" s="11">
        <v>1.8284680227953801E-5</v>
      </c>
    </row>
    <row r="40" spans="1:7">
      <c r="A40" s="10" t="s">
        <v>20606</v>
      </c>
      <c r="B40" s="10" t="s">
        <v>20605</v>
      </c>
      <c r="C40" s="10" t="s">
        <v>19591</v>
      </c>
      <c r="D40" s="10">
        <v>2</v>
      </c>
      <c r="E40" s="10">
        <v>11057</v>
      </c>
      <c r="F40" s="10">
        <v>740</v>
      </c>
      <c r="G40" s="11">
        <v>2.62874862022926E-5</v>
      </c>
    </row>
    <row r="41" spans="1:7">
      <c r="A41" s="10" t="s">
        <v>21257</v>
      </c>
      <c r="B41" s="10" t="s">
        <v>21256</v>
      </c>
      <c r="C41" s="10" t="s">
        <v>19591</v>
      </c>
      <c r="D41" s="10">
        <v>5</v>
      </c>
      <c r="E41" s="10">
        <v>12</v>
      </c>
      <c r="F41" s="10">
        <v>6</v>
      </c>
      <c r="G41" s="11">
        <v>2.94268085884815E-5</v>
      </c>
    </row>
    <row r="42" spans="1:7">
      <c r="A42" s="10" t="s">
        <v>21255</v>
      </c>
      <c r="B42" s="10" t="s">
        <v>21254</v>
      </c>
      <c r="C42" s="10" t="s">
        <v>19591</v>
      </c>
      <c r="D42" s="10">
        <v>4</v>
      </c>
      <c r="E42" s="10">
        <v>12</v>
      </c>
      <c r="F42" s="10">
        <v>6</v>
      </c>
      <c r="G42" s="11">
        <v>2.94268085884815E-5</v>
      </c>
    </row>
    <row r="43" spans="1:7">
      <c r="A43" s="10" t="s">
        <v>21936</v>
      </c>
      <c r="B43" s="10" t="s">
        <v>21935</v>
      </c>
      <c r="C43" s="10" t="s">
        <v>19591</v>
      </c>
      <c r="D43" s="10">
        <v>6</v>
      </c>
      <c r="E43" s="10">
        <v>17</v>
      </c>
      <c r="F43" s="10">
        <v>7</v>
      </c>
      <c r="G43" s="11">
        <v>2.9487133146331601E-5</v>
      </c>
    </row>
    <row r="44" spans="1:7">
      <c r="A44" s="10" t="s">
        <v>21934</v>
      </c>
      <c r="B44" s="10" t="s">
        <v>21933</v>
      </c>
      <c r="C44" s="10" t="s">
        <v>19591</v>
      </c>
      <c r="D44" s="10">
        <v>7</v>
      </c>
      <c r="E44" s="10">
        <v>8</v>
      </c>
      <c r="F44" s="10">
        <v>5</v>
      </c>
      <c r="G44" s="11">
        <v>3.5332586074865701E-5</v>
      </c>
    </row>
    <row r="45" spans="1:7">
      <c r="A45" s="10" t="s">
        <v>21930</v>
      </c>
      <c r="B45" s="10" t="s">
        <v>21929</v>
      </c>
      <c r="C45" s="10" t="s">
        <v>19591</v>
      </c>
      <c r="D45" s="10">
        <v>5</v>
      </c>
      <c r="E45" s="10">
        <v>19</v>
      </c>
      <c r="F45" s="10">
        <v>7</v>
      </c>
      <c r="G45" s="11">
        <v>6.8761074414680595E-5</v>
      </c>
    </row>
    <row r="46" spans="1:7">
      <c r="A46" s="10" t="s">
        <v>20474</v>
      </c>
      <c r="B46" s="10" t="s">
        <v>20473</v>
      </c>
      <c r="C46" s="10" t="s">
        <v>19591</v>
      </c>
      <c r="D46" s="10">
        <v>5</v>
      </c>
      <c r="E46" s="10">
        <v>1731</v>
      </c>
      <c r="F46" s="10">
        <v>141</v>
      </c>
      <c r="G46" s="11">
        <v>8.2464295356523502E-5</v>
      </c>
    </row>
    <row r="47" spans="1:7">
      <c r="A47" s="10" t="s">
        <v>20691</v>
      </c>
      <c r="B47" s="10" t="s">
        <v>20690</v>
      </c>
      <c r="C47" s="10" t="s">
        <v>19591</v>
      </c>
      <c r="D47" s="10">
        <v>4</v>
      </c>
      <c r="E47" s="10">
        <v>84</v>
      </c>
      <c r="F47" s="10">
        <v>15</v>
      </c>
      <c r="G47" s="11">
        <v>1.15663001088133E-4</v>
      </c>
    </row>
    <row r="48" spans="1:7">
      <c r="A48" s="10" t="s">
        <v>21922</v>
      </c>
      <c r="B48" s="10" t="s">
        <v>21921</v>
      </c>
      <c r="C48" s="10" t="s">
        <v>19591</v>
      </c>
      <c r="D48" s="10">
        <v>5</v>
      </c>
      <c r="E48" s="10">
        <v>6</v>
      </c>
      <c r="F48" s="10">
        <v>4</v>
      </c>
      <c r="G48" s="11">
        <v>1.6866754062628899E-4</v>
      </c>
    </row>
    <row r="49" spans="1:7">
      <c r="A49" s="10" t="s">
        <v>21920</v>
      </c>
      <c r="B49" s="10" t="s">
        <v>21919</v>
      </c>
      <c r="C49" s="10" t="s">
        <v>19591</v>
      </c>
      <c r="D49" s="10">
        <v>4</v>
      </c>
      <c r="E49" s="10">
        <v>6</v>
      </c>
      <c r="F49" s="10">
        <v>4</v>
      </c>
      <c r="G49" s="11">
        <v>1.6866754062628899E-4</v>
      </c>
    </row>
    <row r="50" spans="1:7">
      <c r="A50" s="10" t="s">
        <v>21916</v>
      </c>
      <c r="B50" s="10" t="s">
        <v>21915</v>
      </c>
      <c r="C50" s="10" t="s">
        <v>19591</v>
      </c>
      <c r="D50" s="10">
        <v>5</v>
      </c>
      <c r="E50" s="10">
        <v>22</v>
      </c>
      <c r="F50" s="10">
        <v>7</v>
      </c>
      <c r="G50" s="11">
        <v>1.9879504986753399E-4</v>
      </c>
    </row>
    <row r="51" spans="1:7">
      <c r="A51" s="10" t="s">
        <v>21914</v>
      </c>
      <c r="B51" s="10" t="s">
        <v>21913</v>
      </c>
      <c r="C51" s="10" t="s">
        <v>19591</v>
      </c>
      <c r="D51" s="10">
        <v>6</v>
      </c>
      <c r="E51" s="10">
        <v>22</v>
      </c>
      <c r="F51" s="10">
        <v>7</v>
      </c>
      <c r="G51" s="11">
        <v>1.9879504986753399E-4</v>
      </c>
    </row>
    <row r="52" spans="1:7">
      <c r="A52" s="10" t="s">
        <v>21910</v>
      </c>
      <c r="B52" s="10" t="s">
        <v>21909</v>
      </c>
      <c r="C52" s="10" t="s">
        <v>19591</v>
      </c>
      <c r="D52" s="10">
        <v>4</v>
      </c>
      <c r="E52" s="10">
        <v>3</v>
      </c>
      <c r="F52" s="10">
        <v>3</v>
      </c>
      <c r="G52" s="11">
        <v>2.08986746629804E-4</v>
      </c>
    </row>
    <row r="53" spans="1:7">
      <c r="A53" s="10" t="s">
        <v>21908</v>
      </c>
      <c r="B53" s="10" t="s">
        <v>21907</v>
      </c>
      <c r="C53" s="10" t="s">
        <v>19591</v>
      </c>
      <c r="D53" s="10">
        <v>5</v>
      </c>
      <c r="E53" s="10">
        <v>29</v>
      </c>
      <c r="F53" s="10">
        <v>8</v>
      </c>
      <c r="G53" s="11">
        <v>2.1211624740344901E-4</v>
      </c>
    </row>
    <row r="54" spans="1:7">
      <c r="A54" s="10" t="s">
        <v>21906</v>
      </c>
      <c r="B54" s="10" t="s">
        <v>21905</v>
      </c>
      <c r="C54" s="10" t="s">
        <v>19591</v>
      </c>
      <c r="D54" s="10">
        <v>6</v>
      </c>
      <c r="E54" s="10">
        <v>29</v>
      </c>
      <c r="F54" s="10">
        <v>8</v>
      </c>
      <c r="G54" s="11">
        <v>2.1211624740344901E-4</v>
      </c>
    </row>
    <row r="55" spans="1:7">
      <c r="A55" s="10" t="s">
        <v>20309</v>
      </c>
      <c r="B55" s="10" t="s">
        <v>20308</v>
      </c>
      <c r="C55" s="10" t="s">
        <v>19591</v>
      </c>
      <c r="D55" s="10">
        <v>4</v>
      </c>
      <c r="E55" s="10">
        <v>129</v>
      </c>
      <c r="F55" s="10">
        <v>19</v>
      </c>
      <c r="G55" s="11">
        <v>2.23604212516828E-4</v>
      </c>
    </row>
    <row r="56" spans="1:7">
      <c r="A56" s="10" t="s">
        <v>20270</v>
      </c>
      <c r="B56" s="10" t="s">
        <v>20269</v>
      </c>
      <c r="C56" s="10" t="s">
        <v>19591</v>
      </c>
      <c r="D56" s="10">
        <v>4</v>
      </c>
      <c r="E56" s="10">
        <v>173</v>
      </c>
      <c r="F56" s="10">
        <v>23</v>
      </c>
      <c r="G56" s="11">
        <v>2.4835035772486399E-4</v>
      </c>
    </row>
    <row r="57" spans="1:7">
      <c r="A57" s="10" t="s">
        <v>20001</v>
      </c>
      <c r="B57" s="10" t="s">
        <v>20000</v>
      </c>
      <c r="C57" s="10" t="s">
        <v>19591</v>
      </c>
      <c r="D57" s="10">
        <v>5</v>
      </c>
      <c r="E57" s="10">
        <v>132</v>
      </c>
      <c r="F57" s="10">
        <v>19</v>
      </c>
      <c r="G57" s="11">
        <v>3.0214599678473697E-4</v>
      </c>
    </row>
    <row r="58" spans="1:7">
      <c r="A58" s="10" t="s">
        <v>20049</v>
      </c>
      <c r="B58" s="10" t="s">
        <v>20048</v>
      </c>
      <c r="C58" s="10" t="s">
        <v>19591</v>
      </c>
      <c r="D58" s="10">
        <v>5</v>
      </c>
      <c r="E58" s="10">
        <v>145</v>
      </c>
      <c r="F58" s="10">
        <v>20</v>
      </c>
      <c r="G58" s="11">
        <v>3.7705484939823701E-4</v>
      </c>
    </row>
    <row r="59" spans="1:7">
      <c r="A59" s="10" t="s">
        <v>21904</v>
      </c>
      <c r="B59" s="10" t="s">
        <v>21903</v>
      </c>
      <c r="C59" s="10" t="s">
        <v>19591</v>
      </c>
      <c r="D59" s="10">
        <v>5</v>
      </c>
      <c r="E59" s="10">
        <v>56</v>
      </c>
      <c r="F59" s="10">
        <v>11</v>
      </c>
      <c r="G59" s="11">
        <v>3.9219406080699399E-4</v>
      </c>
    </row>
    <row r="60" spans="1:7">
      <c r="A60" s="10" t="s">
        <v>20015</v>
      </c>
      <c r="B60" s="10" t="s">
        <v>20014</v>
      </c>
      <c r="C60" s="10" t="s">
        <v>19591</v>
      </c>
      <c r="D60" s="10">
        <v>3</v>
      </c>
      <c r="E60" s="10">
        <v>191</v>
      </c>
      <c r="F60" s="10">
        <v>24</v>
      </c>
      <c r="G60" s="11">
        <v>4.3107086756654999E-4</v>
      </c>
    </row>
    <row r="61" spans="1:7">
      <c r="A61" s="10" t="s">
        <v>21902</v>
      </c>
      <c r="B61" s="10" t="s">
        <v>21901</v>
      </c>
      <c r="C61" s="10" t="s">
        <v>19591</v>
      </c>
      <c r="D61" s="10">
        <v>4</v>
      </c>
      <c r="E61" s="10">
        <v>18</v>
      </c>
      <c r="F61" s="10">
        <v>6</v>
      </c>
      <c r="G61" s="11">
        <v>4.3388843751655597E-4</v>
      </c>
    </row>
    <row r="62" spans="1:7">
      <c r="A62" s="10" t="s">
        <v>21900</v>
      </c>
      <c r="B62" s="10" t="s">
        <v>21899</v>
      </c>
      <c r="C62" s="10" t="s">
        <v>19591</v>
      </c>
      <c r="D62" s="10">
        <v>3</v>
      </c>
      <c r="E62" s="10">
        <v>18</v>
      </c>
      <c r="F62" s="10">
        <v>6</v>
      </c>
      <c r="G62" s="11">
        <v>4.3388843751655597E-4</v>
      </c>
    </row>
    <row r="63" spans="1:7">
      <c r="A63" s="10" t="s">
        <v>21894</v>
      </c>
      <c r="B63" s="10" t="s">
        <v>21893</v>
      </c>
      <c r="C63" s="10" t="s">
        <v>19591</v>
      </c>
      <c r="D63" s="10">
        <v>5</v>
      </c>
      <c r="E63" s="10">
        <v>41</v>
      </c>
      <c r="F63" s="10">
        <v>9</v>
      </c>
      <c r="G63" s="11">
        <v>5.5799344839661802E-4</v>
      </c>
    </row>
    <row r="64" spans="1:7">
      <c r="A64" s="10" t="s">
        <v>20923</v>
      </c>
      <c r="B64" s="10" t="s">
        <v>20922</v>
      </c>
      <c r="C64" s="10" t="s">
        <v>19591</v>
      </c>
      <c r="D64" s="10">
        <v>5</v>
      </c>
      <c r="E64" s="10">
        <v>78</v>
      </c>
      <c r="F64" s="10">
        <v>13</v>
      </c>
      <c r="G64" s="11">
        <v>6.4540654134207398E-4</v>
      </c>
    </row>
    <row r="65" spans="1:7">
      <c r="A65" s="10" t="s">
        <v>20196</v>
      </c>
      <c r="B65" s="10" t="s">
        <v>20195</v>
      </c>
      <c r="C65" s="10" t="s">
        <v>19591</v>
      </c>
      <c r="D65" s="10">
        <v>4</v>
      </c>
      <c r="E65" s="10">
        <v>119</v>
      </c>
      <c r="F65" s="10">
        <v>17</v>
      </c>
      <c r="G65" s="11">
        <v>6.6954270298264396E-4</v>
      </c>
    </row>
    <row r="66" spans="1:7">
      <c r="A66" s="10" t="s">
        <v>21892</v>
      </c>
      <c r="B66" s="10" t="s">
        <v>21891</v>
      </c>
      <c r="C66" s="10" t="s">
        <v>19591</v>
      </c>
      <c r="D66" s="10">
        <v>5</v>
      </c>
      <c r="E66" s="10">
        <v>42</v>
      </c>
      <c r="F66" s="10">
        <v>9</v>
      </c>
      <c r="G66" s="11">
        <v>6.7313943551471295E-4</v>
      </c>
    </row>
    <row r="67" spans="1:7">
      <c r="A67" s="10" t="s">
        <v>21890</v>
      </c>
      <c r="B67" s="10" t="s">
        <v>21889</v>
      </c>
      <c r="C67" s="10" t="s">
        <v>19591</v>
      </c>
      <c r="D67" s="10">
        <v>6</v>
      </c>
      <c r="E67" s="10">
        <v>8</v>
      </c>
      <c r="F67" s="10">
        <v>4</v>
      </c>
      <c r="G67" s="11">
        <v>7.1462112062258899E-4</v>
      </c>
    </row>
    <row r="68" spans="1:7">
      <c r="A68" s="10" t="s">
        <v>21299</v>
      </c>
      <c r="B68" s="10" t="s">
        <v>21298</v>
      </c>
      <c r="C68" s="10" t="s">
        <v>19591</v>
      </c>
      <c r="D68" s="10">
        <v>5</v>
      </c>
      <c r="E68" s="10">
        <v>446</v>
      </c>
      <c r="F68" s="10">
        <v>44</v>
      </c>
      <c r="G68" s="11">
        <v>7.1487239603549105E-4</v>
      </c>
    </row>
    <row r="69" spans="1:7">
      <c r="A69" s="10" t="s">
        <v>21882</v>
      </c>
      <c r="B69" s="10" t="s">
        <v>21881</v>
      </c>
      <c r="C69" s="10" t="s">
        <v>19591</v>
      </c>
      <c r="D69" s="10">
        <v>6</v>
      </c>
      <c r="E69" s="10">
        <v>4</v>
      </c>
      <c r="F69" s="10">
        <v>3</v>
      </c>
      <c r="G69" s="11">
        <v>7.9877609459519903E-4</v>
      </c>
    </row>
    <row r="70" spans="1:7">
      <c r="A70" s="10" t="s">
        <v>21880</v>
      </c>
      <c r="B70" s="10" t="s">
        <v>21879</v>
      </c>
      <c r="C70" s="10" t="s">
        <v>19591</v>
      </c>
      <c r="D70" s="10">
        <v>5</v>
      </c>
      <c r="E70" s="10">
        <v>4</v>
      </c>
      <c r="F70" s="10">
        <v>3</v>
      </c>
      <c r="G70" s="11">
        <v>7.9877609459519903E-4</v>
      </c>
    </row>
    <row r="71" spans="1:7">
      <c r="A71" s="10" t="s">
        <v>21121</v>
      </c>
      <c r="B71" s="10" t="s">
        <v>21120</v>
      </c>
      <c r="C71" s="10" t="s">
        <v>19591</v>
      </c>
      <c r="D71" s="10">
        <v>7</v>
      </c>
      <c r="E71" s="10">
        <v>43</v>
      </c>
      <c r="F71" s="10">
        <v>9</v>
      </c>
      <c r="G71" s="11">
        <v>8.0696122492928302E-4</v>
      </c>
    </row>
    <row r="72" spans="1:7">
      <c r="A72" s="10" t="s">
        <v>21874</v>
      </c>
      <c r="B72" s="10" t="s">
        <v>21873</v>
      </c>
      <c r="C72" s="10" t="s">
        <v>19591</v>
      </c>
      <c r="D72" s="10">
        <v>5</v>
      </c>
      <c r="E72" s="10">
        <v>43</v>
      </c>
      <c r="F72" s="10">
        <v>9</v>
      </c>
      <c r="G72" s="11">
        <v>8.0696122492928302E-4</v>
      </c>
    </row>
    <row r="73" spans="1:7">
      <c r="A73" s="10" t="s">
        <v>21872</v>
      </c>
      <c r="B73" s="10" t="s">
        <v>21871</v>
      </c>
      <c r="C73" s="10" t="s">
        <v>19591</v>
      </c>
      <c r="D73" s="10">
        <v>6</v>
      </c>
      <c r="E73" s="10">
        <v>35</v>
      </c>
      <c r="F73" s="10">
        <v>8</v>
      </c>
      <c r="G73" s="11">
        <v>8.4609048329283704E-4</v>
      </c>
    </row>
    <row r="74" spans="1:7">
      <c r="A74" s="10" t="s">
        <v>20380</v>
      </c>
      <c r="B74" s="10" t="s">
        <v>20379</v>
      </c>
      <c r="C74" s="10" t="s">
        <v>19591</v>
      </c>
      <c r="D74" s="10">
        <v>4</v>
      </c>
      <c r="E74" s="10">
        <v>274</v>
      </c>
      <c r="F74" s="10">
        <v>30</v>
      </c>
      <c r="G74" s="11">
        <v>9.5153759387461595E-4</v>
      </c>
    </row>
    <row r="75" spans="1:7">
      <c r="A75" s="10" t="s">
        <v>20717</v>
      </c>
      <c r="B75" s="10" t="s">
        <v>20716</v>
      </c>
      <c r="C75" s="10" t="s">
        <v>19591</v>
      </c>
      <c r="D75" s="10">
        <v>5</v>
      </c>
      <c r="E75" s="10">
        <v>135</v>
      </c>
      <c r="F75" s="10">
        <v>18</v>
      </c>
      <c r="G75" s="10">
        <v>1.078745936655E-3</v>
      </c>
    </row>
    <row r="76" spans="1:7">
      <c r="A76" s="10" t="s">
        <v>21223</v>
      </c>
      <c r="B76" s="10" t="s">
        <v>21222</v>
      </c>
      <c r="C76" s="10" t="s">
        <v>19591</v>
      </c>
      <c r="D76" s="10">
        <v>5</v>
      </c>
      <c r="E76" s="10">
        <v>83</v>
      </c>
      <c r="F76" s="10">
        <v>13</v>
      </c>
      <c r="G76" s="10">
        <v>1.17610078242191E-3</v>
      </c>
    </row>
    <row r="77" spans="1:7">
      <c r="A77" s="10" t="s">
        <v>20390</v>
      </c>
      <c r="B77" s="10" t="s">
        <v>20389</v>
      </c>
      <c r="C77" s="10" t="s">
        <v>19591</v>
      </c>
      <c r="D77" s="10">
        <v>4</v>
      </c>
      <c r="E77" s="10">
        <v>1905</v>
      </c>
      <c r="F77" s="10">
        <v>145</v>
      </c>
      <c r="G77" s="10">
        <v>1.2144504321350399E-3</v>
      </c>
    </row>
    <row r="78" spans="1:7">
      <c r="A78" s="10" t="s">
        <v>20305</v>
      </c>
      <c r="B78" s="10" t="s">
        <v>20304</v>
      </c>
      <c r="C78" s="10" t="s">
        <v>19591</v>
      </c>
      <c r="D78" s="10">
        <v>4</v>
      </c>
      <c r="E78" s="10">
        <v>255</v>
      </c>
      <c r="F78" s="10">
        <v>28</v>
      </c>
      <c r="G78" s="10">
        <v>1.3200855838470401E-3</v>
      </c>
    </row>
    <row r="79" spans="1:7">
      <c r="A79" s="10" t="s">
        <v>21866</v>
      </c>
      <c r="B79" s="10" t="s">
        <v>21865</v>
      </c>
      <c r="C79" s="10" t="s">
        <v>19591</v>
      </c>
      <c r="D79" s="10">
        <v>4</v>
      </c>
      <c r="E79" s="10">
        <v>65</v>
      </c>
      <c r="F79" s="10">
        <v>11</v>
      </c>
      <c r="G79" s="10">
        <v>1.4451102859377801E-3</v>
      </c>
    </row>
    <row r="80" spans="1:7">
      <c r="A80" s="10" t="s">
        <v>21081</v>
      </c>
      <c r="B80" s="10" t="s">
        <v>21080</v>
      </c>
      <c r="C80" s="10" t="s">
        <v>19591</v>
      </c>
      <c r="D80" s="10">
        <v>5</v>
      </c>
      <c r="E80" s="10">
        <v>75</v>
      </c>
      <c r="F80" s="10">
        <v>12</v>
      </c>
      <c r="G80" s="10">
        <v>1.4841959132565899E-3</v>
      </c>
    </row>
    <row r="81" spans="1:7">
      <c r="A81" s="10" t="s">
        <v>21003</v>
      </c>
      <c r="B81" s="10" t="s">
        <v>21002</v>
      </c>
      <c r="C81" s="10" t="s">
        <v>19591</v>
      </c>
      <c r="D81" s="10">
        <v>4</v>
      </c>
      <c r="E81" s="10">
        <v>245</v>
      </c>
      <c r="F81" s="10">
        <v>27</v>
      </c>
      <c r="G81" s="10">
        <v>1.5098256905578199E-3</v>
      </c>
    </row>
    <row r="82" spans="1:7">
      <c r="A82" s="10" t="s">
        <v>21017</v>
      </c>
      <c r="B82" s="10" t="s">
        <v>21016</v>
      </c>
      <c r="C82" s="10" t="s">
        <v>19591</v>
      </c>
      <c r="D82" s="10">
        <v>4</v>
      </c>
      <c r="E82" s="10">
        <v>751</v>
      </c>
      <c r="F82" s="10">
        <v>65</v>
      </c>
      <c r="G82" s="10">
        <v>1.58601936210165E-3</v>
      </c>
    </row>
    <row r="83" spans="1:7">
      <c r="A83" s="10" t="s">
        <v>21065</v>
      </c>
      <c r="B83" s="10" t="s">
        <v>21064</v>
      </c>
      <c r="C83" s="10" t="s">
        <v>19591</v>
      </c>
      <c r="D83" s="10">
        <v>4</v>
      </c>
      <c r="E83" s="10">
        <v>77</v>
      </c>
      <c r="F83" s="10">
        <v>12</v>
      </c>
      <c r="G83" s="10">
        <v>1.8720930338830301E-3</v>
      </c>
    </row>
    <row r="84" spans="1:7">
      <c r="A84" s="10" t="s">
        <v>21862</v>
      </c>
      <c r="B84" s="10" t="s">
        <v>21861</v>
      </c>
      <c r="C84" s="10" t="s">
        <v>19591</v>
      </c>
      <c r="D84" s="10">
        <v>5</v>
      </c>
      <c r="E84" s="10">
        <v>77</v>
      </c>
      <c r="F84" s="10">
        <v>12</v>
      </c>
      <c r="G84" s="10">
        <v>1.8720930338830301E-3</v>
      </c>
    </row>
    <row r="85" spans="1:7">
      <c r="A85" s="10" t="s">
        <v>20550</v>
      </c>
      <c r="B85" s="10" t="s">
        <v>20549</v>
      </c>
      <c r="C85" s="10" t="s">
        <v>19591</v>
      </c>
      <c r="D85" s="10">
        <v>5</v>
      </c>
      <c r="E85" s="10">
        <v>288</v>
      </c>
      <c r="F85" s="10">
        <v>30</v>
      </c>
      <c r="G85" s="10">
        <v>2.0731126456808402E-3</v>
      </c>
    </row>
    <row r="86" spans="1:7">
      <c r="A86" s="10" t="s">
        <v>21858</v>
      </c>
      <c r="B86" s="10" t="s">
        <v>21857</v>
      </c>
      <c r="C86" s="10" t="s">
        <v>19591</v>
      </c>
      <c r="D86" s="10">
        <v>6</v>
      </c>
      <c r="E86" s="10">
        <v>99</v>
      </c>
      <c r="F86" s="10">
        <v>14</v>
      </c>
      <c r="G86" s="10">
        <v>2.1235499743920299E-3</v>
      </c>
    </row>
    <row r="87" spans="1:7">
      <c r="A87" s="10" t="s">
        <v>21235</v>
      </c>
      <c r="B87" s="10" t="s">
        <v>21234</v>
      </c>
      <c r="C87" s="10" t="s">
        <v>19591</v>
      </c>
      <c r="D87" s="10">
        <v>5</v>
      </c>
      <c r="E87" s="10">
        <v>32</v>
      </c>
      <c r="F87" s="10">
        <v>7</v>
      </c>
      <c r="G87" s="10">
        <v>2.32823032469868E-3</v>
      </c>
    </row>
    <row r="88" spans="1:7">
      <c r="A88" s="10" t="s">
        <v>21856</v>
      </c>
      <c r="B88" s="10" t="s">
        <v>21855</v>
      </c>
      <c r="C88" s="10" t="s">
        <v>19591</v>
      </c>
      <c r="D88" s="10">
        <v>6</v>
      </c>
      <c r="E88" s="10">
        <v>145</v>
      </c>
      <c r="F88" s="10">
        <v>18</v>
      </c>
      <c r="G88" s="10">
        <v>2.4317769795344402E-3</v>
      </c>
    </row>
    <row r="89" spans="1:7">
      <c r="A89" s="10" t="s">
        <v>21854</v>
      </c>
      <c r="B89" s="10" t="s">
        <v>21853</v>
      </c>
      <c r="C89" s="10" t="s">
        <v>19591</v>
      </c>
      <c r="D89" s="10">
        <v>5</v>
      </c>
      <c r="E89" s="10">
        <v>70</v>
      </c>
      <c r="F89" s="10">
        <v>11</v>
      </c>
      <c r="G89" s="10">
        <v>2.6648932851501702E-3</v>
      </c>
    </row>
    <row r="90" spans="1:7">
      <c r="A90" s="10" t="s">
        <v>21852</v>
      </c>
      <c r="B90" s="10" t="s">
        <v>21851</v>
      </c>
      <c r="C90" s="10" t="s">
        <v>19591</v>
      </c>
      <c r="D90" s="10">
        <v>4</v>
      </c>
      <c r="E90" s="10">
        <v>70</v>
      </c>
      <c r="F90" s="10">
        <v>11</v>
      </c>
      <c r="G90" s="10">
        <v>2.6648932851501702E-3</v>
      </c>
    </row>
    <row r="91" spans="1:7">
      <c r="A91" s="10" t="s">
        <v>21087</v>
      </c>
      <c r="B91" s="10" t="s">
        <v>21086</v>
      </c>
      <c r="C91" s="10" t="s">
        <v>19591</v>
      </c>
      <c r="D91" s="10">
        <v>3</v>
      </c>
      <c r="E91" s="10">
        <v>33</v>
      </c>
      <c r="F91" s="10">
        <v>7</v>
      </c>
      <c r="G91" s="10">
        <v>2.8056711856971899E-3</v>
      </c>
    </row>
    <row r="92" spans="1:7">
      <c r="A92" s="10" t="s">
        <v>21085</v>
      </c>
      <c r="B92" s="10" t="s">
        <v>21084</v>
      </c>
      <c r="C92" s="10" t="s">
        <v>19591</v>
      </c>
      <c r="D92" s="10">
        <v>4</v>
      </c>
      <c r="E92" s="10">
        <v>33</v>
      </c>
      <c r="F92" s="10">
        <v>7</v>
      </c>
      <c r="G92" s="10">
        <v>2.8056711856971899E-3</v>
      </c>
    </row>
    <row r="93" spans="1:7">
      <c r="A93" s="10" t="s">
        <v>21119</v>
      </c>
      <c r="B93" s="10" t="s">
        <v>21118</v>
      </c>
      <c r="C93" s="10" t="s">
        <v>19591</v>
      </c>
      <c r="D93" s="10">
        <v>4</v>
      </c>
      <c r="E93" s="10">
        <v>102</v>
      </c>
      <c r="F93" s="10">
        <v>14</v>
      </c>
      <c r="G93" s="10">
        <v>2.81725988555806E-3</v>
      </c>
    </row>
    <row r="94" spans="1:7">
      <c r="A94" s="10" t="s">
        <v>21175</v>
      </c>
      <c r="B94" s="10" t="s">
        <v>21174</v>
      </c>
      <c r="C94" s="10" t="s">
        <v>19591</v>
      </c>
      <c r="D94" s="10">
        <v>6</v>
      </c>
      <c r="E94" s="10">
        <v>51</v>
      </c>
      <c r="F94" s="10">
        <v>9</v>
      </c>
      <c r="G94" s="10">
        <v>2.8415256240129499E-3</v>
      </c>
    </row>
    <row r="95" spans="1:7">
      <c r="A95" s="10" t="s">
        <v>19841</v>
      </c>
      <c r="B95" s="10" t="s">
        <v>19840</v>
      </c>
      <c r="C95" s="10" t="s">
        <v>19591</v>
      </c>
      <c r="D95" s="10">
        <v>6</v>
      </c>
      <c r="E95" s="10">
        <v>52</v>
      </c>
      <c r="F95" s="10">
        <v>9</v>
      </c>
      <c r="G95" s="10">
        <v>3.2584370864600699E-3</v>
      </c>
    </row>
    <row r="96" spans="1:7">
      <c r="A96" s="10" t="s">
        <v>21838</v>
      </c>
      <c r="B96" s="10" t="s">
        <v>21837</v>
      </c>
      <c r="C96" s="10" t="s">
        <v>19591</v>
      </c>
      <c r="D96" s="10">
        <v>5</v>
      </c>
      <c r="E96" s="10">
        <v>2</v>
      </c>
      <c r="F96" s="10">
        <v>2</v>
      </c>
      <c r="G96" s="10">
        <v>3.5233089244060701E-3</v>
      </c>
    </row>
    <row r="97" spans="1:7">
      <c r="A97" s="10" t="s">
        <v>21830</v>
      </c>
      <c r="B97" s="10" t="s">
        <v>21829</v>
      </c>
      <c r="C97" s="10" t="s">
        <v>19591</v>
      </c>
      <c r="D97" s="10">
        <v>6</v>
      </c>
      <c r="E97" s="10">
        <v>2</v>
      </c>
      <c r="F97" s="10">
        <v>2</v>
      </c>
      <c r="G97" s="10">
        <v>3.5233089244060701E-3</v>
      </c>
    </row>
    <row r="98" spans="1:7">
      <c r="A98" s="10" t="s">
        <v>21828</v>
      </c>
      <c r="B98" s="10" t="s">
        <v>21827</v>
      </c>
      <c r="C98" s="10" t="s">
        <v>19591</v>
      </c>
      <c r="D98" s="10">
        <v>4</v>
      </c>
      <c r="E98" s="10">
        <v>26</v>
      </c>
      <c r="F98" s="10">
        <v>6</v>
      </c>
      <c r="G98" s="10">
        <v>3.5752415511885898E-3</v>
      </c>
    </row>
    <row r="99" spans="1:7">
      <c r="A99" s="10" t="s">
        <v>21826</v>
      </c>
      <c r="B99" s="10" t="s">
        <v>21825</v>
      </c>
      <c r="C99" s="10" t="s">
        <v>19591</v>
      </c>
      <c r="D99" s="10">
        <v>8</v>
      </c>
      <c r="E99" s="10">
        <v>26</v>
      </c>
      <c r="F99" s="10">
        <v>6</v>
      </c>
      <c r="G99" s="10">
        <v>3.5752415511885898E-3</v>
      </c>
    </row>
    <row r="100" spans="1:7">
      <c r="A100" s="10" t="s">
        <v>21820</v>
      </c>
      <c r="B100" s="10" t="s">
        <v>21819</v>
      </c>
      <c r="C100" s="10" t="s">
        <v>19591</v>
      </c>
      <c r="D100" s="10">
        <v>5</v>
      </c>
      <c r="E100" s="10">
        <v>6</v>
      </c>
      <c r="F100" s="10">
        <v>3</v>
      </c>
      <c r="G100" s="10">
        <v>3.6481693833284E-3</v>
      </c>
    </row>
    <row r="101" spans="1:7">
      <c r="A101" s="10" t="s">
        <v>20160</v>
      </c>
      <c r="B101" s="10" t="s">
        <v>20159</v>
      </c>
      <c r="C101" s="10" t="s">
        <v>19591</v>
      </c>
      <c r="D101" s="10">
        <v>2</v>
      </c>
      <c r="E101" s="10">
        <v>1782</v>
      </c>
      <c r="F101" s="10">
        <v>133</v>
      </c>
      <c r="G101" s="10">
        <v>3.7844120955331101E-3</v>
      </c>
    </row>
    <row r="102" spans="1:7">
      <c r="A102" s="10" t="s">
        <v>20905</v>
      </c>
      <c r="B102" s="10" t="s">
        <v>20904</v>
      </c>
      <c r="C102" s="10" t="s">
        <v>19591</v>
      </c>
      <c r="D102" s="10">
        <v>4</v>
      </c>
      <c r="E102" s="10">
        <v>63</v>
      </c>
      <c r="F102" s="10">
        <v>10</v>
      </c>
      <c r="G102" s="10">
        <v>3.7996651400564801E-3</v>
      </c>
    </row>
    <row r="103" spans="1:7">
      <c r="A103" s="10" t="s">
        <v>21818</v>
      </c>
      <c r="B103" s="10" t="s">
        <v>21817</v>
      </c>
      <c r="C103" s="10" t="s">
        <v>19591</v>
      </c>
      <c r="D103" s="10">
        <v>6</v>
      </c>
      <c r="E103" s="10">
        <v>44</v>
      </c>
      <c r="F103" s="10">
        <v>8</v>
      </c>
      <c r="G103" s="10">
        <v>3.9655620465805499E-3</v>
      </c>
    </row>
    <row r="104" spans="1:7">
      <c r="A104" s="10" t="s">
        <v>21816</v>
      </c>
      <c r="B104" s="10" t="s">
        <v>21815</v>
      </c>
      <c r="C104" s="10" t="s">
        <v>19591</v>
      </c>
      <c r="D104" s="10">
        <v>5</v>
      </c>
      <c r="E104" s="10">
        <v>44</v>
      </c>
      <c r="F104" s="10">
        <v>8</v>
      </c>
      <c r="G104" s="10">
        <v>3.9655620465805499E-3</v>
      </c>
    </row>
    <row r="105" spans="1:7">
      <c r="A105" s="10" t="s">
        <v>21814</v>
      </c>
      <c r="B105" s="10" t="s">
        <v>21813</v>
      </c>
      <c r="C105" s="10" t="s">
        <v>19591</v>
      </c>
      <c r="D105" s="10">
        <v>5</v>
      </c>
      <c r="E105" s="10">
        <v>12</v>
      </c>
      <c r="F105" s="10">
        <v>4</v>
      </c>
      <c r="G105" s="10">
        <v>4.1707139643203201E-3</v>
      </c>
    </row>
    <row r="106" spans="1:7">
      <c r="A106" s="10" t="s">
        <v>20260</v>
      </c>
      <c r="B106" s="10" t="s">
        <v>20259</v>
      </c>
      <c r="C106" s="10" t="s">
        <v>19591</v>
      </c>
      <c r="D106" s="10">
        <v>5</v>
      </c>
      <c r="E106" s="10">
        <v>214</v>
      </c>
      <c r="F106" s="10">
        <v>23</v>
      </c>
      <c r="G106" s="10">
        <v>4.4108482165838101E-3</v>
      </c>
    </row>
    <row r="107" spans="1:7">
      <c r="A107" s="10" t="s">
        <v>20202</v>
      </c>
      <c r="B107" s="10" t="s">
        <v>20201</v>
      </c>
      <c r="C107" s="10" t="s">
        <v>19591</v>
      </c>
      <c r="D107" s="10">
        <v>2</v>
      </c>
      <c r="E107" s="10">
        <v>1851</v>
      </c>
      <c r="F107" s="10">
        <v>137</v>
      </c>
      <c r="G107" s="10">
        <v>4.42998063404095E-3</v>
      </c>
    </row>
    <row r="108" spans="1:7">
      <c r="A108" s="10" t="s">
        <v>21221</v>
      </c>
      <c r="B108" s="10" t="s">
        <v>21220</v>
      </c>
      <c r="C108" s="10" t="s">
        <v>19591</v>
      </c>
      <c r="D108" s="10">
        <v>6</v>
      </c>
      <c r="E108" s="10">
        <v>331</v>
      </c>
      <c r="F108" s="10">
        <v>32</v>
      </c>
      <c r="G108" s="10">
        <v>4.7719708186581399E-3</v>
      </c>
    </row>
    <row r="109" spans="1:7">
      <c r="A109" s="10" t="s">
        <v>20321</v>
      </c>
      <c r="B109" s="10" t="s">
        <v>20320</v>
      </c>
      <c r="C109" s="10" t="s">
        <v>19591</v>
      </c>
      <c r="D109" s="10">
        <v>3</v>
      </c>
      <c r="E109" s="10">
        <v>65</v>
      </c>
      <c r="F109" s="10">
        <v>10</v>
      </c>
      <c r="G109" s="10">
        <v>4.78194680132804E-3</v>
      </c>
    </row>
    <row r="110" spans="1:7">
      <c r="A110" s="10" t="s">
        <v>20319</v>
      </c>
      <c r="B110" s="10" t="s">
        <v>20318</v>
      </c>
      <c r="C110" s="10" t="s">
        <v>19591</v>
      </c>
      <c r="D110" s="10">
        <v>2</v>
      </c>
      <c r="E110" s="10">
        <v>65</v>
      </c>
      <c r="F110" s="10">
        <v>10</v>
      </c>
      <c r="G110" s="10">
        <v>4.78194680132804E-3</v>
      </c>
    </row>
    <row r="111" spans="1:7">
      <c r="A111" s="10" t="s">
        <v>21165</v>
      </c>
      <c r="B111" s="10" t="s">
        <v>21164</v>
      </c>
      <c r="C111" s="10" t="s">
        <v>19591</v>
      </c>
      <c r="D111" s="10">
        <v>4</v>
      </c>
      <c r="E111" s="10">
        <v>65</v>
      </c>
      <c r="F111" s="10">
        <v>10</v>
      </c>
      <c r="G111" s="10">
        <v>4.78194680132804E-3</v>
      </c>
    </row>
    <row r="112" spans="1:7">
      <c r="A112" s="10" t="s">
        <v>21810</v>
      </c>
      <c r="B112" s="10" t="s">
        <v>21809</v>
      </c>
      <c r="C112" s="10" t="s">
        <v>19591</v>
      </c>
      <c r="D112" s="10">
        <v>6</v>
      </c>
      <c r="E112" s="10">
        <v>76</v>
      </c>
      <c r="F112" s="10">
        <v>11</v>
      </c>
      <c r="G112" s="10">
        <v>5.1024552556808997E-3</v>
      </c>
    </row>
    <row r="113" spans="1:7">
      <c r="A113" s="10" t="s">
        <v>21808</v>
      </c>
      <c r="B113" s="10" t="s">
        <v>21807</v>
      </c>
      <c r="C113" s="10" t="s">
        <v>19591</v>
      </c>
      <c r="D113" s="10">
        <v>9</v>
      </c>
      <c r="E113" s="10">
        <v>28</v>
      </c>
      <c r="F113" s="10">
        <v>6</v>
      </c>
      <c r="G113" s="10">
        <v>5.2855923142345902E-3</v>
      </c>
    </row>
    <row r="114" spans="1:7">
      <c r="A114" s="10" t="s">
        <v>21157</v>
      </c>
      <c r="B114" s="10" t="s">
        <v>21156</v>
      </c>
      <c r="C114" s="10" t="s">
        <v>19591</v>
      </c>
      <c r="D114" s="10">
        <v>4</v>
      </c>
      <c r="E114" s="10">
        <v>66</v>
      </c>
      <c r="F114" s="10">
        <v>10</v>
      </c>
      <c r="G114" s="10">
        <v>5.3425422719610496E-3</v>
      </c>
    </row>
    <row r="115" spans="1:7">
      <c r="A115" s="10" t="s">
        <v>20562</v>
      </c>
      <c r="B115" s="10" t="s">
        <v>20561</v>
      </c>
      <c r="C115" s="10" t="s">
        <v>19591</v>
      </c>
      <c r="D115" s="10">
        <v>3</v>
      </c>
      <c r="E115" s="10">
        <v>1620</v>
      </c>
      <c r="F115" s="10">
        <v>121</v>
      </c>
      <c r="G115" s="10">
        <v>5.4572902909125901E-3</v>
      </c>
    </row>
    <row r="116" spans="1:7">
      <c r="A116" s="10" t="s">
        <v>20170</v>
      </c>
      <c r="B116" s="10" t="s">
        <v>20169</v>
      </c>
      <c r="C116" s="10" t="s">
        <v>19591</v>
      </c>
      <c r="D116" s="10">
        <v>3</v>
      </c>
      <c r="E116" s="10">
        <v>1774</v>
      </c>
      <c r="F116" s="10">
        <v>131</v>
      </c>
      <c r="G116" s="10">
        <v>5.7275761049355896E-3</v>
      </c>
    </row>
    <row r="117" spans="1:7">
      <c r="A117" s="10" t="s">
        <v>21804</v>
      </c>
      <c r="B117" s="10" t="s">
        <v>21803</v>
      </c>
      <c r="C117" s="10" t="s">
        <v>19591</v>
      </c>
      <c r="D117" s="10">
        <v>5</v>
      </c>
      <c r="E117" s="10">
        <v>67</v>
      </c>
      <c r="F117" s="10">
        <v>10</v>
      </c>
      <c r="G117" s="10">
        <v>5.9532318833718104E-3</v>
      </c>
    </row>
    <row r="118" spans="1:7">
      <c r="A118" s="10" t="s">
        <v>21800</v>
      </c>
      <c r="B118" s="10" t="s">
        <v>21799</v>
      </c>
      <c r="C118" s="10" t="s">
        <v>19591</v>
      </c>
      <c r="D118" s="10">
        <v>6</v>
      </c>
      <c r="E118" s="10">
        <v>47</v>
      </c>
      <c r="F118" s="10">
        <v>8</v>
      </c>
      <c r="G118" s="10">
        <v>6.0127474081958102E-3</v>
      </c>
    </row>
    <row r="119" spans="1:7">
      <c r="A119" s="10" t="s">
        <v>21794</v>
      </c>
      <c r="B119" s="10" t="s">
        <v>21793</v>
      </c>
      <c r="C119" s="10" t="s">
        <v>19591</v>
      </c>
      <c r="D119" s="10">
        <v>4</v>
      </c>
      <c r="E119" s="10">
        <v>7</v>
      </c>
      <c r="F119" s="10">
        <v>3</v>
      </c>
      <c r="G119" s="10">
        <v>6.1030637809762599E-3</v>
      </c>
    </row>
    <row r="120" spans="1:7">
      <c r="A120" s="10" t="s">
        <v>21790</v>
      </c>
      <c r="B120" s="10" t="s">
        <v>21789</v>
      </c>
      <c r="C120" s="10" t="s">
        <v>19591</v>
      </c>
      <c r="D120" s="10">
        <v>6</v>
      </c>
      <c r="E120" s="10">
        <v>7</v>
      </c>
      <c r="F120" s="10">
        <v>3</v>
      </c>
      <c r="G120" s="10">
        <v>6.1030637809762599E-3</v>
      </c>
    </row>
    <row r="121" spans="1:7">
      <c r="A121" s="10" t="s">
        <v>21784</v>
      </c>
      <c r="B121" s="10" t="s">
        <v>21783</v>
      </c>
      <c r="C121" s="10" t="s">
        <v>19591</v>
      </c>
      <c r="D121" s="10">
        <v>7</v>
      </c>
      <c r="E121" s="10">
        <v>29</v>
      </c>
      <c r="F121" s="10">
        <v>6</v>
      </c>
      <c r="G121" s="10">
        <v>6.3352617924830497E-3</v>
      </c>
    </row>
    <row r="122" spans="1:7">
      <c r="A122" s="10" t="s">
        <v>21782</v>
      </c>
      <c r="B122" s="10" t="s">
        <v>21781</v>
      </c>
      <c r="C122" s="10" t="s">
        <v>19591</v>
      </c>
      <c r="D122" s="10">
        <v>8</v>
      </c>
      <c r="E122" s="10">
        <v>29</v>
      </c>
      <c r="F122" s="10">
        <v>6</v>
      </c>
      <c r="G122" s="10">
        <v>6.3352617924830497E-3</v>
      </c>
    </row>
    <row r="123" spans="1:7">
      <c r="A123" s="10" t="s">
        <v>20182</v>
      </c>
      <c r="B123" s="10" t="s">
        <v>20181</v>
      </c>
      <c r="C123" s="10" t="s">
        <v>19591</v>
      </c>
      <c r="D123" s="10">
        <v>4</v>
      </c>
      <c r="E123" s="10">
        <v>449</v>
      </c>
      <c r="F123" s="10">
        <v>40</v>
      </c>
      <c r="G123" s="10">
        <v>7.1812016934216603E-3</v>
      </c>
    </row>
    <row r="124" spans="1:7">
      <c r="A124" s="10" t="s">
        <v>21163</v>
      </c>
      <c r="B124" s="10" t="s">
        <v>21162</v>
      </c>
      <c r="C124" s="10" t="s">
        <v>19591</v>
      </c>
      <c r="D124" s="10">
        <v>4</v>
      </c>
      <c r="E124" s="10">
        <v>39</v>
      </c>
      <c r="F124" s="10">
        <v>7</v>
      </c>
      <c r="G124" s="10">
        <v>7.4087534856439301E-3</v>
      </c>
    </row>
    <row r="125" spans="1:7">
      <c r="A125" s="10" t="s">
        <v>21774</v>
      </c>
      <c r="B125" s="10" t="s">
        <v>21773</v>
      </c>
      <c r="C125" s="10" t="s">
        <v>19591</v>
      </c>
      <c r="D125" s="10">
        <v>6</v>
      </c>
      <c r="E125" s="10">
        <v>14</v>
      </c>
      <c r="F125" s="10">
        <v>4</v>
      </c>
      <c r="G125" s="10">
        <v>7.6672006955999603E-3</v>
      </c>
    </row>
    <row r="126" spans="1:7">
      <c r="A126" s="10" t="s">
        <v>21772</v>
      </c>
      <c r="B126" s="10" t="s">
        <v>21771</v>
      </c>
      <c r="C126" s="10" t="s">
        <v>19591</v>
      </c>
      <c r="D126" s="10">
        <v>4</v>
      </c>
      <c r="E126" s="10">
        <v>114</v>
      </c>
      <c r="F126" s="10">
        <v>14</v>
      </c>
      <c r="G126" s="10">
        <v>7.6745859937641702E-3</v>
      </c>
    </row>
    <row r="127" spans="1:7">
      <c r="A127" s="10" t="s">
        <v>21764</v>
      </c>
      <c r="B127" s="10" t="s">
        <v>21763</v>
      </c>
      <c r="C127" s="10" t="s">
        <v>19591</v>
      </c>
      <c r="D127" s="10">
        <v>7</v>
      </c>
      <c r="E127" s="10">
        <v>8</v>
      </c>
      <c r="F127" s="10">
        <v>3</v>
      </c>
      <c r="G127" s="10">
        <v>9.3361293765710698E-3</v>
      </c>
    </row>
    <row r="128" spans="1:7">
      <c r="A128" s="10" t="s">
        <v>21275</v>
      </c>
      <c r="B128" s="10" t="s">
        <v>21274</v>
      </c>
      <c r="C128" s="10" t="s">
        <v>19591</v>
      </c>
      <c r="D128" s="10">
        <v>5</v>
      </c>
      <c r="E128" s="10">
        <v>141</v>
      </c>
      <c r="F128" s="10">
        <v>16</v>
      </c>
      <c r="G128" s="10">
        <v>9.6739805361238402E-3</v>
      </c>
    </row>
    <row r="129" spans="1:7">
      <c r="A129" s="10" t="s">
        <v>21742</v>
      </c>
      <c r="B129" s="10" t="s">
        <v>21741</v>
      </c>
      <c r="C129" s="10" t="s">
        <v>19591</v>
      </c>
      <c r="D129" s="10">
        <v>8</v>
      </c>
      <c r="E129" s="10">
        <v>3</v>
      </c>
      <c r="F129" s="10">
        <v>2</v>
      </c>
      <c r="G129" s="10">
        <v>1.0151953280591E-2</v>
      </c>
    </row>
    <row r="130" spans="1:7">
      <c r="A130" s="10" t="s">
        <v>21740</v>
      </c>
      <c r="B130" s="10" t="s">
        <v>21739</v>
      </c>
      <c r="C130" s="10" t="s">
        <v>19591</v>
      </c>
      <c r="D130" s="10">
        <v>7</v>
      </c>
      <c r="E130" s="10">
        <v>3</v>
      </c>
      <c r="F130" s="10">
        <v>2</v>
      </c>
      <c r="G130" s="10">
        <v>1.0151953280591E-2</v>
      </c>
    </row>
    <row r="131" spans="1:7">
      <c r="A131" s="10" t="s">
        <v>21728</v>
      </c>
      <c r="B131" s="10" t="s">
        <v>21727</v>
      </c>
      <c r="C131" s="10" t="s">
        <v>19591</v>
      </c>
      <c r="D131" s="10">
        <v>8</v>
      </c>
      <c r="E131" s="10">
        <v>3</v>
      </c>
      <c r="F131" s="10">
        <v>2</v>
      </c>
      <c r="G131" s="10">
        <v>1.0151953280591E-2</v>
      </c>
    </row>
    <row r="132" spans="1:7">
      <c r="A132" s="10" t="s">
        <v>21335</v>
      </c>
      <c r="B132" s="10" t="s">
        <v>21334</v>
      </c>
      <c r="C132" s="10" t="s">
        <v>19591</v>
      </c>
      <c r="D132" s="10">
        <v>3</v>
      </c>
      <c r="E132" s="10">
        <v>404</v>
      </c>
      <c r="F132" s="10">
        <v>36</v>
      </c>
      <c r="G132" s="10">
        <v>1.02917578507426E-2</v>
      </c>
    </row>
    <row r="133" spans="1:7">
      <c r="A133" s="10" t="s">
        <v>21113</v>
      </c>
      <c r="B133" s="10" t="s">
        <v>21112</v>
      </c>
      <c r="C133" s="10" t="s">
        <v>19591</v>
      </c>
      <c r="D133" s="10">
        <v>4</v>
      </c>
      <c r="E133" s="10">
        <v>418</v>
      </c>
      <c r="F133" s="10">
        <v>37</v>
      </c>
      <c r="G133" s="10">
        <v>1.0376868386784E-2</v>
      </c>
    </row>
    <row r="134" spans="1:7">
      <c r="A134" s="10" t="s">
        <v>19619</v>
      </c>
      <c r="B134" s="10" t="s">
        <v>19618</v>
      </c>
      <c r="C134" s="10" t="s">
        <v>19591</v>
      </c>
      <c r="D134" s="10">
        <v>4</v>
      </c>
      <c r="E134" s="10">
        <v>418</v>
      </c>
      <c r="F134" s="10">
        <v>37</v>
      </c>
      <c r="G134" s="10">
        <v>1.0376868386784E-2</v>
      </c>
    </row>
    <row r="135" spans="1:7">
      <c r="A135" s="10" t="s">
        <v>21722</v>
      </c>
      <c r="B135" s="10" t="s">
        <v>21721</v>
      </c>
      <c r="C135" s="10" t="s">
        <v>19591</v>
      </c>
      <c r="D135" s="10">
        <v>5</v>
      </c>
      <c r="E135" s="10">
        <v>33</v>
      </c>
      <c r="F135" s="10">
        <v>6</v>
      </c>
      <c r="G135" s="10">
        <v>1.2071000395270599E-2</v>
      </c>
    </row>
    <row r="136" spans="1:7">
      <c r="A136" s="10" t="s">
        <v>21720</v>
      </c>
      <c r="B136" s="10" t="s">
        <v>21719</v>
      </c>
      <c r="C136" s="10" t="s">
        <v>19591</v>
      </c>
      <c r="D136" s="10">
        <v>6</v>
      </c>
      <c r="E136" s="10">
        <v>43</v>
      </c>
      <c r="F136" s="10">
        <v>7</v>
      </c>
      <c r="G136" s="10">
        <v>1.26391293758786E-2</v>
      </c>
    </row>
    <row r="137" spans="1:7">
      <c r="A137" s="10" t="s">
        <v>21714</v>
      </c>
      <c r="B137" s="10" t="s">
        <v>21713</v>
      </c>
      <c r="C137" s="10" t="s">
        <v>19591</v>
      </c>
      <c r="D137" s="10">
        <v>6</v>
      </c>
      <c r="E137" s="10">
        <v>16</v>
      </c>
      <c r="F137" s="10">
        <v>4</v>
      </c>
      <c r="G137" s="10">
        <v>1.26784485683312E-2</v>
      </c>
    </row>
    <row r="138" spans="1:7">
      <c r="A138" s="10" t="s">
        <v>21708</v>
      </c>
      <c r="B138" s="10" t="s">
        <v>21707</v>
      </c>
      <c r="C138" s="10" t="s">
        <v>19591</v>
      </c>
      <c r="D138" s="10">
        <v>5</v>
      </c>
      <c r="E138" s="10">
        <v>146</v>
      </c>
      <c r="F138" s="10">
        <v>16</v>
      </c>
      <c r="G138" s="10">
        <v>1.3246512234601699E-2</v>
      </c>
    </row>
    <row r="139" spans="1:7">
      <c r="A139" s="10" t="s">
        <v>21704</v>
      </c>
      <c r="B139" s="10" t="s">
        <v>21703</v>
      </c>
      <c r="C139" s="10" t="s">
        <v>19591</v>
      </c>
      <c r="D139" s="10">
        <v>5</v>
      </c>
      <c r="E139" s="10">
        <v>9</v>
      </c>
      <c r="F139" s="10">
        <v>3</v>
      </c>
      <c r="G139" s="10">
        <v>1.33912717228497E-2</v>
      </c>
    </row>
    <row r="140" spans="1:7">
      <c r="A140" s="10" t="s">
        <v>21702</v>
      </c>
      <c r="B140" s="10" t="s">
        <v>21701</v>
      </c>
      <c r="C140" s="10" t="s">
        <v>19591</v>
      </c>
      <c r="D140" s="10">
        <v>4</v>
      </c>
      <c r="E140" s="10">
        <v>9</v>
      </c>
      <c r="F140" s="10">
        <v>3</v>
      </c>
      <c r="G140" s="10">
        <v>1.33912717228497E-2</v>
      </c>
    </row>
    <row r="141" spans="1:7">
      <c r="A141" s="10" t="s">
        <v>21700</v>
      </c>
      <c r="B141" s="10" t="s">
        <v>21699</v>
      </c>
      <c r="C141" s="10" t="s">
        <v>19591</v>
      </c>
      <c r="D141" s="10">
        <v>5</v>
      </c>
      <c r="E141" s="10">
        <v>9</v>
      </c>
      <c r="F141" s="10">
        <v>3</v>
      </c>
      <c r="G141" s="10">
        <v>1.33912717228497E-2</v>
      </c>
    </row>
    <row r="142" spans="1:7">
      <c r="A142" s="10" t="s">
        <v>21698</v>
      </c>
      <c r="B142" s="10" t="s">
        <v>21697</v>
      </c>
      <c r="C142" s="10" t="s">
        <v>19591</v>
      </c>
      <c r="D142" s="10">
        <v>7</v>
      </c>
      <c r="E142" s="10">
        <v>54</v>
      </c>
      <c r="F142" s="10">
        <v>8</v>
      </c>
      <c r="G142" s="10">
        <v>1.38132639750865E-2</v>
      </c>
    </row>
    <row r="143" spans="1:7">
      <c r="A143" s="10" t="s">
        <v>21696</v>
      </c>
      <c r="B143" s="10" t="s">
        <v>21695</v>
      </c>
      <c r="C143" s="10" t="s">
        <v>19591</v>
      </c>
      <c r="D143" s="10">
        <v>6</v>
      </c>
      <c r="E143" s="10">
        <v>87</v>
      </c>
      <c r="F143" s="10">
        <v>11</v>
      </c>
      <c r="G143" s="10">
        <v>1.3828506857362101E-2</v>
      </c>
    </row>
    <row r="144" spans="1:7">
      <c r="A144" s="10" t="s">
        <v>21694</v>
      </c>
      <c r="B144" s="10" t="s">
        <v>21693</v>
      </c>
      <c r="C144" s="10" t="s">
        <v>19591</v>
      </c>
      <c r="D144" s="10">
        <v>5</v>
      </c>
      <c r="E144" s="10">
        <v>87</v>
      </c>
      <c r="F144" s="10">
        <v>11</v>
      </c>
      <c r="G144" s="10">
        <v>1.3828506857362101E-2</v>
      </c>
    </row>
    <row r="145" spans="1:7">
      <c r="A145" s="10" t="s">
        <v>21692</v>
      </c>
      <c r="B145" s="10" t="s">
        <v>21691</v>
      </c>
      <c r="C145" s="10" t="s">
        <v>19591</v>
      </c>
      <c r="D145" s="10">
        <v>4</v>
      </c>
      <c r="E145" s="10">
        <v>34</v>
      </c>
      <c r="F145" s="10">
        <v>6</v>
      </c>
      <c r="G145" s="10">
        <v>1.3938789319425E-2</v>
      </c>
    </row>
    <row r="146" spans="1:7">
      <c r="A146" s="10" t="s">
        <v>21688</v>
      </c>
      <c r="B146" s="10" t="s">
        <v>21687</v>
      </c>
      <c r="C146" s="10" t="s">
        <v>19591</v>
      </c>
      <c r="D146" s="10">
        <v>5</v>
      </c>
      <c r="E146" s="10">
        <v>34</v>
      </c>
      <c r="F146" s="10">
        <v>6</v>
      </c>
      <c r="G146" s="10">
        <v>1.3938789319425E-2</v>
      </c>
    </row>
    <row r="147" spans="1:7">
      <c r="A147" s="10" t="s">
        <v>20408</v>
      </c>
      <c r="B147" s="10" t="s">
        <v>20407</v>
      </c>
      <c r="C147" s="10" t="s">
        <v>19591</v>
      </c>
      <c r="D147" s="10">
        <v>4</v>
      </c>
      <c r="E147" s="10">
        <v>889</v>
      </c>
      <c r="F147" s="10">
        <v>69</v>
      </c>
      <c r="G147" s="10">
        <v>1.43040172608615E-2</v>
      </c>
    </row>
    <row r="148" spans="1:7">
      <c r="A148" s="10" t="s">
        <v>21684</v>
      </c>
      <c r="B148" s="10" t="s">
        <v>21683</v>
      </c>
      <c r="C148" s="10" t="s">
        <v>19591</v>
      </c>
      <c r="D148" s="10">
        <v>5</v>
      </c>
      <c r="E148" s="10">
        <v>25</v>
      </c>
      <c r="F148" s="10">
        <v>5</v>
      </c>
      <c r="G148" s="10">
        <v>1.43932349562106E-2</v>
      </c>
    </row>
    <row r="149" spans="1:7">
      <c r="A149" s="10" t="s">
        <v>21682</v>
      </c>
      <c r="B149" s="10" t="s">
        <v>21681</v>
      </c>
      <c r="C149" s="10" t="s">
        <v>19591</v>
      </c>
      <c r="D149" s="10">
        <v>4</v>
      </c>
      <c r="E149" s="10">
        <v>471</v>
      </c>
      <c r="F149" s="10">
        <v>40</v>
      </c>
      <c r="G149" s="10">
        <v>1.50706843564442E-2</v>
      </c>
    </row>
    <row r="150" spans="1:7">
      <c r="A150" s="10" t="s">
        <v>20043</v>
      </c>
      <c r="B150" s="10" t="s">
        <v>20042</v>
      </c>
      <c r="C150" s="10" t="s">
        <v>19591</v>
      </c>
      <c r="D150" s="10">
        <v>7</v>
      </c>
      <c r="E150" s="10">
        <v>55</v>
      </c>
      <c r="F150" s="10">
        <v>8</v>
      </c>
      <c r="G150" s="10">
        <v>1.53469444574806E-2</v>
      </c>
    </row>
    <row r="151" spans="1:7">
      <c r="A151" s="10" t="s">
        <v>20154</v>
      </c>
      <c r="B151" s="10" t="s">
        <v>20153</v>
      </c>
      <c r="C151" s="10" t="s">
        <v>19591</v>
      </c>
      <c r="D151" s="10">
        <v>5</v>
      </c>
      <c r="E151" s="10">
        <v>416</v>
      </c>
      <c r="F151" s="10">
        <v>36</v>
      </c>
      <c r="G151" s="10">
        <v>1.5633610835423101E-2</v>
      </c>
    </row>
    <row r="152" spans="1:7">
      <c r="A152" s="10" t="s">
        <v>21678</v>
      </c>
      <c r="B152" s="10" t="s">
        <v>21677</v>
      </c>
      <c r="C152" s="10" t="s">
        <v>19591</v>
      </c>
      <c r="D152" s="10">
        <v>5</v>
      </c>
      <c r="E152" s="10">
        <v>17</v>
      </c>
      <c r="F152" s="10">
        <v>4</v>
      </c>
      <c r="G152" s="10">
        <v>1.5814002573322002E-2</v>
      </c>
    </row>
    <row r="153" spans="1:7">
      <c r="A153" s="10" t="s">
        <v>21676</v>
      </c>
      <c r="B153" s="10" t="s">
        <v>21675</v>
      </c>
      <c r="C153" s="10" t="s">
        <v>19591</v>
      </c>
      <c r="D153" s="10">
        <v>7</v>
      </c>
      <c r="E153" s="10">
        <v>17</v>
      </c>
      <c r="F153" s="10">
        <v>4</v>
      </c>
      <c r="G153" s="10">
        <v>1.5814002573322002E-2</v>
      </c>
    </row>
    <row r="154" spans="1:7">
      <c r="A154" s="10" t="s">
        <v>21674</v>
      </c>
      <c r="B154" s="10" t="s">
        <v>21673</v>
      </c>
      <c r="C154" s="10" t="s">
        <v>19591</v>
      </c>
      <c r="D154" s="10">
        <v>6</v>
      </c>
      <c r="E154" s="10">
        <v>17</v>
      </c>
      <c r="F154" s="10">
        <v>4</v>
      </c>
      <c r="G154" s="10">
        <v>1.5814002573322002E-2</v>
      </c>
    </row>
    <row r="155" spans="1:7">
      <c r="A155" s="10" t="s">
        <v>21672</v>
      </c>
      <c r="B155" s="10" t="s">
        <v>21671</v>
      </c>
      <c r="C155" s="10" t="s">
        <v>19591</v>
      </c>
      <c r="D155" s="10">
        <v>5</v>
      </c>
      <c r="E155" s="10">
        <v>17</v>
      </c>
      <c r="F155" s="10">
        <v>4</v>
      </c>
      <c r="G155" s="10">
        <v>1.5814002573322002E-2</v>
      </c>
    </row>
    <row r="156" spans="1:7">
      <c r="A156" s="10" t="s">
        <v>21167</v>
      </c>
      <c r="B156" s="10" t="s">
        <v>21166</v>
      </c>
      <c r="C156" s="10" t="s">
        <v>19591</v>
      </c>
      <c r="D156" s="10">
        <v>4</v>
      </c>
      <c r="E156" s="10">
        <v>17</v>
      </c>
      <c r="F156" s="10">
        <v>4</v>
      </c>
      <c r="G156" s="10">
        <v>1.5814002573322002E-2</v>
      </c>
    </row>
    <row r="157" spans="1:7">
      <c r="A157" s="10" t="s">
        <v>21670</v>
      </c>
      <c r="B157" s="10" t="s">
        <v>21669</v>
      </c>
      <c r="C157" s="10" t="s">
        <v>19591</v>
      </c>
      <c r="D157" s="10">
        <v>8</v>
      </c>
      <c r="E157" s="10">
        <v>35</v>
      </c>
      <c r="F157" s="10">
        <v>6</v>
      </c>
      <c r="G157" s="10">
        <v>1.5998857629877902E-2</v>
      </c>
    </row>
    <row r="158" spans="1:7">
      <c r="A158" s="10" t="s">
        <v>21668</v>
      </c>
      <c r="B158" s="10" t="s">
        <v>21667</v>
      </c>
      <c r="C158" s="10" t="s">
        <v>19591</v>
      </c>
      <c r="D158" s="10">
        <v>7</v>
      </c>
      <c r="E158" s="10">
        <v>35</v>
      </c>
      <c r="F158" s="10">
        <v>6</v>
      </c>
      <c r="G158" s="10">
        <v>1.5998857629877902E-2</v>
      </c>
    </row>
    <row r="159" spans="1:7">
      <c r="A159" s="10" t="s">
        <v>21317</v>
      </c>
      <c r="B159" s="10" t="s">
        <v>21316</v>
      </c>
      <c r="C159" s="10" t="s">
        <v>19591</v>
      </c>
      <c r="D159" s="10">
        <v>4</v>
      </c>
      <c r="E159" s="10">
        <v>175</v>
      </c>
      <c r="F159" s="10">
        <v>18</v>
      </c>
      <c r="G159" s="10">
        <v>1.6518834286951299E-2</v>
      </c>
    </row>
    <row r="160" spans="1:7">
      <c r="A160" s="10" t="s">
        <v>21664</v>
      </c>
      <c r="B160" s="10" t="s">
        <v>21663</v>
      </c>
      <c r="C160" s="10" t="s">
        <v>19591</v>
      </c>
      <c r="D160" s="10">
        <v>4</v>
      </c>
      <c r="E160" s="10">
        <v>26</v>
      </c>
      <c r="F160" s="10">
        <v>5</v>
      </c>
      <c r="G160" s="10">
        <v>1.69689476716571E-2</v>
      </c>
    </row>
    <row r="161" spans="1:7">
      <c r="A161" s="10" t="s">
        <v>21662</v>
      </c>
      <c r="B161" s="10" t="s">
        <v>21661</v>
      </c>
      <c r="C161" s="10" t="s">
        <v>19591</v>
      </c>
      <c r="D161" s="10">
        <v>4</v>
      </c>
      <c r="E161" s="10">
        <v>26</v>
      </c>
      <c r="F161" s="10">
        <v>5</v>
      </c>
      <c r="G161" s="10">
        <v>1.69689476716571E-2</v>
      </c>
    </row>
    <row r="162" spans="1:7">
      <c r="A162" s="10" t="s">
        <v>21660</v>
      </c>
      <c r="B162" s="10" t="s">
        <v>21659</v>
      </c>
      <c r="C162" s="10" t="s">
        <v>19591</v>
      </c>
      <c r="D162" s="10">
        <v>6</v>
      </c>
      <c r="E162" s="10">
        <v>67</v>
      </c>
      <c r="F162" s="10">
        <v>9</v>
      </c>
      <c r="G162" s="10">
        <v>1.7160182567588701E-2</v>
      </c>
    </row>
    <row r="163" spans="1:7">
      <c r="A163" s="10" t="s">
        <v>21654</v>
      </c>
      <c r="B163" s="10" t="s">
        <v>21653</v>
      </c>
      <c r="C163" s="10" t="s">
        <v>19591</v>
      </c>
      <c r="D163" s="10">
        <v>4</v>
      </c>
      <c r="E163" s="10">
        <v>10</v>
      </c>
      <c r="F163" s="10">
        <v>3</v>
      </c>
      <c r="G163" s="10">
        <v>1.8295860601887301E-2</v>
      </c>
    </row>
    <row r="164" spans="1:7">
      <c r="A164" s="10" t="s">
        <v>21652</v>
      </c>
      <c r="B164" s="10" t="s">
        <v>21651</v>
      </c>
      <c r="C164" s="10" t="s">
        <v>19591</v>
      </c>
      <c r="D164" s="10">
        <v>5</v>
      </c>
      <c r="E164" s="10">
        <v>57</v>
      </c>
      <c r="F164" s="10">
        <v>8</v>
      </c>
      <c r="G164" s="10">
        <v>1.8777717035489801E-2</v>
      </c>
    </row>
    <row r="165" spans="1:7">
      <c r="A165" s="10" t="s">
        <v>21650</v>
      </c>
      <c r="B165" s="10" t="s">
        <v>21649</v>
      </c>
      <c r="C165" s="10" t="s">
        <v>19591</v>
      </c>
      <c r="D165" s="10">
        <v>4</v>
      </c>
      <c r="E165" s="10">
        <v>57</v>
      </c>
      <c r="F165" s="10">
        <v>8</v>
      </c>
      <c r="G165" s="10">
        <v>1.8777717035489801E-2</v>
      </c>
    </row>
    <row r="166" spans="1:7">
      <c r="A166" s="10" t="s">
        <v>21648</v>
      </c>
      <c r="B166" s="10" t="s">
        <v>21647</v>
      </c>
      <c r="C166" s="10" t="s">
        <v>19591</v>
      </c>
      <c r="D166" s="10">
        <v>4</v>
      </c>
      <c r="E166" s="10">
        <v>165</v>
      </c>
      <c r="F166" s="10">
        <v>17</v>
      </c>
      <c r="G166" s="10">
        <v>1.9133714669700399E-2</v>
      </c>
    </row>
    <row r="167" spans="1:7">
      <c r="A167" s="10" t="s">
        <v>21099</v>
      </c>
      <c r="B167" s="10" t="s">
        <v>21098</v>
      </c>
      <c r="C167" s="10" t="s">
        <v>19591</v>
      </c>
      <c r="D167" s="10">
        <v>6</v>
      </c>
      <c r="E167" s="10">
        <v>4</v>
      </c>
      <c r="F167" s="10">
        <v>2</v>
      </c>
      <c r="G167" s="10">
        <v>1.9505130466665899E-2</v>
      </c>
    </row>
    <row r="168" spans="1:7">
      <c r="A168" s="10" t="s">
        <v>21642</v>
      </c>
      <c r="B168" s="10" t="s">
        <v>21641</v>
      </c>
      <c r="C168" s="10" t="s">
        <v>19591</v>
      </c>
      <c r="D168" s="10">
        <v>4</v>
      </c>
      <c r="E168" s="10">
        <v>4</v>
      </c>
      <c r="F168" s="10">
        <v>2</v>
      </c>
      <c r="G168" s="10">
        <v>1.9505130466665899E-2</v>
      </c>
    </row>
    <row r="169" spans="1:7">
      <c r="A169" s="10" t="s">
        <v>21640</v>
      </c>
      <c r="B169" s="10" t="s">
        <v>21639</v>
      </c>
      <c r="C169" s="10" t="s">
        <v>19591</v>
      </c>
      <c r="D169" s="10">
        <v>7</v>
      </c>
      <c r="E169" s="10">
        <v>4</v>
      </c>
      <c r="F169" s="10">
        <v>2</v>
      </c>
      <c r="G169" s="10">
        <v>1.9505130466665899E-2</v>
      </c>
    </row>
    <row r="170" spans="1:7">
      <c r="A170" s="10" t="s">
        <v>20484</v>
      </c>
      <c r="B170" s="10" t="s">
        <v>20483</v>
      </c>
      <c r="C170" s="10" t="s">
        <v>19591</v>
      </c>
      <c r="D170" s="10">
        <v>4</v>
      </c>
      <c r="E170" s="10">
        <v>153</v>
      </c>
      <c r="F170" s="10">
        <v>16</v>
      </c>
      <c r="G170" s="10">
        <v>1.9885666521993198E-2</v>
      </c>
    </row>
    <row r="171" spans="1:7">
      <c r="A171" s="10" t="s">
        <v>21636</v>
      </c>
      <c r="B171" s="10" t="s">
        <v>21635</v>
      </c>
      <c r="C171" s="10" t="s">
        <v>19591</v>
      </c>
      <c r="D171" s="10">
        <v>4</v>
      </c>
      <c r="E171" s="10">
        <v>47</v>
      </c>
      <c r="F171" s="10">
        <v>7</v>
      </c>
      <c r="G171" s="10">
        <v>2.0106992082352702E-2</v>
      </c>
    </row>
    <row r="172" spans="1:7">
      <c r="A172" s="10" t="s">
        <v>21632</v>
      </c>
      <c r="B172" s="10" t="s">
        <v>21631</v>
      </c>
      <c r="C172" s="10" t="s">
        <v>19591</v>
      </c>
      <c r="D172" s="10">
        <v>8</v>
      </c>
      <c r="E172" s="10">
        <v>58</v>
      </c>
      <c r="F172" s="10">
        <v>8</v>
      </c>
      <c r="G172" s="10">
        <v>2.06840581481448E-2</v>
      </c>
    </row>
    <row r="173" spans="1:7">
      <c r="A173" s="10" t="s">
        <v>21628</v>
      </c>
      <c r="B173" s="10" t="s">
        <v>21627</v>
      </c>
      <c r="C173" s="10" t="s">
        <v>19591</v>
      </c>
      <c r="D173" s="10">
        <v>5</v>
      </c>
      <c r="E173" s="10">
        <v>28</v>
      </c>
      <c r="F173" s="10">
        <v>5</v>
      </c>
      <c r="G173" s="10">
        <v>2.2994940590111299E-2</v>
      </c>
    </row>
    <row r="174" spans="1:7">
      <c r="A174" s="10" t="s">
        <v>21265</v>
      </c>
      <c r="B174" s="10" t="s">
        <v>21264</v>
      </c>
      <c r="C174" s="10" t="s">
        <v>19591</v>
      </c>
      <c r="D174" s="10">
        <v>5</v>
      </c>
      <c r="E174" s="10">
        <v>19</v>
      </c>
      <c r="F174" s="10">
        <v>4</v>
      </c>
      <c r="G174" s="10">
        <v>2.3439028528265501E-2</v>
      </c>
    </row>
    <row r="175" spans="1:7">
      <c r="A175" s="10" t="s">
        <v>21620</v>
      </c>
      <c r="B175" s="10" t="s">
        <v>21619</v>
      </c>
      <c r="C175" s="10" t="s">
        <v>19591</v>
      </c>
      <c r="D175" s="10">
        <v>7</v>
      </c>
      <c r="E175" s="10">
        <v>19</v>
      </c>
      <c r="F175" s="10">
        <v>4</v>
      </c>
      <c r="G175" s="10">
        <v>2.3439028528265501E-2</v>
      </c>
    </row>
    <row r="176" spans="1:7">
      <c r="A176" s="10" t="s">
        <v>21606</v>
      </c>
      <c r="B176" s="10" t="s">
        <v>21605</v>
      </c>
      <c r="C176" s="10" t="s">
        <v>19591</v>
      </c>
      <c r="D176" s="10">
        <v>5</v>
      </c>
      <c r="E176" s="10">
        <v>11</v>
      </c>
      <c r="F176" s="10">
        <v>3</v>
      </c>
      <c r="G176" s="10">
        <v>2.4063045071485201E-2</v>
      </c>
    </row>
    <row r="177" spans="1:7">
      <c r="A177" s="10" t="s">
        <v>21604</v>
      </c>
      <c r="B177" s="10" t="s">
        <v>21603</v>
      </c>
      <c r="C177" s="10" t="s">
        <v>19591</v>
      </c>
      <c r="D177" s="10">
        <v>10</v>
      </c>
      <c r="E177" s="10">
        <v>71</v>
      </c>
      <c r="F177" s="10">
        <v>9</v>
      </c>
      <c r="G177" s="10">
        <v>2.4246286338010299E-2</v>
      </c>
    </row>
    <row r="178" spans="1:7">
      <c r="A178" s="10" t="s">
        <v>21602</v>
      </c>
      <c r="B178" s="10" t="s">
        <v>21601</v>
      </c>
      <c r="C178" s="10" t="s">
        <v>19591</v>
      </c>
      <c r="D178" s="10">
        <v>9</v>
      </c>
      <c r="E178" s="10">
        <v>71</v>
      </c>
      <c r="F178" s="10">
        <v>9</v>
      </c>
      <c r="G178" s="10">
        <v>2.4246286338010299E-2</v>
      </c>
    </row>
    <row r="179" spans="1:7">
      <c r="A179" s="10" t="s">
        <v>21600</v>
      </c>
      <c r="B179" s="10" t="s">
        <v>21599</v>
      </c>
      <c r="C179" s="10" t="s">
        <v>19591</v>
      </c>
      <c r="D179" s="10">
        <v>5</v>
      </c>
      <c r="E179" s="10">
        <v>119</v>
      </c>
      <c r="F179" s="10">
        <v>13</v>
      </c>
      <c r="G179" s="10">
        <v>2.4501270684385699E-2</v>
      </c>
    </row>
    <row r="180" spans="1:7">
      <c r="A180" s="10" t="s">
        <v>21596</v>
      </c>
      <c r="B180" s="10" t="s">
        <v>21595</v>
      </c>
      <c r="C180" s="10" t="s">
        <v>19591</v>
      </c>
      <c r="D180" s="10">
        <v>3</v>
      </c>
      <c r="E180" s="10">
        <v>1356</v>
      </c>
      <c r="F180" s="10">
        <v>98</v>
      </c>
      <c r="G180" s="10">
        <v>2.5547336368544501E-2</v>
      </c>
    </row>
    <row r="181" spans="1:7">
      <c r="A181" s="10" t="s">
        <v>21594</v>
      </c>
      <c r="B181" s="10" t="s">
        <v>21593</v>
      </c>
      <c r="C181" s="10" t="s">
        <v>19591</v>
      </c>
      <c r="D181" s="10">
        <v>4</v>
      </c>
      <c r="E181" s="10">
        <v>251</v>
      </c>
      <c r="F181" s="10">
        <v>23</v>
      </c>
      <c r="G181" s="10">
        <v>2.6238752039095099E-2</v>
      </c>
    </row>
    <row r="182" spans="1:7">
      <c r="A182" s="10" t="s">
        <v>21592</v>
      </c>
      <c r="B182" s="10" t="s">
        <v>21591</v>
      </c>
      <c r="C182" s="10" t="s">
        <v>19591</v>
      </c>
      <c r="D182" s="10">
        <v>5</v>
      </c>
      <c r="E182" s="10">
        <v>39</v>
      </c>
      <c r="F182" s="10">
        <v>6</v>
      </c>
      <c r="G182" s="10">
        <v>2.63272863876476E-2</v>
      </c>
    </row>
    <row r="183" spans="1:7">
      <c r="A183" s="10" t="s">
        <v>21590</v>
      </c>
      <c r="B183" s="10" t="s">
        <v>21589</v>
      </c>
      <c r="C183" s="10" t="s">
        <v>19591</v>
      </c>
      <c r="D183" s="10">
        <v>6</v>
      </c>
      <c r="E183" s="10">
        <v>39</v>
      </c>
      <c r="F183" s="10">
        <v>6</v>
      </c>
      <c r="G183" s="10">
        <v>2.63272863876476E-2</v>
      </c>
    </row>
    <row r="184" spans="1:7">
      <c r="A184" s="10" t="s">
        <v>21135</v>
      </c>
      <c r="B184" s="10" t="s">
        <v>21134</v>
      </c>
      <c r="C184" s="10" t="s">
        <v>19591</v>
      </c>
      <c r="D184" s="10">
        <v>5</v>
      </c>
      <c r="E184" s="10">
        <v>84</v>
      </c>
      <c r="F184" s="10">
        <v>10</v>
      </c>
      <c r="G184" s="10">
        <v>2.6909318654609601E-2</v>
      </c>
    </row>
    <row r="185" spans="1:7">
      <c r="A185" s="10" t="s">
        <v>21197</v>
      </c>
      <c r="B185" s="10" t="s">
        <v>21196</v>
      </c>
      <c r="C185" s="10" t="s">
        <v>19591</v>
      </c>
      <c r="D185" s="10">
        <v>5</v>
      </c>
      <c r="E185" s="10">
        <v>252</v>
      </c>
      <c r="F185" s="10">
        <v>23</v>
      </c>
      <c r="G185" s="10">
        <v>2.7311265116041199E-2</v>
      </c>
    </row>
    <row r="186" spans="1:7">
      <c r="A186" s="10" t="s">
        <v>21584</v>
      </c>
      <c r="B186" s="10" t="s">
        <v>21583</v>
      </c>
      <c r="C186" s="10" t="s">
        <v>19591</v>
      </c>
      <c r="D186" s="10">
        <v>6</v>
      </c>
      <c r="E186" s="10">
        <v>20</v>
      </c>
      <c r="F186" s="10">
        <v>4</v>
      </c>
      <c r="G186" s="10">
        <v>2.7955771466512701E-2</v>
      </c>
    </row>
    <row r="187" spans="1:7">
      <c r="A187" s="10" t="s">
        <v>21572</v>
      </c>
      <c r="B187" s="10" t="s">
        <v>21571</v>
      </c>
      <c r="C187" s="10" t="s">
        <v>19591</v>
      </c>
      <c r="D187" s="10">
        <v>5</v>
      </c>
      <c r="E187" s="10">
        <v>12</v>
      </c>
      <c r="F187" s="10">
        <v>3</v>
      </c>
      <c r="G187" s="10">
        <v>3.06938221067974E-2</v>
      </c>
    </row>
    <row r="188" spans="1:7">
      <c r="A188" s="10" t="s">
        <v>21570</v>
      </c>
      <c r="B188" s="10" t="s">
        <v>21569</v>
      </c>
      <c r="C188" s="10" t="s">
        <v>19591</v>
      </c>
      <c r="D188" s="10">
        <v>6</v>
      </c>
      <c r="E188" s="10">
        <v>12</v>
      </c>
      <c r="F188" s="10">
        <v>3</v>
      </c>
      <c r="G188" s="10">
        <v>3.06938221067974E-2</v>
      </c>
    </row>
    <row r="189" spans="1:7">
      <c r="A189" s="10" t="s">
        <v>21568</v>
      </c>
      <c r="B189" s="10" t="s">
        <v>21567</v>
      </c>
      <c r="C189" s="10" t="s">
        <v>19591</v>
      </c>
      <c r="D189" s="10">
        <v>5</v>
      </c>
      <c r="E189" s="10">
        <v>12</v>
      </c>
      <c r="F189" s="10">
        <v>3</v>
      </c>
      <c r="G189" s="10">
        <v>3.06938221067974E-2</v>
      </c>
    </row>
    <row r="190" spans="1:7">
      <c r="A190" s="10" t="s">
        <v>21566</v>
      </c>
      <c r="B190" s="10" t="s">
        <v>21565</v>
      </c>
      <c r="C190" s="10" t="s">
        <v>19591</v>
      </c>
      <c r="D190" s="10">
        <v>7</v>
      </c>
      <c r="E190" s="10">
        <v>12</v>
      </c>
      <c r="F190" s="10">
        <v>3</v>
      </c>
      <c r="G190" s="10">
        <v>3.06938221067974E-2</v>
      </c>
    </row>
    <row r="191" spans="1:7">
      <c r="A191" s="10" t="s">
        <v>21564</v>
      </c>
      <c r="B191" s="10" t="s">
        <v>21563</v>
      </c>
      <c r="C191" s="10" t="s">
        <v>19591</v>
      </c>
      <c r="D191" s="10">
        <v>7</v>
      </c>
      <c r="E191" s="10">
        <v>12</v>
      </c>
      <c r="F191" s="10">
        <v>3</v>
      </c>
      <c r="G191" s="10">
        <v>3.06938221067974E-2</v>
      </c>
    </row>
    <row r="192" spans="1:7">
      <c r="A192" s="10" t="s">
        <v>21562</v>
      </c>
      <c r="B192" s="10" t="s">
        <v>21561</v>
      </c>
      <c r="C192" s="10" t="s">
        <v>19591</v>
      </c>
      <c r="D192" s="10">
        <v>4</v>
      </c>
      <c r="E192" s="10">
        <v>12</v>
      </c>
      <c r="F192" s="10">
        <v>3</v>
      </c>
      <c r="G192" s="10">
        <v>3.06938221067974E-2</v>
      </c>
    </row>
    <row r="193" spans="1:7">
      <c r="A193" s="10" t="s">
        <v>21558</v>
      </c>
      <c r="B193" s="10" t="s">
        <v>21557</v>
      </c>
      <c r="C193" s="10" t="s">
        <v>19591</v>
      </c>
      <c r="D193" s="10">
        <v>5</v>
      </c>
      <c r="E193" s="10">
        <v>12</v>
      </c>
      <c r="F193" s="10">
        <v>3</v>
      </c>
      <c r="G193" s="10">
        <v>3.06938221067974E-2</v>
      </c>
    </row>
    <row r="194" spans="1:7">
      <c r="A194" s="10" t="s">
        <v>21555</v>
      </c>
      <c r="B194" s="10" t="s">
        <v>21554</v>
      </c>
      <c r="C194" s="10" t="s">
        <v>19591</v>
      </c>
      <c r="D194" s="10">
        <v>8</v>
      </c>
      <c r="E194" s="10">
        <v>74</v>
      </c>
      <c r="F194" s="10">
        <v>9</v>
      </c>
      <c r="G194" s="10">
        <v>3.0774103947698202E-2</v>
      </c>
    </row>
    <row r="195" spans="1:7">
      <c r="A195" s="10" t="s">
        <v>21553</v>
      </c>
      <c r="B195" s="10" t="s">
        <v>21552</v>
      </c>
      <c r="C195" s="10" t="s">
        <v>19591</v>
      </c>
      <c r="D195" s="10">
        <v>9</v>
      </c>
      <c r="E195" s="10">
        <v>74</v>
      </c>
      <c r="F195" s="10">
        <v>9</v>
      </c>
      <c r="G195" s="10">
        <v>3.0774103947698202E-2</v>
      </c>
    </row>
    <row r="196" spans="1:7">
      <c r="A196" s="10" t="s">
        <v>21549</v>
      </c>
      <c r="B196" s="10" t="s">
        <v>21548</v>
      </c>
      <c r="C196" s="10" t="s">
        <v>19591</v>
      </c>
      <c r="D196" s="10">
        <v>6</v>
      </c>
      <c r="E196" s="10">
        <v>123</v>
      </c>
      <c r="F196" s="10">
        <v>13</v>
      </c>
      <c r="G196" s="10">
        <v>3.10760190869649E-2</v>
      </c>
    </row>
    <row r="197" spans="1:7">
      <c r="A197" s="10" t="s">
        <v>21547</v>
      </c>
      <c r="B197" s="10" t="s">
        <v>21546</v>
      </c>
      <c r="C197" s="10" t="s">
        <v>19591</v>
      </c>
      <c r="D197" s="10">
        <v>5</v>
      </c>
      <c r="E197" s="10">
        <v>5</v>
      </c>
      <c r="F197" s="10">
        <v>2</v>
      </c>
      <c r="G197" s="10">
        <v>3.12362718019909E-2</v>
      </c>
    </row>
    <row r="198" spans="1:7">
      <c r="A198" s="10" t="s">
        <v>21543</v>
      </c>
      <c r="B198" s="10" t="s">
        <v>21542</v>
      </c>
      <c r="C198" s="10" t="s">
        <v>19591</v>
      </c>
      <c r="D198" s="10">
        <v>4</v>
      </c>
      <c r="E198" s="10">
        <v>5</v>
      </c>
      <c r="F198" s="10">
        <v>2</v>
      </c>
      <c r="G198" s="10">
        <v>3.12362718019909E-2</v>
      </c>
    </row>
    <row r="199" spans="1:7">
      <c r="A199" s="10" t="s">
        <v>21541</v>
      </c>
      <c r="B199" s="10" t="s">
        <v>21540</v>
      </c>
      <c r="C199" s="10" t="s">
        <v>19591</v>
      </c>
      <c r="D199" s="10">
        <v>6</v>
      </c>
      <c r="E199" s="10">
        <v>5</v>
      </c>
      <c r="F199" s="10">
        <v>2</v>
      </c>
      <c r="G199" s="10">
        <v>3.12362718019909E-2</v>
      </c>
    </row>
    <row r="200" spans="1:7">
      <c r="A200" s="10" t="s">
        <v>21531</v>
      </c>
      <c r="B200" s="10" t="s">
        <v>21530</v>
      </c>
      <c r="C200" s="10" t="s">
        <v>19591</v>
      </c>
      <c r="D200" s="10">
        <v>5</v>
      </c>
      <c r="E200" s="10">
        <v>5</v>
      </c>
      <c r="F200" s="10">
        <v>2</v>
      </c>
      <c r="G200" s="10">
        <v>3.12362718019909E-2</v>
      </c>
    </row>
    <row r="201" spans="1:7">
      <c r="A201" s="10" t="s">
        <v>21529</v>
      </c>
      <c r="B201" s="10" t="s">
        <v>21528</v>
      </c>
      <c r="C201" s="10" t="s">
        <v>19591</v>
      </c>
      <c r="D201" s="10">
        <v>7</v>
      </c>
      <c r="E201" s="10">
        <v>5</v>
      </c>
      <c r="F201" s="10">
        <v>2</v>
      </c>
      <c r="G201" s="10">
        <v>3.12362718019909E-2</v>
      </c>
    </row>
    <row r="202" spans="1:7">
      <c r="A202" s="10" t="s">
        <v>21523</v>
      </c>
      <c r="B202" s="10" t="s">
        <v>21522</v>
      </c>
      <c r="C202" s="10" t="s">
        <v>19591</v>
      </c>
      <c r="D202" s="10">
        <v>5</v>
      </c>
      <c r="E202" s="10">
        <v>5</v>
      </c>
      <c r="F202" s="10">
        <v>2</v>
      </c>
      <c r="G202" s="10">
        <v>3.12362718019909E-2</v>
      </c>
    </row>
    <row r="203" spans="1:7">
      <c r="A203" s="10" t="s">
        <v>21519</v>
      </c>
      <c r="B203" s="10" t="s">
        <v>21518</v>
      </c>
      <c r="C203" s="10" t="s">
        <v>19591</v>
      </c>
      <c r="D203" s="10">
        <v>7</v>
      </c>
      <c r="E203" s="10">
        <v>5</v>
      </c>
      <c r="F203" s="10">
        <v>2</v>
      </c>
      <c r="G203" s="10">
        <v>3.12362718019909E-2</v>
      </c>
    </row>
    <row r="204" spans="1:7">
      <c r="A204" s="10" t="s">
        <v>20138</v>
      </c>
      <c r="B204" s="10" t="s">
        <v>20137</v>
      </c>
      <c r="C204" s="10" t="s">
        <v>19591</v>
      </c>
      <c r="D204" s="10">
        <v>4</v>
      </c>
      <c r="E204" s="10">
        <v>270</v>
      </c>
      <c r="F204" s="10">
        <v>24</v>
      </c>
      <c r="G204" s="10">
        <v>3.2242650483154903E-2</v>
      </c>
    </row>
    <row r="205" spans="1:7">
      <c r="A205" s="10" t="s">
        <v>21509</v>
      </c>
      <c r="B205" s="10" t="s">
        <v>21508</v>
      </c>
      <c r="C205" s="10" t="s">
        <v>19591</v>
      </c>
      <c r="D205" s="10">
        <v>3</v>
      </c>
      <c r="E205" s="10">
        <v>75</v>
      </c>
      <c r="F205" s="10">
        <v>9</v>
      </c>
      <c r="G205" s="10">
        <v>3.3197945944841399E-2</v>
      </c>
    </row>
    <row r="206" spans="1:7">
      <c r="A206" s="10" t="s">
        <v>21507</v>
      </c>
      <c r="B206" s="10" t="s">
        <v>21506</v>
      </c>
      <c r="C206" s="10" t="s">
        <v>19591</v>
      </c>
      <c r="D206" s="10">
        <v>6</v>
      </c>
      <c r="E206" s="10">
        <v>112</v>
      </c>
      <c r="F206" s="10">
        <v>12</v>
      </c>
      <c r="G206" s="10">
        <v>3.4076285235770998E-2</v>
      </c>
    </row>
    <row r="207" spans="1:7">
      <c r="A207" s="10" t="s">
        <v>21505</v>
      </c>
      <c r="B207" s="10" t="s">
        <v>21504</v>
      </c>
      <c r="C207" s="10" t="s">
        <v>19591</v>
      </c>
      <c r="D207" s="10">
        <v>6</v>
      </c>
      <c r="E207" s="10">
        <v>31</v>
      </c>
      <c r="F207" s="10">
        <v>5</v>
      </c>
      <c r="G207" s="10">
        <v>3.4364243823187597E-2</v>
      </c>
    </row>
    <row r="208" spans="1:7">
      <c r="A208" s="10" t="s">
        <v>21503</v>
      </c>
      <c r="B208" s="10" t="s">
        <v>21502</v>
      </c>
      <c r="C208" s="10" t="s">
        <v>19591</v>
      </c>
      <c r="D208" s="10">
        <v>8</v>
      </c>
      <c r="E208" s="10">
        <v>76</v>
      </c>
      <c r="F208" s="10">
        <v>9</v>
      </c>
      <c r="G208" s="10">
        <v>3.5750479914741999E-2</v>
      </c>
    </row>
    <row r="209" spans="1:7">
      <c r="A209" s="10" t="s">
        <v>21497</v>
      </c>
      <c r="B209" s="10" t="s">
        <v>21496</v>
      </c>
      <c r="C209" s="10" t="s">
        <v>19591</v>
      </c>
      <c r="D209" s="10">
        <v>3</v>
      </c>
      <c r="E209" s="10">
        <v>42</v>
      </c>
      <c r="F209" s="10">
        <v>6</v>
      </c>
      <c r="G209" s="10">
        <v>3.6462410002857E-2</v>
      </c>
    </row>
    <row r="210" spans="1:7">
      <c r="A210" s="10" t="s">
        <v>20955</v>
      </c>
      <c r="B210" s="10" t="s">
        <v>20954</v>
      </c>
      <c r="C210" s="10" t="s">
        <v>19591</v>
      </c>
      <c r="D210" s="10">
        <v>5</v>
      </c>
      <c r="E210" s="10">
        <v>89</v>
      </c>
      <c r="F210" s="10">
        <v>10</v>
      </c>
      <c r="G210" s="10">
        <v>3.8113026275108798E-2</v>
      </c>
    </row>
    <row r="211" spans="1:7">
      <c r="A211" s="10" t="s">
        <v>21493</v>
      </c>
      <c r="B211" s="10" t="s">
        <v>21492</v>
      </c>
      <c r="C211" s="10" t="s">
        <v>19591</v>
      </c>
      <c r="D211" s="10">
        <v>4</v>
      </c>
      <c r="E211" s="10">
        <v>13</v>
      </c>
      <c r="F211" s="10">
        <v>3</v>
      </c>
      <c r="G211" s="10">
        <v>3.8178881687076803E-2</v>
      </c>
    </row>
    <row r="212" spans="1:7">
      <c r="A212" s="10" t="s">
        <v>21489</v>
      </c>
      <c r="B212" s="10" t="s">
        <v>21488</v>
      </c>
      <c r="C212" s="10" t="s">
        <v>19591</v>
      </c>
      <c r="D212" s="10">
        <v>4</v>
      </c>
      <c r="E212" s="10">
        <v>13</v>
      </c>
      <c r="F212" s="10">
        <v>3</v>
      </c>
      <c r="G212" s="10">
        <v>3.8178881687076803E-2</v>
      </c>
    </row>
    <row r="213" spans="1:7">
      <c r="A213" s="10" t="s">
        <v>21487</v>
      </c>
      <c r="B213" s="10" t="s">
        <v>21486</v>
      </c>
      <c r="C213" s="10" t="s">
        <v>19591</v>
      </c>
      <c r="D213" s="10">
        <v>7</v>
      </c>
      <c r="E213" s="10">
        <v>77</v>
      </c>
      <c r="F213" s="10">
        <v>9</v>
      </c>
      <c r="G213" s="10">
        <v>3.8434317055538701E-2</v>
      </c>
    </row>
    <row r="214" spans="1:7">
      <c r="A214" s="10" t="s">
        <v>21485</v>
      </c>
      <c r="B214" s="10" t="s">
        <v>21484</v>
      </c>
      <c r="C214" s="10" t="s">
        <v>19591</v>
      </c>
      <c r="D214" s="10">
        <v>6</v>
      </c>
      <c r="E214" s="10">
        <v>22</v>
      </c>
      <c r="F214" s="10">
        <v>4</v>
      </c>
      <c r="G214" s="10">
        <v>3.8440672241355903E-2</v>
      </c>
    </row>
    <row r="215" spans="1:7">
      <c r="A215" s="10" t="s">
        <v>21483</v>
      </c>
      <c r="B215" s="10" t="s">
        <v>21482</v>
      </c>
      <c r="C215" s="10" t="s">
        <v>19591</v>
      </c>
      <c r="D215" s="10">
        <v>7</v>
      </c>
      <c r="E215" s="10">
        <v>22</v>
      </c>
      <c r="F215" s="10">
        <v>4</v>
      </c>
      <c r="G215" s="10">
        <v>3.8440672241355903E-2</v>
      </c>
    </row>
    <row r="216" spans="1:7">
      <c r="A216" s="10" t="s">
        <v>19671</v>
      </c>
      <c r="B216" s="10" t="s">
        <v>19670</v>
      </c>
      <c r="C216" s="10" t="s">
        <v>19591</v>
      </c>
      <c r="D216" s="10">
        <v>7</v>
      </c>
      <c r="E216" s="10">
        <v>22</v>
      </c>
      <c r="F216" s="10">
        <v>4</v>
      </c>
      <c r="G216" s="10">
        <v>3.8440672241355903E-2</v>
      </c>
    </row>
    <row r="217" spans="1:7">
      <c r="A217" s="10" t="s">
        <v>21469</v>
      </c>
      <c r="B217" s="10" t="s">
        <v>21468</v>
      </c>
      <c r="C217" s="10" t="s">
        <v>19591</v>
      </c>
      <c r="D217" s="10">
        <v>6</v>
      </c>
      <c r="E217" s="10">
        <v>33</v>
      </c>
      <c r="F217" s="10">
        <v>5</v>
      </c>
      <c r="G217" s="10">
        <v>4.3578440787050497E-2</v>
      </c>
    </row>
    <row r="218" spans="1:7">
      <c r="A218" s="10" t="s">
        <v>21461</v>
      </c>
      <c r="B218" s="10" t="s">
        <v>21460</v>
      </c>
      <c r="C218" s="10" t="s">
        <v>19591</v>
      </c>
      <c r="D218" s="10">
        <v>6</v>
      </c>
      <c r="E218" s="10">
        <v>6</v>
      </c>
      <c r="F218" s="10">
        <v>2</v>
      </c>
      <c r="G218" s="10">
        <v>4.5030323009805202E-2</v>
      </c>
    </row>
    <row r="219" spans="1:7">
      <c r="A219" s="10" t="s">
        <v>21459</v>
      </c>
      <c r="B219" s="10" t="s">
        <v>21458</v>
      </c>
      <c r="C219" s="10" t="s">
        <v>19591</v>
      </c>
      <c r="D219" s="10">
        <v>6</v>
      </c>
      <c r="E219" s="10">
        <v>6</v>
      </c>
      <c r="F219" s="10">
        <v>2</v>
      </c>
      <c r="G219" s="10">
        <v>4.5030323009805202E-2</v>
      </c>
    </row>
    <row r="220" spans="1:7">
      <c r="A220" s="10" t="s">
        <v>21455</v>
      </c>
      <c r="B220" s="10" t="s">
        <v>21454</v>
      </c>
      <c r="C220" s="10" t="s">
        <v>19591</v>
      </c>
      <c r="D220" s="10">
        <v>6</v>
      </c>
      <c r="E220" s="10">
        <v>6</v>
      </c>
      <c r="F220" s="10">
        <v>2</v>
      </c>
      <c r="G220" s="10">
        <v>4.5030323009805202E-2</v>
      </c>
    </row>
    <row r="221" spans="1:7">
      <c r="A221" s="10" t="s">
        <v>21453</v>
      </c>
      <c r="B221" s="10" t="s">
        <v>21452</v>
      </c>
      <c r="C221" s="10" t="s">
        <v>19591</v>
      </c>
      <c r="D221" s="10">
        <v>2</v>
      </c>
      <c r="E221" s="10">
        <v>6</v>
      </c>
      <c r="F221" s="10">
        <v>2</v>
      </c>
      <c r="G221" s="10">
        <v>4.5030323009805202E-2</v>
      </c>
    </row>
    <row r="222" spans="1:7">
      <c r="A222" s="10" t="s">
        <v>21449</v>
      </c>
      <c r="B222" s="10" t="s">
        <v>21448</v>
      </c>
      <c r="C222" s="10" t="s">
        <v>19591</v>
      </c>
      <c r="D222" s="10">
        <v>7</v>
      </c>
      <c r="E222" s="10">
        <v>6</v>
      </c>
      <c r="F222" s="10">
        <v>2</v>
      </c>
      <c r="G222" s="10">
        <v>4.5030323009805202E-2</v>
      </c>
    </row>
    <row r="223" spans="1:7">
      <c r="A223" s="10" t="s">
        <v>21447</v>
      </c>
      <c r="B223" s="10" t="s">
        <v>21446</v>
      </c>
      <c r="C223" s="10" t="s">
        <v>19591</v>
      </c>
      <c r="D223" s="10">
        <v>6</v>
      </c>
      <c r="E223" s="10">
        <v>6</v>
      </c>
      <c r="F223" s="10">
        <v>2</v>
      </c>
      <c r="G223" s="10">
        <v>4.5030323009805202E-2</v>
      </c>
    </row>
    <row r="224" spans="1:7">
      <c r="A224" s="10" t="s">
        <v>21441</v>
      </c>
      <c r="B224" s="10" t="s">
        <v>21440</v>
      </c>
      <c r="C224" s="10" t="s">
        <v>19591</v>
      </c>
      <c r="D224" s="10">
        <v>6</v>
      </c>
      <c r="E224" s="10">
        <v>6</v>
      </c>
      <c r="F224" s="10">
        <v>2</v>
      </c>
      <c r="G224" s="10">
        <v>4.5030323009805202E-2</v>
      </c>
    </row>
    <row r="225" spans="1:7">
      <c r="A225" s="10" t="s">
        <v>21429</v>
      </c>
      <c r="B225" s="10" t="s">
        <v>21428</v>
      </c>
      <c r="C225" s="10" t="s">
        <v>19591</v>
      </c>
      <c r="D225" s="10">
        <v>5</v>
      </c>
      <c r="E225" s="10">
        <v>6</v>
      </c>
      <c r="F225" s="10">
        <v>2</v>
      </c>
      <c r="G225" s="10">
        <v>4.5030323009805202E-2</v>
      </c>
    </row>
    <row r="226" spans="1:7">
      <c r="A226" s="10" t="s">
        <v>21427</v>
      </c>
      <c r="B226" s="10" t="s">
        <v>21426</v>
      </c>
      <c r="C226" s="10" t="s">
        <v>19591</v>
      </c>
      <c r="D226" s="10">
        <v>7</v>
      </c>
      <c r="E226" s="10">
        <v>6</v>
      </c>
      <c r="F226" s="10">
        <v>2</v>
      </c>
      <c r="G226" s="10">
        <v>4.5030323009805202E-2</v>
      </c>
    </row>
    <row r="227" spans="1:7">
      <c r="A227" s="10" t="s">
        <v>21425</v>
      </c>
      <c r="B227" s="10" t="s">
        <v>21424</v>
      </c>
      <c r="C227" s="10" t="s">
        <v>19591</v>
      </c>
      <c r="D227" s="10">
        <v>6</v>
      </c>
      <c r="E227" s="10">
        <v>6</v>
      </c>
      <c r="F227" s="10">
        <v>2</v>
      </c>
      <c r="G227" s="10">
        <v>4.5030323009805202E-2</v>
      </c>
    </row>
    <row r="228" spans="1:7">
      <c r="A228" s="10" t="s">
        <v>21423</v>
      </c>
      <c r="B228" s="10" t="s">
        <v>21422</v>
      </c>
      <c r="C228" s="10" t="s">
        <v>19591</v>
      </c>
      <c r="D228" s="10">
        <v>6</v>
      </c>
      <c r="E228" s="10">
        <v>6</v>
      </c>
      <c r="F228" s="10">
        <v>2</v>
      </c>
      <c r="G228" s="10">
        <v>4.5030323009805202E-2</v>
      </c>
    </row>
    <row r="229" spans="1:7">
      <c r="A229" s="10" t="s">
        <v>21421</v>
      </c>
      <c r="B229" s="10" t="s">
        <v>21420</v>
      </c>
      <c r="C229" s="10" t="s">
        <v>19591</v>
      </c>
      <c r="D229" s="10">
        <v>7</v>
      </c>
      <c r="E229" s="10">
        <v>6</v>
      </c>
      <c r="F229" s="10">
        <v>2</v>
      </c>
      <c r="G229" s="10">
        <v>4.5030323009805202E-2</v>
      </c>
    </row>
    <row r="230" spans="1:7">
      <c r="A230" s="10" t="s">
        <v>21419</v>
      </c>
      <c r="B230" s="10" t="s">
        <v>21418</v>
      </c>
      <c r="C230" s="10" t="s">
        <v>19591</v>
      </c>
      <c r="D230" s="10">
        <v>6</v>
      </c>
      <c r="E230" s="10">
        <v>6</v>
      </c>
      <c r="F230" s="10">
        <v>2</v>
      </c>
      <c r="G230" s="10">
        <v>4.5030323009805202E-2</v>
      </c>
    </row>
    <row r="231" spans="1:7">
      <c r="A231" s="10" t="s">
        <v>21417</v>
      </c>
      <c r="B231" s="10" t="s">
        <v>21416</v>
      </c>
      <c r="C231" s="10" t="s">
        <v>19591</v>
      </c>
      <c r="D231" s="10">
        <v>5</v>
      </c>
      <c r="E231" s="10">
        <v>6</v>
      </c>
      <c r="F231" s="10">
        <v>2</v>
      </c>
      <c r="G231" s="10">
        <v>4.5030323009805202E-2</v>
      </c>
    </row>
    <row r="232" spans="1:7">
      <c r="A232" s="10" t="s">
        <v>21415</v>
      </c>
      <c r="B232" s="10" t="s">
        <v>21414</v>
      </c>
      <c r="C232" s="10" t="s">
        <v>19591</v>
      </c>
      <c r="D232" s="10">
        <v>5</v>
      </c>
      <c r="E232" s="10">
        <v>6</v>
      </c>
      <c r="F232" s="10">
        <v>2</v>
      </c>
      <c r="G232" s="10">
        <v>4.5030323009805202E-2</v>
      </c>
    </row>
    <row r="233" spans="1:7">
      <c r="A233" s="10" t="s">
        <v>21413</v>
      </c>
      <c r="B233" s="10" t="s">
        <v>21412</v>
      </c>
      <c r="C233" s="10" t="s">
        <v>19591</v>
      </c>
      <c r="D233" s="10">
        <v>5</v>
      </c>
      <c r="E233" s="10">
        <v>6</v>
      </c>
      <c r="F233" s="10">
        <v>2</v>
      </c>
      <c r="G233" s="10">
        <v>4.5030323009805202E-2</v>
      </c>
    </row>
    <row r="234" spans="1:7">
      <c r="A234" s="10" t="s">
        <v>21411</v>
      </c>
      <c r="B234" s="10" t="s">
        <v>21410</v>
      </c>
      <c r="C234" s="10" t="s">
        <v>19591</v>
      </c>
      <c r="D234" s="10">
        <v>4</v>
      </c>
      <c r="E234" s="10">
        <v>6</v>
      </c>
      <c r="F234" s="10">
        <v>2</v>
      </c>
      <c r="G234" s="10">
        <v>4.5030323009805202E-2</v>
      </c>
    </row>
    <row r="235" spans="1:7">
      <c r="A235" s="10" t="s">
        <v>21409</v>
      </c>
      <c r="B235" s="10" t="s">
        <v>21408</v>
      </c>
      <c r="C235" s="10" t="s">
        <v>19591</v>
      </c>
      <c r="D235" s="10">
        <v>6</v>
      </c>
      <c r="E235" s="10">
        <v>6</v>
      </c>
      <c r="F235" s="10">
        <v>2</v>
      </c>
      <c r="G235" s="10">
        <v>4.5030323009805202E-2</v>
      </c>
    </row>
    <row r="236" spans="1:7">
      <c r="A236" s="10" t="s">
        <v>20971</v>
      </c>
      <c r="B236" s="10" t="s">
        <v>20970</v>
      </c>
      <c r="C236" s="10" t="s">
        <v>19591</v>
      </c>
      <c r="D236" s="10">
        <v>8</v>
      </c>
      <c r="E236" s="10">
        <v>6</v>
      </c>
      <c r="F236" s="10">
        <v>2</v>
      </c>
      <c r="G236" s="10">
        <v>4.5030323009805202E-2</v>
      </c>
    </row>
    <row r="237" spans="1:7">
      <c r="A237" s="10" t="s">
        <v>21407</v>
      </c>
      <c r="B237" s="10" t="s">
        <v>21406</v>
      </c>
      <c r="C237" s="10" t="s">
        <v>19591</v>
      </c>
      <c r="D237" s="10">
        <v>5</v>
      </c>
      <c r="E237" s="10">
        <v>6</v>
      </c>
      <c r="F237" s="10">
        <v>2</v>
      </c>
      <c r="G237" s="10">
        <v>4.5030323009805202E-2</v>
      </c>
    </row>
    <row r="238" spans="1:7">
      <c r="A238" s="10" t="s">
        <v>20368</v>
      </c>
      <c r="B238" s="10" t="s">
        <v>20367</v>
      </c>
      <c r="C238" s="10" t="s">
        <v>19591</v>
      </c>
      <c r="D238" s="10">
        <v>3</v>
      </c>
      <c r="E238" s="10">
        <v>8167</v>
      </c>
      <c r="F238" s="10">
        <v>517</v>
      </c>
      <c r="G238" s="10">
        <v>4.5132750678816599E-2</v>
      </c>
    </row>
    <row r="239" spans="1:7">
      <c r="A239" s="10" t="s">
        <v>20510</v>
      </c>
      <c r="B239" s="10" t="s">
        <v>20509</v>
      </c>
      <c r="C239" s="10" t="s">
        <v>19591</v>
      </c>
      <c r="D239" s="10">
        <v>6</v>
      </c>
      <c r="E239" s="10">
        <v>130</v>
      </c>
      <c r="F239" s="10">
        <v>13</v>
      </c>
      <c r="G239" s="10">
        <v>4.5501691401040399E-2</v>
      </c>
    </row>
    <row r="240" spans="1:7">
      <c r="A240" s="10" t="s">
        <v>20508</v>
      </c>
      <c r="B240" s="10" t="s">
        <v>20507</v>
      </c>
      <c r="C240" s="10" t="s">
        <v>19591</v>
      </c>
      <c r="D240" s="10">
        <v>5</v>
      </c>
      <c r="E240" s="10">
        <v>130</v>
      </c>
      <c r="F240" s="10">
        <v>13</v>
      </c>
      <c r="G240" s="10">
        <v>4.5501691401040399E-2</v>
      </c>
    </row>
    <row r="241" spans="1:7">
      <c r="A241" s="10" t="s">
        <v>21089</v>
      </c>
      <c r="B241" s="10" t="s">
        <v>21088</v>
      </c>
      <c r="C241" s="10" t="s">
        <v>19591</v>
      </c>
      <c r="D241" s="10">
        <v>3</v>
      </c>
      <c r="E241" s="10">
        <v>810</v>
      </c>
      <c r="F241" s="10">
        <v>60</v>
      </c>
      <c r="G241" s="10">
        <v>4.6395473674541103E-2</v>
      </c>
    </row>
    <row r="242" spans="1:7">
      <c r="A242" s="10" t="s">
        <v>21219</v>
      </c>
      <c r="B242" s="10" t="s">
        <v>21218</v>
      </c>
      <c r="C242" s="10" t="s">
        <v>19591</v>
      </c>
      <c r="D242" s="10">
        <v>4</v>
      </c>
      <c r="E242" s="10">
        <v>14</v>
      </c>
      <c r="F242" s="10">
        <v>3</v>
      </c>
      <c r="G242" s="10">
        <v>4.65002492317814E-2</v>
      </c>
    </row>
    <row r="243" spans="1:7">
      <c r="A243" s="10" t="s">
        <v>21403</v>
      </c>
      <c r="B243" s="10" t="s">
        <v>21402</v>
      </c>
      <c r="C243" s="10" t="s">
        <v>19591</v>
      </c>
      <c r="D243" s="10">
        <v>5</v>
      </c>
      <c r="E243" s="10">
        <v>14</v>
      </c>
      <c r="F243" s="10">
        <v>3</v>
      </c>
      <c r="G243" s="10">
        <v>4.65002492317814E-2</v>
      </c>
    </row>
    <row r="244" spans="1:7">
      <c r="A244" s="10" t="s">
        <v>21401</v>
      </c>
      <c r="B244" s="10" t="s">
        <v>21400</v>
      </c>
      <c r="C244" s="10" t="s">
        <v>19591</v>
      </c>
      <c r="D244" s="10">
        <v>4</v>
      </c>
      <c r="E244" s="10">
        <v>105</v>
      </c>
      <c r="F244" s="10">
        <v>11</v>
      </c>
      <c r="G244" s="10">
        <v>4.73329010237451E-2</v>
      </c>
    </row>
    <row r="245" spans="1:7">
      <c r="A245" s="10" t="s">
        <v>21399</v>
      </c>
      <c r="B245" s="10" t="s">
        <v>21398</v>
      </c>
      <c r="C245" s="10" t="s">
        <v>19591</v>
      </c>
      <c r="D245" s="10">
        <v>5</v>
      </c>
      <c r="E245" s="10">
        <v>144</v>
      </c>
      <c r="F245" s="10">
        <v>14</v>
      </c>
      <c r="G245" s="10">
        <v>4.7582205348978598E-2</v>
      </c>
    </row>
    <row r="246" spans="1:7">
      <c r="A246" s="10" t="s">
        <v>21397</v>
      </c>
      <c r="B246" s="10" t="s">
        <v>21396</v>
      </c>
      <c r="C246" s="10" t="s">
        <v>19591</v>
      </c>
      <c r="D246" s="10">
        <v>5</v>
      </c>
      <c r="E246" s="10">
        <v>68</v>
      </c>
      <c r="F246" s="10">
        <v>8</v>
      </c>
      <c r="G246" s="10">
        <v>4.7708365668547401E-2</v>
      </c>
    </row>
    <row r="247" spans="1:7">
      <c r="A247" s="10" t="s">
        <v>21395</v>
      </c>
      <c r="B247" s="10" t="s">
        <v>21394</v>
      </c>
      <c r="C247" s="10" t="s">
        <v>19591</v>
      </c>
      <c r="D247" s="10">
        <v>4</v>
      </c>
      <c r="E247" s="10">
        <v>381</v>
      </c>
      <c r="F247" s="10">
        <v>31</v>
      </c>
      <c r="G247" s="10">
        <v>4.7790676358132902E-2</v>
      </c>
    </row>
    <row r="248" spans="1:7">
      <c r="A248" s="10" t="s">
        <v>21281</v>
      </c>
      <c r="B248" s="10" t="s">
        <v>21280</v>
      </c>
      <c r="C248" s="10" t="s">
        <v>19591</v>
      </c>
      <c r="D248" s="10">
        <v>7</v>
      </c>
      <c r="E248" s="10">
        <v>45</v>
      </c>
      <c r="F248" s="10">
        <v>6</v>
      </c>
      <c r="G248" s="10">
        <v>4.8802802629528498E-2</v>
      </c>
    </row>
  </sheetData>
  <autoFilter ref="A1:G248"/>
  <phoneticPr fontId="5"/>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0070C0"/>
  </sheetPr>
  <dimension ref="A1:K2456"/>
  <sheetViews>
    <sheetView workbookViewId="0">
      <pane xSplit="1" ySplit="1" topLeftCell="B2" activePane="bottomRight" state="frozen"/>
      <selection pane="topRight"/>
      <selection pane="bottomLeft"/>
      <selection pane="bottomRight" activeCell="J1" sqref="J1:K1048576"/>
    </sheetView>
  </sheetViews>
  <sheetFormatPr defaultRowHeight="15"/>
  <cols>
    <col min="1" max="1" width="11.42578125" style="18" bestFit="1" customWidth="1"/>
    <col min="2" max="3" width="12.85546875" bestFit="1" customWidth="1"/>
    <col min="4" max="5" width="12.140625" bestFit="1" customWidth="1"/>
    <col min="6" max="6" width="19.28515625" style="1" bestFit="1" customWidth="1"/>
    <col min="7" max="7" width="29.85546875" customWidth="1"/>
    <col min="8" max="8" width="42.28515625" customWidth="1"/>
    <col min="9" max="9" width="38.5703125" customWidth="1"/>
    <col min="10" max="10" width="13.5703125" style="1" customWidth="1"/>
    <col min="11" max="11" width="13.5703125" customWidth="1"/>
  </cols>
  <sheetData>
    <row r="1" spans="1:11" ht="30">
      <c r="A1" s="17" t="s">
        <v>4</v>
      </c>
      <c r="B1" s="5" t="s">
        <v>5</v>
      </c>
      <c r="C1" s="5" t="s">
        <v>6</v>
      </c>
      <c r="D1" s="5" t="s">
        <v>7</v>
      </c>
      <c r="E1" s="5" t="s">
        <v>8</v>
      </c>
      <c r="F1" s="5" t="s">
        <v>9</v>
      </c>
      <c r="G1" s="6" t="s">
        <v>7251</v>
      </c>
      <c r="H1" s="6" t="s">
        <v>7252</v>
      </c>
      <c r="I1" s="6" t="s">
        <v>7253</v>
      </c>
      <c r="J1" s="5" t="s">
        <v>10</v>
      </c>
      <c r="K1" s="5" t="s">
        <v>11</v>
      </c>
    </row>
    <row r="2" spans="1:11">
      <c r="A2" s="18" t="s">
        <v>6962</v>
      </c>
      <c r="B2">
        <v>0.58625689456489305</v>
      </c>
      <c r="C2">
        <v>1.4078874755077</v>
      </c>
      <c r="D2">
        <v>1.76583703318542E-3</v>
      </c>
      <c r="E2">
        <v>2.9226121432293899E-2</v>
      </c>
      <c r="F2" s="4" t="str">
        <f t="shared" ref="F2:F65" si="0">IF(B2 &gt; 0, "UP", "DOWN")</f>
        <v>UP</v>
      </c>
      <c r="G2" t="s">
        <v>17079</v>
      </c>
      <c r="H2" t="s">
        <v>17080</v>
      </c>
      <c r="I2" t="s">
        <v>17081</v>
      </c>
      <c r="J2" s="1" t="str">
        <f t="shared" ref="J2:J65" si="1">IF(K2 &lt;&gt; "", "YES", "NO")</f>
        <v>NO</v>
      </c>
    </row>
    <row r="3" spans="1:11">
      <c r="A3" s="18" t="s">
        <v>6632</v>
      </c>
      <c r="B3">
        <v>-0.69617928656023698</v>
      </c>
      <c r="C3">
        <v>3.8662588880264801</v>
      </c>
      <c r="D3">
        <v>5.4632065890964103E-4</v>
      </c>
      <c r="E3">
        <v>1.17500805317597E-2</v>
      </c>
      <c r="F3" s="4" t="str">
        <f t="shared" si="0"/>
        <v>DOWN</v>
      </c>
      <c r="G3" t="s">
        <v>10052</v>
      </c>
      <c r="H3" t="s">
        <v>17082</v>
      </c>
      <c r="I3" t="s">
        <v>9173</v>
      </c>
      <c r="J3" s="1" t="str">
        <f t="shared" si="1"/>
        <v>NO</v>
      </c>
    </row>
    <row r="4" spans="1:11">
      <c r="A4" s="18" t="s">
        <v>1145</v>
      </c>
      <c r="B4">
        <v>0.59036682394961404</v>
      </c>
      <c r="C4">
        <v>4.7732014453250198</v>
      </c>
      <c r="D4" s="3">
        <v>1.9320531221228699E-5</v>
      </c>
      <c r="E4">
        <v>8.1648031626374302E-4</v>
      </c>
      <c r="F4" s="4" t="str">
        <f t="shared" si="0"/>
        <v>UP</v>
      </c>
      <c r="G4" t="s">
        <v>7275</v>
      </c>
      <c r="H4" t="s">
        <v>7276</v>
      </c>
      <c r="I4" t="s">
        <v>7277</v>
      </c>
      <c r="J4" s="1" t="str">
        <f t="shared" si="1"/>
        <v>NO</v>
      </c>
    </row>
    <row r="5" spans="1:11">
      <c r="A5" s="18" t="s">
        <v>7216</v>
      </c>
      <c r="B5">
        <v>-0.430319991656121</v>
      </c>
      <c r="C5">
        <v>3.5294260313291699</v>
      </c>
      <c r="D5">
        <v>3.3934132684395198E-3</v>
      </c>
      <c r="E5">
        <v>4.7384036470448303E-2</v>
      </c>
      <c r="F5" s="4" t="str">
        <f t="shared" si="0"/>
        <v>DOWN</v>
      </c>
      <c r="G5" t="s">
        <v>17083</v>
      </c>
      <c r="H5" t="s">
        <v>17084</v>
      </c>
      <c r="I5" t="s">
        <v>13703</v>
      </c>
      <c r="J5" s="1" t="str">
        <f t="shared" si="1"/>
        <v>NO</v>
      </c>
    </row>
    <row r="6" spans="1:11">
      <c r="A6" s="18" t="s">
        <v>7019</v>
      </c>
      <c r="B6">
        <v>-0.83719019367189795</v>
      </c>
      <c r="C6">
        <v>1.9551067258384101</v>
      </c>
      <c r="D6">
        <v>2.1300661943557402E-3</v>
      </c>
      <c r="E6">
        <v>3.3708038594825601E-2</v>
      </c>
      <c r="F6" s="4" t="str">
        <f t="shared" si="0"/>
        <v>DOWN</v>
      </c>
      <c r="G6" t="s">
        <v>8780</v>
      </c>
      <c r="H6" t="s">
        <v>17085</v>
      </c>
      <c r="I6" t="s">
        <v>7540</v>
      </c>
      <c r="J6" s="1" t="str">
        <f t="shared" si="1"/>
        <v>NO</v>
      </c>
    </row>
    <row r="7" spans="1:11">
      <c r="A7" s="18" t="s">
        <v>5833</v>
      </c>
      <c r="B7">
        <v>-0.64069441836536301</v>
      </c>
      <c r="C7">
        <v>3.8181059078688002</v>
      </c>
      <c r="D7" s="3">
        <v>2.9717098304274401E-7</v>
      </c>
      <c r="E7" s="3">
        <v>2.49601393512785E-5</v>
      </c>
      <c r="F7" s="4" t="str">
        <f t="shared" si="0"/>
        <v>DOWN</v>
      </c>
      <c r="G7" t="s">
        <v>17086</v>
      </c>
      <c r="H7" t="s">
        <v>17087</v>
      </c>
      <c r="I7" t="s">
        <v>7540</v>
      </c>
      <c r="J7" s="1" t="str">
        <f t="shared" si="1"/>
        <v>NO</v>
      </c>
    </row>
    <row r="8" spans="1:11">
      <c r="A8" s="18" t="s">
        <v>6048</v>
      </c>
      <c r="B8">
        <v>-2.59832720366638</v>
      </c>
      <c r="C8">
        <v>-0.82923014978527798</v>
      </c>
      <c r="D8" s="3">
        <v>1.0208885240412999E-5</v>
      </c>
      <c r="E8">
        <v>4.8497244539118402E-4</v>
      </c>
      <c r="F8" s="4" t="str">
        <f t="shared" si="0"/>
        <v>DOWN</v>
      </c>
      <c r="G8" t="s">
        <v>7292</v>
      </c>
      <c r="H8" t="s">
        <v>17088</v>
      </c>
      <c r="I8" t="s">
        <v>7292</v>
      </c>
      <c r="J8" s="1" t="str">
        <f t="shared" si="1"/>
        <v>NO</v>
      </c>
    </row>
    <row r="9" spans="1:11">
      <c r="A9" s="18" t="s">
        <v>6301</v>
      </c>
      <c r="B9">
        <v>-0.89543941061411403</v>
      </c>
      <c r="C9">
        <v>3.4349179968436498</v>
      </c>
      <c r="D9" s="3">
        <v>7.6546677499464403E-5</v>
      </c>
      <c r="E9">
        <v>2.4391377907847299E-3</v>
      </c>
      <c r="F9" s="4" t="str">
        <f t="shared" si="0"/>
        <v>DOWN</v>
      </c>
      <c r="G9" t="s">
        <v>7254</v>
      </c>
      <c r="H9" t="s">
        <v>17089</v>
      </c>
      <c r="I9" t="s">
        <v>7256</v>
      </c>
      <c r="J9" s="1" t="str">
        <f t="shared" si="1"/>
        <v>NO</v>
      </c>
    </row>
    <row r="10" spans="1:11">
      <c r="A10" s="18" t="s">
        <v>6025</v>
      </c>
      <c r="B10">
        <v>0.52362989756145595</v>
      </c>
      <c r="C10">
        <v>6.1945862695109204</v>
      </c>
      <c r="D10" s="3">
        <v>7.60235518145139E-6</v>
      </c>
      <c r="E10">
        <v>3.8188072798715799E-4</v>
      </c>
      <c r="F10" s="4" t="str">
        <f t="shared" si="0"/>
        <v>UP</v>
      </c>
      <c r="G10" t="s">
        <v>7764</v>
      </c>
      <c r="H10" t="s">
        <v>17090</v>
      </c>
      <c r="I10" t="s">
        <v>11595</v>
      </c>
      <c r="J10" s="1" t="str">
        <f t="shared" si="1"/>
        <v>NO</v>
      </c>
    </row>
    <row r="11" spans="1:11">
      <c r="A11" s="18" t="s">
        <v>19589</v>
      </c>
      <c r="B11">
        <v>-0.29318678440136198</v>
      </c>
      <c r="C11">
        <v>7.3421607336561898</v>
      </c>
      <c r="D11">
        <v>1.15737980986209E-3</v>
      </c>
      <c r="E11">
        <v>2.13014805333143E-2</v>
      </c>
      <c r="F11" s="4" t="str">
        <f t="shared" si="0"/>
        <v>DOWN</v>
      </c>
      <c r="G11" t="s">
        <v>14394</v>
      </c>
      <c r="H11" t="s">
        <v>17091</v>
      </c>
      <c r="I11" t="s">
        <v>14396</v>
      </c>
      <c r="J11" s="1" t="str">
        <f t="shared" si="1"/>
        <v>NO</v>
      </c>
    </row>
    <row r="12" spans="1:11">
      <c r="A12" s="18" t="s">
        <v>3239</v>
      </c>
      <c r="B12">
        <v>0.72104949037809996</v>
      </c>
      <c r="C12">
        <v>9.1886948136201703</v>
      </c>
      <c r="D12" s="3">
        <v>1.27872464939494E-10</v>
      </c>
      <c r="E12" s="3">
        <v>3.1000687440059798E-8</v>
      </c>
      <c r="F12" s="4" t="str">
        <f t="shared" si="0"/>
        <v>UP</v>
      </c>
      <c r="G12" t="s">
        <v>7284</v>
      </c>
      <c r="H12" t="s">
        <v>7285</v>
      </c>
      <c r="I12" t="s">
        <v>7286</v>
      </c>
      <c r="J12" s="1" t="str">
        <f t="shared" si="1"/>
        <v>NO</v>
      </c>
    </row>
    <row r="13" spans="1:11">
      <c r="A13" s="18" t="s">
        <v>5898</v>
      </c>
      <c r="B13">
        <v>-1.9823569661770899</v>
      </c>
      <c r="C13">
        <v>1.2416058540625201</v>
      </c>
      <c r="D13" s="3">
        <v>1.26318660284974E-6</v>
      </c>
      <c r="E13" s="3">
        <v>8.5090775941163902E-5</v>
      </c>
      <c r="F13" s="4" t="str">
        <f t="shared" si="0"/>
        <v>DOWN</v>
      </c>
      <c r="G13" t="s">
        <v>17092</v>
      </c>
      <c r="H13" t="s">
        <v>17093</v>
      </c>
      <c r="I13" t="s">
        <v>14851</v>
      </c>
      <c r="J13" s="1" t="str">
        <f t="shared" si="1"/>
        <v>NO</v>
      </c>
    </row>
    <row r="14" spans="1:11">
      <c r="A14" s="18" t="s">
        <v>1652</v>
      </c>
      <c r="B14">
        <v>0.38007795946815398</v>
      </c>
      <c r="C14">
        <v>6.1930000021885503</v>
      </c>
      <c r="D14">
        <v>7.7681881991852801E-4</v>
      </c>
      <c r="E14">
        <v>1.55645655405568E-2</v>
      </c>
      <c r="F14" s="4" t="str">
        <f t="shared" si="0"/>
        <v>UP</v>
      </c>
      <c r="G14" t="s">
        <v>7323</v>
      </c>
      <c r="H14" t="s">
        <v>7324</v>
      </c>
      <c r="I14" t="s">
        <v>7325</v>
      </c>
      <c r="J14" s="1" t="str">
        <f t="shared" si="1"/>
        <v>NO</v>
      </c>
    </row>
    <row r="15" spans="1:11">
      <c r="A15" s="18" t="s">
        <v>7080</v>
      </c>
      <c r="B15">
        <v>-0.82616734122785496</v>
      </c>
      <c r="C15">
        <v>1.3021497160841</v>
      </c>
      <c r="D15">
        <v>2.4802648609728601E-3</v>
      </c>
      <c r="E15">
        <v>3.7902813422153701E-2</v>
      </c>
      <c r="F15" s="4" t="str">
        <f t="shared" si="0"/>
        <v>DOWN</v>
      </c>
      <c r="G15" t="s">
        <v>11610</v>
      </c>
      <c r="H15" t="s">
        <v>17094</v>
      </c>
      <c r="I15" t="s">
        <v>7292</v>
      </c>
      <c r="J15" s="1" t="str">
        <f t="shared" si="1"/>
        <v>NO</v>
      </c>
    </row>
    <row r="16" spans="1:11">
      <c r="A16" s="18" t="s">
        <v>5982</v>
      </c>
      <c r="B16">
        <v>1.25455830321561</v>
      </c>
      <c r="C16">
        <v>3.1759885725122801</v>
      </c>
      <c r="D16" s="3">
        <v>4.3173931828436503E-6</v>
      </c>
      <c r="E16">
        <v>2.36445723237979E-4</v>
      </c>
      <c r="F16" s="4" t="str">
        <f t="shared" si="0"/>
        <v>UP</v>
      </c>
      <c r="G16" t="s">
        <v>7292</v>
      </c>
      <c r="H16" t="s">
        <v>17095</v>
      </c>
      <c r="I16" t="s">
        <v>7292</v>
      </c>
      <c r="J16" s="1" t="str">
        <f t="shared" si="1"/>
        <v>NO</v>
      </c>
    </row>
    <row r="17" spans="1:10">
      <c r="A17" s="18" t="s">
        <v>6756</v>
      </c>
      <c r="B17">
        <v>-0.37006786350603899</v>
      </c>
      <c r="C17">
        <v>5.7329858891756897</v>
      </c>
      <c r="D17">
        <v>9.1494997258856196E-4</v>
      </c>
      <c r="E17">
        <v>1.7669971345616601E-2</v>
      </c>
      <c r="F17" s="4" t="str">
        <f t="shared" si="0"/>
        <v>DOWN</v>
      </c>
      <c r="G17" t="s">
        <v>7330</v>
      </c>
      <c r="H17" t="s">
        <v>17096</v>
      </c>
      <c r="I17" t="s">
        <v>7332</v>
      </c>
      <c r="J17" s="1" t="str">
        <f t="shared" si="1"/>
        <v>NO</v>
      </c>
    </row>
    <row r="18" spans="1:10">
      <c r="A18" s="18" t="s">
        <v>5844</v>
      </c>
      <c r="B18">
        <v>-2.3116554082149001</v>
      </c>
      <c r="C18">
        <v>-0.76748975758566895</v>
      </c>
      <c r="D18" s="3">
        <v>4.2456870276276699E-7</v>
      </c>
      <c r="E18" s="3">
        <v>3.4047377327982798E-5</v>
      </c>
      <c r="F18" s="4" t="str">
        <f t="shared" si="0"/>
        <v>DOWN</v>
      </c>
      <c r="G18" t="s">
        <v>7292</v>
      </c>
      <c r="H18" t="s">
        <v>17097</v>
      </c>
      <c r="I18" t="s">
        <v>7292</v>
      </c>
      <c r="J18" s="1" t="str">
        <f t="shared" si="1"/>
        <v>NO</v>
      </c>
    </row>
    <row r="19" spans="1:10">
      <c r="A19" s="18" t="s">
        <v>2604</v>
      </c>
      <c r="B19">
        <v>1.3703130624937501</v>
      </c>
      <c r="C19">
        <v>4.9504876010843102</v>
      </c>
      <c r="D19" s="3">
        <v>7.12809166186172E-9</v>
      </c>
      <c r="E19" s="3">
        <v>1.00033856359652E-6</v>
      </c>
      <c r="F19" s="4" t="str">
        <f t="shared" si="0"/>
        <v>UP</v>
      </c>
      <c r="G19" t="s">
        <v>7333</v>
      </c>
      <c r="H19" t="s">
        <v>7334</v>
      </c>
      <c r="I19" t="s">
        <v>7335</v>
      </c>
      <c r="J19" s="1" t="str">
        <f t="shared" si="1"/>
        <v>NO</v>
      </c>
    </row>
    <row r="20" spans="1:10">
      <c r="A20" s="18" t="s">
        <v>5987</v>
      </c>
      <c r="B20">
        <v>1.75314249508094</v>
      </c>
      <c r="C20">
        <v>1.9297705724749199</v>
      </c>
      <c r="D20" s="3">
        <v>4.6701124938525597E-6</v>
      </c>
      <c r="E20">
        <v>2.53291560234216E-4</v>
      </c>
      <c r="F20" s="4" t="str">
        <f t="shared" si="0"/>
        <v>UP</v>
      </c>
      <c r="G20" t="s">
        <v>17098</v>
      </c>
      <c r="H20" t="s">
        <v>17099</v>
      </c>
      <c r="I20" t="s">
        <v>17100</v>
      </c>
      <c r="J20" s="1" t="str">
        <f t="shared" si="1"/>
        <v>NO</v>
      </c>
    </row>
    <row r="21" spans="1:10">
      <c r="A21" s="18" t="s">
        <v>6118</v>
      </c>
      <c r="B21">
        <v>1.7363829454940201</v>
      </c>
      <c r="C21">
        <v>5.4072573660227796</v>
      </c>
      <c r="D21" s="3">
        <v>2.0788269869065999E-5</v>
      </c>
      <c r="E21">
        <v>8.6832578131451198E-4</v>
      </c>
      <c r="F21" s="4" t="str">
        <f t="shared" si="0"/>
        <v>UP</v>
      </c>
      <c r="G21" t="s">
        <v>17101</v>
      </c>
      <c r="H21" t="s">
        <v>17102</v>
      </c>
      <c r="I21" t="s">
        <v>10084</v>
      </c>
      <c r="J21" s="1" t="str">
        <f t="shared" si="1"/>
        <v>NO</v>
      </c>
    </row>
    <row r="22" spans="1:10">
      <c r="A22" s="18" t="s">
        <v>6499</v>
      </c>
      <c r="B22">
        <v>1.5306450723312801</v>
      </c>
      <c r="C22">
        <v>1.12764122261205</v>
      </c>
      <c r="D22">
        <v>2.69063760522872E-4</v>
      </c>
      <c r="E22">
        <v>6.6585867143062801E-3</v>
      </c>
      <c r="F22" s="4" t="str">
        <f t="shared" si="0"/>
        <v>UP</v>
      </c>
      <c r="G22" t="s">
        <v>7308</v>
      </c>
      <c r="H22" t="s">
        <v>17103</v>
      </c>
      <c r="I22" t="s">
        <v>17104</v>
      </c>
      <c r="J22" s="1" t="str">
        <f t="shared" si="1"/>
        <v>NO</v>
      </c>
    </row>
    <row r="23" spans="1:10">
      <c r="A23" s="18" t="s">
        <v>2073</v>
      </c>
      <c r="B23">
        <v>2.0687450849587701</v>
      </c>
      <c r="C23">
        <v>5.4913986959945102</v>
      </c>
      <c r="D23" s="3">
        <v>1.02225926383008E-13</v>
      </c>
      <c r="E23" s="3">
        <v>6.7511204441296105E-11</v>
      </c>
      <c r="F23" s="4" t="str">
        <f t="shared" si="0"/>
        <v>UP</v>
      </c>
      <c r="G23" t="s">
        <v>7336</v>
      </c>
      <c r="H23" t="s">
        <v>7337</v>
      </c>
      <c r="I23" t="s">
        <v>7338</v>
      </c>
      <c r="J23" s="1" t="str">
        <f t="shared" si="1"/>
        <v>NO</v>
      </c>
    </row>
    <row r="24" spans="1:10">
      <c r="A24" s="18" t="s">
        <v>937</v>
      </c>
      <c r="B24">
        <v>0.55438656445902501</v>
      </c>
      <c r="C24">
        <v>4.08164009061597</v>
      </c>
      <c r="D24">
        <v>1.10813583080886E-3</v>
      </c>
      <c r="E24">
        <v>2.0620509899156401E-2</v>
      </c>
      <c r="F24" s="4" t="str">
        <f t="shared" si="0"/>
        <v>UP</v>
      </c>
      <c r="G24" t="s">
        <v>7342</v>
      </c>
      <c r="H24" t="s">
        <v>7343</v>
      </c>
      <c r="I24" t="s">
        <v>7344</v>
      </c>
      <c r="J24" s="1" t="str">
        <f t="shared" si="1"/>
        <v>NO</v>
      </c>
    </row>
    <row r="25" spans="1:10">
      <c r="A25" s="18" t="s">
        <v>5508</v>
      </c>
      <c r="B25">
        <v>-1.09623562755807</v>
      </c>
      <c r="C25">
        <v>2.1451201844551</v>
      </c>
      <c r="D25" s="3">
        <v>2.2697485657106199E-6</v>
      </c>
      <c r="E25">
        <v>1.3824123226347101E-4</v>
      </c>
      <c r="F25" s="4" t="str">
        <f t="shared" si="0"/>
        <v>DOWN</v>
      </c>
      <c r="G25" t="s">
        <v>7351</v>
      </c>
      <c r="H25" t="s">
        <v>7352</v>
      </c>
      <c r="I25" t="s">
        <v>7353</v>
      </c>
      <c r="J25" s="1" t="str">
        <f t="shared" si="1"/>
        <v>NO</v>
      </c>
    </row>
    <row r="26" spans="1:10">
      <c r="A26" s="18" t="s">
        <v>6882</v>
      </c>
      <c r="B26">
        <v>-0.63112161240187803</v>
      </c>
      <c r="C26">
        <v>2.4470575912973498</v>
      </c>
      <c r="D26">
        <v>1.3998941793378599E-3</v>
      </c>
      <c r="E26">
        <v>2.4506151691413E-2</v>
      </c>
      <c r="F26" s="4" t="str">
        <f t="shared" si="0"/>
        <v>DOWN</v>
      </c>
      <c r="G26" t="s">
        <v>17105</v>
      </c>
      <c r="H26" t="s">
        <v>17106</v>
      </c>
      <c r="I26" t="s">
        <v>11145</v>
      </c>
      <c r="J26" s="1" t="str">
        <f t="shared" si="1"/>
        <v>NO</v>
      </c>
    </row>
    <row r="27" spans="1:10">
      <c r="A27" s="18" t="s">
        <v>6753</v>
      </c>
      <c r="B27">
        <v>-0.38568868689683999</v>
      </c>
      <c r="C27">
        <v>4.7689877541479504</v>
      </c>
      <c r="D27">
        <v>8.90650236490013E-4</v>
      </c>
      <c r="E27">
        <v>1.7247880571139899E-2</v>
      </c>
      <c r="F27" s="4" t="str">
        <f t="shared" si="0"/>
        <v>DOWN</v>
      </c>
      <c r="G27" t="s">
        <v>7292</v>
      </c>
      <c r="H27" t="s">
        <v>17107</v>
      </c>
      <c r="I27" t="s">
        <v>7292</v>
      </c>
      <c r="J27" s="1" t="str">
        <f t="shared" si="1"/>
        <v>NO</v>
      </c>
    </row>
    <row r="28" spans="1:10">
      <c r="A28" s="18" t="s">
        <v>5729</v>
      </c>
      <c r="B28">
        <v>0.81787016914439303</v>
      </c>
      <c r="C28">
        <v>7.3076649349177796</v>
      </c>
      <c r="D28" s="3">
        <v>5.5587692768907198E-9</v>
      </c>
      <c r="E28" s="3">
        <v>8.17576017532561E-7</v>
      </c>
      <c r="F28" s="4" t="str">
        <f t="shared" si="0"/>
        <v>UP</v>
      </c>
      <c r="G28" t="s">
        <v>17108</v>
      </c>
      <c r="H28" t="s">
        <v>17109</v>
      </c>
      <c r="I28" t="s">
        <v>17110</v>
      </c>
      <c r="J28" s="1" t="str">
        <f t="shared" si="1"/>
        <v>NO</v>
      </c>
    </row>
    <row r="29" spans="1:10">
      <c r="A29" s="18" t="s">
        <v>1174</v>
      </c>
      <c r="B29">
        <v>0.35563117486551299</v>
      </c>
      <c r="C29">
        <v>4.5296600466319097</v>
      </c>
      <c r="D29">
        <v>2.2006452489126802E-3</v>
      </c>
      <c r="E29">
        <v>3.4603143150619999E-2</v>
      </c>
      <c r="F29" s="4" t="str">
        <f t="shared" si="0"/>
        <v>UP</v>
      </c>
      <c r="G29" t="s">
        <v>7275</v>
      </c>
      <c r="H29" t="s">
        <v>7378</v>
      </c>
      <c r="I29" t="s">
        <v>7277</v>
      </c>
      <c r="J29" s="1" t="str">
        <f t="shared" si="1"/>
        <v>NO</v>
      </c>
    </row>
    <row r="30" spans="1:10">
      <c r="A30" s="18" t="s">
        <v>6454</v>
      </c>
      <c r="B30">
        <v>0.91747860102131196</v>
      </c>
      <c r="C30">
        <v>2.7863254459378499</v>
      </c>
      <c r="D30">
        <v>2.0464816147210599E-4</v>
      </c>
      <c r="E30">
        <v>5.3390818950751397E-3</v>
      </c>
      <c r="F30" s="4" t="str">
        <f t="shared" si="0"/>
        <v>UP</v>
      </c>
      <c r="G30" t="s">
        <v>17111</v>
      </c>
      <c r="H30" t="s">
        <v>17112</v>
      </c>
      <c r="I30" t="s">
        <v>11765</v>
      </c>
      <c r="J30" s="1" t="str">
        <f t="shared" si="1"/>
        <v>NO</v>
      </c>
    </row>
    <row r="31" spans="1:10">
      <c r="A31" s="18" t="s">
        <v>5984</v>
      </c>
      <c r="B31">
        <v>-0.45907244396852398</v>
      </c>
      <c r="C31">
        <v>6.2803186325447999</v>
      </c>
      <c r="D31" s="3">
        <v>4.3958228038456397E-6</v>
      </c>
      <c r="E31">
        <v>2.3996062861641001E-4</v>
      </c>
      <c r="F31" s="4" t="str">
        <f t="shared" si="0"/>
        <v>DOWN</v>
      </c>
      <c r="G31" t="s">
        <v>17113</v>
      </c>
      <c r="H31" t="s">
        <v>17114</v>
      </c>
      <c r="I31" t="s">
        <v>17115</v>
      </c>
      <c r="J31" s="1" t="str">
        <f t="shared" si="1"/>
        <v>NO</v>
      </c>
    </row>
    <row r="32" spans="1:10">
      <c r="A32" s="18" t="s">
        <v>6675</v>
      </c>
      <c r="B32">
        <v>-0.33905056914017001</v>
      </c>
      <c r="C32">
        <v>6.2543762585743998</v>
      </c>
      <c r="D32">
        <v>6.35384329675568E-4</v>
      </c>
      <c r="E32">
        <v>1.31938221996318E-2</v>
      </c>
      <c r="F32" s="4" t="str">
        <f t="shared" si="0"/>
        <v>DOWN</v>
      </c>
      <c r="G32" t="s">
        <v>17116</v>
      </c>
      <c r="H32" t="s">
        <v>17117</v>
      </c>
      <c r="I32" t="s">
        <v>17118</v>
      </c>
      <c r="J32" s="1" t="str">
        <f t="shared" si="1"/>
        <v>NO</v>
      </c>
    </row>
    <row r="33" spans="1:11">
      <c r="A33" s="18" t="s">
        <v>24</v>
      </c>
      <c r="B33">
        <v>-0.55957328342058099</v>
      </c>
      <c r="C33">
        <v>3.7543692629938299</v>
      </c>
      <c r="D33">
        <v>2.91304398129809E-4</v>
      </c>
      <c r="E33">
        <v>7.0943047240853803E-3</v>
      </c>
      <c r="F33" s="4" t="str">
        <f t="shared" si="0"/>
        <v>DOWN</v>
      </c>
      <c r="G33" t="s">
        <v>7382</v>
      </c>
      <c r="H33" t="s">
        <v>7385</v>
      </c>
      <c r="I33" t="s">
        <v>7384</v>
      </c>
      <c r="J33" s="1" t="str">
        <f t="shared" si="1"/>
        <v>NO</v>
      </c>
    </row>
    <row r="34" spans="1:11">
      <c r="A34" s="18" t="s">
        <v>6232</v>
      </c>
      <c r="B34">
        <v>0.87984532050473296</v>
      </c>
      <c r="C34">
        <v>2.9801394051249401</v>
      </c>
      <c r="D34" s="3">
        <v>5.35329853798741E-5</v>
      </c>
      <c r="E34">
        <v>1.8491519016056899E-3</v>
      </c>
      <c r="F34" s="4" t="str">
        <f t="shared" si="0"/>
        <v>UP</v>
      </c>
      <c r="G34" t="s">
        <v>7617</v>
      </c>
      <c r="H34" t="s">
        <v>17119</v>
      </c>
      <c r="I34" t="s">
        <v>17120</v>
      </c>
      <c r="J34" s="1" t="str">
        <f t="shared" si="1"/>
        <v>YES</v>
      </c>
      <c r="K34" t="s">
        <v>6233</v>
      </c>
    </row>
    <row r="35" spans="1:11">
      <c r="A35" s="18" t="s">
        <v>6932</v>
      </c>
      <c r="B35">
        <v>0.59152821401401201</v>
      </c>
      <c r="C35">
        <v>2.7835373252573699</v>
      </c>
      <c r="D35">
        <v>1.6302022992635101E-3</v>
      </c>
      <c r="E35">
        <v>2.7480902723470702E-2</v>
      </c>
      <c r="F35" s="4" t="str">
        <f t="shared" si="0"/>
        <v>UP</v>
      </c>
      <c r="G35" t="s">
        <v>11034</v>
      </c>
      <c r="H35" t="s">
        <v>17121</v>
      </c>
      <c r="I35" t="s">
        <v>11036</v>
      </c>
      <c r="J35" s="1" t="str">
        <f t="shared" si="1"/>
        <v>NO</v>
      </c>
    </row>
    <row r="36" spans="1:11">
      <c r="A36" s="18" t="s">
        <v>6061</v>
      </c>
      <c r="B36">
        <v>1.0248918656061801</v>
      </c>
      <c r="C36">
        <v>2.4203450704473499</v>
      </c>
      <c r="D36" s="3">
        <v>1.1627570476591001E-5</v>
      </c>
      <c r="E36">
        <v>5.3647698797542503E-4</v>
      </c>
      <c r="F36" s="4" t="str">
        <f t="shared" si="0"/>
        <v>UP</v>
      </c>
      <c r="G36" t="s">
        <v>7292</v>
      </c>
      <c r="H36" t="s">
        <v>17122</v>
      </c>
      <c r="I36" t="s">
        <v>7292</v>
      </c>
      <c r="J36" s="1" t="str">
        <f t="shared" si="1"/>
        <v>NO</v>
      </c>
    </row>
    <row r="37" spans="1:11">
      <c r="A37" s="18" t="s">
        <v>469</v>
      </c>
      <c r="B37">
        <v>0.71698247180281105</v>
      </c>
      <c r="C37">
        <v>6.7488037290933196</v>
      </c>
      <c r="D37" s="3">
        <v>8.7116614047378806E-9</v>
      </c>
      <c r="E37" s="3">
        <v>1.1879249707407901E-6</v>
      </c>
      <c r="F37" s="4" t="str">
        <f t="shared" si="0"/>
        <v>UP</v>
      </c>
      <c r="G37" t="s">
        <v>7398</v>
      </c>
      <c r="H37" t="s">
        <v>7399</v>
      </c>
      <c r="I37" t="s">
        <v>7400</v>
      </c>
      <c r="J37" s="1" t="str">
        <f t="shared" si="1"/>
        <v>NO</v>
      </c>
    </row>
    <row r="38" spans="1:11">
      <c r="A38" s="18" t="s">
        <v>6983</v>
      </c>
      <c r="B38">
        <v>0.76666349985567395</v>
      </c>
      <c r="C38">
        <v>1.58014142584055</v>
      </c>
      <c r="D38">
        <v>1.8609780772122901E-3</v>
      </c>
      <c r="E38">
        <v>3.03533184593642E-2</v>
      </c>
      <c r="F38" s="4" t="str">
        <f t="shared" si="0"/>
        <v>UP</v>
      </c>
      <c r="G38" t="s">
        <v>13543</v>
      </c>
      <c r="H38" t="s">
        <v>17123</v>
      </c>
      <c r="I38" t="s">
        <v>13545</v>
      </c>
      <c r="J38" s="1" t="str">
        <f t="shared" si="1"/>
        <v>YES</v>
      </c>
      <c r="K38" t="s">
        <v>6984</v>
      </c>
    </row>
    <row r="39" spans="1:11">
      <c r="A39" s="18" t="s">
        <v>5891</v>
      </c>
      <c r="B39">
        <v>1.9661057225071801</v>
      </c>
      <c r="C39">
        <v>6.2028793614411804</v>
      </c>
      <c r="D39" s="3">
        <v>1.14874474022346E-6</v>
      </c>
      <c r="E39" s="3">
        <v>7.8639982917614898E-5</v>
      </c>
      <c r="F39" s="4" t="str">
        <f t="shared" si="0"/>
        <v>UP</v>
      </c>
      <c r="G39" t="s">
        <v>17124</v>
      </c>
      <c r="H39" t="s">
        <v>17125</v>
      </c>
      <c r="I39" t="s">
        <v>11685</v>
      </c>
      <c r="J39" s="1" t="str">
        <f t="shared" si="1"/>
        <v>NO</v>
      </c>
    </row>
    <row r="40" spans="1:11">
      <c r="A40" s="18" t="s">
        <v>4198</v>
      </c>
      <c r="B40">
        <v>-1.04276128358603</v>
      </c>
      <c r="C40">
        <v>3.1680702111933199</v>
      </c>
      <c r="D40" s="3">
        <v>1.47810469867085E-10</v>
      </c>
      <c r="E40" s="3">
        <v>3.53078328765483E-8</v>
      </c>
      <c r="F40" s="4" t="str">
        <f t="shared" si="0"/>
        <v>DOWN</v>
      </c>
      <c r="G40" t="s">
        <v>7292</v>
      </c>
      <c r="H40" t="s">
        <v>7428</v>
      </c>
      <c r="I40" t="s">
        <v>7292</v>
      </c>
      <c r="J40" s="1" t="str">
        <f t="shared" si="1"/>
        <v>NO</v>
      </c>
    </row>
    <row r="41" spans="1:11">
      <c r="A41" s="18" t="s">
        <v>4293</v>
      </c>
      <c r="B41">
        <v>-0.92565621128014297</v>
      </c>
      <c r="C41">
        <v>4.7058566352931503</v>
      </c>
      <c r="D41" s="3">
        <v>1.7526515704998099E-7</v>
      </c>
      <c r="E41" s="3">
        <v>1.58260207898134E-5</v>
      </c>
      <c r="F41" s="4" t="str">
        <f t="shared" si="0"/>
        <v>DOWN</v>
      </c>
      <c r="G41" t="s">
        <v>7439</v>
      </c>
      <c r="H41" t="s">
        <v>7440</v>
      </c>
      <c r="I41" t="s">
        <v>7441</v>
      </c>
      <c r="J41" s="1" t="str">
        <f t="shared" si="1"/>
        <v>NO</v>
      </c>
    </row>
    <row r="42" spans="1:11">
      <c r="A42" s="18" t="s">
        <v>5722</v>
      </c>
      <c r="B42">
        <v>1.18513064823933</v>
      </c>
      <c r="C42">
        <v>5.5601292417656998</v>
      </c>
      <c r="D42" s="3">
        <v>3.6259828634396298E-9</v>
      </c>
      <c r="E42" s="3">
        <v>5.6279598536179803E-7</v>
      </c>
      <c r="F42" s="4" t="str">
        <f t="shared" si="0"/>
        <v>UP</v>
      </c>
      <c r="G42" t="s">
        <v>17126</v>
      </c>
      <c r="H42" t="s">
        <v>17127</v>
      </c>
      <c r="I42" t="s">
        <v>7292</v>
      </c>
      <c r="J42" s="1" t="str">
        <f t="shared" si="1"/>
        <v>NO</v>
      </c>
    </row>
    <row r="43" spans="1:11">
      <c r="A43" s="18" t="s">
        <v>5885</v>
      </c>
      <c r="B43">
        <v>-0.58770261397220203</v>
      </c>
      <c r="C43">
        <v>5.40692897278117</v>
      </c>
      <c r="D43" s="3">
        <v>9.5535371539144793E-7</v>
      </c>
      <c r="E43" s="3">
        <v>6.7175925862420402E-5</v>
      </c>
      <c r="F43" s="4" t="str">
        <f t="shared" si="0"/>
        <v>DOWN</v>
      </c>
      <c r="G43" t="s">
        <v>17126</v>
      </c>
      <c r="H43" t="s">
        <v>17128</v>
      </c>
      <c r="I43" t="s">
        <v>8114</v>
      </c>
      <c r="J43" s="1" t="str">
        <f t="shared" si="1"/>
        <v>NO</v>
      </c>
    </row>
    <row r="44" spans="1:11">
      <c r="A44" s="18" t="s">
        <v>167</v>
      </c>
      <c r="B44">
        <v>-0.29928807690753501</v>
      </c>
      <c r="C44">
        <v>6.5536766593590601</v>
      </c>
      <c r="D44">
        <v>1.2580435670354201E-3</v>
      </c>
      <c r="E44">
        <v>2.2732673383319201E-2</v>
      </c>
      <c r="F44" s="4" t="str">
        <f t="shared" si="0"/>
        <v>DOWN</v>
      </c>
      <c r="G44" t="s">
        <v>7382</v>
      </c>
      <c r="H44" t="s">
        <v>7448</v>
      </c>
      <c r="I44" t="s">
        <v>7384</v>
      </c>
      <c r="J44" s="1" t="str">
        <f t="shared" si="1"/>
        <v>NO</v>
      </c>
    </row>
    <row r="45" spans="1:11">
      <c r="A45" s="18" t="s">
        <v>6988</v>
      </c>
      <c r="B45">
        <v>4.8653744474563903</v>
      </c>
      <c r="C45">
        <v>-3.4295845746092302</v>
      </c>
      <c r="D45">
        <v>1.8859611352296201E-3</v>
      </c>
      <c r="E45">
        <v>3.06420921349102E-2</v>
      </c>
      <c r="F45" s="4" t="str">
        <f t="shared" si="0"/>
        <v>UP</v>
      </c>
      <c r="G45" t="s">
        <v>7382</v>
      </c>
      <c r="H45" t="s">
        <v>17129</v>
      </c>
      <c r="I45" t="s">
        <v>7384</v>
      </c>
      <c r="J45" s="1" t="str">
        <f t="shared" si="1"/>
        <v>NO</v>
      </c>
    </row>
    <row r="46" spans="1:11">
      <c r="A46" s="18" t="s">
        <v>6402</v>
      </c>
      <c r="B46">
        <v>0.49989593439625901</v>
      </c>
      <c r="C46">
        <v>6.4954673139165697</v>
      </c>
      <c r="D46">
        <v>1.41784954188794E-4</v>
      </c>
      <c r="E46">
        <v>3.9499247659493496E-3</v>
      </c>
      <c r="F46" s="4" t="str">
        <f t="shared" si="0"/>
        <v>UP</v>
      </c>
      <c r="G46" t="s">
        <v>8398</v>
      </c>
      <c r="H46" t="s">
        <v>17130</v>
      </c>
      <c r="I46" t="s">
        <v>8736</v>
      </c>
      <c r="J46" s="1" t="str">
        <f t="shared" si="1"/>
        <v>NO</v>
      </c>
    </row>
    <row r="47" spans="1:11">
      <c r="A47" s="18" t="s">
        <v>7048</v>
      </c>
      <c r="B47">
        <v>0.52033831560534505</v>
      </c>
      <c r="C47">
        <v>2.8031768535508998</v>
      </c>
      <c r="D47">
        <v>2.2872008340521898E-3</v>
      </c>
      <c r="E47">
        <v>3.5614984415955599E-2</v>
      </c>
      <c r="F47" s="4" t="str">
        <f t="shared" si="0"/>
        <v>UP</v>
      </c>
      <c r="G47" t="s">
        <v>17131</v>
      </c>
      <c r="H47" t="s">
        <v>17132</v>
      </c>
      <c r="I47" t="s">
        <v>9796</v>
      </c>
      <c r="J47" s="1" t="str">
        <f t="shared" si="1"/>
        <v>NO</v>
      </c>
    </row>
    <row r="48" spans="1:11">
      <c r="A48" s="18" t="s">
        <v>7167</v>
      </c>
      <c r="B48">
        <v>-0.31908825587074302</v>
      </c>
      <c r="C48">
        <v>4.4391054252794797</v>
      </c>
      <c r="D48">
        <v>2.99947961146824E-3</v>
      </c>
      <c r="E48">
        <v>4.3321386275241E-2</v>
      </c>
      <c r="F48" s="4" t="str">
        <f t="shared" si="0"/>
        <v>DOWN</v>
      </c>
      <c r="G48" t="s">
        <v>17126</v>
      </c>
      <c r="H48" t="s">
        <v>17133</v>
      </c>
      <c r="I48" t="s">
        <v>8114</v>
      </c>
      <c r="J48" s="1" t="str">
        <f t="shared" si="1"/>
        <v>NO</v>
      </c>
    </row>
    <row r="49" spans="1:10">
      <c r="A49" s="18" t="s">
        <v>5972</v>
      </c>
      <c r="B49">
        <v>-1.03049594698409</v>
      </c>
      <c r="C49">
        <v>1.09553355546069</v>
      </c>
      <c r="D49" s="3">
        <v>3.9201398924690803E-6</v>
      </c>
      <c r="E49">
        <v>2.19325966309387E-4</v>
      </c>
      <c r="F49" s="4" t="str">
        <f t="shared" si="0"/>
        <v>DOWN</v>
      </c>
      <c r="G49" t="s">
        <v>7733</v>
      </c>
      <c r="H49" t="s">
        <v>17134</v>
      </c>
      <c r="I49" t="s">
        <v>10160</v>
      </c>
      <c r="J49" s="1" t="str">
        <f t="shared" si="1"/>
        <v>NO</v>
      </c>
    </row>
    <row r="50" spans="1:10">
      <c r="A50" s="18" t="s">
        <v>6525</v>
      </c>
      <c r="B50">
        <v>-1.2155885367357699</v>
      </c>
      <c r="C50">
        <v>-0.138741400725232</v>
      </c>
      <c r="D50">
        <v>3.2617961937909598E-4</v>
      </c>
      <c r="E50">
        <v>7.8025964206728301E-3</v>
      </c>
      <c r="F50" s="4" t="str">
        <f t="shared" si="0"/>
        <v>DOWN</v>
      </c>
      <c r="G50" t="s">
        <v>17135</v>
      </c>
      <c r="H50" t="s">
        <v>17136</v>
      </c>
      <c r="I50" t="s">
        <v>15357</v>
      </c>
      <c r="J50" s="1" t="str">
        <f t="shared" si="1"/>
        <v>NO</v>
      </c>
    </row>
    <row r="51" spans="1:10">
      <c r="A51" s="18" t="s">
        <v>6776</v>
      </c>
      <c r="B51">
        <v>-0.847768578650545</v>
      </c>
      <c r="C51">
        <v>1.5991879889082199</v>
      </c>
      <c r="D51">
        <v>9.7986789034670797E-4</v>
      </c>
      <c r="E51">
        <v>1.86562636601286E-2</v>
      </c>
      <c r="F51" s="4" t="str">
        <f t="shared" si="0"/>
        <v>DOWN</v>
      </c>
      <c r="G51" t="s">
        <v>17137</v>
      </c>
      <c r="H51" t="s">
        <v>17138</v>
      </c>
      <c r="I51" t="s">
        <v>17139</v>
      </c>
      <c r="J51" s="1" t="str">
        <f t="shared" si="1"/>
        <v>NO</v>
      </c>
    </row>
    <row r="52" spans="1:10">
      <c r="A52" s="18" t="s">
        <v>5083</v>
      </c>
      <c r="B52">
        <v>0.97792442371619404</v>
      </c>
      <c r="C52">
        <v>3.9642317540383898</v>
      </c>
      <c r="D52">
        <v>1.9965949984674999E-4</v>
      </c>
      <c r="E52">
        <v>5.2332541745824003E-3</v>
      </c>
      <c r="F52" s="4" t="str">
        <f t="shared" si="0"/>
        <v>UP</v>
      </c>
      <c r="G52" t="s">
        <v>7308</v>
      </c>
      <c r="H52" t="s">
        <v>7470</v>
      </c>
      <c r="I52" t="s">
        <v>7292</v>
      </c>
      <c r="J52" s="1" t="str">
        <f t="shared" si="1"/>
        <v>NO</v>
      </c>
    </row>
    <row r="53" spans="1:10">
      <c r="A53" s="18" t="s">
        <v>4281</v>
      </c>
      <c r="B53">
        <v>0.92538468223374304</v>
      </c>
      <c r="C53">
        <v>0.75497456143500097</v>
      </c>
      <c r="D53">
        <v>2.5821034971239601E-3</v>
      </c>
      <c r="E53">
        <v>3.9045185491214301E-2</v>
      </c>
      <c r="F53" s="4" t="str">
        <f t="shared" si="0"/>
        <v>UP</v>
      </c>
      <c r="G53" t="s">
        <v>7498</v>
      </c>
      <c r="H53" t="s">
        <v>7499</v>
      </c>
      <c r="I53" t="s">
        <v>7500</v>
      </c>
      <c r="J53" s="1" t="str">
        <f t="shared" si="1"/>
        <v>NO</v>
      </c>
    </row>
    <row r="54" spans="1:10">
      <c r="A54" s="18" t="s">
        <v>4165</v>
      </c>
      <c r="B54">
        <v>-0.33560235637839902</v>
      </c>
      <c r="C54">
        <v>6.2873421567679104</v>
      </c>
      <c r="D54">
        <v>5.8918559806593704E-4</v>
      </c>
      <c r="E54">
        <v>1.24775455501246E-2</v>
      </c>
      <c r="F54" s="4" t="str">
        <f t="shared" si="0"/>
        <v>DOWN</v>
      </c>
      <c r="G54" t="s">
        <v>7501</v>
      </c>
      <c r="H54" t="s">
        <v>7502</v>
      </c>
      <c r="I54" t="s">
        <v>7503</v>
      </c>
      <c r="J54" s="1" t="str">
        <f t="shared" si="1"/>
        <v>NO</v>
      </c>
    </row>
    <row r="55" spans="1:10">
      <c r="A55" s="18" t="s">
        <v>5770</v>
      </c>
      <c r="B55">
        <v>-0.73217462897722796</v>
      </c>
      <c r="C55">
        <v>4.35454128385636</v>
      </c>
      <c r="D55" s="3">
        <v>4.9743148618497501E-8</v>
      </c>
      <c r="E55" s="3">
        <v>5.43960710590784E-6</v>
      </c>
      <c r="F55" s="4" t="str">
        <f t="shared" si="0"/>
        <v>DOWN</v>
      </c>
      <c r="G55" t="s">
        <v>14299</v>
      </c>
      <c r="H55" t="s">
        <v>17140</v>
      </c>
      <c r="I55" t="s">
        <v>17141</v>
      </c>
      <c r="J55" s="1" t="str">
        <f t="shared" si="1"/>
        <v>NO</v>
      </c>
    </row>
    <row r="56" spans="1:10">
      <c r="A56" s="18" t="s">
        <v>2074</v>
      </c>
      <c r="B56">
        <v>-2.3606498705435399</v>
      </c>
      <c r="C56">
        <v>2.7757330842974901</v>
      </c>
      <c r="D56" s="3">
        <v>3.10661021949406E-12</v>
      </c>
      <c r="E56" s="3">
        <v>1.1890197591225E-9</v>
      </c>
      <c r="F56" s="4" t="str">
        <f t="shared" si="0"/>
        <v>DOWN</v>
      </c>
      <c r="G56" t="s">
        <v>7509</v>
      </c>
      <c r="H56" t="s">
        <v>7510</v>
      </c>
      <c r="I56" t="s">
        <v>7511</v>
      </c>
      <c r="J56" s="1" t="str">
        <f t="shared" si="1"/>
        <v>NO</v>
      </c>
    </row>
    <row r="57" spans="1:10">
      <c r="A57" s="18" t="s">
        <v>5705</v>
      </c>
      <c r="B57">
        <v>-1.1373275809621</v>
      </c>
      <c r="C57">
        <v>3.9512923104905999</v>
      </c>
      <c r="D57" s="3">
        <v>1.3209072608984401E-9</v>
      </c>
      <c r="E57" s="3">
        <v>2.3292920133152099E-7</v>
      </c>
      <c r="F57" s="4" t="str">
        <f t="shared" si="0"/>
        <v>DOWN</v>
      </c>
      <c r="G57" t="s">
        <v>7509</v>
      </c>
      <c r="H57" t="s">
        <v>17142</v>
      </c>
      <c r="I57" t="s">
        <v>7511</v>
      </c>
      <c r="J57" s="1" t="str">
        <f t="shared" si="1"/>
        <v>NO</v>
      </c>
    </row>
    <row r="58" spans="1:10">
      <c r="A58" s="18" t="s">
        <v>4480</v>
      </c>
      <c r="B58">
        <v>0.93349944938765494</v>
      </c>
      <c r="C58">
        <v>1.13387267231789</v>
      </c>
      <c r="D58" s="3">
        <v>5.9401827956940898E-5</v>
      </c>
      <c r="E58">
        <v>2.0148166842071801E-3</v>
      </c>
      <c r="F58" s="4" t="str">
        <f t="shared" si="0"/>
        <v>UP</v>
      </c>
      <c r="G58" t="s">
        <v>7515</v>
      </c>
      <c r="H58" t="s">
        <v>7516</v>
      </c>
      <c r="I58" t="s">
        <v>7517</v>
      </c>
      <c r="J58" s="1" t="str">
        <f t="shared" si="1"/>
        <v>NO</v>
      </c>
    </row>
    <row r="59" spans="1:10">
      <c r="A59" s="18" t="s">
        <v>1555</v>
      </c>
      <c r="B59">
        <v>-0.92228397033427501</v>
      </c>
      <c r="C59">
        <v>5.5201243034323397</v>
      </c>
      <c r="D59" s="3">
        <v>2.3641166793952598E-9</v>
      </c>
      <c r="E59" s="3">
        <v>3.86533077081125E-7</v>
      </c>
      <c r="F59" s="4" t="str">
        <f t="shared" si="0"/>
        <v>DOWN</v>
      </c>
      <c r="G59" t="s">
        <v>7535</v>
      </c>
      <c r="H59" t="s">
        <v>7536</v>
      </c>
      <c r="I59" t="s">
        <v>7292</v>
      </c>
      <c r="J59" s="1" t="str">
        <f t="shared" si="1"/>
        <v>NO</v>
      </c>
    </row>
    <row r="60" spans="1:10">
      <c r="A60" s="18" t="s">
        <v>1186</v>
      </c>
      <c r="B60">
        <v>-0.62851429393971803</v>
      </c>
      <c r="C60">
        <v>3.9660348301961199</v>
      </c>
      <c r="D60" s="3">
        <v>3.1530953311511802E-6</v>
      </c>
      <c r="E60">
        <v>1.81227651618605E-4</v>
      </c>
      <c r="F60" s="4" t="str">
        <f t="shared" si="0"/>
        <v>DOWN</v>
      </c>
      <c r="J60" s="1" t="str">
        <f t="shared" si="1"/>
        <v>NO</v>
      </c>
    </row>
    <row r="61" spans="1:10">
      <c r="A61" s="18" t="s">
        <v>6644</v>
      </c>
      <c r="B61">
        <v>0.48220758055079199</v>
      </c>
      <c r="C61">
        <v>3.9104584749021898</v>
      </c>
      <c r="D61">
        <v>5.6919503606411804E-4</v>
      </c>
      <c r="E61">
        <v>1.2133581018781999E-2</v>
      </c>
      <c r="F61" s="4" t="str">
        <f t="shared" si="0"/>
        <v>UP</v>
      </c>
      <c r="G61" t="s">
        <v>11621</v>
      </c>
      <c r="H61" t="s">
        <v>17143</v>
      </c>
      <c r="I61" t="s">
        <v>11091</v>
      </c>
      <c r="J61" s="1" t="str">
        <f t="shared" si="1"/>
        <v>NO</v>
      </c>
    </row>
    <row r="62" spans="1:10">
      <c r="A62" s="18" t="s">
        <v>6695</v>
      </c>
      <c r="B62">
        <v>-1.4180425468512601</v>
      </c>
      <c r="C62">
        <v>9.2858196070655808E-3</v>
      </c>
      <c r="D62">
        <v>6.9485729575878205E-4</v>
      </c>
      <c r="E62">
        <v>1.41753413558156E-2</v>
      </c>
      <c r="F62" s="4" t="str">
        <f t="shared" si="0"/>
        <v>DOWN</v>
      </c>
      <c r="G62" t="s">
        <v>7461</v>
      </c>
      <c r="H62" t="s">
        <v>17144</v>
      </c>
      <c r="I62" t="s">
        <v>8430</v>
      </c>
      <c r="J62" s="1" t="str">
        <f t="shared" si="1"/>
        <v>NO</v>
      </c>
    </row>
    <row r="63" spans="1:10">
      <c r="A63" s="18" t="s">
        <v>6540</v>
      </c>
      <c r="B63">
        <v>1.8720931739984099</v>
      </c>
      <c r="C63">
        <v>-2.1571336810977599</v>
      </c>
      <c r="D63">
        <v>3.5624729996423999E-4</v>
      </c>
      <c r="E63">
        <v>8.3731788625928498E-3</v>
      </c>
      <c r="F63" s="4" t="str">
        <f t="shared" si="0"/>
        <v>UP</v>
      </c>
      <c r="G63" t="s">
        <v>8780</v>
      </c>
      <c r="H63" t="s">
        <v>17145</v>
      </c>
      <c r="I63" t="s">
        <v>7540</v>
      </c>
      <c r="J63" s="1" t="str">
        <f t="shared" si="1"/>
        <v>NO</v>
      </c>
    </row>
    <row r="64" spans="1:10">
      <c r="A64" s="18" t="s">
        <v>6986</v>
      </c>
      <c r="B64">
        <v>-0.49738281210355301</v>
      </c>
      <c r="C64">
        <v>2.6989337175843402</v>
      </c>
      <c r="D64">
        <v>1.8770028146686199E-3</v>
      </c>
      <c r="E64">
        <v>3.05407400004124E-2</v>
      </c>
      <c r="F64" s="4" t="str">
        <f t="shared" si="0"/>
        <v>DOWN</v>
      </c>
      <c r="G64" t="s">
        <v>17146</v>
      </c>
      <c r="H64" t="s">
        <v>17147</v>
      </c>
      <c r="I64" t="s">
        <v>13110</v>
      </c>
      <c r="J64" s="1" t="str">
        <f t="shared" si="1"/>
        <v>NO</v>
      </c>
    </row>
    <row r="65" spans="1:10">
      <c r="A65" s="18" t="s">
        <v>4214</v>
      </c>
      <c r="B65">
        <v>-0.36701995182281499</v>
      </c>
      <c r="C65">
        <v>4.5951606572027099</v>
      </c>
      <c r="D65">
        <v>7.9933809439441603E-4</v>
      </c>
      <c r="E65">
        <v>1.5936681434912298E-2</v>
      </c>
      <c r="F65" s="4" t="str">
        <f t="shared" si="0"/>
        <v>DOWN</v>
      </c>
      <c r="G65" t="s">
        <v>7550</v>
      </c>
      <c r="H65" t="s">
        <v>7551</v>
      </c>
      <c r="I65" t="s">
        <v>7552</v>
      </c>
      <c r="J65" s="1" t="str">
        <f t="shared" si="1"/>
        <v>NO</v>
      </c>
    </row>
    <row r="66" spans="1:10">
      <c r="A66" s="18" t="s">
        <v>6228</v>
      </c>
      <c r="B66">
        <v>-3.5411254292145999</v>
      </c>
      <c r="C66">
        <v>-2.15832335108332</v>
      </c>
      <c r="D66" s="3">
        <v>5.2891902594433397E-5</v>
      </c>
      <c r="E66">
        <v>1.83877599835842E-3</v>
      </c>
      <c r="F66" s="4" t="str">
        <f t="shared" ref="F66:F129" si="2">IF(B66 &gt; 0, "UP", "DOWN")</f>
        <v>DOWN</v>
      </c>
      <c r="G66" t="s">
        <v>9902</v>
      </c>
      <c r="H66" t="s">
        <v>17148</v>
      </c>
      <c r="I66" t="s">
        <v>7933</v>
      </c>
      <c r="J66" s="1" t="str">
        <f t="shared" ref="J66:J129" si="3">IF(K66 &lt;&gt; "", "YES", "NO")</f>
        <v>NO</v>
      </c>
    </row>
    <row r="67" spans="1:10">
      <c r="A67" s="18" t="s">
        <v>7055</v>
      </c>
      <c r="B67">
        <v>0.64988231503776706</v>
      </c>
      <c r="C67">
        <v>1.9190390763613101</v>
      </c>
      <c r="D67">
        <v>2.33882397542799E-3</v>
      </c>
      <c r="E67">
        <v>3.6245964953907001E-2</v>
      </c>
      <c r="F67" s="4" t="str">
        <f t="shared" si="2"/>
        <v>UP</v>
      </c>
      <c r="J67" s="1" t="str">
        <f t="shared" si="3"/>
        <v>NO</v>
      </c>
    </row>
    <row r="68" spans="1:10">
      <c r="A68" s="18" t="s">
        <v>6613</v>
      </c>
      <c r="B68">
        <v>-0.36699162143081399</v>
      </c>
      <c r="C68">
        <v>8.5416519160363595</v>
      </c>
      <c r="D68">
        <v>5.0296694094001501E-4</v>
      </c>
      <c r="E68">
        <v>1.10145835746428E-2</v>
      </c>
      <c r="F68" s="4" t="str">
        <f t="shared" si="2"/>
        <v>DOWN</v>
      </c>
      <c r="G68" t="s">
        <v>9696</v>
      </c>
      <c r="H68" t="s">
        <v>17149</v>
      </c>
      <c r="I68" t="s">
        <v>9698</v>
      </c>
      <c r="J68" s="1" t="str">
        <f t="shared" si="3"/>
        <v>NO</v>
      </c>
    </row>
    <row r="69" spans="1:10">
      <c r="A69" s="18" t="s">
        <v>1838</v>
      </c>
      <c r="B69">
        <v>-1.92944990872818</v>
      </c>
      <c r="C69">
        <v>-0.55204457064496004</v>
      </c>
      <c r="D69" s="3">
        <v>3.0263761003806198E-6</v>
      </c>
      <c r="E69">
        <v>1.7483940555217801E-4</v>
      </c>
      <c r="F69" s="4" t="str">
        <f t="shared" si="2"/>
        <v>DOWN</v>
      </c>
      <c r="G69" t="s">
        <v>7556</v>
      </c>
      <c r="H69" t="s">
        <v>7557</v>
      </c>
      <c r="I69" t="s">
        <v>7558</v>
      </c>
      <c r="J69" s="1" t="str">
        <f t="shared" si="3"/>
        <v>NO</v>
      </c>
    </row>
    <row r="70" spans="1:10">
      <c r="A70" s="18" t="s">
        <v>6563</v>
      </c>
      <c r="B70">
        <v>-0.35595341472228997</v>
      </c>
      <c r="C70">
        <v>5.0889507292212803</v>
      </c>
      <c r="D70">
        <v>3.92068231981599E-4</v>
      </c>
      <c r="E70">
        <v>9.0015338250662696E-3</v>
      </c>
      <c r="F70" s="4" t="str">
        <f t="shared" si="2"/>
        <v>DOWN</v>
      </c>
      <c r="G70" t="s">
        <v>15052</v>
      </c>
      <c r="H70" t="s">
        <v>17150</v>
      </c>
      <c r="I70" t="s">
        <v>17151</v>
      </c>
      <c r="J70" s="1" t="str">
        <f t="shared" si="3"/>
        <v>NO</v>
      </c>
    </row>
    <row r="71" spans="1:10">
      <c r="A71" s="18" t="s">
        <v>151</v>
      </c>
      <c r="B71">
        <v>0.94155693815394603</v>
      </c>
      <c r="C71">
        <v>5.6305584278343899</v>
      </c>
      <c r="D71" s="3">
        <v>7.3556790674401299E-13</v>
      </c>
      <c r="E71" s="3">
        <v>3.48938910803452E-10</v>
      </c>
      <c r="F71" s="4" t="str">
        <f t="shared" si="2"/>
        <v>UP</v>
      </c>
      <c r="G71" t="s">
        <v>7556</v>
      </c>
      <c r="H71" t="s">
        <v>7569</v>
      </c>
      <c r="I71" t="s">
        <v>7558</v>
      </c>
      <c r="J71" s="1" t="str">
        <f t="shared" si="3"/>
        <v>NO</v>
      </c>
    </row>
    <row r="72" spans="1:10">
      <c r="A72" s="18" t="s">
        <v>6742</v>
      </c>
      <c r="B72">
        <v>-0.57559963373743095</v>
      </c>
      <c r="C72">
        <v>2.5427097587895102</v>
      </c>
      <c r="D72">
        <v>8.5432990348607602E-4</v>
      </c>
      <c r="E72">
        <v>1.67392003951801E-2</v>
      </c>
      <c r="F72" s="4" t="str">
        <f t="shared" si="2"/>
        <v>DOWN</v>
      </c>
      <c r="G72" t="s">
        <v>7308</v>
      </c>
      <c r="H72" t="s">
        <v>17152</v>
      </c>
      <c r="I72" t="s">
        <v>7292</v>
      </c>
      <c r="J72" s="1" t="str">
        <f t="shared" si="3"/>
        <v>NO</v>
      </c>
    </row>
    <row r="73" spans="1:10">
      <c r="A73" s="18" t="s">
        <v>5308</v>
      </c>
      <c r="B73">
        <v>-0.52880253294213497</v>
      </c>
      <c r="C73">
        <v>7.3697616257314396</v>
      </c>
      <c r="D73" s="3">
        <v>1.09718128384619E-6</v>
      </c>
      <c r="E73" s="3">
        <v>7.5570885114976805E-5</v>
      </c>
      <c r="F73" s="4" t="str">
        <f t="shared" si="2"/>
        <v>DOWN</v>
      </c>
      <c r="G73" t="s">
        <v>7607</v>
      </c>
      <c r="H73" t="s">
        <v>7608</v>
      </c>
      <c r="I73" t="s">
        <v>7609</v>
      </c>
      <c r="J73" s="1" t="str">
        <f t="shared" si="3"/>
        <v>NO</v>
      </c>
    </row>
    <row r="74" spans="1:10">
      <c r="A74" s="18" t="s">
        <v>6999</v>
      </c>
      <c r="B74">
        <v>-0.76737672994025496</v>
      </c>
      <c r="C74">
        <v>1.4587464551738301</v>
      </c>
      <c r="D74">
        <v>1.9878232079914501E-3</v>
      </c>
      <c r="E74">
        <v>3.1973196498739302E-2</v>
      </c>
      <c r="F74" s="4" t="str">
        <f t="shared" si="2"/>
        <v>DOWN</v>
      </c>
      <c r="G74" t="s">
        <v>7292</v>
      </c>
      <c r="H74" t="s">
        <v>17153</v>
      </c>
      <c r="I74" t="s">
        <v>16861</v>
      </c>
      <c r="J74" s="1" t="str">
        <f t="shared" si="3"/>
        <v>NO</v>
      </c>
    </row>
    <row r="75" spans="1:10">
      <c r="A75" s="18" t="s">
        <v>1132</v>
      </c>
      <c r="B75">
        <v>-0.37264361967524301</v>
      </c>
      <c r="C75">
        <v>6.6835234924562696</v>
      </c>
      <c r="D75">
        <v>3.1918965455075799E-4</v>
      </c>
      <c r="E75">
        <v>7.68450804497789E-3</v>
      </c>
      <c r="F75" s="4" t="str">
        <f t="shared" si="2"/>
        <v>DOWN</v>
      </c>
      <c r="G75" t="s">
        <v>7620</v>
      </c>
      <c r="H75" t="s">
        <v>7621</v>
      </c>
      <c r="I75" t="s">
        <v>7622</v>
      </c>
      <c r="J75" s="1" t="str">
        <f t="shared" si="3"/>
        <v>NO</v>
      </c>
    </row>
    <row r="76" spans="1:10">
      <c r="A76" s="18" t="s">
        <v>2746</v>
      </c>
      <c r="B76">
        <v>-0.65934670364958303</v>
      </c>
      <c r="C76">
        <v>2.3454427897407899</v>
      </c>
      <c r="D76">
        <v>3.4660973633364201E-4</v>
      </c>
      <c r="E76">
        <v>8.1923947575111497E-3</v>
      </c>
      <c r="F76" s="4" t="str">
        <f t="shared" si="2"/>
        <v>DOWN</v>
      </c>
      <c r="G76" t="s">
        <v>7662</v>
      </c>
      <c r="H76" t="s">
        <v>7663</v>
      </c>
      <c r="I76" t="s">
        <v>7292</v>
      </c>
      <c r="J76" s="1" t="str">
        <f t="shared" si="3"/>
        <v>NO</v>
      </c>
    </row>
    <row r="77" spans="1:10">
      <c r="A77" s="18" t="s">
        <v>5969</v>
      </c>
      <c r="B77">
        <v>-0.50263164402945604</v>
      </c>
      <c r="C77">
        <v>6.2230752104919</v>
      </c>
      <c r="D77" s="3">
        <v>3.5166330834484499E-6</v>
      </c>
      <c r="E77">
        <v>1.9839818908480201E-4</v>
      </c>
      <c r="F77" s="4" t="str">
        <f t="shared" si="2"/>
        <v>DOWN</v>
      </c>
      <c r="G77" t="s">
        <v>17154</v>
      </c>
      <c r="H77" t="s">
        <v>17155</v>
      </c>
      <c r="I77" t="s">
        <v>7292</v>
      </c>
      <c r="J77" s="1" t="str">
        <f t="shared" si="3"/>
        <v>NO</v>
      </c>
    </row>
    <row r="78" spans="1:10">
      <c r="A78" s="18" t="s">
        <v>2924</v>
      </c>
      <c r="B78">
        <v>0.39680860484150599</v>
      </c>
      <c r="C78">
        <v>4.6350911961579504</v>
      </c>
      <c r="D78">
        <v>1.39712368945961E-3</v>
      </c>
      <c r="E78">
        <v>2.4483102489432501E-2</v>
      </c>
      <c r="F78" s="4" t="str">
        <f t="shared" si="2"/>
        <v>UP</v>
      </c>
      <c r="G78" t="s">
        <v>7278</v>
      </c>
      <c r="H78" t="s">
        <v>7678</v>
      </c>
      <c r="I78" t="s">
        <v>7679</v>
      </c>
      <c r="J78" s="1" t="str">
        <f t="shared" si="3"/>
        <v>NO</v>
      </c>
    </row>
    <row r="79" spans="1:10">
      <c r="A79" s="18" t="s">
        <v>2583</v>
      </c>
      <c r="B79">
        <v>-0.49276581484748799</v>
      </c>
      <c r="C79">
        <v>8.6872932750985896</v>
      </c>
      <c r="D79" s="3">
        <v>9.7706862295642201E-5</v>
      </c>
      <c r="E79">
        <v>2.9620745535369301E-3</v>
      </c>
      <c r="F79" s="4" t="str">
        <f t="shared" si="2"/>
        <v>DOWN</v>
      </c>
      <c r="G79" t="s">
        <v>7685</v>
      </c>
      <c r="H79" t="s">
        <v>7686</v>
      </c>
      <c r="I79" t="s">
        <v>7687</v>
      </c>
      <c r="J79" s="1" t="str">
        <f t="shared" si="3"/>
        <v>NO</v>
      </c>
    </row>
    <row r="80" spans="1:10">
      <c r="A80" s="18" t="s">
        <v>584</v>
      </c>
      <c r="B80">
        <v>0.85427799923923997</v>
      </c>
      <c r="C80">
        <v>3.9551010966562701</v>
      </c>
      <c r="D80">
        <v>3.0472979685469098E-3</v>
      </c>
      <c r="E80">
        <v>4.3749378891145899E-2</v>
      </c>
      <c r="F80" s="4" t="str">
        <f t="shared" si="2"/>
        <v>UP</v>
      </c>
      <c r="G80" t="s">
        <v>7698</v>
      </c>
      <c r="H80" t="s">
        <v>7699</v>
      </c>
      <c r="I80" t="s">
        <v>7292</v>
      </c>
      <c r="J80" s="1" t="str">
        <f t="shared" si="3"/>
        <v>NO</v>
      </c>
    </row>
    <row r="81" spans="1:11">
      <c r="A81" s="18" t="s">
        <v>6275</v>
      </c>
      <c r="B81">
        <v>-0.71248259575083905</v>
      </c>
      <c r="C81">
        <v>3.6277165601434702</v>
      </c>
      <c r="D81" s="3">
        <v>6.9721987067423299E-5</v>
      </c>
      <c r="E81">
        <v>2.2887975111285401E-3</v>
      </c>
      <c r="F81" s="4" t="str">
        <f t="shared" si="2"/>
        <v>DOWN</v>
      </c>
      <c r="G81" t="s">
        <v>17156</v>
      </c>
      <c r="H81" t="s">
        <v>17157</v>
      </c>
      <c r="I81" t="s">
        <v>12998</v>
      </c>
      <c r="J81" s="1" t="str">
        <f t="shared" si="3"/>
        <v>NO</v>
      </c>
    </row>
    <row r="82" spans="1:11">
      <c r="A82" s="18" t="s">
        <v>1938</v>
      </c>
      <c r="B82">
        <v>-1.0310183725174</v>
      </c>
      <c r="C82">
        <v>-0.59234789173621105</v>
      </c>
      <c r="D82">
        <v>6.1412402336941899E-4</v>
      </c>
      <c r="E82">
        <v>1.2863377631284501E-2</v>
      </c>
      <c r="F82" s="4" t="str">
        <f t="shared" si="2"/>
        <v>DOWN</v>
      </c>
      <c r="G82" t="s">
        <v>7292</v>
      </c>
      <c r="H82" t="s">
        <v>7708</v>
      </c>
      <c r="I82" t="s">
        <v>7709</v>
      </c>
      <c r="J82" s="1" t="str">
        <f t="shared" si="3"/>
        <v>NO</v>
      </c>
    </row>
    <row r="83" spans="1:11">
      <c r="A83" s="18" t="s">
        <v>7206</v>
      </c>
      <c r="B83">
        <v>-0.69530245337546104</v>
      </c>
      <c r="C83">
        <v>1.4013069893710099</v>
      </c>
      <c r="D83">
        <v>3.2424872972367002E-3</v>
      </c>
      <c r="E83">
        <v>4.5675539380271503E-2</v>
      </c>
      <c r="F83" s="4" t="str">
        <f t="shared" si="2"/>
        <v>DOWN</v>
      </c>
      <c r="G83" t="s">
        <v>17158</v>
      </c>
      <c r="H83" t="s">
        <v>17159</v>
      </c>
      <c r="I83" t="s">
        <v>17160</v>
      </c>
      <c r="J83" s="1" t="str">
        <f t="shared" si="3"/>
        <v>NO</v>
      </c>
    </row>
    <row r="84" spans="1:11">
      <c r="A84" s="18" t="s">
        <v>6059</v>
      </c>
      <c r="B84">
        <v>-1.55551255855165</v>
      </c>
      <c r="C84">
        <v>2.0325616570120402</v>
      </c>
      <c r="D84" s="3">
        <v>1.1563316662934201E-5</v>
      </c>
      <c r="E84">
        <v>5.35713986966008E-4</v>
      </c>
      <c r="F84" s="4" t="str">
        <f t="shared" si="2"/>
        <v>DOWN</v>
      </c>
      <c r="G84" t="s">
        <v>17161</v>
      </c>
      <c r="H84" t="s">
        <v>17162</v>
      </c>
      <c r="I84" t="s">
        <v>8495</v>
      </c>
      <c r="J84" s="1" t="str">
        <f t="shared" si="3"/>
        <v>NO</v>
      </c>
    </row>
    <row r="85" spans="1:11">
      <c r="A85" s="18" t="s">
        <v>5928</v>
      </c>
      <c r="B85">
        <v>-0.68859766292595104</v>
      </c>
      <c r="C85">
        <v>7.2174432709287597</v>
      </c>
      <c r="D85" s="3">
        <v>2.0630906578308602E-6</v>
      </c>
      <c r="E85">
        <v>1.2796861224014899E-4</v>
      </c>
      <c r="F85" s="4" t="str">
        <f t="shared" si="2"/>
        <v>DOWN</v>
      </c>
      <c r="G85" t="s">
        <v>17163</v>
      </c>
      <c r="H85" t="s">
        <v>17164</v>
      </c>
      <c r="I85" t="s">
        <v>7672</v>
      </c>
      <c r="J85" s="1" t="str">
        <f t="shared" si="3"/>
        <v>NO</v>
      </c>
    </row>
    <row r="86" spans="1:11">
      <c r="A86" s="18" t="s">
        <v>1120</v>
      </c>
      <c r="B86">
        <v>-0.91142026418123201</v>
      </c>
      <c r="C86">
        <v>4.3747533925507502</v>
      </c>
      <c r="D86" s="3">
        <v>7.7767704780388996E-6</v>
      </c>
      <c r="E86">
        <v>3.8861929743446301E-4</v>
      </c>
      <c r="F86" s="4" t="str">
        <f t="shared" si="2"/>
        <v>DOWN</v>
      </c>
      <c r="G86" t="s">
        <v>7725</v>
      </c>
      <c r="H86" t="s">
        <v>7726</v>
      </c>
      <c r="I86" t="s">
        <v>7500</v>
      </c>
      <c r="J86" s="1" t="str">
        <f t="shared" si="3"/>
        <v>NO</v>
      </c>
    </row>
    <row r="87" spans="1:11">
      <c r="A87" s="18" t="s">
        <v>6567</v>
      </c>
      <c r="B87">
        <v>-1.42295202651907</v>
      </c>
      <c r="C87">
        <v>-0.52202943734576601</v>
      </c>
      <c r="D87">
        <v>4.01787624191352E-4</v>
      </c>
      <c r="E87">
        <v>9.1871072439843396E-3</v>
      </c>
      <c r="F87" s="4" t="str">
        <f t="shared" si="2"/>
        <v>DOWN</v>
      </c>
      <c r="G87" t="s">
        <v>11300</v>
      </c>
      <c r="H87" t="s">
        <v>17165</v>
      </c>
      <c r="I87" t="s">
        <v>17166</v>
      </c>
      <c r="J87" s="1" t="str">
        <f t="shared" si="3"/>
        <v>NO</v>
      </c>
    </row>
    <row r="88" spans="1:11">
      <c r="A88" s="18" t="s">
        <v>2381</v>
      </c>
      <c r="B88">
        <v>-0.36044616556398301</v>
      </c>
      <c r="C88">
        <v>4.6518150248283696</v>
      </c>
      <c r="D88">
        <v>3.6749246733923098E-4</v>
      </c>
      <c r="E88">
        <v>8.5776256357953194E-3</v>
      </c>
      <c r="F88" s="4" t="str">
        <f t="shared" si="2"/>
        <v>DOWN</v>
      </c>
      <c r="G88" t="s">
        <v>7730</v>
      </c>
      <c r="H88" t="s">
        <v>7731</v>
      </c>
      <c r="I88" t="s">
        <v>7732</v>
      </c>
      <c r="J88" s="1" t="str">
        <f t="shared" si="3"/>
        <v>YES</v>
      </c>
      <c r="K88" t="s">
        <v>2382</v>
      </c>
    </row>
    <row r="89" spans="1:11">
      <c r="A89" s="18" t="s">
        <v>5070</v>
      </c>
      <c r="B89">
        <v>0.96831296777445297</v>
      </c>
      <c r="C89">
        <v>4.9202323755532396</v>
      </c>
      <c r="D89" s="3">
        <v>8.5479335801039E-11</v>
      </c>
      <c r="E89" s="3">
        <v>2.24924180399593E-8</v>
      </c>
      <c r="F89" s="4" t="str">
        <f t="shared" si="2"/>
        <v>UP</v>
      </c>
      <c r="G89" t="s">
        <v>7739</v>
      </c>
      <c r="H89" t="s">
        <v>7740</v>
      </c>
      <c r="I89" t="s">
        <v>7735</v>
      </c>
      <c r="J89" s="1" t="str">
        <f t="shared" si="3"/>
        <v>NO</v>
      </c>
    </row>
    <row r="90" spans="1:11">
      <c r="A90" s="18" t="s">
        <v>6095</v>
      </c>
      <c r="B90">
        <v>1.6108165464750299</v>
      </c>
      <c r="C90">
        <v>6.1309283962022096</v>
      </c>
      <c r="D90" s="3">
        <v>1.6660192837538201E-5</v>
      </c>
      <c r="E90">
        <v>7.2369244174445705E-4</v>
      </c>
      <c r="F90" s="4" t="str">
        <f t="shared" si="2"/>
        <v>UP</v>
      </c>
      <c r="G90" t="s">
        <v>7733</v>
      </c>
      <c r="H90" t="s">
        <v>17167</v>
      </c>
      <c r="I90" t="s">
        <v>7735</v>
      </c>
      <c r="J90" s="1" t="str">
        <f t="shared" si="3"/>
        <v>NO</v>
      </c>
    </row>
    <row r="91" spans="1:11">
      <c r="A91" s="18" t="s">
        <v>6036</v>
      </c>
      <c r="B91">
        <v>-1.0271586419395899</v>
      </c>
      <c r="C91">
        <v>1.98685044038452</v>
      </c>
      <c r="D91" s="3">
        <v>8.7928309840790803E-6</v>
      </c>
      <c r="E91">
        <v>4.2732639616313703E-4</v>
      </c>
      <c r="F91" s="4" t="str">
        <f t="shared" si="2"/>
        <v>DOWN</v>
      </c>
      <c r="G91" t="s">
        <v>17168</v>
      </c>
      <c r="H91" t="s">
        <v>17169</v>
      </c>
      <c r="I91" t="s">
        <v>10672</v>
      </c>
      <c r="J91" s="1" t="str">
        <f t="shared" si="3"/>
        <v>NO</v>
      </c>
    </row>
    <row r="92" spans="1:11">
      <c r="A92" s="18" t="s">
        <v>6401</v>
      </c>
      <c r="B92">
        <v>-1.2827242635223</v>
      </c>
      <c r="C92">
        <v>0.33499535402830399</v>
      </c>
      <c r="D92">
        <v>1.4126031403223599E-4</v>
      </c>
      <c r="E92">
        <v>3.9385667524170099E-3</v>
      </c>
      <c r="F92" s="4" t="str">
        <f t="shared" si="2"/>
        <v>DOWN</v>
      </c>
      <c r="G92" t="s">
        <v>17170</v>
      </c>
      <c r="H92" t="s">
        <v>17171</v>
      </c>
      <c r="I92" t="s">
        <v>17172</v>
      </c>
      <c r="J92" s="1" t="str">
        <f t="shared" si="3"/>
        <v>NO</v>
      </c>
    </row>
    <row r="93" spans="1:11">
      <c r="A93" s="18" t="s">
        <v>6972</v>
      </c>
      <c r="B93">
        <v>0.39207713996193699</v>
      </c>
      <c r="C93">
        <v>4.5770017911411198</v>
      </c>
      <c r="D93">
        <v>1.8057033459880001E-3</v>
      </c>
      <c r="E93">
        <v>2.9681744458868599E-2</v>
      </c>
      <c r="F93" s="4" t="str">
        <f t="shared" si="2"/>
        <v>UP</v>
      </c>
      <c r="G93" t="s">
        <v>7395</v>
      </c>
      <c r="H93" t="s">
        <v>17173</v>
      </c>
      <c r="I93" t="s">
        <v>7397</v>
      </c>
      <c r="J93" s="1" t="str">
        <f t="shared" si="3"/>
        <v>NO</v>
      </c>
    </row>
    <row r="94" spans="1:11">
      <c r="A94" s="18" t="s">
        <v>6065</v>
      </c>
      <c r="B94">
        <v>-1.7617586976536701</v>
      </c>
      <c r="C94">
        <v>0.48914919967054399</v>
      </c>
      <c r="D94" s="3">
        <v>1.1993022143804501E-5</v>
      </c>
      <c r="E94">
        <v>5.49574120850993E-4</v>
      </c>
      <c r="F94" s="4" t="str">
        <f t="shared" si="2"/>
        <v>DOWN</v>
      </c>
      <c r="G94" t="s">
        <v>9478</v>
      </c>
      <c r="H94" t="s">
        <v>17174</v>
      </c>
      <c r="I94" t="s">
        <v>9480</v>
      </c>
      <c r="J94" s="1" t="str">
        <f t="shared" si="3"/>
        <v>NO</v>
      </c>
    </row>
    <row r="95" spans="1:11">
      <c r="A95" s="18" t="s">
        <v>6957</v>
      </c>
      <c r="B95">
        <v>-2.63986710199721</v>
      </c>
      <c r="C95">
        <v>-2.76310850520488</v>
      </c>
      <c r="D95">
        <v>1.7391714735055101E-3</v>
      </c>
      <c r="E95">
        <v>2.8884139250068601E-2</v>
      </c>
      <c r="F95" s="4" t="str">
        <f t="shared" si="2"/>
        <v>DOWN</v>
      </c>
      <c r="G95" t="s">
        <v>7292</v>
      </c>
      <c r="H95" t="s">
        <v>8128</v>
      </c>
      <c r="I95" t="s">
        <v>7292</v>
      </c>
      <c r="J95" s="1" t="str">
        <f t="shared" si="3"/>
        <v>NO</v>
      </c>
    </row>
    <row r="96" spans="1:11">
      <c r="A96" s="18" t="s">
        <v>6053</v>
      </c>
      <c r="B96">
        <v>-0.63495252414275005</v>
      </c>
      <c r="C96">
        <v>9.7810515960109203</v>
      </c>
      <c r="D96" s="3">
        <v>1.0570862276057201E-5</v>
      </c>
      <c r="E96">
        <v>4.9865155787098196E-4</v>
      </c>
      <c r="F96" s="4" t="str">
        <f t="shared" si="2"/>
        <v>DOWN</v>
      </c>
      <c r="G96" t="s">
        <v>9223</v>
      </c>
      <c r="H96" t="s">
        <v>17175</v>
      </c>
      <c r="I96" t="s">
        <v>15649</v>
      </c>
      <c r="J96" s="1" t="str">
        <f t="shared" si="3"/>
        <v>NO</v>
      </c>
    </row>
    <row r="97" spans="1:10">
      <c r="A97" s="18" t="s">
        <v>6889</v>
      </c>
      <c r="B97">
        <v>-1.0964470937872399</v>
      </c>
      <c r="C97">
        <v>6.7263135457993894E-2</v>
      </c>
      <c r="D97">
        <v>1.4168267531455699E-3</v>
      </c>
      <c r="E97">
        <v>2.4674323615665E-2</v>
      </c>
      <c r="F97" s="4" t="str">
        <f t="shared" si="2"/>
        <v>DOWN</v>
      </c>
      <c r="G97" t="s">
        <v>17176</v>
      </c>
      <c r="H97" t="s">
        <v>17177</v>
      </c>
      <c r="I97" t="s">
        <v>7800</v>
      </c>
      <c r="J97" s="1" t="str">
        <f t="shared" si="3"/>
        <v>NO</v>
      </c>
    </row>
    <row r="98" spans="1:10">
      <c r="A98" s="18" t="s">
        <v>699</v>
      </c>
      <c r="B98">
        <v>1.0309134163521601</v>
      </c>
      <c r="C98">
        <v>2.9572921909424101</v>
      </c>
      <c r="D98" s="3">
        <v>2.17645653181329E-7</v>
      </c>
      <c r="E98" s="3">
        <v>1.9341749986280599E-5</v>
      </c>
      <c r="F98" s="4" t="str">
        <f t="shared" si="2"/>
        <v>UP</v>
      </c>
      <c r="G98" t="s">
        <v>7781</v>
      </c>
      <c r="H98" t="s">
        <v>7782</v>
      </c>
      <c r="I98" t="s">
        <v>7783</v>
      </c>
      <c r="J98" s="1" t="str">
        <f t="shared" si="3"/>
        <v>NO</v>
      </c>
    </row>
    <row r="99" spans="1:10">
      <c r="A99" s="18" t="s">
        <v>6070</v>
      </c>
      <c r="B99">
        <v>0.51766001521528704</v>
      </c>
      <c r="C99">
        <v>4.5433318963987404</v>
      </c>
      <c r="D99" s="3">
        <v>1.2497642026457899E-5</v>
      </c>
      <c r="E99">
        <v>5.6729525753791005E-4</v>
      </c>
      <c r="F99" s="4" t="str">
        <f t="shared" si="2"/>
        <v>UP</v>
      </c>
      <c r="G99" t="s">
        <v>11934</v>
      </c>
      <c r="H99" t="s">
        <v>17178</v>
      </c>
      <c r="I99" t="s">
        <v>8808</v>
      </c>
      <c r="J99" s="1" t="str">
        <f t="shared" si="3"/>
        <v>NO</v>
      </c>
    </row>
    <row r="100" spans="1:10">
      <c r="A100" s="18" t="s">
        <v>6589</v>
      </c>
      <c r="B100">
        <v>-0.41517962358986699</v>
      </c>
      <c r="C100">
        <v>4.2480817672532902</v>
      </c>
      <c r="D100">
        <v>4.3597809980676599E-4</v>
      </c>
      <c r="E100">
        <v>9.7764170303539892E-3</v>
      </c>
      <c r="F100" s="4" t="str">
        <f t="shared" si="2"/>
        <v>DOWN</v>
      </c>
      <c r="G100" t="s">
        <v>11902</v>
      </c>
      <c r="H100" t="s">
        <v>17179</v>
      </c>
      <c r="I100" t="s">
        <v>11904</v>
      </c>
      <c r="J100" s="1" t="str">
        <f t="shared" si="3"/>
        <v>NO</v>
      </c>
    </row>
    <row r="101" spans="1:10">
      <c r="A101" s="18" t="s">
        <v>5743</v>
      </c>
      <c r="B101">
        <v>0.65203564250970703</v>
      </c>
      <c r="C101">
        <v>6.7885927279697604</v>
      </c>
      <c r="D101" s="3">
        <v>1.49942393038254E-8</v>
      </c>
      <c r="E101" s="3">
        <v>1.90573952449866E-6</v>
      </c>
      <c r="F101" s="4" t="str">
        <f t="shared" si="2"/>
        <v>UP</v>
      </c>
      <c r="G101" t="s">
        <v>7275</v>
      </c>
      <c r="H101" t="s">
        <v>17180</v>
      </c>
      <c r="I101" t="s">
        <v>7277</v>
      </c>
      <c r="J101" s="1" t="str">
        <f t="shared" si="3"/>
        <v>NO</v>
      </c>
    </row>
    <row r="102" spans="1:10">
      <c r="A102" s="18" t="s">
        <v>7051</v>
      </c>
      <c r="B102">
        <v>-0.52010243549740398</v>
      </c>
      <c r="C102">
        <v>2.5952934684686801</v>
      </c>
      <c r="D102">
        <v>2.3047437823476898E-3</v>
      </c>
      <c r="E102">
        <v>3.5821180390504803E-2</v>
      </c>
      <c r="F102" s="4" t="str">
        <f t="shared" si="2"/>
        <v>DOWN</v>
      </c>
      <c r="G102" t="s">
        <v>9836</v>
      </c>
      <c r="H102" t="s">
        <v>14267</v>
      </c>
      <c r="I102" t="s">
        <v>7329</v>
      </c>
      <c r="J102" s="1" t="str">
        <f t="shared" si="3"/>
        <v>NO</v>
      </c>
    </row>
    <row r="103" spans="1:10">
      <c r="A103" s="18" t="s">
        <v>5636</v>
      </c>
      <c r="B103">
        <v>1.7965385324385399</v>
      </c>
      <c r="C103">
        <v>4.6674803717931503</v>
      </c>
      <c r="D103" s="3">
        <v>4.1956312727959902E-13</v>
      </c>
      <c r="E103" s="3">
        <v>2.1411069227127601E-10</v>
      </c>
      <c r="F103" s="4" t="str">
        <f t="shared" si="2"/>
        <v>UP</v>
      </c>
      <c r="G103" t="s">
        <v>17181</v>
      </c>
      <c r="H103" t="s">
        <v>17182</v>
      </c>
      <c r="I103" t="s">
        <v>17183</v>
      </c>
      <c r="J103" s="1" t="str">
        <f t="shared" si="3"/>
        <v>NO</v>
      </c>
    </row>
    <row r="104" spans="1:10">
      <c r="A104" s="18" t="s">
        <v>6638</v>
      </c>
      <c r="B104">
        <v>0.78589481824542895</v>
      </c>
      <c r="C104">
        <v>5.6670815145795101</v>
      </c>
      <c r="D104">
        <v>5.5640072446137498E-4</v>
      </c>
      <c r="E104">
        <v>1.1907423590540801E-2</v>
      </c>
      <c r="F104" s="4" t="str">
        <f t="shared" si="2"/>
        <v>UP</v>
      </c>
      <c r="G104" t="s">
        <v>17184</v>
      </c>
      <c r="H104" t="s">
        <v>17185</v>
      </c>
      <c r="I104" t="s">
        <v>17186</v>
      </c>
      <c r="J104" s="1" t="str">
        <f t="shared" si="3"/>
        <v>NO</v>
      </c>
    </row>
    <row r="105" spans="1:10">
      <c r="A105" s="18" t="s">
        <v>2173</v>
      </c>
      <c r="B105">
        <v>0.448287556042331</v>
      </c>
      <c r="C105">
        <v>4.7558165270625397</v>
      </c>
      <c r="D105">
        <v>6.3688445438874895E-4</v>
      </c>
      <c r="E105">
        <v>1.3216823973054501E-2</v>
      </c>
      <c r="F105" s="4" t="str">
        <f t="shared" si="2"/>
        <v>UP</v>
      </c>
      <c r="G105" t="s">
        <v>7828</v>
      </c>
      <c r="H105" t="s">
        <v>7829</v>
      </c>
      <c r="I105" t="s">
        <v>7780</v>
      </c>
      <c r="J105" s="1" t="str">
        <f t="shared" si="3"/>
        <v>NO</v>
      </c>
    </row>
    <row r="106" spans="1:10">
      <c r="A106" s="18" t="s">
        <v>2084</v>
      </c>
      <c r="B106">
        <v>0.51255787005297204</v>
      </c>
      <c r="C106">
        <v>5.1488178871474801</v>
      </c>
      <c r="D106" s="3">
        <v>7.0739649277021594E-5</v>
      </c>
      <c r="E106">
        <v>2.30870361172419E-3</v>
      </c>
      <c r="F106" s="4" t="str">
        <f t="shared" si="2"/>
        <v>UP</v>
      </c>
      <c r="G106" t="s">
        <v>7830</v>
      </c>
      <c r="H106" t="s">
        <v>7831</v>
      </c>
      <c r="I106" t="s">
        <v>7830</v>
      </c>
      <c r="J106" s="1" t="str">
        <f t="shared" si="3"/>
        <v>NO</v>
      </c>
    </row>
    <row r="107" spans="1:10">
      <c r="A107" s="18" t="s">
        <v>6502</v>
      </c>
      <c r="B107">
        <v>-0.45621322207481602</v>
      </c>
      <c r="C107">
        <v>5.5925354535915197</v>
      </c>
      <c r="D107">
        <v>2.78759259543687E-4</v>
      </c>
      <c r="E107">
        <v>6.87830814702631E-3</v>
      </c>
      <c r="F107" s="4" t="str">
        <f t="shared" si="2"/>
        <v>DOWN</v>
      </c>
      <c r="G107" t="s">
        <v>17187</v>
      </c>
      <c r="H107" t="s">
        <v>17188</v>
      </c>
      <c r="I107" t="s">
        <v>11504</v>
      </c>
      <c r="J107" s="1" t="str">
        <f t="shared" si="3"/>
        <v>NO</v>
      </c>
    </row>
    <row r="108" spans="1:10">
      <c r="A108" s="18" t="s">
        <v>6115</v>
      </c>
      <c r="B108">
        <v>3.1491685123325999</v>
      </c>
      <c r="C108">
        <v>2.2148978308440901</v>
      </c>
      <c r="D108" s="3">
        <v>2.03678616163073E-5</v>
      </c>
      <c r="E108">
        <v>8.5537399887636604E-4</v>
      </c>
      <c r="F108" s="4" t="str">
        <f t="shared" si="2"/>
        <v>UP</v>
      </c>
      <c r="G108" t="s">
        <v>17189</v>
      </c>
      <c r="H108" t="s">
        <v>17190</v>
      </c>
      <c r="I108" t="s">
        <v>17191</v>
      </c>
      <c r="J108" s="1" t="str">
        <f t="shared" si="3"/>
        <v>NO</v>
      </c>
    </row>
    <row r="109" spans="1:10">
      <c r="A109" s="18" t="s">
        <v>7031</v>
      </c>
      <c r="B109">
        <v>-0.52234517471348096</v>
      </c>
      <c r="C109">
        <v>2.93604239309985</v>
      </c>
      <c r="D109">
        <v>2.20734345483946E-3</v>
      </c>
      <c r="E109">
        <v>3.4692270136466502E-2</v>
      </c>
      <c r="F109" s="4" t="str">
        <f t="shared" si="2"/>
        <v>DOWN</v>
      </c>
      <c r="G109" t="s">
        <v>7828</v>
      </c>
      <c r="H109" t="s">
        <v>17192</v>
      </c>
      <c r="I109" t="s">
        <v>7780</v>
      </c>
      <c r="J109" s="1" t="str">
        <f t="shared" si="3"/>
        <v>NO</v>
      </c>
    </row>
    <row r="110" spans="1:10">
      <c r="A110" s="18" t="s">
        <v>7226</v>
      </c>
      <c r="B110">
        <v>-0.332258121102397</v>
      </c>
      <c r="C110">
        <v>4.1749965424897297</v>
      </c>
      <c r="D110">
        <v>3.45373421715009E-3</v>
      </c>
      <c r="E110">
        <v>4.80087586330303E-2</v>
      </c>
      <c r="F110" s="4" t="str">
        <f t="shared" si="2"/>
        <v>DOWN</v>
      </c>
      <c r="G110" t="s">
        <v>17193</v>
      </c>
      <c r="H110" t="s">
        <v>17194</v>
      </c>
      <c r="I110" t="s">
        <v>17195</v>
      </c>
      <c r="J110" s="1" t="str">
        <f t="shared" si="3"/>
        <v>NO</v>
      </c>
    </row>
    <row r="111" spans="1:10">
      <c r="A111" s="18" t="s">
        <v>1836</v>
      </c>
      <c r="B111">
        <v>-0.36880537391099999</v>
      </c>
      <c r="C111">
        <v>3.5734360632433302</v>
      </c>
      <c r="D111">
        <v>3.1318098933806799E-3</v>
      </c>
      <c r="E111">
        <v>4.45637891926298E-2</v>
      </c>
      <c r="F111" s="4" t="str">
        <f t="shared" si="2"/>
        <v>DOWN</v>
      </c>
      <c r="G111" t="s">
        <v>7870</v>
      </c>
      <c r="H111" t="s">
        <v>7871</v>
      </c>
      <c r="I111" t="s">
        <v>7872</v>
      </c>
      <c r="J111" s="1" t="str">
        <f t="shared" si="3"/>
        <v>NO</v>
      </c>
    </row>
    <row r="112" spans="1:10">
      <c r="A112" s="18" t="s">
        <v>6630</v>
      </c>
      <c r="B112">
        <v>0.61659713564888396</v>
      </c>
      <c r="C112">
        <v>3.84587414694969</v>
      </c>
      <c r="D112">
        <v>5.4450248325213198E-4</v>
      </c>
      <c r="E112">
        <v>1.1725951495150299E-2</v>
      </c>
      <c r="F112" s="4" t="str">
        <f t="shared" si="2"/>
        <v>UP</v>
      </c>
      <c r="G112" t="s">
        <v>7764</v>
      </c>
      <c r="H112" t="s">
        <v>17196</v>
      </c>
      <c r="I112" t="s">
        <v>9012</v>
      </c>
      <c r="J112" s="1" t="str">
        <f t="shared" si="3"/>
        <v>NO</v>
      </c>
    </row>
    <row r="113" spans="1:10">
      <c r="A113" s="18" t="s">
        <v>6879</v>
      </c>
      <c r="B113">
        <v>1.26340630857591</v>
      </c>
      <c r="C113">
        <v>-0.841700329372428</v>
      </c>
      <c r="D113">
        <v>1.3898098559059499E-3</v>
      </c>
      <c r="E113">
        <v>2.4411030614753099E-2</v>
      </c>
      <c r="F113" s="4" t="str">
        <f t="shared" si="2"/>
        <v>UP</v>
      </c>
      <c r="G113" t="s">
        <v>7292</v>
      </c>
      <c r="H113" t="s">
        <v>17197</v>
      </c>
      <c r="I113" t="s">
        <v>7292</v>
      </c>
      <c r="J113" s="1" t="str">
        <f t="shared" si="3"/>
        <v>NO</v>
      </c>
    </row>
    <row r="114" spans="1:10">
      <c r="A114" s="18" t="s">
        <v>5940</v>
      </c>
      <c r="B114">
        <v>1.0058180593038399</v>
      </c>
      <c r="C114">
        <v>9.6632869554363499</v>
      </c>
      <c r="D114" s="3">
        <v>2.4862378097563499E-6</v>
      </c>
      <c r="E114">
        <v>1.4953388512572099E-4</v>
      </c>
      <c r="F114" s="4" t="str">
        <f t="shared" si="2"/>
        <v>UP</v>
      </c>
      <c r="G114" t="s">
        <v>17198</v>
      </c>
      <c r="H114" t="s">
        <v>17199</v>
      </c>
      <c r="I114" t="s">
        <v>7735</v>
      </c>
      <c r="J114" s="1" t="str">
        <f t="shared" si="3"/>
        <v>NO</v>
      </c>
    </row>
    <row r="115" spans="1:10">
      <c r="A115" s="18" t="s">
        <v>5981</v>
      </c>
      <c r="B115">
        <v>1.06319503911223</v>
      </c>
      <c r="C115">
        <v>3.91098916173677</v>
      </c>
      <c r="D115" s="3">
        <v>4.2701917028027898E-6</v>
      </c>
      <c r="E115">
        <v>2.3424157449853601E-4</v>
      </c>
      <c r="F115" s="4" t="str">
        <f t="shared" si="2"/>
        <v>UP</v>
      </c>
      <c r="G115" t="s">
        <v>17200</v>
      </c>
      <c r="H115" t="s">
        <v>17201</v>
      </c>
      <c r="I115" t="s">
        <v>17202</v>
      </c>
      <c r="J115" s="1" t="str">
        <f t="shared" si="3"/>
        <v>NO</v>
      </c>
    </row>
    <row r="116" spans="1:10">
      <c r="A116" s="18" t="s">
        <v>2390</v>
      </c>
      <c r="B116">
        <v>-0.52429626490556203</v>
      </c>
      <c r="C116">
        <v>5.1650578922807302</v>
      </c>
      <c r="D116" s="3">
        <v>2.9499691807224799E-6</v>
      </c>
      <c r="E116">
        <v>1.71306744786058E-4</v>
      </c>
      <c r="F116" s="4" t="str">
        <f t="shared" si="2"/>
        <v>DOWN</v>
      </c>
      <c r="G116" t="s">
        <v>7883</v>
      </c>
      <c r="H116" t="s">
        <v>7892</v>
      </c>
      <c r="I116" t="s">
        <v>7893</v>
      </c>
      <c r="J116" s="1" t="str">
        <f t="shared" si="3"/>
        <v>NO</v>
      </c>
    </row>
    <row r="117" spans="1:10">
      <c r="A117" s="18" t="s">
        <v>7245</v>
      </c>
      <c r="B117">
        <v>0.27100964320017301</v>
      </c>
      <c r="C117">
        <v>6.1277131947981696</v>
      </c>
      <c r="D117">
        <v>3.61361820098764E-3</v>
      </c>
      <c r="E117">
        <v>4.9637142996519099E-2</v>
      </c>
      <c r="F117" s="4" t="str">
        <f t="shared" si="2"/>
        <v>UP</v>
      </c>
      <c r="G117" t="s">
        <v>17203</v>
      </c>
      <c r="H117" t="s">
        <v>17204</v>
      </c>
      <c r="I117" t="s">
        <v>7292</v>
      </c>
      <c r="J117" s="1" t="str">
        <f t="shared" si="3"/>
        <v>NO</v>
      </c>
    </row>
    <row r="118" spans="1:10">
      <c r="A118" s="18" t="s">
        <v>6242</v>
      </c>
      <c r="B118">
        <v>-2.53958068851956</v>
      </c>
      <c r="C118">
        <v>-1.8075425692710401</v>
      </c>
      <c r="D118" s="3">
        <v>5.8077269669036701E-5</v>
      </c>
      <c r="E118">
        <v>1.9838747664531701E-3</v>
      </c>
      <c r="F118" s="4" t="str">
        <f t="shared" si="2"/>
        <v>DOWN</v>
      </c>
      <c r="G118" t="s">
        <v>7292</v>
      </c>
      <c r="H118" t="s">
        <v>17205</v>
      </c>
      <c r="I118" t="s">
        <v>7292</v>
      </c>
      <c r="J118" s="1" t="str">
        <f t="shared" si="3"/>
        <v>NO</v>
      </c>
    </row>
    <row r="119" spans="1:10">
      <c r="A119" s="18" t="s">
        <v>4788</v>
      </c>
      <c r="B119">
        <v>-0.79308702419448196</v>
      </c>
      <c r="C119">
        <v>3.6965804354674501</v>
      </c>
      <c r="D119" s="3">
        <v>9.4979003035068396E-7</v>
      </c>
      <c r="E119" s="3">
        <v>6.7175925862420402E-5</v>
      </c>
      <c r="F119" s="4" t="str">
        <f t="shared" si="2"/>
        <v>DOWN</v>
      </c>
      <c r="G119" t="s">
        <v>7904</v>
      </c>
      <c r="H119" t="s">
        <v>7905</v>
      </c>
      <c r="I119" t="s">
        <v>7906</v>
      </c>
      <c r="J119" s="1" t="str">
        <f t="shared" si="3"/>
        <v>NO</v>
      </c>
    </row>
    <row r="120" spans="1:10">
      <c r="A120" s="18" t="s">
        <v>6418</v>
      </c>
      <c r="B120">
        <v>0.57619808149277396</v>
      </c>
      <c r="C120">
        <v>2.9217961961296601</v>
      </c>
      <c r="D120">
        <v>1.6123018050141701E-4</v>
      </c>
      <c r="E120">
        <v>4.39707992669491E-3</v>
      </c>
      <c r="F120" s="4" t="str">
        <f t="shared" si="2"/>
        <v>UP</v>
      </c>
      <c r="G120" t="s">
        <v>7292</v>
      </c>
      <c r="H120" t="s">
        <v>17206</v>
      </c>
      <c r="I120" t="s">
        <v>7292</v>
      </c>
      <c r="J120" s="1" t="str">
        <f t="shared" si="3"/>
        <v>NO</v>
      </c>
    </row>
    <row r="121" spans="1:10">
      <c r="A121" s="18" t="s">
        <v>5733</v>
      </c>
      <c r="B121">
        <v>-1.91708985563026</v>
      </c>
      <c r="C121">
        <v>2.18735138110369</v>
      </c>
      <c r="D121" s="3">
        <v>6.2001448778650604E-9</v>
      </c>
      <c r="E121" s="3">
        <v>8.8486050691259804E-7</v>
      </c>
      <c r="F121" s="4" t="str">
        <f t="shared" si="2"/>
        <v>DOWN</v>
      </c>
      <c r="G121" t="s">
        <v>17207</v>
      </c>
      <c r="H121" t="s">
        <v>17208</v>
      </c>
      <c r="I121" t="s">
        <v>8190</v>
      </c>
      <c r="J121" s="1" t="str">
        <f t="shared" si="3"/>
        <v>NO</v>
      </c>
    </row>
    <row r="122" spans="1:10">
      <c r="A122" s="18" t="s">
        <v>5964</v>
      </c>
      <c r="B122">
        <v>-2.4788314131896199</v>
      </c>
      <c r="C122">
        <v>-1.14933547655044</v>
      </c>
      <c r="D122" s="3">
        <v>3.3179151031595699E-6</v>
      </c>
      <c r="E122">
        <v>1.89637030833109E-4</v>
      </c>
      <c r="F122" s="4" t="str">
        <f t="shared" si="2"/>
        <v>DOWN</v>
      </c>
      <c r="G122" t="s">
        <v>9538</v>
      </c>
      <c r="H122" t="s">
        <v>17209</v>
      </c>
      <c r="I122" t="s">
        <v>9540</v>
      </c>
      <c r="J122" s="1" t="str">
        <f t="shared" si="3"/>
        <v>NO</v>
      </c>
    </row>
    <row r="123" spans="1:10">
      <c r="A123" s="18" t="s">
        <v>5665</v>
      </c>
      <c r="B123">
        <v>0.94225873864588305</v>
      </c>
      <c r="C123">
        <v>8.2808926757052195</v>
      </c>
      <c r="D123" s="3">
        <v>5.66549184574444E-11</v>
      </c>
      <c r="E123" s="3">
        <v>1.55137748663836E-8</v>
      </c>
      <c r="F123" s="4" t="str">
        <f t="shared" si="2"/>
        <v>UP</v>
      </c>
      <c r="G123" t="s">
        <v>9447</v>
      </c>
      <c r="H123" t="s">
        <v>17210</v>
      </c>
      <c r="I123" t="s">
        <v>9449</v>
      </c>
      <c r="J123" s="1" t="str">
        <f t="shared" si="3"/>
        <v>NO</v>
      </c>
    </row>
    <row r="124" spans="1:10">
      <c r="A124" s="18" t="s">
        <v>7005</v>
      </c>
      <c r="B124">
        <v>0.61762736313736299</v>
      </c>
      <c r="C124">
        <v>3.5426905344945401</v>
      </c>
      <c r="D124">
        <v>2.03131746942624E-3</v>
      </c>
      <c r="E124">
        <v>3.2517492247027199E-2</v>
      </c>
      <c r="F124" s="4" t="str">
        <f t="shared" si="2"/>
        <v>UP</v>
      </c>
      <c r="G124" t="s">
        <v>8401</v>
      </c>
      <c r="H124" t="s">
        <v>17211</v>
      </c>
      <c r="I124" t="s">
        <v>8403</v>
      </c>
      <c r="J124" s="1" t="str">
        <f t="shared" si="3"/>
        <v>NO</v>
      </c>
    </row>
    <row r="125" spans="1:10">
      <c r="A125" s="18" t="s">
        <v>1674</v>
      </c>
      <c r="B125">
        <v>-0.64655891413476096</v>
      </c>
      <c r="C125">
        <v>3.27032120109671</v>
      </c>
      <c r="D125" s="3">
        <v>4.3696903085684403E-5</v>
      </c>
      <c r="E125">
        <v>1.5673646356005699E-3</v>
      </c>
      <c r="F125" s="4" t="str">
        <f t="shared" si="2"/>
        <v>DOWN</v>
      </c>
      <c r="G125" t="s">
        <v>7939</v>
      </c>
      <c r="H125" t="s">
        <v>7940</v>
      </c>
      <c r="I125" t="s">
        <v>7941</v>
      </c>
      <c r="J125" s="1" t="str">
        <f t="shared" si="3"/>
        <v>NO</v>
      </c>
    </row>
    <row r="126" spans="1:10">
      <c r="A126" s="18" t="s">
        <v>5703</v>
      </c>
      <c r="B126">
        <v>-1.8944762267572799</v>
      </c>
      <c r="C126">
        <v>1.92521105158644</v>
      </c>
      <c r="D126" s="3">
        <v>1.23638772857248E-9</v>
      </c>
      <c r="E126" s="3">
        <v>2.2033214331243301E-7</v>
      </c>
      <c r="F126" s="4" t="str">
        <f t="shared" si="2"/>
        <v>DOWN</v>
      </c>
      <c r="G126" t="s">
        <v>17212</v>
      </c>
      <c r="H126" t="s">
        <v>17213</v>
      </c>
      <c r="I126" t="s">
        <v>8287</v>
      </c>
      <c r="J126" s="1" t="str">
        <f t="shared" si="3"/>
        <v>NO</v>
      </c>
    </row>
    <row r="127" spans="1:10">
      <c r="A127" s="18" t="s">
        <v>4932</v>
      </c>
      <c r="B127">
        <v>0.462729790680249</v>
      </c>
      <c r="C127">
        <v>5.7265427092521399</v>
      </c>
      <c r="D127" s="3">
        <v>9.5332378898557296E-7</v>
      </c>
      <c r="E127" s="3">
        <v>6.7175925862420402E-5</v>
      </c>
      <c r="F127" s="4" t="str">
        <f t="shared" si="2"/>
        <v>UP</v>
      </c>
      <c r="G127" t="s">
        <v>7942</v>
      </c>
      <c r="H127" t="s">
        <v>7943</v>
      </c>
      <c r="I127" t="s">
        <v>7500</v>
      </c>
      <c r="J127" s="1" t="str">
        <f t="shared" si="3"/>
        <v>NO</v>
      </c>
    </row>
    <row r="128" spans="1:10">
      <c r="A128" s="18" t="s">
        <v>6011</v>
      </c>
      <c r="B128">
        <v>-1.3119037101983999</v>
      </c>
      <c r="C128">
        <v>2.2043227021251801</v>
      </c>
      <c r="D128" s="3">
        <v>6.2811027090912198E-6</v>
      </c>
      <c r="E128">
        <v>3.2397215979311099E-4</v>
      </c>
      <c r="F128" s="4" t="str">
        <f t="shared" si="2"/>
        <v>DOWN</v>
      </c>
      <c r="G128" t="s">
        <v>17214</v>
      </c>
      <c r="H128" t="s">
        <v>17215</v>
      </c>
      <c r="I128" t="s">
        <v>7268</v>
      </c>
      <c r="J128" s="1" t="str">
        <f t="shared" si="3"/>
        <v>NO</v>
      </c>
    </row>
    <row r="129" spans="1:10">
      <c r="A129" s="18" t="s">
        <v>5963</v>
      </c>
      <c r="B129">
        <v>0.65261529378152505</v>
      </c>
      <c r="C129">
        <v>7.4335603627459603</v>
      </c>
      <c r="D129" s="3">
        <v>3.2591685821096402E-6</v>
      </c>
      <c r="E129">
        <v>1.8668717179257601E-4</v>
      </c>
      <c r="F129" s="4" t="str">
        <f t="shared" si="2"/>
        <v>UP</v>
      </c>
      <c r="G129" t="s">
        <v>17216</v>
      </c>
      <c r="H129" t="s">
        <v>17217</v>
      </c>
      <c r="I129" t="s">
        <v>13946</v>
      </c>
      <c r="J129" s="1" t="str">
        <f t="shared" si="3"/>
        <v>NO</v>
      </c>
    </row>
    <row r="130" spans="1:10">
      <c r="A130" s="18" t="s">
        <v>3431</v>
      </c>
      <c r="B130">
        <v>0.36816616909258898</v>
      </c>
      <c r="C130">
        <v>5.1344042509346703</v>
      </c>
      <c r="D130">
        <v>2.84566222617153E-4</v>
      </c>
      <c r="E130">
        <v>6.9857689095979003E-3</v>
      </c>
      <c r="F130" s="4" t="str">
        <f t="shared" ref="F130:F193" si="4">IF(B130 &gt; 0, "UP", "DOWN")</f>
        <v>UP</v>
      </c>
      <c r="G130" t="s">
        <v>7367</v>
      </c>
      <c r="H130" t="s">
        <v>7957</v>
      </c>
      <c r="I130" t="s">
        <v>7958</v>
      </c>
      <c r="J130" s="1" t="str">
        <f t="shared" ref="J130:J193" si="5">IF(K130 &lt;&gt; "", "YES", "NO")</f>
        <v>NO</v>
      </c>
    </row>
    <row r="131" spans="1:10">
      <c r="A131" s="18" t="s">
        <v>5773</v>
      </c>
      <c r="B131">
        <v>-2.0376286559784198</v>
      </c>
      <c r="C131">
        <v>0.930134403085356</v>
      </c>
      <c r="D131" s="3">
        <v>5.4066319470482401E-8</v>
      </c>
      <c r="E131" s="3">
        <v>5.8179159938828096E-6</v>
      </c>
      <c r="F131" s="4" t="str">
        <f t="shared" si="4"/>
        <v>DOWN</v>
      </c>
      <c r="G131" t="s">
        <v>17218</v>
      </c>
      <c r="H131" t="s">
        <v>17219</v>
      </c>
      <c r="I131" t="s">
        <v>8088</v>
      </c>
      <c r="J131" s="1" t="str">
        <f t="shared" si="5"/>
        <v>NO</v>
      </c>
    </row>
    <row r="132" spans="1:10">
      <c r="A132" s="18" t="s">
        <v>4766</v>
      </c>
      <c r="B132">
        <v>0.35857019502982601</v>
      </c>
      <c r="C132">
        <v>3.84780429276192</v>
      </c>
      <c r="D132">
        <v>2.62978147966271E-3</v>
      </c>
      <c r="E132">
        <v>3.9506543272310297E-2</v>
      </c>
      <c r="F132" s="4" t="str">
        <f t="shared" si="4"/>
        <v>UP</v>
      </c>
      <c r="G132" t="s">
        <v>7959</v>
      </c>
      <c r="H132" t="s">
        <v>7960</v>
      </c>
      <c r="I132" t="s">
        <v>7961</v>
      </c>
      <c r="J132" s="1" t="str">
        <f t="shared" si="5"/>
        <v>NO</v>
      </c>
    </row>
    <row r="133" spans="1:10">
      <c r="A133" s="18" t="s">
        <v>5762</v>
      </c>
      <c r="B133">
        <v>0.840215401983329</v>
      </c>
      <c r="C133">
        <v>5.0637889379587797</v>
      </c>
      <c r="D133" s="3">
        <v>3.45670262832873E-8</v>
      </c>
      <c r="E133" s="3">
        <v>3.9871644255047899E-6</v>
      </c>
      <c r="F133" s="4" t="str">
        <f t="shared" si="4"/>
        <v>UP</v>
      </c>
      <c r="G133" t="s">
        <v>10415</v>
      </c>
      <c r="H133" t="s">
        <v>17220</v>
      </c>
      <c r="I133" t="s">
        <v>12825</v>
      </c>
      <c r="J133" s="1" t="str">
        <f t="shared" si="5"/>
        <v>NO</v>
      </c>
    </row>
    <row r="134" spans="1:10">
      <c r="A134" s="18" t="s">
        <v>2540</v>
      </c>
      <c r="B134">
        <v>-0.46936210110218102</v>
      </c>
      <c r="C134">
        <v>5.99302118537521</v>
      </c>
      <c r="D134" s="3">
        <v>2.1034809306072599E-5</v>
      </c>
      <c r="E134">
        <v>8.7573969374268304E-4</v>
      </c>
      <c r="F134" s="4" t="str">
        <f t="shared" si="4"/>
        <v>DOWN</v>
      </c>
      <c r="G134" t="s">
        <v>7964</v>
      </c>
      <c r="H134" t="s">
        <v>7965</v>
      </c>
      <c r="I134" t="s">
        <v>7268</v>
      </c>
      <c r="J134" s="1" t="str">
        <f t="shared" si="5"/>
        <v>NO</v>
      </c>
    </row>
    <row r="135" spans="1:10">
      <c r="A135" s="18" t="s">
        <v>5682</v>
      </c>
      <c r="B135">
        <v>-0.88906575437518798</v>
      </c>
      <c r="C135">
        <v>6.2781711710481103</v>
      </c>
      <c r="D135" s="3">
        <v>3.7598987957686702E-10</v>
      </c>
      <c r="E135" s="3">
        <v>7.8656615739307106E-8</v>
      </c>
      <c r="F135" s="4" t="str">
        <f t="shared" si="4"/>
        <v>DOWN</v>
      </c>
      <c r="G135" t="s">
        <v>7292</v>
      </c>
      <c r="H135" t="s">
        <v>17221</v>
      </c>
      <c r="I135" t="s">
        <v>7292</v>
      </c>
      <c r="J135" s="1" t="str">
        <f t="shared" si="5"/>
        <v>NO</v>
      </c>
    </row>
    <row r="136" spans="1:10">
      <c r="A136" s="18" t="s">
        <v>6342</v>
      </c>
      <c r="B136">
        <v>-1.5395311604939099</v>
      </c>
      <c r="C136">
        <v>1.3763452531611</v>
      </c>
      <c r="D136" s="3">
        <v>9.8681124442719705E-5</v>
      </c>
      <c r="E136">
        <v>2.97554069145501E-3</v>
      </c>
      <c r="F136" s="4" t="str">
        <f t="shared" si="4"/>
        <v>DOWN</v>
      </c>
      <c r="G136" t="s">
        <v>17222</v>
      </c>
      <c r="H136" t="s">
        <v>17223</v>
      </c>
      <c r="I136" t="s">
        <v>10288</v>
      </c>
      <c r="J136" s="1" t="str">
        <f t="shared" si="5"/>
        <v>NO</v>
      </c>
    </row>
    <row r="137" spans="1:10">
      <c r="A137" s="18" t="s">
        <v>2384</v>
      </c>
      <c r="B137">
        <v>-0.54457540902842405</v>
      </c>
      <c r="C137">
        <v>4.1029761806042098</v>
      </c>
      <c r="D137" s="3">
        <v>3.9676950359368803E-6</v>
      </c>
      <c r="E137">
        <v>2.2161846849981699E-4</v>
      </c>
      <c r="F137" s="4" t="str">
        <f t="shared" si="4"/>
        <v>DOWN</v>
      </c>
      <c r="G137" t="s">
        <v>7980</v>
      </c>
      <c r="H137" t="s">
        <v>7981</v>
      </c>
      <c r="I137" t="s">
        <v>7982</v>
      </c>
      <c r="J137" s="1" t="str">
        <f t="shared" si="5"/>
        <v>NO</v>
      </c>
    </row>
    <row r="138" spans="1:10">
      <c r="A138" s="18" t="s">
        <v>1444</v>
      </c>
      <c r="B138">
        <v>1.6817971823750499</v>
      </c>
      <c r="C138">
        <v>1.7179289325068601</v>
      </c>
      <c r="D138" s="3">
        <v>1.1558765289319699E-8</v>
      </c>
      <c r="E138" s="3">
        <v>1.5207452098030299E-6</v>
      </c>
      <c r="F138" s="4" t="str">
        <f t="shared" si="4"/>
        <v>UP</v>
      </c>
      <c r="G138" t="s">
        <v>7983</v>
      </c>
      <c r="H138" t="s">
        <v>7984</v>
      </c>
      <c r="I138" t="s">
        <v>7985</v>
      </c>
      <c r="J138" s="1" t="str">
        <f t="shared" si="5"/>
        <v>NO</v>
      </c>
    </row>
    <row r="139" spans="1:10">
      <c r="A139" s="18" t="s">
        <v>7085</v>
      </c>
      <c r="B139">
        <v>-0.48292903838845902</v>
      </c>
      <c r="C139">
        <v>3.0332774754729299</v>
      </c>
      <c r="D139">
        <v>2.5337134354626598E-3</v>
      </c>
      <c r="E139">
        <v>3.8509928799556697E-2</v>
      </c>
      <c r="F139" s="4" t="str">
        <f t="shared" si="4"/>
        <v>DOWN</v>
      </c>
      <c r="G139" t="s">
        <v>17224</v>
      </c>
      <c r="H139" t="s">
        <v>17225</v>
      </c>
      <c r="I139" t="s">
        <v>17226</v>
      </c>
      <c r="J139" s="1" t="str">
        <f t="shared" si="5"/>
        <v>NO</v>
      </c>
    </row>
    <row r="140" spans="1:10">
      <c r="A140" s="18" t="s">
        <v>3503</v>
      </c>
      <c r="B140">
        <v>0.75374763440171799</v>
      </c>
      <c r="C140">
        <v>3.2703563245054101</v>
      </c>
      <c r="D140">
        <v>3.1857158129508902E-4</v>
      </c>
      <c r="E140">
        <v>7.6751140412016404E-3</v>
      </c>
      <c r="F140" s="4" t="str">
        <f t="shared" si="4"/>
        <v>UP</v>
      </c>
      <c r="G140" t="s">
        <v>7292</v>
      </c>
      <c r="H140" t="s">
        <v>7366</v>
      </c>
      <c r="I140" t="s">
        <v>7292</v>
      </c>
      <c r="J140" s="1" t="str">
        <f t="shared" si="5"/>
        <v>NO</v>
      </c>
    </row>
    <row r="141" spans="1:10">
      <c r="A141" s="18" t="s">
        <v>2676</v>
      </c>
      <c r="B141">
        <v>1.1380065835903901</v>
      </c>
      <c r="C141">
        <v>4.8694051610650799</v>
      </c>
      <c r="D141" s="3">
        <v>8.7519917058993597E-9</v>
      </c>
      <c r="E141" s="3">
        <v>1.1886122284128901E-6</v>
      </c>
      <c r="F141" s="4" t="str">
        <f t="shared" si="4"/>
        <v>UP</v>
      </c>
      <c r="G141" t="s">
        <v>7989</v>
      </c>
      <c r="H141" t="s">
        <v>7990</v>
      </c>
      <c r="I141" t="s">
        <v>7991</v>
      </c>
      <c r="J141" s="1" t="str">
        <f t="shared" si="5"/>
        <v>NO</v>
      </c>
    </row>
    <row r="142" spans="1:10">
      <c r="A142" s="18" t="s">
        <v>1311</v>
      </c>
      <c r="B142">
        <v>1.4522125190773501</v>
      </c>
      <c r="C142">
        <v>0.93136547654382895</v>
      </c>
      <c r="D142" s="3">
        <v>5.7977269751743803E-7</v>
      </c>
      <c r="E142" s="3">
        <v>4.4684952460148303E-5</v>
      </c>
      <c r="F142" s="4" t="str">
        <f t="shared" si="4"/>
        <v>UP</v>
      </c>
      <c r="G142" t="s">
        <v>7992</v>
      </c>
      <c r="H142" t="s">
        <v>7993</v>
      </c>
      <c r="I142" t="s">
        <v>7268</v>
      </c>
      <c r="J142" s="1" t="str">
        <f t="shared" si="5"/>
        <v>NO</v>
      </c>
    </row>
    <row r="143" spans="1:10">
      <c r="A143" s="18" t="s">
        <v>6064</v>
      </c>
      <c r="B143">
        <v>-0.47476570473650798</v>
      </c>
      <c r="C143">
        <v>9.6586685353813593</v>
      </c>
      <c r="D143" s="3">
        <v>1.1842842624139699E-5</v>
      </c>
      <c r="E143">
        <v>5.4343158368344504E-4</v>
      </c>
      <c r="F143" s="4" t="str">
        <f t="shared" si="4"/>
        <v>DOWN</v>
      </c>
      <c r="G143" t="s">
        <v>7292</v>
      </c>
      <c r="H143" t="s">
        <v>17227</v>
      </c>
      <c r="I143" t="s">
        <v>7292</v>
      </c>
      <c r="J143" s="1" t="str">
        <f t="shared" si="5"/>
        <v>NO</v>
      </c>
    </row>
    <row r="144" spans="1:10">
      <c r="A144" s="18" t="s">
        <v>6202</v>
      </c>
      <c r="B144">
        <v>-1.19417755116105</v>
      </c>
      <c r="C144">
        <v>0.69470968747970296</v>
      </c>
      <c r="D144" s="3">
        <v>4.2736242624123699E-5</v>
      </c>
      <c r="E144">
        <v>1.54111283492838E-3</v>
      </c>
      <c r="F144" s="4" t="str">
        <f t="shared" si="4"/>
        <v>DOWN</v>
      </c>
      <c r="G144" t="s">
        <v>17228</v>
      </c>
      <c r="H144" t="s">
        <v>17229</v>
      </c>
      <c r="I144" t="s">
        <v>17230</v>
      </c>
      <c r="J144" s="1" t="str">
        <f t="shared" si="5"/>
        <v>NO</v>
      </c>
    </row>
    <row r="145" spans="1:11">
      <c r="A145" s="18" t="s">
        <v>7045</v>
      </c>
      <c r="B145">
        <v>-1.21612248506672</v>
      </c>
      <c r="C145">
        <v>2.0600925806289801E-2</v>
      </c>
      <c r="D145">
        <v>2.2781331968378701E-3</v>
      </c>
      <c r="E145">
        <v>3.5523057501248199E-2</v>
      </c>
      <c r="F145" s="4" t="str">
        <f t="shared" si="4"/>
        <v>DOWN</v>
      </c>
      <c r="G145" t="s">
        <v>17231</v>
      </c>
      <c r="H145" t="s">
        <v>17232</v>
      </c>
      <c r="I145" t="s">
        <v>17230</v>
      </c>
      <c r="J145" s="1" t="str">
        <f t="shared" si="5"/>
        <v>NO</v>
      </c>
    </row>
    <row r="146" spans="1:11">
      <c r="A146" s="18" t="s">
        <v>6428</v>
      </c>
      <c r="B146">
        <v>-1.08471744634194</v>
      </c>
      <c r="C146">
        <v>0.611475432481282</v>
      </c>
      <c r="D146">
        <v>1.7188555888176599E-4</v>
      </c>
      <c r="E146">
        <v>4.6293817761120602E-3</v>
      </c>
      <c r="F146" s="4" t="str">
        <f t="shared" si="4"/>
        <v>DOWN</v>
      </c>
      <c r="G146" t="s">
        <v>12702</v>
      </c>
      <c r="H146" t="s">
        <v>17233</v>
      </c>
      <c r="I146" t="s">
        <v>14114</v>
      </c>
      <c r="J146" s="1" t="str">
        <f t="shared" si="5"/>
        <v>NO</v>
      </c>
    </row>
    <row r="147" spans="1:11">
      <c r="A147" s="18" t="s">
        <v>6408</v>
      </c>
      <c r="B147">
        <v>0.50228165551568904</v>
      </c>
      <c r="C147">
        <v>6.7907535118994398</v>
      </c>
      <c r="D147">
        <v>1.5166802433472999E-4</v>
      </c>
      <c r="E147">
        <v>4.1734728166814197E-3</v>
      </c>
      <c r="F147" s="4" t="str">
        <f t="shared" si="4"/>
        <v>UP</v>
      </c>
      <c r="G147" t="s">
        <v>17234</v>
      </c>
      <c r="H147" t="s">
        <v>17235</v>
      </c>
      <c r="I147" t="s">
        <v>7292</v>
      </c>
      <c r="J147" s="1" t="str">
        <f t="shared" si="5"/>
        <v>NO</v>
      </c>
    </row>
    <row r="148" spans="1:11">
      <c r="A148" s="18" t="s">
        <v>5534</v>
      </c>
      <c r="B148">
        <v>0.53928953767839205</v>
      </c>
      <c r="C148">
        <v>4.5456183920493496</v>
      </c>
      <c r="D148" s="3">
        <v>8.5777764023646204E-5</v>
      </c>
      <c r="E148">
        <v>2.6652037546867399E-3</v>
      </c>
      <c r="F148" s="4" t="str">
        <f t="shared" si="4"/>
        <v>UP</v>
      </c>
      <c r="G148" t="s">
        <v>8022</v>
      </c>
      <c r="H148" t="s">
        <v>8023</v>
      </c>
      <c r="I148" t="s">
        <v>8024</v>
      </c>
      <c r="J148" s="1" t="str">
        <f t="shared" si="5"/>
        <v>NO</v>
      </c>
    </row>
    <row r="149" spans="1:11">
      <c r="A149" s="18" t="s">
        <v>6598</v>
      </c>
      <c r="B149">
        <v>0.70231051139051404</v>
      </c>
      <c r="C149">
        <v>3.7833587095189398</v>
      </c>
      <c r="D149">
        <v>4.6058447378074602E-4</v>
      </c>
      <c r="E149">
        <v>1.02328137608241E-2</v>
      </c>
      <c r="F149" s="4" t="str">
        <f t="shared" si="4"/>
        <v>UP</v>
      </c>
      <c r="G149" t="s">
        <v>8557</v>
      </c>
      <c r="H149" t="s">
        <v>17236</v>
      </c>
      <c r="I149" t="s">
        <v>15106</v>
      </c>
      <c r="J149" s="1" t="str">
        <f t="shared" si="5"/>
        <v>NO</v>
      </c>
    </row>
    <row r="150" spans="1:11">
      <c r="A150" s="18" t="s">
        <v>1605</v>
      </c>
      <c r="B150">
        <v>0.49075311423249302</v>
      </c>
      <c r="C150">
        <v>4.2816884821479304</v>
      </c>
      <c r="D150">
        <v>4.3630785766545101E-4</v>
      </c>
      <c r="E150">
        <v>9.7773020319561303E-3</v>
      </c>
      <c r="F150" s="4" t="str">
        <f t="shared" si="4"/>
        <v>UP</v>
      </c>
      <c r="G150" t="s">
        <v>8036</v>
      </c>
      <c r="H150" t="s">
        <v>8037</v>
      </c>
      <c r="I150" t="s">
        <v>8038</v>
      </c>
      <c r="J150" s="1" t="str">
        <f t="shared" si="5"/>
        <v>NO</v>
      </c>
    </row>
    <row r="151" spans="1:11">
      <c r="A151" s="18" t="s">
        <v>2197</v>
      </c>
      <c r="B151">
        <v>0.28644339006992198</v>
      </c>
      <c r="C151">
        <v>5.7973513794884903</v>
      </c>
      <c r="D151">
        <v>3.0166436916255401E-3</v>
      </c>
      <c r="E151">
        <v>4.3457474840735602E-2</v>
      </c>
      <c r="F151" s="4" t="str">
        <f t="shared" si="4"/>
        <v>UP</v>
      </c>
      <c r="G151" t="s">
        <v>8062</v>
      </c>
      <c r="H151" t="s">
        <v>8063</v>
      </c>
      <c r="I151" t="s">
        <v>8064</v>
      </c>
      <c r="J151" s="1" t="str">
        <f t="shared" si="5"/>
        <v>NO</v>
      </c>
    </row>
    <row r="152" spans="1:11">
      <c r="A152" s="18" t="s">
        <v>5800</v>
      </c>
      <c r="B152">
        <v>0.50131056304537502</v>
      </c>
      <c r="C152">
        <v>6.4672519259782</v>
      </c>
      <c r="D152" s="3">
        <v>1.3247173504263801E-7</v>
      </c>
      <c r="E152" s="3">
        <v>1.2646177126156701E-5</v>
      </c>
      <c r="F152" s="4" t="str">
        <f t="shared" si="4"/>
        <v>UP</v>
      </c>
      <c r="G152" t="s">
        <v>17237</v>
      </c>
      <c r="H152" t="s">
        <v>17238</v>
      </c>
      <c r="I152" t="s">
        <v>17239</v>
      </c>
      <c r="J152" s="1" t="str">
        <f t="shared" si="5"/>
        <v>NO</v>
      </c>
    </row>
    <row r="153" spans="1:11">
      <c r="A153" s="18" t="s">
        <v>1187</v>
      </c>
      <c r="B153">
        <v>0.28593288177373599</v>
      </c>
      <c r="C153">
        <v>5.2890428111430401</v>
      </c>
      <c r="D153">
        <v>3.4338463718267798E-3</v>
      </c>
      <c r="E153">
        <v>4.7811235903058198E-2</v>
      </c>
      <c r="F153" s="4" t="str">
        <f t="shared" si="4"/>
        <v>UP</v>
      </c>
      <c r="G153" t="s">
        <v>8067</v>
      </c>
      <c r="H153" t="s">
        <v>8068</v>
      </c>
      <c r="I153" t="s">
        <v>8069</v>
      </c>
      <c r="J153" s="1" t="str">
        <f t="shared" si="5"/>
        <v>NO</v>
      </c>
    </row>
    <row r="154" spans="1:11">
      <c r="A154" s="18" t="s">
        <v>6774</v>
      </c>
      <c r="B154">
        <v>0.33156978451896701</v>
      </c>
      <c r="C154">
        <v>5.3918719276749396</v>
      </c>
      <c r="D154">
        <v>9.7726501166678511E-4</v>
      </c>
      <c r="E154">
        <v>1.86277661901239E-2</v>
      </c>
      <c r="F154" s="4" t="str">
        <f t="shared" si="4"/>
        <v>UP</v>
      </c>
      <c r="G154" t="s">
        <v>7493</v>
      </c>
      <c r="H154" t="s">
        <v>17240</v>
      </c>
      <c r="I154" t="s">
        <v>7495</v>
      </c>
      <c r="J154" s="1" t="str">
        <f t="shared" si="5"/>
        <v>NO</v>
      </c>
    </row>
    <row r="155" spans="1:11">
      <c r="A155" s="18" t="s">
        <v>6518</v>
      </c>
      <c r="B155">
        <v>0.377142183578899</v>
      </c>
      <c r="C155">
        <v>5.7297778692773704</v>
      </c>
      <c r="D155">
        <v>3.0859899488017498E-4</v>
      </c>
      <c r="E155">
        <v>7.4615382243784396E-3</v>
      </c>
      <c r="F155" s="4" t="str">
        <f t="shared" si="4"/>
        <v>UP</v>
      </c>
      <c r="G155" t="s">
        <v>17241</v>
      </c>
      <c r="H155" t="s">
        <v>17242</v>
      </c>
      <c r="I155" t="s">
        <v>15571</v>
      </c>
      <c r="J155" s="1" t="str">
        <f t="shared" si="5"/>
        <v>YES</v>
      </c>
      <c r="K155" t="s">
        <v>6519</v>
      </c>
    </row>
    <row r="156" spans="1:11">
      <c r="A156" s="18" t="s">
        <v>5219</v>
      </c>
      <c r="B156">
        <v>0.70172148718890104</v>
      </c>
      <c r="C156">
        <v>3.54304601977281</v>
      </c>
      <c r="D156" s="3">
        <v>1.08460397441132E-5</v>
      </c>
      <c r="E156">
        <v>5.0807435969607096E-4</v>
      </c>
      <c r="F156" s="4" t="str">
        <f t="shared" si="4"/>
        <v>UP</v>
      </c>
      <c r="G156" t="s">
        <v>8083</v>
      </c>
      <c r="H156" t="s">
        <v>8084</v>
      </c>
      <c r="I156" t="s">
        <v>8085</v>
      </c>
      <c r="J156" s="1" t="str">
        <f t="shared" si="5"/>
        <v>NO</v>
      </c>
    </row>
    <row r="157" spans="1:11">
      <c r="A157" s="18" t="s">
        <v>6119</v>
      </c>
      <c r="B157">
        <v>-1.0593799063239899</v>
      </c>
      <c r="C157">
        <v>3.5543141136130298</v>
      </c>
      <c r="D157" s="3">
        <v>2.0805169250343299E-5</v>
      </c>
      <c r="E157">
        <v>8.6832578131451198E-4</v>
      </c>
      <c r="F157" s="4" t="str">
        <f t="shared" si="4"/>
        <v>DOWN</v>
      </c>
      <c r="G157" t="s">
        <v>17243</v>
      </c>
      <c r="H157" t="s">
        <v>17244</v>
      </c>
      <c r="I157" t="s">
        <v>8021</v>
      </c>
      <c r="J157" s="1" t="str">
        <f t="shared" si="5"/>
        <v>NO</v>
      </c>
    </row>
    <row r="158" spans="1:11">
      <c r="A158" s="18" t="s">
        <v>6394</v>
      </c>
      <c r="B158">
        <v>0.38106856550339402</v>
      </c>
      <c r="C158">
        <v>5.6857704065714696</v>
      </c>
      <c r="D158">
        <v>1.30493163351819E-4</v>
      </c>
      <c r="E158">
        <v>3.69029406788632E-3</v>
      </c>
      <c r="F158" s="4" t="str">
        <f t="shared" si="4"/>
        <v>UP</v>
      </c>
      <c r="G158" t="s">
        <v>8086</v>
      </c>
      <c r="H158" t="s">
        <v>17245</v>
      </c>
      <c r="I158" t="s">
        <v>8088</v>
      </c>
      <c r="J158" s="1" t="str">
        <f t="shared" si="5"/>
        <v>NO</v>
      </c>
    </row>
    <row r="159" spans="1:11">
      <c r="A159" s="18" t="s">
        <v>5836</v>
      </c>
      <c r="B159">
        <v>-1.0304621768961599</v>
      </c>
      <c r="C159">
        <v>3.13586785243678</v>
      </c>
      <c r="D159" s="3">
        <v>3.2825819558295102E-7</v>
      </c>
      <c r="E159" s="3">
        <v>2.7164777114077101E-5</v>
      </c>
      <c r="F159" s="4" t="str">
        <f t="shared" si="4"/>
        <v>DOWN</v>
      </c>
      <c r="G159" t="s">
        <v>17246</v>
      </c>
      <c r="H159" t="s">
        <v>17247</v>
      </c>
      <c r="I159" t="s">
        <v>14094</v>
      </c>
      <c r="J159" s="1" t="str">
        <f t="shared" si="5"/>
        <v>NO</v>
      </c>
    </row>
    <row r="160" spans="1:11">
      <c r="A160" s="18" t="s">
        <v>1625</v>
      </c>
      <c r="B160">
        <v>0.42992187825619999</v>
      </c>
      <c r="C160">
        <v>3.6869301214911001</v>
      </c>
      <c r="D160">
        <v>1.2210605555551301E-3</v>
      </c>
      <c r="E160">
        <v>2.22425854903474E-2</v>
      </c>
      <c r="F160" s="4" t="str">
        <f t="shared" si="4"/>
        <v>UP</v>
      </c>
      <c r="G160" t="s">
        <v>8097</v>
      </c>
      <c r="H160" t="s">
        <v>8098</v>
      </c>
      <c r="I160" t="s">
        <v>8099</v>
      </c>
      <c r="J160" s="1" t="str">
        <f t="shared" si="5"/>
        <v>NO</v>
      </c>
    </row>
    <row r="161" spans="1:10">
      <c r="A161" s="18" t="s">
        <v>3194</v>
      </c>
      <c r="B161">
        <v>-0.536130121355337</v>
      </c>
      <c r="C161">
        <v>4.8305060422407697</v>
      </c>
      <c r="D161" s="3">
        <v>3.6528278846637898E-5</v>
      </c>
      <c r="E161">
        <v>1.3624683940571601E-3</v>
      </c>
      <c r="F161" s="4" t="str">
        <f t="shared" si="4"/>
        <v>DOWN</v>
      </c>
      <c r="G161" t="s">
        <v>7292</v>
      </c>
      <c r="H161" t="s">
        <v>8100</v>
      </c>
      <c r="I161" t="s">
        <v>7292</v>
      </c>
      <c r="J161" s="1" t="str">
        <f t="shared" si="5"/>
        <v>NO</v>
      </c>
    </row>
    <row r="162" spans="1:10">
      <c r="A162" s="18" t="s">
        <v>6338</v>
      </c>
      <c r="B162">
        <v>0.38634083075051801</v>
      </c>
      <c r="C162">
        <v>7.7727742085853802</v>
      </c>
      <c r="D162" s="3">
        <v>9.7901804913857798E-5</v>
      </c>
      <c r="E162">
        <v>2.9653153698773801E-3</v>
      </c>
      <c r="F162" s="4" t="str">
        <f t="shared" si="4"/>
        <v>UP</v>
      </c>
      <c r="G162" t="s">
        <v>7308</v>
      </c>
      <c r="H162" t="s">
        <v>17248</v>
      </c>
      <c r="I162" t="s">
        <v>17249</v>
      </c>
      <c r="J162" s="1" t="str">
        <f t="shared" si="5"/>
        <v>NO</v>
      </c>
    </row>
    <row r="163" spans="1:10">
      <c r="A163" s="18" t="s">
        <v>6295</v>
      </c>
      <c r="B163">
        <v>-1.43374420414191</v>
      </c>
      <c r="C163">
        <v>-0.318955508912381</v>
      </c>
      <c r="D163" s="3">
        <v>7.4863861118883195E-5</v>
      </c>
      <c r="E163">
        <v>2.4004735428873099E-3</v>
      </c>
      <c r="F163" s="4" t="str">
        <f t="shared" si="4"/>
        <v>DOWN</v>
      </c>
      <c r="G163" t="s">
        <v>9957</v>
      </c>
      <c r="H163" t="s">
        <v>17250</v>
      </c>
      <c r="I163" t="s">
        <v>9959</v>
      </c>
      <c r="J163" s="1" t="str">
        <f t="shared" si="5"/>
        <v>NO</v>
      </c>
    </row>
    <row r="164" spans="1:10">
      <c r="A164" s="18" t="s">
        <v>6130</v>
      </c>
      <c r="B164">
        <v>0.51953175713476896</v>
      </c>
      <c r="C164">
        <v>3.7561576856835202</v>
      </c>
      <c r="D164" s="3">
        <v>2.4246679547491199E-5</v>
      </c>
      <c r="E164">
        <v>9.8629518579595706E-4</v>
      </c>
      <c r="F164" s="4" t="str">
        <f t="shared" si="4"/>
        <v>UP</v>
      </c>
      <c r="G164" t="s">
        <v>9763</v>
      </c>
      <c r="H164" t="s">
        <v>17251</v>
      </c>
      <c r="I164" t="s">
        <v>14632</v>
      </c>
      <c r="J164" s="1" t="str">
        <f t="shared" si="5"/>
        <v>NO</v>
      </c>
    </row>
    <row r="165" spans="1:10">
      <c r="A165" s="18" t="s">
        <v>6791</v>
      </c>
      <c r="B165">
        <v>0.872888827450365</v>
      </c>
      <c r="C165">
        <v>2.2759581444075199</v>
      </c>
      <c r="D165">
        <v>1.03707660069263E-3</v>
      </c>
      <c r="E165">
        <v>1.9535669456335902E-2</v>
      </c>
      <c r="F165" s="4" t="str">
        <f t="shared" si="4"/>
        <v>UP</v>
      </c>
      <c r="G165" t="s">
        <v>17252</v>
      </c>
      <c r="H165" t="s">
        <v>17253</v>
      </c>
      <c r="I165" t="s">
        <v>8839</v>
      </c>
      <c r="J165" s="1" t="str">
        <f t="shared" si="5"/>
        <v>NO</v>
      </c>
    </row>
    <row r="166" spans="1:10">
      <c r="A166" s="18" t="s">
        <v>1582</v>
      </c>
      <c r="B166">
        <v>0.65129501747965501</v>
      </c>
      <c r="C166">
        <v>3.6301785839424801</v>
      </c>
      <c r="D166" s="3">
        <v>3.3057196298566898E-5</v>
      </c>
      <c r="E166">
        <v>1.26522662333186E-3</v>
      </c>
      <c r="F166" s="4" t="str">
        <f t="shared" si="4"/>
        <v>UP</v>
      </c>
      <c r="G166" t="s">
        <v>8109</v>
      </c>
      <c r="H166" t="s">
        <v>8110</v>
      </c>
      <c r="I166" t="s">
        <v>8111</v>
      </c>
      <c r="J166" s="1" t="str">
        <f t="shared" si="5"/>
        <v>NO</v>
      </c>
    </row>
    <row r="167" spans="1:10">
      <c r="A167" s="18" t="s">
        <v>6173</v>
      </c>
      <c r="B167">
        <v>1.15818712197966</v>
      </c>
      <c r="C167">
        <v>5.4138895362822996</v>
      </c>
      <c r="D167" s="3">
        <v>3.4332247914496599E-5</v>
      </c>
      <c r="E167">
        <v>1.30314776674796E-3</v>
      </c>
      <c r="F167" s="4" t="str">
        <f t="shared" si="4"/>
        <v>UP</v>
      </c>
      <c r="G167" t="s">
        <v>8557</v>
      </c>
      <c r="H167" t="s">
        <v>17254</v>
      </c>
      <c r="I167" t="s">
        <v>15106</v>
      </c>
      <c r="J167" s="1" t="str">
        <f t="shared" si="5"/>
        <v>NO</v>
      </c>
    </row>
    <row r="168" spans="1:10">
      <c r="A168" s="18" t="s">
        <v>6131</v>
      </c>
      <c r="B168">
        <v>0.52930195644811395</v>
      </c>
      <c r="C168">
        <v>4.05393105992386</v>
      </c>
      <c r="D168" s="3">
        <v>2.43119119936603E-5</v>
      </c>
      <c r="E168">
        <v>9.8715679354783605E-4</v>
      </c>
      <c r="F168" s="4" t="str">
        <f t="shared" si="4"/>
        <v>UP</v>
      </c>
      <c r="G168" t="s">
        <v>7292</v>
      </c>
      <c r="H168" t="s">
        <v>7366</v>
      </c>
      <c r="I168" t="s">
        <v>7292</v>
      </c>
      <c r="J168" s="1" t="str">
        <f t="shared" si="5"/>
        <v>NO</v>
      </c>
    </row>
    <row r="169" spans="1:10">
      <c r="A169" s="18" t="s">
        <v>3318</v>
      </c>
      <c r="B169">
        <v>0.36785236440825098</v>
      </c>
      <c r="C169">
        <v>4.8287244841622101</v>
      </c>
      <c r="D169">
        <v>1.6285492007605501E-3</v>
      </c>
      <c r="E169">
        <v>2.7480479677096499E-2</v>
      </c>
      <c r="F169" s="4" t="str">
        <f t="shared" si="4"/>
        <v>UP</v>
      </c>
      <c r="G169" t="s">
        <v>7997</v>
      </c>
      <c r="H169" t="s">
        <v>8121</v>
      </c>
      <c r="I169" t="s">
        <v>7999</v>
      </c>
      <c r="J169" s="1" t="str">
        <f t="shared" si="5"/>
        <v>NO</v>
      </c>
    </row>
    <row r="170" spans="1:10">
      <c r="A170" s="18" t="s">
        <v>14</v>
      </c>
      <c r="B170">
        <v>-0.74779688465817296</v>
      </c>
      <c r="C170">
        <v>1.8031359041172299</v>
      </c>
      <c r="D170">
        <v>3.1331383622777698E-4</v>
      </c>
      <c r="E170">
        <v>7.5592573911087103E-3</v>
      </c>
      <c r="F170" s="4" t="str">
        <f t="shared" si="4"/>
        <v>DOWN</v>
      </c>
      <c r="G170" t="s">
        <v>8131</v>
      </c>
      <c r="H170" t="s">
        <v>8132</v>
      </c>
      <c r="I170" t="s">
        <v>8133</v>
      </c>
      <c r="J170" s="1" t="str">
        <f t="shared" si="5"/>
        <v>NO</v>
      </c>
    </row>
    <row r="171" spans="1:10">
      <c r="A171" s="18" t="s">
        <v>6555</v>
      </c>
      <c r="B171">
        <v>-0.35506338916924102</v>
      </c>
      <c r="C171">
        <v>6.7303718560461503</v>
      </c>
      <c r="D171">
        <v>3.7500499989739401E-4</v>
      </c>
      <c r="E171">
        <v>8.7047163346272508E-3</v>
      </c>
      <c r="F171" s="4" t="str">
        <f t="shared" si="4"/>
        <v>DOWN</v>
      </c>
      <c r="G171" t="s">
        <v>9550</v>
      </c>
      <c r="H171" t="s">
        <v>17255</v>
      </c>
      <c r="I171" t="s">
        <v>9552</v>
      </c>
      <c r="J171" s="1" t="str">
        <f t="shared" si="5"/>
        <v>NO</v>
      </c>
    </row>
    <row r="172" spans="1:10">
      <c r="A172" s="18" t="s">
        <v>6293</v>
      </c>
      <c r="B172">
        <v>-1.62606685662171</v>
      </c>
      <c r="C172">
        <v>1.6286502200708901</v>
      </c>
      <c r="D172" s="3">
        <v>7.4372653489906094E-5</v>
      </c>
      <c r="E172">
        <v>2.39021502117703E-3</v>
      </c>
      <c r="F172" s="4" t="str">
        <f t="shared" si="4"/>
        <v>DOWN</v>
      </c>
      <c r="G172" t="s">
        <v>7292</v>
      </c>
      <c r="H172" t="s">
        <v>7366</v>
      </c>
      <c r="I172" t="s">
        <v>7292</v>
      </c>
      <c r="J172" s="1" t="str">
        <f t="shared" si="5"/>
        <v>NO</v>
      </c>
    </row>
    <row r="173" spans="1:10">
      <c r="A173" s="18" t="s">
        <v>2490</v>
      </c>
      <c r="B173">
        <v>0.52431528064327104</v>
      </c>
      <c r="C173">
        <v>3.0869441331422398</v>
      </c>
      <c r="D173">
        <v>2.2375408930051001E-3</v>
      </c>
      <c r="E173">
        <v>3.50686900033991E-2</v>
      </c>
      <c r="F173" s="4" t="str">
        <f t="shared" si="4"/>
        <v>UP</v>
      </c>
      <c r="G173" t="s">
        <v>7292</v>
      </c>
      <c r="H173" t="s">
        <v>8159</v>
      </c>
      <c r="I173" t="s">
        <v>7292</v>
      </c>
      <c r="J173" s="1" t="str">
        <f t="shared" si="5"/>
        <v>NO</v>
      </c>
    </row>
    <row r="174" spans="1:10">
      <c r="A174" s="18" t="s">
        <v>7016</v>
      </c>
      <c r="B174">
        <v>-0.38105947046733502</v>
      </c>
      <c r="C174">
        <v>3.8774373659812702</v>
      </c>
      <c r="D174">
        <v>2.1057613930557601E-3</v>
      </c>
      <c r="E174">
        <v>3.3470575497645601E-2</v>
      </c>
      <c r="F174" s="4" t="str">
        <f t="shared" si="4"/>
        <v>DOWN</v>
      </c>
      <c r="G174" t="s">
        <v>17256</v>
      </c>
      <c r="H174" t="s">
        <v>17257</v>
      </c>
      <c r="I174" t="s">
        <v>17258</v>
      </c>
      <c r="J174" s="1" t="str">
        <f t="shared" si="5"/>
        <v>NO</v>
      </c>
    </row>
    <row r="175" spans="1:10">
      <c r="A175" s="18" t="s">
        <v>6840</v>
      </c>
      <c r="B175">
        <v>-0.498187032926379</v>
      </c>
      <c r="C175">
        <v>3.7880110664161801</v>
      </c>
      <c r="D175">
        <v>1.2382884174507701E-3</v>
      </c>
      <c r="E175">
        <v>2.2471331997930801E-2</v>
      </c>
      <c r="F175" s="4" t="str">
        <f t="shared" si="4"/>
        <v>DOWN</v>
      </c>
      <c r="G175" t="s">
        <v>17259</v>
      </c>
      <c r="H175" t="s">
        <v>17260</v>
      </c>
      <c r="I175" t="s">
        <v>7292</v>
      </c>
      <c r="J175" s="1" t="str">
        <f t="shared" si="5"/>
        <v>NO</v>
      </c>
    </row>
    <row r="176" spans="1:10">
      <c r="A176" s="18" t="s">
        <v>7241</v>
      </c>
      <c r="B176">
        <v>-0.360691319497013</v>
      </c>
      <c r="C176">
        <v>4.1202258386331199</v>
      </c>
      <c r="D176">
        <v>3.59265331552728E-3</v>
      </c>
      <c r="E176">
        <v>4.9485545490853503E-2</v>
      </c>
      <c r="F176" s="4" t="str">
        <f t="shared" si="4"/>
        <v>DOWN</v>
      </c>
      <c r="G176" t="s">
        <v>17261</v>
      </c>
      <c r="H176" t="s">
        <v>17262</v>
      </c>
      <c r="I176" t="s">
        <v>7292</v>
      </c>
      <c r="J176" s="1" t="str">
        <f t="shared" si="5"/>
        <v>NO</v>
      </c>
    </row>
    <row r="177" spans="1:11">
      <c r="A177" s="18" t="s">
        <v>6450</v>
      </c>
      <c r="B177">
        <v>0.77337217758060595</v>
      </c>
      <c r="C177">
        <v>3.0039716496031601</v>
      </c>
      <c r="D177">
        <v>2.01071909517375E-4</v>
      </c>
      <c r="E177">
        <v>5.2620846810059897E-3</v>
      </c>
      <c r="F177" s="4" t="str">
        <f t="shared" si="4"/>
        <v>UP</v>
      </c>
      <c r="G177" t="s">
        <v>17263</v>
      </c>
      <c r="H177" t="s">
        <v>17264</v>
      </c>
      <c r="I177" t="s">
        <v>7292</v>
      </c>
      <c r="J177" s="1" t="str">
        <f t="shared" si="5"/>
        <v>YES</v>
      </c>
      <c r="K177" t="s">
        <v>6451</v>
      </c>
    </row>
    <row r="178" spans="1:11">
      <c r="A178" s="18" t="s">
        <v>6403</v>
      </c>
      <c r="B178">
        <v>-0.48799623235126099</v>
      </c>
      <c r="C178">
        <v>4.1484162426196303</v>
      </c>
      <c r="D178">
        <v>1.46883101888945E-4</v>
      </c>
      <c r="E178">
        <v>4.0784581654753202E-3</v>
      </c>
      <c r="F178" s="4" t="str">
        <f t="shared" si="4"/>
        <v>DOWN</v>
      </c>
      <c r="G178" t="s">
        <v>17265</v>
      </c>
      <c r="H178" t="s">
        <v>17266</v>
      </c>
      <c r="I178" t="s">
        <v>10059</v>
      </c>
      <c r="J178" s="1" t="str">
        <f t="shared" si="5"/>
        <v>NO</v>
      </c>
    </row>
    <row r="179" spans="1:11">
      <c r="A179" s="18" t="s">
        <v>6067</v>
      </c>
      <c r="B179">
        <v>1.9937340461941</v>
      </c>
      <c r="C179">
        <v>4.0756602226883702E-2</v>
      </c>
      <c r="D179" s="3">
        <v>1.2296122528677001E-5</v>
      </c>
      <c r="E179">
        <v>5.6117303914413096E-4</v>
      </c>
      <c r="F179" s="4" t="str">
        <f t="shared" si="4"/>
        <v>UP</v>
      </c>
      <c r="G179" t="s">
        <v>17267</v>
      </c>
      <c r="H179" t="s">
        <v>17268</v>
      </c>
      <c r="I179" t="s">
        <v>9799</v>
      </c>
      <c r="J179" s="1" t="str">
        <f t="shared" si="5"/>
        <v>NO</v>
      </c>
    </row>
    <row r="180" spans="1:11">
      <c r="A180" s="18" t="s">
        <v>7018</v>
      </c>
      <c r="B180">
        <v>0.636613253418431</v>
      </c>
      <c r="C180">
        <v>4.8879006496704704</v>
      </c>
      <c r="D180">
        <v>2.11371471459498E-3</v>
      </c>
      <c r="E180">
        <v>3.3516068780314802E-2</v>
      </c>
      <c r="F180" s="4" t="str">
        <f t="shared" si="4"/>
        <v>UP</v>
      </c>
      <c r="G180" t="s">
        <v>11037</v>
      </c>
      <c r="H180" t="s">
        <v>17269</v>
      </c>
      <c r="I180" t="s">
        <v>11039</v>
      </c>
      <c r="J180" s="1" t="str">
        <f t="shared" si="5"/>
        <v>NO</v>
      </c>
    </row>
    <row r="181" spans="1:11">
      <c r="A181" s="18" t="s">
        <v>5931</v>
      </c>
      <c r="B181">
        <v>0.59045105797028197</v>
      </c>
      <c r="C181">
        <v>4.6107605563287004</v>
      </c>
      <c r="D181" s="3">
        <v>2.1129890069390602E-6</v>
      </c>
      <c r="E181">
        <v>1.3010527009637001E-4</v>
      </c>
      <c r="F181" s="4" t="str">
        <f t="shared" si="4"/>
        <v>UP</v>
      </c>
      <c r="G181" t="s">
        <v>7287</v>
      </c>
      <c r="H181" t="s">
        <v>17270</v>
      </c>
      <c r="I181" t="s">
        <v>8021</v>
      </c>
      <c r="J181" s="1" t="str">
        <f t="shared" si="5"/>
        <v>NO</v>
      </c>
    </row>
    <row r="182" spans="1:11">
      <c r="A182" s="18" t="s">
        <v>5753</v>
      </c>
      <c r="B182">
        <v>0.69573401984513406</v>
      </c>
      <c r="C182">
        <v>5.4284865218154303</v>
      </c>
      <c r="D182" s="3">
        <v>2.19612155525552E-8</v>
      </c>
      <c r="E182" s="3">
        <v>2.6607039605237799E-6</v>
      </c>
      <c r="F182" s="4" t="str">
        <f t="shared" si="4"/>
        <v>UP</v>
      </c>
      <c r="G182" t="s">
        <v>7733</v>
      </c>
      <c r="H182" t="s">
        <v>17271</v>
      </c>
      <c r="I182" t="s">
        <v>8210</v>
      </c>
      <c r="J182" s="1" t="str">
        <f t="shared" si="5"/>
        <v>NO</v>
      </c>
    </row>
    <row r="183" spans="1:11">
      <c r="A183" s="18" t="s">
        <v>5791</v>
      </c>
      <c r="B183">
        <v>1.45176700905545</v>
      </c>
      <c r="C183">
        <v>5.1993423259615597</v>
      </c>
      <c r="D183" s="3">
        <v>1.04628686283229E-7</v>
      </c>
      <c r="E183" s="3">
        <v>1.0304090007910599E-5</v>
      </c>
      <c r="F183" s="4" t="str">
        <f t="shared" si="4"/>
        <v>UP</v>
      </c>
      <c r="G183" t="s">
        <v>8206</v>
      </c>
      <c r="H183" t="s">
        <v>17272</v>
      </c>
      <c r="I183" t="s">
        <v>8208</v>
      </c>
      <c r="J183" s="1" t="str">
        <f t="shared" si="5"/>
        <v>NO</v>
      </c>
    </row>
    <row r="184" spans="1:11">
      <c r="A184" s="18" t="s">
        <v>2065</v>
      </c>
      <c r="B184">
        <v>0.28233484595143499</v>
      </c>
      <c r="C184">
        <v>7.8447029202983103</v>
      </c>
      <c r="D184">
        <v>2.6467868769837399E-3</v>
      </c>
      <c r="E184">
        <v>3.9673533067952502E-2</v>
      </c>
      <c r="F184" s="4" t="str">
        <f t="shared" si="4"/>
        <v>UP</v>
      </c>
      <c r="G184" t="s">
        <v>7367</v>
      </c>
      <c r="H184" t="s">
        <v>8212</v>
      </c>
      <c r="I184" t="s">
        <v>7855</v>
      </c>
      <c r="J184" s="1" t="str">
        <f t="shared" si="5"/>
        <v>NO</v>
      </c>
    </row>
    <row r="185" spans="1:11">
      <c r="A185" s="18" t="s">
        <v>6147</v>
      </c>
      <c r="B185">
        <v>-0.86619961539135004</v>
      </c>
      <c r="C185">
        <v>2.4922179789598</v>
      </c>
      <c r="D185" s="3">
        <v>2.8834336904139402E-5</v>
      </c>
      <c r="E185">
        <v>1.1358705277991999E-3</v>
      </c>
      <c r="F185" s="4" t="str">
        <f t="shared" si="4"/>
        <v>DOWN</v>
      </c>
      <c r="G185" t="s">
        <v>17273</v>
      </c>
      <c r="H185" t="s">
        <v>17274</v>
      </c>
      <c r="I185" t="s">
        <v>10909</v>
      </c>
      <c r="J185" s="1" t="str">
        <f t="shared" si="5"/>
        <v>NO</v>
      </c>
    </row>
    <row r="186" spans="1:11">
      <c r="A186" s="18" t="s">
        <v>7076</v>
      </c>
      <c r="B186">
        <v>-1.4275545551145801</v>
      </c>
      <c r="C186">
        <v>-0.97713011140389405</v>
      </c>
      <c r="D186">
        <v>2.4341037674972901E-3</v>
      </c>
      <c r="E186">
        <v>3.7281968618952402E-2</v>
      </c>
      <c r="F186" s="4" t="str">
        <f t="shared" si="4"/>
        <v>DOWN</v>
      </c>
      <c r="G186" t="s">
        <v>17275</v>
      </c>
      <c r="H186" t="s">
        <v>17276</v>
      </c>
      <c r="I186" t="s">
        <v>12115</v>
      </c>
      <c r="J186" s="1" t="str">
        <f t="shared" si="5"/>
        <v>NO</v>
      </c>
    </row>
    <row r="187" spans="1:11">
      <c r="A187" s="18" t="s">
        <v>3219</v>
      </c>
      <c r="B187">
        <v>0.62793459617217795</v>
      </c>
      <c r="C187">
        <v>2.2706487822796402</v>
      </c>
      <c r="D187">
        <v>1.5758108707445799E-3</v>
      </c>
      <c r="E187">
        <v>2.6778449009862801E-2</v>
      </c>
      <c r="F187" s="4" t="str">
        <f t="shared" si="4"/>
        <v>UP</v>
      </c>
      <c r="G187" t="s">
        <v>8218</v>
      </c>
      <c r="H187" t="s">
        <v>8219</v>
      </c>
      <c r="I187" t="s">
        <v>8220</v>
      </c>
      <c r="J187" s="1" t="str">
        <f t="shared" si="5"/>
        <v>NO</v>
      </c>
    </row>
    <row r="188" spans="1:11">
      <c r="A188" s="18" t="s">
        <v>2896</v>
      </c>
      <c r="B188">
        <v>0.56112198104607602</v>
      </c>
      <c r="C188">
        <v>2.86166857948901</v>
      </c>
      <c r="D188">
        <v>1.92044355061284E-3</v>
      </c>
      <c r="E188">
        <v>3.10227622197559E-2</v>
      </c>
      <c r="F188" s="4" t="str">
        <f t="shared" si="4"/>
        <v>UP</v>
      </c>
      <c r="G188" t="s">
        <v>8227</v>
      </c>
      <c r="H188" t="s">
        <v>8228</v>
      </c>
      <c r="I188" t="s">
        <v>8229</v>
      </c>
      <c r="J188" s="1" t="str">
        <f t="shared" si="5"/>
        <v>NO</v>
      </c>
    </row>
    <row r="189" spans="1:11">
      <c r="A189" s="18" t="s">
        <v>5746</v>
      </c>
      <c r="B189">
        <v>-2.27607915867052</v>
      </c>
      <c r="C189">
        <v>3.7194776574116399E-2</v>
      </c>
      <c r="D189" s="3">
        <v>1.8765236743091501E-8</v>
      </c>
      <c r="E189" s="3">
        <v>2.33281042046356E-6</v>
      </c>
      <c r="F189" s="4" t="str">
        <f t="shared" si="4"/>
        <v>DOWN</v>
      </c>
      <c r="G189" t="s">
        <v>8493</v>
      </c>
      <c r="H189" t="s">
        <v>17277</v>
      </c>
      <c r="I189" t="s">
        <v>8495</v>
      </c>
      <c r="J189" s="1" t="str">
        <f t="shared" si="5"/>
        <v>NO</v>
      </c>
    </row>
    <row r="190" spans="1:11">
      <c r="A190" s="18" t="s">
        <v>1059</v>
      </c>
      <c r="B190">
        <v>1.37466342852676</v>
      </c>
      <c r="C190">
        <v>4.0687810388354002</v>
      </c>
      <c r="D190" s="3">
        <v>1.3520604663093199E-18</v>
      </c>
      <c r="E190" s="3">
        <v>2.6787499156331899E-15</v>
      </c>
      <c r="F190" s="4" t="str">
        <f t="shared" si="4"/>
        <v>UP</v>
      </c>
      <c r="G190" t="s">
        <v>8236</v>
      </c>
      <c r="H190" t="s">
        <v>8237</v>
      </c>
      <c r="I190" t="s">
        <v>7800</v>
      </c>
      <c r="J190" s="1" t="str">
        <f t="shared" si="5"/>
        <v>NO</v>
      </c>
    </row>
    <row r="191" spans="1:11">
      <c r="A191" s="18" t="s">
        <v>2013</v>
      </c>
      <c r="B191">
        <v>0.437133074981995</v>
      </c>
      <c r="C191">
        <v>4.6996948940935699</v>
      </c>
      <c r="D191" s="3">
        <v>9.4601278522993498E-5</v>
      </c>
      <c r="E191">
        <v>2.88089119523774E-3</v>
      </c>
      <c r="F191" s="4" t="str">
        <f t="shared" si="4"/>
        <v>UP</v>
      </c>
      <c r="G191" t="s">
        <v>7764</v>
      </c>
      <c r="H191" t="s">
        <v>8240</v>
      </c>
      <c r="I191" t="s">
        <v>7500</v>
      </c>
      <c r="J191" s="1" t="str">
        <f t="shared" si="5"/>
        <v>NO</v>
      </c>
    </row>
    <row r="192" spans="1:11">
      <c r="A192" s="18" t="s">
        <v>595</v>
      </c>
      <c r="B192">
        <v>0.49410665798186199</v>
      </c>
      <c r="C192">
        <v>5.1220846259494497</v>
      </c>
      <c r="D192">
        <v>9.4604158511542899E-4</v>
      </c>
      <c r="E192">
        <v>1.8161499190122599E-2</v>
      </c>
      <c r="F192" s="4" t="str">
        <f t="shared" si="4"/>
        <v>UP</v>
      </c>
      <c r="G192" t="s">
        <v>8244</v>
      </c>
      <c r="H192" t="s">
        <v>8245</v>
      </c>
      <c r="I192" t="s">
        <v>7800</v>
      </c>
      <c r="J192" s="1" t="str">
        <f t="shared" si="5"/>
        <v>NO</v>
      </c>
    </row>
    <row r="193" spans="1:10">
      <c r="A193" s="18" t="s">
        <v>5696</v>
      </c>
      <c r="B193">
        <v>-1.07444864630059</v>
      </c>
      <c r="C193">
        <v>4.1770867314378304</v>
      </c>
      <c r="D193" s="3">
        <v>9.7409417287781994E-10</v>
      </c>
      <c r="E193" s="3">
        <v>1.8328751864076999E-7</v>
      </c>
      <c r="F193" s="4" t="str">
        <f t="shared" si="4"/>
        <v>DOWN</v>
      </c>
      <c r="G193" t="s">
        <v>17278</v>
      </c>
      <c r="H193" t="s">
        <v>17279</v>
      </c>
      <c r="I193" t="s">
        <v>7292</v>
      </c>
      <c r="J193" s="1" t="str">
        <f t="shared" si="5"/>
        <v>NO</v>
      </c>
    </row>
    <row r="194" spans="1:10">
      <c r="A194" s="18" t="s">
        <v>6169</v>
      </c>
      <c r="B194">
        <v>-4.0631558709133504</v>
      </c>
      <c r="C194">
        <v>-2.9255001974975499</v>
      </c>
      <c r="D194" s="3">
        <v>3.3670129959637901E-5</v>
      </c>
      <c r="E194">
        <v>1.2829512344324E-3</v>
      </c>
      <c r="F194" s="4" t="str">
        <f t="shared" ref="F194:F257" si="6">IF(B194 &gt; 0, "UP", "DOWN")</f>
        <v>DOWN</v>
      </c>
      <c r="G194" t="s">
        <v>17280</v>
      </c>
      <c r="H194" t="s">
        <v>17281</v>
      </c>
      <c r="I194" t="s">
        <v>15672</v>
      </c>
      <c r="J194" s="1" t="str">
        <f t="shared" ref="J194:J257" si="7">IF(K194 &lt;&gt; "", "YES", "NO")</f>
        <v>NO</v>
      </c>
    </row>
    <row r="195" spans="1:10">
      <c r="A195" s="18" t="s">
        <v>6012</v>
      </c>
      <c r="B195">
        <v>-0.914955961715335</v>
      </c>
      <c r="C195">
        <v>2.83348918376451</v>
      </c>
      <c r="D195" s="3">
        <v>6.5294364286595999E-6</v>
      </c>
      <c r="E195">
        <v>3.36265976075969E-4</v>
      </c>
      <c r="F195" s="4" t="str">
        <f t="shared" si="6"/>
        <v>DOWN</v>
      </c>
      <c r="G195" t="s">
        <v>11133</v>
      </c>
      <c r="H195" t="s">
        <v>17282</v>
      </c>
      <c r="I195" t="s">
        <v>17283</v>
      </c>
      <c r="J195" s="1" t="str">
        <f t="shared" si="7"/>
        <v>NO</v>
      </c>
    </row>
    <row r="196" spans="1:10">
      <c r="A196" s="18" t="s">
        <v>5629</v>
      </c>
      <c r="B196">
        <v>1.3131059460447301</v>
      </c>
      <c r="C196">
        <v>4.0810560579279596</v>
      </c>
      <c r="D196" s="3">
        <v>1.23941182115887E-13</v>
      </c>
      <c r="E196" s="3">
        <v>7.7304869534170395E-11</v>
      </c>
      <c r="F196" s="4" t="str">
        <f t="shared" si="6"/>
        <v>UP</v>
      </c>
      <c r="G196" t="s">
        <v>17284</v>
      </c>
      <c r="H196" t="s">
        <v>17285</v>
      </c>
      <c r="I196" t="s">
        <v>9799</v>
      </c>
      <c r="J196" s="1" t="str">
        <f t="shared" si="7"/>
        <v>NO</v>
      </c>
    </row>
    <row r="197" spans="1:10">
      <c r="A197" s="18" t="s">
        <v>6374</v>
      </c>
      <c r="B197">
        <v>-0.95951155457286896</v>
      </c>
      <c r="C197">
        <v>1.7204115666625099</v>
      </c>
      <c r="D197">
        <v>1.16994853172819E-4</v>
      </c>
      <c r="E197">
        <v>3.3999168677426401E-3</v>
      </c>
      <c r="F197" s="4" t="str">
        <f t="shared" si="6"/>
        <v>DOWN</v>
      </c>
      <c r="G197" t="s">
        <v>13955</v>
      </c>
      <c r="H197" t="s">
        <v>17286</v>
      </c>
      <c r="I197" t="s">
        <v>7292</v>
      </c>
      <c r="J197" s="1" t="str">
        <f t="shared" si="7"/>
        <v>NO</v>
      </c>
    </row>
    <row r="198" spans="1:10">
      <c r="A198" s="18" t="s">
        <v>1146</v>
      </c>
      <c r="B198">
        <v>-0.74929157715748895</v>
      </c>
      <c r="C198">
        <v>3.42133829962706</v>
      </c>
      <c r="D198" s="3">
        <v>4.1749382768686602E-5</v>
      </c>
      <c r="E198">
        <v>1.51689424059561E-3</v>
      </c>
      <c r="F198" s="4" t="str">
        <f t="shared" si="6"/>
        <v>DOWN</v>
      </c>
      <c r="G198" t="s">
        <v>8270</v>
      </c>
      <c r="H198" t="s">
        <v>8271</v>
      </c>
      <c r="I198" t="s">
        <v>8272</v>
      </c>
      <c r="J198" s="1" t="str">
        <f t="shared" si="7"/>
        <v>NO</v>
      </c>
    </row>
    <row r="199" spans="1:10">
      <c r="A199" s="18" t="s">
        <v>6334</v>
      </c>
      <c r="B199">
        <v>-0.37411638213716902</v>
      </c>
      <c r="C199">
        <v>5.9014791426837299</v>
      </c>
      <c r="D199" s="3">
        <v>9.42273594330736E-5</v>
      </c>
      <c r="E199">
        <v>2.87730887857239E-3</v>
      </c>
      <c r="F199" s="4" t="str">
        <f t="shared" si="6"/>
        <v>DOWN</v>
      </c>
      <c r="G199" t="s">
        <v>17287</v>
      </c>
      <c r="H199" t="s">
        <v>17288</v>
      </c>
      <c r="I199" t="s">
        <v>9976</v>
      </c>
      <c r="J199" s="1" t="str">
        <f t="shared" si="7"/>
        <v>NO</v>
      </c>
    </row>
    <row r="200" spans="1:10">
      <c r="A200" s="18" t="s">
        <v>6650</v>
      </c>
      <c r="B200">
        <v>1.13965304990627</v>
      </c>
      <c r="C200">
        <v>-0.44400680202276599</v>
      </c>
      <c r="D200">
        <v>5.8708008489720897E-4</v>
      </c>
      <c r="E200">
        <v>1.2459637264916799E-2</v>
      </c>
      <c r="F200" s="4" t="str">
        <f t="shared" si="6"/>
        <v>UP</v>
      </c>
      <c r="G200" t="s">
        <v>17289</v>
      </c>
      <c r="H200" t="s">
        <v>17290</v>
      </c>
      <c r="I200" t="s">
        <v>10548</v>
      </c>
      <c r="J200" s="1" t="str">
        <f t="shared" si="7"/>
        <v>NO</v>
      </c>
    </row>
    <row r="201" spans="1:10">
      <c r="A201" s="18" t="s">
        <v>6376</v>
      </c>
      <c r="B201">
        <v>0.38289650355153498</v>
      </c>
      <c r="C201">
        <v>6.3836278522349499</v>
      </c>
      <c r="D201">
        <v>1.1917163544546001E-4</v>
      </c>
      <c r="E201">
        <v>3.4506647629545199E-3</v>
      </c>
      <c r="F201" s="4" t="str">
        <f t="shared" si="6"/>
        <v>UP</v>
      </c>
      <c r="G201" t="s">
        <v>8942</v>
      </c>
      <c r="H201" t="s">
        <v>17291</v>
      </c>
      <c r="I201" t="s">
        <v>8944</v>
      </c>
      <c r="J201" s="1" t="str">
        <f t="shared" si="7"/>
        <v>NO</v>
      </c>
    </row>
    <row r="202" spans="1:10">
      <c r="A202" s="18" t="s">
        <v>6833</v>
      </c>
      <c r="B202">
        <v>-0.34690913779869398</v>
      </c>
      <c r="C202">
        <v>4.36951448673583</v>
      </c>
      <c r="D202">
        <v>1.2065436104501199E-3</v>
      </c>
      <c r="E202">
        <v>2.2013865299875701E-2</v>
      </c>
      <c r="F202" s="4" t="str">
        <f t="shared" si="6"/>
        <v>DOWN</v>
      </c>
      <c r="G202" t="s">
        <v>7413</v>
      </c>
      <c r="H202" t="s">
        <v>17292</v>
      </c>
      <c r="I202" t="s">
        <v>7415</v>
      </c>
      <c r="J202" s="1" t="str">
        <f t="shared" si="7"/>
        <v>NO</v>
      </c>
    </row>
    <row r="203" spans="1:10">
      <c r="A203" s="18" t="s">
        <v>5677</v>
      </c>
      <c r="B203">
        <v>-1.9556864932200599</v>
      </c>
      <c r="C203">
        <v>2.1855908906008801</v>
      </c>
      <c r="D203" s="3">
        <v>2.8787515051937099E-10</v>
      </c>
      <c r="E203" s="3">
        <v>6.2960538601577499E-8</v>
      </c>
      <c r="F203" s="4" t="str">
        <f t="shared" si="6"/>
        <v>DOWN</v>
      </c>
      <c r="G203" t="s">
        <v>17293</v>
      </c>
      <c r="H203" t="s">
        <v>17294</v>
      </c>
      <c r="I203" t="s">
        <v>17295</v>
      </c>
      <c r="J203" s="1" t="str">
        <f t="shared" si="7"/>
        <v>NO</v>
      </c>
    </row>
    <row r="204" spans="1:10">
      <c r="A204" s="18" t="s">
        <v>2442</v>
      </c>
      <c r="B204">
        <v>0.51973089605131995</v>
      </c>
      <c r="C204">
        <v>3.7173186762082899</v>
      </c>
      <c r="D204">
        <v>2.0140742633600098E-3</v>
      </c>
      <c r="E204">
        <v>3.2287498935853698E-2</v>
      </c>
      <c r="F204" s="4" t="str">
        <f t="shared" si="6"/>
        <v>UP</v>
      </c>
      <c r="G204" t="s">
        <v>8218</v>
      </c>
      <c r="H204" t="s">
        <v>8278</v>
      </c>
      <c r="I204" t="s">
        <v>8220</v>
      </c>
      <c r="J204" s="1" t="str">
        <f t="shared" si="7"/>
        <v>NO</v>
      </c>
    </row>
    <row r="205" spans="1:10">
      <c r="A205" s="18" t="s">
        <v>5653</v>
      </c>
      <c r="B205">
        <v>-1.6129952857065499</v>
      </c>
      <c r="C205">
        <v>2.3809513792984101</v>
      </c>
      <c r="D205" s="3">
        <v>6.1471716276794796E-12</v>
      </c>
      <c r="E205" s="3">
        <v>2.11268252644768E-9</v>
      </c>
      <c r="F205" s="4" t="str">
        <f t="shared" si="6"/>
        <v>DOWN</v>
      </c>
      <c r="G205" t="s">
        <v>7292</v>
      </c>
      <c r="H205" t="s">
        <v>17296</v>
      </c>
      <c r="I205" t="s">
        <v>7292</v>
      </c>
      <c r="J205" s="1" t="str">
        <f t="shared" si="7"/>
        <v>NO</v>
      </c>
    </row>
    <row r="206" spans="1:10">
      <c r="A206" s="18" t="s">
        <v>6063</v>
      </c>
      <c r="B206">
        <v>0.61485539355919905</v>
      </c>
      <c r="C206">
        <v>5.9897305338885802</v>
      </c>
      <c r="D206" s="3">
        <v>1.1768142027117501E-5</v>
      </c>
      <c r="E206">
        <v>5.4074050697864001E-4</v>
      </c>
      <c r="F206" s="4" t="str">
        <f t="shared" si="6"/>
        <v>UP</v>
      </c>
      <c r="G206" t="s">
        <v>17297</v>
      </c>
      <c r="H206" t="s">
        <v>17298</v>
      </c>
      <c r="I206" t="s">
        <v>10538</v>
      </c>
      <c r="J206" s="1" t="str">
        <f t="shared" si="7"/>
        <v>NO</v>
      </c>
    </row>
    <row r="207" spans="1:10">
      <c r="A207" s="18" t="s">
        <v>5941</v>
      </c>
      <c r="B207">
        <v>0.719016614421081</v>
      </c>
      <c r="C207">
        <v>6.6799164275733798</v>
      </c>
      <c r="D207" s="3">
        <v>2.4984935505936498E-6</v>
      </c>
      <c r="E207">
        <v>1.5000313953216599E-4</v>
      </c>
      <c r="F207" s="4" t="str">
        <f t="shared" si="6"/>
        <v>UP</v>
      </c>
      <c r="G207" t="s">
        <v>17299</v>
      </c>
      <c r="H207" t="s">
        <v>17300</v>
      </c>
      <c r="I207" t="s">
        <v>17301</v>
      </c>
      <c r="J207" s="1" t="str">
        <f t="shared" si="7"/>
        <v>NO</v>
      </c>
    </row>
    <row r="208" spans="1:10">
      <c r="A208" s="18" t="s">
        <v>159</v>
      </c>
      <c r="B208">
        <v>-1.1931435267718999</v>
      </c>
      <c r="C208">
        <v>1.6473162479913199</v>
      </c>
      <c r="D208" s="3">
        <v>1.80480490714148E-10</v>
      </c>
      <c r="E208" s="3">
        <v>4.19608953666555E-8</v>
      </c>
      <c r="F208" s="4" t="str">
        <f t="shared" si="6"/>
        <v>DOWN</v>
      </c>
      <c r="G208" t="s">
        <v>8295</v>
      </c>
      <c r="H208" t="s">
        <v>8296</v>
      </c>
      <c r="I208" t="s">
        <v>8297</v>
      </c>
      <c r="J208" s="1" t="str">
        <f t="shared" si="7"/>
        <v>NO</v>
      </c>
    </row>
    <row r="209" spans="1:11">
      <c r="A209" s="18" t="s">
        <v>5829</v>
      </c>
      <c r="B209">
        <v>1.3146158243250099</v>
      </c>
      <c r="C209">
        <v>3.6772830129762402</v>
      </c>
      <c r="D209" s="3">
        <v>2.8789483824253702E-7</v>
      </c>
      <c r="E209" s="3">
        <v>2.4424649992057599E-5</v>
      </c>
      <c r="F209" s="4" t="str">
        <f t="shared" si="6"/>
        <v>UP</v>
      </c>
      <c r="G209" t="s">
        <v>17302</v>
      </c>
      <c r="H209" t="s">
        <v>17303</v>
      </c>
      <c r="I209" t="s">
        <v>10527</v>
      </c>
      <c r="J209" s="1" t="str">
        <f t="shared" si="7"/>
        <v>NO</v>
      </c>
    </row>
    <row r="210" spans="1:11">
      <c r="A210" s="18" t="s">
        <v>5843</v>
      </c>
      <c r="B210">
        <v>-0.69258027104386199</v>
      </c>
      <c r="C210">
        <v>4.0934260631663504</v>
      </c>
      <c r="D210" s="3">
        <v>4.1535713324148302E-7</v>
      </c>
      <c r="E210" s="3">
        <v>3.3468046901211402E-5</v>
      </c>
      <c r="F210" s="4" t="str">
        <f t="shared" si="6"/>
        <v>DOWN</v>
      </c>
      <c r="G210" t="s">
        <v>11370</v>
      </c>
      <c r="H210" t="s">
        <v>17304</v>
      </c>
      <c r="I210" t="s">
        <v>7292</v>
      </c>
      <c r="J210" s="1" t="str">
        <f t="shared" si="7"/>
        <v>NO</v>
      </c>
    </row>
    <row r="211" spans="1:11">
      <c r="A211" s="18" t="s">
        <v>6530</v>
      </c>
      <c r="B211">
        <v>-0.79666787058754696</v>
      </c>
      <c r="C211">
        <v>7.1524946090971104</v>
      </c>
      <c r="D211">
        <v>3.3375910224373598E-4</v>
      </c>
      <c r="E211">
        <v>7.9468830649340808E-3</v>
      </c>
      <c r="F211" s="4" t="str">
        <f t="shared" si="6"/>
        <v>DOWN</v>
      </c>
      <c r="G211" t="s">
        <v>17305</v>
      </c>
      <c r="H211" t="s">
        <v>17306</v>
      </c>
      <c r="I211" t="s">
        <v>7292</v>
      </c>
      <c r="J211" s="1" t="str">
        <f t="shared" si="7"/>
        <v>NO</v>
      </c>
    </row>
    <row r="212" spans="1:11">
      <c r="A212" s="18" t="s">
        <v>1750</v>
      </c>
      <c r="B212">
        <v>-0.62790287767424902</v>
      </c>
      <c r="C212">
        <v>4.97861496873628</v>
      </c>
      <c r="D212" s="3">
        <v>8.1877278797842403E-6</v>
      </c>
      <c r="E212">
        <v>4.04356103693567E-4</v>
      </c>
      <c r="F212" s="4" t="str">
        <f t="shared" si="6"/>
        <v>DOWN</v>
      </c>
      <c r="G212" t="s">
        <v>8337</v>
      </c>
      <c r="H212" t="s">
        <v>8338</v>
      </c>
      <c r="I212" t="s">
        <v>7292</v>
      </c>
      <c r="J212" s="1" t="str">
        <f t="shared" si="7"/>
        <v>NO</v>
      </c>
    </row>
    <row r="213" spans="1:11">
      <c r="A213" s="18" t="s">
        <v>6289</v>
      </c>
      <c r="B213">
        <v>-0.36661136646585701</v>
      </c>
      <c r="C213">
        <v>6.6578193632332603</v>
      </c>
      <c r="D213" s="3">
        <v>7.3348850196372495E-5</v>
      </c>
      <c r="E213">
        <v>2.3708854351862001E-3</v>
      </c>
      <c r="F213" s="4" t="str">
        <f t="shared" si="6"/>
        <v>DOWN</v>
      </c>
      <c r="G213" t="s">
        <v>7413</v>
      </c>
      <c r="H213" t="s">
        <v>17307</v>
      </c>
      <c r="I213" t="s">
        <v>7292</v>
      </c>
      <c r="J213" s="1" t="str">
        <f t="shared" si="7"/>
        <v>NO</v>
      </c>
    </row>
    <row r="214" spans="1:11">
      <c r="A214" s="18" t="s">
        <v>6547</v>
      </c>
      <c r="B214">
        <v>-0.52765275797445599</v>
      </c>
      <c r="C214">
        <v>6.7428520182335596</v>
      </c>
      <c r="D214">
        <v>3.6596764760926897E-4</v>
      </c>
      <c r="E214">
        <v>8.5538905892628692E-3</v>
      </c>
      <c r="F214" s="4" t="str">
        <f t="shared" si="6"/>
        <v>DOWN</v>
      </c>
      <c r="G214" t="s">
        <v>10116</v>
      </c>
      <c r="H214" t="s">
        <v>17308</v>
      </c>
      <c r="I214" t="s">
        <v>17309</v>
      </c>
      <c r="J214" s="1" t="str">
        <f t="shared" si="7"/>
        <v>NO</v>
      </c>
    </row>
    <row r="215" spans="1:11">
      <c r="A215" s="18" t="s">
        <v>1168</v>
      </c>
      <c r="B215">
        <v>0.45227506415879698</v>
      </c>
      <c r="C215">
        <v>5.7449903123190502</v>
      </c>
      <c r="D215">
        <v>1.3625371556942099E-4</v>
      </c>
      <c r="E215">
        <v>3.8274907373592E-3</v>
      </c>
      <c r="F215" s="4" t="str">
        <f t="shared" si="6"/>
        <v>UP</v>
      </c>
      <c r="G215" t="s">
        <v>7292</v>
      </c>
      <c r="H215" t="s">
        <v>8339</v>
      </c>
      <c r="I215" t="s">
        <v>8340</v>
      </c>
      <c r="J215" s="1" t="str">
        <f t="shared" si="7"/>
        <v>NO</v>
      </c>
    </row>
    <row r="216" spans="1:11">
      <c r="A216" s="18" t="s">
        <v>5888</v>
      </c>
      <c r="B216">
        <v>2.5922564660430698</v>
      </c>
      <c r="C216">
        <v>5.4099501820399096</v>
      </c>
      <c r="D216" s="3">
        <v>1.0836571699133999E-6</v>
      </c>
      <c r="E216" s="3">
        <v>7.5100117571714106E-5</v>
      </c>
      <c r="F216" s="4" t="str">
        <f t="shared" si="6"/>
        <v>UP</v>
      </c>
      <c r="G216" t="s">
        <v>10052</v>
      </c>
      <c r="H216" t="s">
        <v>17310</v>
      </c>
      <c r="I216" t="s">
        <v>9173</v>
      </c>
      <c r="J216" s="1" t="str">
        <f t="shared" si="7"/>
        <v>NO</v>
      </c>
    </row>
    <row r="217" spans="1:11">
      <c r="A217" s="18" t="s">
        <v>6576</v>
      </c>
      <c r="B217">
        <v>0.67170443352692799</v>
      </c>
      <c r="C217">
        <v>6.2228157351171696</v>
      </c>
      <c r="D217">
        <v>4.1333793805314699E-4</v>
      </c>
      <c r="E217">
        <v>9.3685296713109396E-3</v>
      </c>
      <c r="F217" s="4" t="str">
        <f t="shared" si="6"/>
        <v>UP</v>
      </c>
      <c r="G217" t="s">
        <v>10052</v>
      </c>
      <c r="H217" t="s">
        <v>17311</v>
      </c>
      <c r="I217" t="s">
        <v>9173</v>
      </c>
      <c r="J217" s="1" t="str">
        <f t="shared" si="7"/>
        <v>NO</v>
      </c>
    </row>
    <row r="218" spans="1:11">
      <c r="A218" s="18" t="s">
        <v>7060</v>
      </c>
      <c r="B218">
        <v>-1.2146602834084399</v>
      </c>
      <c r="C218">
        <v>-0.18035398374931699</v>
      </c>
      <c r="D218">
        <v>2.3529884561557398E-3</v>
      </c>
      <c r="E218">
        <v>3.6387054266199099E-2</v>
      </c>
      <c r="F218" s="4" t="str">
        <f t="shared" si="6"/>
        <v>DOWN</v>
      </c>
      <c r="G218" t="s">
        <v>7825</v>
      </c>
      <c r="H218" t="s">
        <v>17312</v>
      </c>
      <c r="I218" t="s">
        <v>7599</v>
      </c>
      <c r="J218" s="1" t="str">
        <f t="shared" si="7"/>
        <v>NO</v>
      </c>
    </row>
    <row r="219" spans="1:11">
      <c r="A219" s="18" t="s">
        <v>7193</v>
      </c>
      <c r="B219">
        <v>-0.26340284178712398</v>
      </c>
      <c r="C219">
        <v>7.0910443339289904</v>
      </c>
      <c r="D219">
        <v>3.1188542215949701E-3</v>
      </c>
      <c r="E219">
        <v>4.4435756784069497E-2</v>
      </c>
      <c r="F219" s="4" t="str">
        <f t="shared" si="6"/>
        <v>DOWN</v>
      </c>
      <c r="G219" t="s">
        <v>17313</v>
      </c>
      <c r="H219" t="s">
        <v>17314</v>
      </c>
      <c r="I219" t="s">
        <v>11569</v>
      </c>
      <c r="J219" s="1" t="str">
        <f t="shared" si="7"/>
        <v>NO</v>
      </c>
    </row>
    <row r="220" spans="1:11">
      <c r="A220" s="18" t="s">
        <v>6176</v>
      </c>
      <c r="B220">
        <v>1.02916467097185</v>
      </c>
      <c r="C220">
        <v>3.69117408179679</v>
      </c>
      <c r="D220" s="3">
        <v>3.5559388274652599E-5</v>
      </c>
      <c r="E220">
        <v>1.3411822580947101E-3</v>
      </c>
      <c r="F220" s="4" t="str">
        <f t="shared" si="6"/>
        <v>UP</v>
      </c>
      <c r="G220" t="s">
        <v>7617</v>
      </c>
      <c r="H220" t="s">
        <v>17315</v>
      </c>
      <c r="I220" t="s">
        <v>7650</v>
      </c>
      <c r="J220" s="1" t="str">
        <f t="shared" si="7"/>
        <v>NO</v>
      </c>
    </row>
    <row r="221" spans="1:11">
      <c r="A221" s="18" t="s">
        <v>2400</v>
      </c>
      <c r="B221">
        <v>0.44823980714635497</v>
      </c>
      <c r="C221">
        <v>5.4393287686287701</v>
      </c>
      <c r="D221" s="3">
        <v>3.4479773054060801E-5</v>
      </c>
      <c r="E221">
        <v>1.30631410150036E-3</v>
      </c>
      <c r="F221" s="4" t="str">
        <f t="shared" si="6"/>
        <v>UP</v>
      </c>
      <c r="G221" t="s">
        <v>8371</v>
      </c>
      <c r="H221" t="s">
        <v>8372</v>
      </c>
      <c r="I221" t="s">
        <v>7540</v>
      </c>
      <c r="J221" s="1" t="str">
        <f t="shared" si="7"/>
        <v>NO</v>
      </c>
    </row>
    <row r="222" spans="1:11">
      <c r="A222" s="18" t="s">
        <v>6085</v>
      </c>
      <c r="B222">
        <v>-0.87159086486852</v>
      </c>
      <c r="C222">
        <v>3.20949216537596</v>
      </c>
      <c r="D222" s="3">
        <v>1.4979195701721199E-5</v>
      </c>
      <c r="E222">
        <v>6.6035901888700699E-4</v>
      </c>
      <c r="F222" s="4" t="str">
        <f t="shared" si="6"/>
        <v>DOWN</v>
      </c>
      <c r="G222" t="s">
        <v>16130</v>
      </c>
      <c r="H222" t="s">
        <v>17316</v>
      </c>
      <c r="I222" t="s">
        <v>8378</v>
      </c>
      <c r="J222" s="1" t="str">
        <f t="shared" si="7"/>
        <v>YES</v>
      </c>
      <c r="K222" t="s">
        <v>6086</v>
      </c>
    </row>
    <row r="223" spans="1:11">
      <c r="A223" s="18" t="s">
        <v>6534</v>
      </c>
      <c r="B223">
        <v>2.3773556710788601</v>
      </c>
      <c r="C223">
        <v>0.56037397928539201</v>
      </c>
      <c r="D223">
        <v>3.4018344890930299E-4</v>
      </c>
      <c r="E223">
        <v>8.0858989009980498E-3</v>
      </c>
      <c r="F223" s="4" t="str">
        <f t="shared" si="6"/>
        <v>UP</v>
      </c>
      <c r="G223" t="s">
        <v>7292</v>
      </c>
      <c r="H223" t="s">
        <v>17317</v>
      </c>
      <c r="I223" t="s">
        <v>7292</v>
      </c>
      <c r="J223" s="1" t="str">
        <f t="shared" si="7"/>
        <v>NO</v>
      </c>
    </row>
    <row r="224" spans="1:11">
      <c r="A224" s="18" t="s">
        <v>1449</v>
      </c>
      <c r="B224">
        <v>1.3348087771533499</v>
      </c>
      <c r="C224">
        <v>1.22492735598613</v>
      </c>
      <c r="D224" s="3">
        <v>3.3352934585306202E-7</v>
      </c>
      <c r="E224" s="3">
        <v>2.7533337984502401E-5</v>
      </c>
      <c r="F224" s="4" t="str">
        <f t="shared" si="6"/>
        <v>UP</v>
      </c>
      <c r="G224" t="s">
        <v>7828</v>
      </c>
      <c r="H224" t="s">
        <v>8382</v>
      </c>
      <c r="I224" t="s">
        <v>7780</v>
      </c>
      <c r="J224" s="1" t="str">
        <f t="shared" si="7"/>
        <v>NO</v>
      </c>
    </row>
    <row r="225" spans="1:10">
      <c r="A225" s="18" t="s">
        <v>6359</v>
      </c>
      <c r="B225">
        <v>1.0572727461256499</v>
      </c>
      <c r="C225">
        <v>6.5392117132293102</v>
      </c>
      <c r="D225">
        <v>1.0725436767431799E-4</v>
      </c>
      <c r="E225">
        <v>3.1696371695807998E-3</v>
      </c>
      <c r="F225" s="4" t="str">
        <f t="shared" si="6"/>
        <v>UP</v>
      </c>
      <c r="G225" t="s">
        <v>17318</v>
      </c>
      <c r="H225" t="s">
        <v>17319</v>
      </c>
      <c r="I225" t="s">
        <v>17320</v>
      </c>
      <c r="J225" s="1" t="str">
        <f t="shared" si="7"/>
        <v>NO</v>
      </c>
    </row>
    <row r="226" spans="1:10">
      <c r="A226" s="18" t="s">
        <v>6261</v>
      </c>
      <c r="B226">
        <v>0.70196808562683499</v>
      </c>
      <c r="C226">
        <v>3.4310411942154402</v>
      </c>
      <c r="D226" s="3">
        <v>6.3440531009221595E-5</v>
      </c>
      <c r="E226">
        <v>2.1176813923900798E-3</v>
      </c>
      <c r="F226" s="4" t="str">
        <f t="shared" si="6"/>
        <v>UP</v>
      </c>
      <c r="G226" t="s">
        <v>12025</v>
      </c>
      <c r="H226" t="s">
        <v>17321</v>
      </c>
      <c r="I226" t="s">
        <v>12027</v>
      </c>
      <c r="J226" s="1" t="str">
        <f t="shared" si="7"/>
        <v>NO</v>
      </c>
    </row>
    <row r="227" spans="1:10">
      <c r="A227" s="18" t="s">
        <v>5827</v>
      </c>
      <c r="B227">
        <v>0.65633452329209696</v>
      </c>
      <c r="C227">
        <v>7.45121416665142</v>
      </c>
      <c r="D227" s="3">
        <v>2.84766709144363E-7</v>
      </c>
      <c r="E227" s="3">
        <v>2.42815886852944E-5</v>
      </c>
      <c r="F227" s="4" t="str">
        <f t="shared" si="6"/>
        <v>UP</v>
      </c>
      <c r="G227" t="s">
        <v>17322</v>
      </c>
      <c r="H227" t="s">
        <v>17323</v>
      </c>
      <c r="I227" t="s">
        <v>17324</v>
      </c>
      <c r="J227" s="1" t="str">
        <f t="shared" si="7"/>
        <v>NO</v>
      </c>
    </row>
    <row r="228" spans="1:10">
      <c r="A228" s="18" t="s">
        <v>2478</v>
      </c>
      <c r="B228">
        <v>-0.31401691519832398</v>
      </c>
      <c r="C228">
        <v>6.0610243957914696</v>
      </c>
      <c r="D228">
        <v>2.4845688969969801E-3</v>
      </c>
      <c r="E228">
        <v>3.7916975541348097E-2</v>
      </c>
      <c r="F228" s="4" t="str">
        <f t="shared" si="6"/>
        <v>DOWN</v>
      </c>
      <c r="G228" t="s">
        <v>7292</v>
      </c>
      <c r="H228" t="s">
        <v>8393</v>
      </c>
      <c r="I228" t="s">
        <v>8394</v>
      </c>
      <c r="J228" s="1" t="str">
        <f t="shared" si="7"/>
        <v>NO</v>
      </c>
    </row>
    <row r="229" spans="1:10">
      <c r="A229" s="18" t="s">
        <v>6998</v>
      </c>
      <c r="B229">
        <v>-0.35208109432696499</v>
      </c>
      <c r="C229">
        <v>5.4405469659753596</v>
      </c>
      <c r="D229">
        <v>1.9844400661983702E-3</v>
      </c>
      <c r="E229">
        <v>3.1934030515827702E-2</v>
      </c>
      <c r="F229" s="4" t="str">
        <f t="shared" si="6"/>
        <v>DOWN</v>
      </c>
      <c r="G229" t="s">
        <v>17325</v>
      </c>
      <c r="H229" t="s">
        <v>17326</v>
      </c>
      <c r="I229" t="s">
        <v>17327</v>
      </c>
      <c r="J229" s="1" t="str">
        <f t="shared" si="7"/>
        <v>NO</v>
      </c>
    </row>
    <row r="230" spans="1:10">
      <c r="A230" s="18" t="s">
        <v>6180</v>
      </c>
      <c r="B230">
        <v>1.1119678906881501</v>
      </c>
      <c r="C230">
        <v>4.8819256043202799</v>
      </c>
      <c r="D230" s="3">
        <v>3.63005789252468E-5</v>
      </c>
      <c r="E230">
        <v>1.35802416292522E-3</v>
      </c>
      <c r="F230" s="4" t="str">
        <f t="shared" si="6"/>
        <v>UP</v>
      </c>
      <c r="G230" t="s">
        <v>14412</v>
      </c>
      <c r="H230" t="s">
        <v>17328</v>
      </c>
      <c r="I230" t="s">
        <v>14414</v>
      </c>
      <c r="J230" s="1" t="str">
        <f t="shared" si="7"/>
        <v>NO</v>
      </c>
    </row>
    <row r="231" spans="1:10">
      <c r="A231" s="18" t="s">
        <v>2902</v>
      </c>
      <c r="B231">
        <v>0.38858140138054298</v>
      </c>
      <c r="C231">
        <v>4.7395591067263902</v>
      </c>
      <c r="D231">
        <v>1.2446530568323E-3</v>
      </c>
      <c r="E231">
        <v>2.25611031846134E-2</v>
      </c>
      <c r="F231" s="4" t="str">
        <f t="shared" si="6"/>
        <v>UP</v>
      </c>
      <c r="G231" t="s">
        <v>7617</v>
      </c>
      <c r="H231" t="s">
        <v>8404</v>
      </c>
      <c r="I231" t="s">
        <v>7650</v>
      </c>
      <c r="J231" s="1" t="str">
        <f t="shared" si="7"/>
        <v>NO</v>
      </c>
    </row>
    <row r="232" spans="1:10">
      <c r="A232" s="18" t="s">
        <v>6971</v>
      </c>
      <c r="B232">
        <v>-0.339060661441485</v>
      </c>
      <c r="C232">
        <v>7.82296158577378</v>
      </c>
      <c r="D232">
        <v>1.80235356362382E-3</v>
      </c>
      <c r="E232">
        <v>2.9648793109177E-2</v>
      </c>
      <c r="F232" s="4" t="str">
        <f t="shared" si="6"/>
        <v>DOWN</v>
      </c>
      <c r="G232" t="s">
        <v>17329</v>
      </c>
      <c r="H232" t="s">
        <v>17330</v>
      </c>
      <c r="I232" t="s">
        <v>17331</v>
      </c>
      <c r="J232" s="1" t="str">
        <f t="shared" si="7"/>
        <v>NO</v>
      </c>
    </row>
    <row r="233" spans="1:10">
      <c r="A233" s="18" t="s">
        <v>6190</v>
      </c>
      <c r="B233">
        <v>1.4621370249366199</v>
      </c>
      <c r="C233">
        <v>5.3611776774982998</v>
      </c>
      <c r="D233" s="3">
        <v>3.8402856356431103E-5</v>
      </c>
      <c r="E233">
        <v>1.4166994577666501E-3</v>
      </c>
      <c r="F233" s="4" t="str">
        <f t="shared" si="6"/>
        <v>UP</v>
      </c>
      <c r="G233" t="s">
        <v>7968</v>
      </c>
      <c r="H233" t="s">
        <v>17332</v>
      </c>
      <c r="I233" t="s">
        <v>9814</v>
      </c>
      <c r="J233" s="1" t="str">
        <f t="shared" si="7"/>
        <v>NO</v>
      </c>
    </row>
    <row r="234" spans="1:10">
      <c r="A234" s="18" t="s">
        <v>5951</v>
      </c>
      <c r="B234">
        <v>1.18757137086132</v>
      </c>
      <c r="C234">
        <v>4.5174436509554496</v>
      </c>
      <c r="D234" s="3">
        <v>2.73329160262718E-6</v>
      </c>
      <c r="E234">
        <v>1.6075564828450499E-4</v>
      </c>
      <c r="F234" s="4" t="str">
        <f t="shared" si="6"/>
        <v>UP</v>
      </c>
      <c r="G234" t="s">
        <v>17333</v>
      </c>
      <c r="H234" t="s">
        <v>17334</v>
      </c>
      <c r="I234" t="s">
        <v>13388</v>
      </c>
      <c r="J234" s="1" t="str">
        <f t="shared" si="7"/>
        <v>NO</v>
      </c>
    </row>
    <row r="235" spans="1:10">
      <c r="A235" s="18" t="s">
        <v>6363</v>
      </c>
      <c r="B235">
        <v>-2.2595312150385398</v>
      </c>
      <c r="C235">
        <v>-1.60877606343876</v>
      </c>
      <c r="D235">
        <v>1.12182656129131E-4</v>
      </c>
      <c r="E235">
        <v>3.2941796347735401E-3</v>
      </c>
      <c r="F235" s="4" t="str">
        <f t="shared" si="6"/>
        <v>DOWN</v>
      </c>
      <c r="G235" t="s">
        <v>7764</v>
      </c>
      <c r="H235" t="s">
        <v>17335</v>
      </c>
      <c r="I235" t="s">
        <v>10959</v>
      </c>
      <c r="J235" s="1" t="str">
        <f t="shared" si="7"/>
        <v>NO</v>
      </c>
    </row>
    <row r="236" spans="1:10">
      <c r="A236" s="18" t="s">
        <v>5684</v>
      </c>
      <c r="B236">
        <v>-1.58650808776884</v>
      </c>
      <c r="C236">
        <v>4.0995839821531304</v>
      </c>
      <c r="D236" s="3">
        <v>4.33037612201111E-10</v>
      </c>
      <c r="E236" s="3">
        <v>8.9479385377580498E-8</v>
      </c>
      <c r="F236" s="4" t="str">
        <f t="shared" si="6"/>
        <v>DOWN</v>
      </c>
      <c r="G236" t="s">
        <v>10812</v>
      </c>
      <c r="H236" t="s">
        <v>17336</v>
      </c>
      <c r="I236" t="s">
        <v>10814</v>
      </c>
      <c r="J236" s="1" t="str">
        <f t="shared" si="7"/>
        <v>NO</v>
      </c>
    </row>
    <row r="237" spans="1:10">
      <c r="A237" s="18" t="s">
        <v>2059</v>
      </c>
      <c r="B237">
        <v>-0.32015620727823801</v>
      </c>
      <c r="C237">
        <v>8.2537909012041002</v>
      </c>
      <c r="D237">
        <v>8.7947242542740301E-4</v>
      </c>
      <c r="E237">
        <v>1.70827628378433E-2</v>
      </c>
      <c r="F237" s="4" t="str">
        <f t="shared" si="6"/>
        <v>DOWN</v>
      </c>
      <c r="G237" t="s">
        <v>8434</v>
      </c>
      <c r="H237" t="s">
        <v>8435</v>
      </c>
      <c r="I237" t="s">
        <v>8436</v>
      </c>
      <c r="J237" s="1" t="str">
        <f t="shared" si="7"/>
        <v>NO</v>
      </c>
    </row>
    <row r="238" spans="1:10">
      <c r="A238" s="18" t="s">
        <v>1211</v>
      </c>
      <c r="B238">
        <v>0.82279351677097301</v>
      </c>
      <c r="C238">
        <v>1.4038150455304099</v>
      </c>
      <c r="D238">
        <v>3.0157484935044499E-4</v>
      </c>
      <c r="E238">
        <v>7.3021872760405098E-3</v>
      </c>
      <c r="F238" s="4" t="str">
        <f t="shared" si="6"/>
        <v>UP</v>
      </c>
      <c r="G238" t="s">
        <v>8443</v>
      </c>
      <c r="H238" t="s">
        <v>8444</v>
      </c>
      <c r="I238" t="s">
        <v>8445</v>
      </c>
      <c r="J238" s="1" t="str">
        <f t="shared" si="7"/>
        <v>NO</v>
      </c>
    </row>
    <row r="239" spans="1:10">
      <c r="A239" s="18" t="s">
        <v>751</v>
      </c>
      <c r="B239">
        <v>0.68800500650519902</v>
      </c>
      <c r="C239">
        <v>6.6356765928019597</v>
      </c>
      <c r="D239" s="3">
        <v>2.5146631971938198E-10</v>
      </c>
      <c r="E239" s="3">
        <v>5.6090312016347598E-8</v>
      </c>
      <c r="F239" s="4" t="str">
        <f t="shared" si="6"/>
        <v>UP</v>
      </c>
      <c r="G239" t="s">
        <v>8447</v>
      </c>
      <c r="H239" t="s">
        <v>8448</v>
      </c>
      <c r="I239" t="s">
        <v>8449</v>
      </c>
      <c r="J239" s="1" t="str">
        <f t="shared" si="7"/>
        <v>NO</v>
      </c>
    </row>
    <row r="240" spans="1:10">
      <c r="A240" s="18" t="s">
        <v>6908</v>
      </c>
      <c r="B240">
        <v>1.43713088246106</v>
      </c>
      <c r="C240">
        <v>0.43906705222361803</v>
      </c>
      <c r="D240">
        <v>1.51561366726262E-3</v>
      </c>
      <c r="E240">
        <v>2.60047804009539E-2</v>
      </c>
      <c r="F240" s="4" t="str">
        <f t="shared" si="6"/>
        <v>UP</v>
      </c>
      <c r="G240" t="s">
        <v>17337</v>
      </c>
      <c r="H240" t="s">
        <v>17338</v>
      </c>
      <c r="I240" t="s">
        <v>17339</v>
      </c>
      <c r="J240" s="1" t="str">
        <f t="shared" si="7"/>
        <v>NO</v>
      </c>
    </row>
    <row r="241" spans="1:11">
      <c r="A241" s="18" t="s">
        <v>1027</v>
      </c>
      <c r="B241">
        <v>-0.53887726328784802</v>
      </c>
      <c r="C241">
        <v>5.0888885029825897</v>
      </c>
      <c r="D241" s="3">
        <v>3.6251770547228797E-7</v>
      </c>
      <c r="E241" s="3">
        <v>2.94926541980969E-5</v>
      </c>
      <c r="F241" s="4" t="str">
        <f t="shared" si="6"/>
        <v>DOWN</v>
      </c>
      <c r="G241" t="s">
        <v>7292</v>
      </c>
      <c r="H241" t="s">
        <v>8461</v>
      </c>
      <c r="I241" t="s">
        <v>7292</v>
      </c>
      <c r="J241" s="1" t="str">
        <f t="shared" si="7"/>
        <v>NO</v>
      </c>
    </row>
    <row r="242" spans="1:11">
      <c r="A242" s="18" t="s">
        <v>7022</v>
      </c>
      <c r="B242">
        <v>0.28442599316107797</v>
      </c>
      <c r="C242">
        <v>6.9042568160983304</v>
      </c>
      <c r="D242">
        <v>2.1381298481045999E-3</v>
      </c>
      <c r="E242">
        <v>3.3777838374301601E-2</v>
      </c>
      <c r="F242" s="4" t="str">
        <f t="shared" si="6"/>
        <v>UP</v>
      </c>
      <c r="G242" t="s">
        <v>7292</v>
      </c>
      <c r="H242" t="s">
        <v>17340</v>
      </c>
      <c r="I242" t="s">
        <v>7292</v>
      </c>
      <c r="J242" s="1" t="str">
        <f t="shared" si="7"/>
        <v>NO</v>
      </c>
    </row>
    <row r="243" spans="1:11">
      <c r="A243" s="18" t="s">
        <v>6101</v>
      </c>
      <c r="B243">
        <v>1.2380038142554299</v>
      </c>
      <c r="C243">
        <v>5.0431323376019703</v>
      </c>
      <c r="D243" s="3">
        <v>1.7306463448322301E-5</v>
      </c>
      <c r="E243">
        <v>7.4522337041869305E-4</v>
      </c>
      <c r="F243" s="4" t="str">
        <f t="shared" si="6"/>
        <v>UP</v>
      </c>
      <c r="G243" t="s">
        <v>10178</v>
      </c>
      <c r="H243" t="s">
        <v>17341</v>
      </c>
      <c r="I243" t="s">
        <v>10672</v>
      </c>
      <c r="J243" s="1" t="str">
        <f t="shared" si="7"/>
        <v>NO</v>
      </c>
    </row>
    <row r="244" spans="1:11">
      <c r="A244" s="18" t="s">
        <v>6727</v>
      </c>
      <c r="B244">
        <v>1.0247072904687</v>
      </c>
      <c r="C244">
        <v>4.3129294696267397</v>
      </c>
      <c r="D244">
        <v>8.1844562237054302E-4</v>
      </c>
      <c r="E244">
        <v>1.6224877579200901E-2</v>
      </c>
      <c r="F244" s="4" t="str">
        <f t="shared" si="6"/>
        <v>UP</v>
      </c>
      <c r="G244" t="s">
        <v>7367</v>
      </c>
      <c r="H244" t="s">
        <v>17342</v>
      </c>
      <c r="I244" t="s">
        <v>10199</v>
      </c>
      <c r="J244" s="1" t="str">
        <f t="shared" si="7"/>
        <v>NO</v>
      </c>
    </row>
    <row r="245" spans="1:11">
      <c r="A245" s="18" t="s">
        <v>6465</v>
      </c>
      <c r="B245">
        <v>-2.8248586742695201</v>
      </c>
      <c r="C245">
        <v>-2.0716222512661799</v>
      </c>
      <c r="D245">
        <v>2.1506554232882401E-4</v>
      </c>
      <c r="E245">
        <v>5.5379377149672301E-3</v>
      </c>
      <c r="F245" s="4" t="str">
        <f t="shared" si="6"/>
        <v>DOWN</v>
      </c>
      <c r="G245" t="s">
        <v>9902</v>
      </c>
      <c r="H245" t="s">
        <v>17343</v>
      </c>
      <c r="I245" t="s">
        <v>7933</v>
      </c>
      <c r="J245" s="1" t="str">
        <f t="shared" si="7"/>
        <v>YES</v>
      </c>
      <c r="K245" t="s">
        <v>6466</v>
      </c>
    </row>
    <row r="246" spans="1:11">
      <c r="A246" s="18" t="s">
        <v>202</v>
      </c>
      <c r="B246">
        <v>0.73017354266835799</v>
      </c>
      <c r="C246">
        <v>6.52034148391275</v>
      </c>
      <c r="D246" s="3">
        <v>9.0189933993419599E-11</v>
      </c>
      <c r="E246" s="3">
        <v>2.3547962533584201E-8</v>
      </c>
      <c r="F246" s="4" t="str">
        <f t="shared" si="6"/>
        <v>UP</v>
      </c>
      <c r="G246" t="s">
        <v>7620</v>
      </c>
      <c r="H246" t="s">
        <v>8481</v>
      </c>
      <c r="I246" t="s">
        <v>8061</v>
      </c>
      <c r="J246" s="1" t="str">
        <f t="shared" si="7"/>
        <v>NO</v>
      </c>
    </row>
    <row r="247" spans="1:11">
      <c r="A247" s="18" t="s">
        <v>6873</v>
      </c>
      <c r="B247">
        <v>-2.4089505548477601</v>
      </c>
      <c r="C247">
        <v>-2.2485659331236998</v>
      </c>
      <c r="D247">
        <v>1.3627466016578999E-3</v>
      </c>
      <c r="E247">
        <v>2.4066153413790699E-2</v>
      </c>
      <c r="F247" s="4" t="str">
        <f t="shared" si="6"/>
        <v>DOWN</v>
      </c>
      <c r="G247" t="s">
        <v>15052</v>
      </c>
      <c r="H247" t="s">
        <v>17344</v>
      </c>
      <c r="I247" t="s">
        <v>7495</v>
      </c>
      <c r="J247" s="1" t="str">
        <f t="shared" si="7"/>
        <v>NO</v>
      </c>
    </row>
    <row r="248" spans="1:11">
      <c r="A248" s="18" t="s">
        <v>3807</v>
      </c>
      <c r="B248">
        <v>-0.44046280237496999</v>
      </c>
      <c r="C248">
        <v>7.4108799955495996</v>
      </c>
      <c r="D248">
        <v>1.6924210466326899E-4</v>
      </c>
      <c r="E248">
        <v>4.5711654588320404E-3</v>
      </c>
      <c r="F248" s="4" t="str">
        <f t="shared" si="6"/>
        <v>DOWN</v>
      </c>
      <c r="G248" t="s">
        <v>8487</v>
      </c>
      <c r="H248" t="s">
        <v>8488</v>
      </c>
      <c r="I248" t="s">
        <v>8489</v>
      </c>
      <c r="J248" s="1" t="str">
        <f t="shared" si="7"/>
        <v>NO</v>
      </c>
    </row>
    <row r="249" spans="1:11">
      <c r="A249" s="18" t="s">
        <v>2418</v>
      </c>
      <c r="B249">
        <v>0.91863962861912596</v>
      </c>
      <c r="C249">
        <v>1.6654785583234999</v>
      </c>
      <c r="D249" s="3">
        <v>6.6766684168573606E-5</v>
      </c>
      <c r="E249">
        <v>2.21335500933241E-3</v>
      </c>
      <c r="F249" s="4" t="str">
        <f t="shared" si="6"/>
        <v>UP</v>
      </c>
      <c r="G249" t="s">
        <v>7275</v>
      </c>
      <c r="H249" t="s">
        <v>8496</v>
      </c>
      <c r="I249" t="s">
        <v>7277</v>
      </c>
      <c r="J249" s="1" t="str">
        <f t="shared" si="7"/>
        <v>NO</v>
      </c>
    </row>
    <row r="250" spans="1:11">
      <c r="A250" s="18" t="s">
        <v>1927</v>
      </c>
      <c r="B250">
        <v>0.97340274555349304</v>
      </c>
      <c r="C250">
        <v>7.3103375159182002</v>
      </c>
      <c r="D250" s="3">
        <v>7.5738485489247506E-9</v>
      </c>
      <c r="E250" s="3">
        <v>1.05411071477824E-6</v>
      </c>
      <c r="F250" s="4" t="str">
        <f t="shared" si="6"/>
        <v>UP</v>
      </c>
      <c r="G250" t="s">
        <v>8497</v>
      </c>
      <c r="H250" t="s">
        <v>8498</v>
      </c>
      <c r="I250" t="s">
        <v>7256</v>
      </c>
      <c r="J250" s="1" t="str">
        <f t="shared" si="7"/>
        <v>NO</v>
      </c>
    </row>
    <row r="251" spans="1:11">
      <c r="A251" s="18" t="s">
        <v>1317</v>
      </c>
      <c r="B251">
        <v>0.66166990911542201</v>
      </c>
      <c r="C251">
        <v>7.6954795057097796</v>
      </c>
      <c r="D251">
        <v>1.63862896714874E-3</v>
      </c>
      <c r="E251">
        <v>2.7581540351092799E-2</v>
      </c>
      <c r="F251" s="4" t="str">
        <f t="shared" si="6"/>
        <v>UP</v>
      </c>
      <c r="G251" t="s">
        <v>8499</v>
      </c>
      <c r="H251" t="s">
        <v>8500</v>
      </c>
      <c r="I251" t="s">
        <v>8501</v>
      </c>
      <c r="J251" s="1" t="str">
        <f t="shared" si="7"/>
        <v>NO</v>
      </c>
    </row>
    <row r="252" spans="1:11">
      <c r="A252" s="18" t="s">
        <v>6671</v>
      </c>
      <c r="B252">
        <v>0.36792296800879598</v>
      </c>
      <c r="C252">
        <v>5.6204618053600202</v>
      </c>
      <c r="D252">
        <v>6.3063205309389398E-4</v>
      </c>
      <c r="E252">
        <v>1.31356327645365E-2</v>
      </c>
      <c r="F252" s="4" t="str">
        <f t="shared" si="6"/>
        <v>UP</v>
      </c>
      <c r="G252" t="s">
        <v>17345</v>
      </c>
      <c r="H252" t="s">
        <v>17346</v>
      </c>
      <c r="I252" t="s">
        <v>17347</v>
      </c>
      <c r="J252" s="1" t="str">
        <f t="shared" si="7"/>
        <v>NO</v>
      </c>
    </row>
    <row r="253" spans="1:11">
      <c r="A253" s="18" t="s">
        <v>6533</v>
      </c>
      <c r="B253">
        <v>-2.1023542803967401</v>
      </c>
      <c r="C253">
        <v>-0.83207605783321303</v>
      </c>
      <c r="D253">
        <v>3.3451644845078999E-4</v>
      </c>
      <c r="E253">
        <v>7.9568139126208002E-3</v>
      </c>
      <c r="F253" s="4" t="str">
        <f t="shared" si="6"/>
        <v>DOWN</v>
      </c>
      <c r="G253" t="s">
        <v>17348</v>
      </c>
      <c r="H253" t="s">
        <v>17349</v>
      </c>
      <c r="I253" t="s">
        <v>9950</v>
      </c>
      <c r="J253" s="1" t="str">
        <f t="shared" si="7"/>
        <v>NO</v>
      </c>
    </row>
    <row r="254" spans="1:11">
      <c r="A254" s="18" t="s">
        <v>6933</v>
      </c>
      <c r="B254">
        <v>-2.9881179928231298</v>
      </c>
      <c r="C254">
        <v>-2.6170162430311601</v>
      </c>
      <c r="D254">
        <v>1.6380358714452399E-3</v>
      </c>
      <c r="E254">
        <v>2.7581540351092799E-2</v>
      </c>
      <c r="F254" s="4" t="str">
        <f t="shared" si="6"/>
        <v>DOWN</v>
      </c>
      <c r="G254" t="s">
        <v>8876</v>
      </c>
      <c r="H254" t="s">
        <v>17350</v>
      </c>
      <c r="I254" t="s">
        <v>8878</v>
      </c>
      <c r="J254" s="1" t="str">
        <f t="shared" si="7"/>
        <v>NO</v>
      </c>
    </row>
    <row r="255" spans="1:11">
      <c r="A255" s="18" t="s">
        <v>6528</v>
      </c>
      <c r="B255">
        <v>-1.44717218064058</v>
      </c>
      <c r="C255">
        <v>-0.51941411825780504</v>
      </c>
      <c r="D255">
        <v>3.3335641775619599E-4</v>
      </c>
      <c r="E255">
        <v>7.9468830649340808E-3</v>
      </c>
      <c r="F255" s="4" t="str">
        <f t="shared" si="6"/>
        <v>DOWN</v>
      </c>
      <c r="G255" t="s">
        <v>7764</v>
      </c>
      <c r="H255" t="s">
        <v>17351</v>
      </c>
      <c r="I255" t="s">
        <v>9629</v>
      </c>
      <c r="J255" s="1" t="str">
        <f t="shared" si="7"/>
        <v>NO</v>
      </c>
    </row>
    <row r="256" spans="1:11">
      <c r="A256" s="18" t="s">
        <v>6327</v>
      </c>
      <c r="B256">
        <v>0.57234359707447202</v>
      </c>
      <c r="C256">
        <v>6.57163194858646</v>
      </c>
      <c r="D256" s="3">
        <v>9.0307278513125202E-5</v>
      </c>
      <c r="E256">
        <v>2.7777529201831702E-3</v>
      </c>
      <c r="F256" s="4" t="str">
        <f t="shared" si="6"/>
        <v>UP</v>
      </c>
      <c r="G256" t="s">
        <v>17352</v>
      </c>
      <c r="H256" t="s">
        <v>17353</v>
      </c>
      <c r="I256" t="s">
        <v>17354</v>
      </c>
      <c r="J256" s="1" t="str">
        <f t="shared" si="7"/>
        <v>NO</v>
      </c>
    </row>
    <row r="257" spans="1:10">
      <c r="A257" s="18" t="s">
        <v>2831</v>
      </c>
      <c r="B257">
        <v>0.45142705245678699</v>
      </c>
      <c r="C257">
        <v>5.6666757355971704</v>
      </c>
      <c r="D257" s="3">
        <v>1.5210349234581299E-6</v>
      </c>
      <c r="E257" s="3">
        <v>9.9475683994161595E-5</v>
      </c>
      <c r="F257" s="4" t="str">
        <f t="shared" si="6"/>
        <v>UP</v>
      </c>
      <c r="G257" t="s">
        <v>7659</v>
      </c>
      <c r="H257" t="s">
        <v>8537</v>
      </c>
      <c r="I257" t="s">
        <v>8538</v>
      </c>
      <c r="J257" s="1" t="str">
        <f t="shared" si="7"/>
        <v>NO</v>
      </c>
    </row>
    <row r="258" spans="1:10">
      <c r="A258" s="18" t="s">
        <v>3508</v>
      </c>
      <c r="B258">
        <v>0.57949529557420498</v>
      </c>
      <c r="C258">
        <v>5.8612348211506502</v>
      </c>
      <c r="D258" s="3">
        <v>5.4909067990130598E-7</v>
      </c>
      <c r="E258" s="3">
        <v>4.3011167558910701E-5</v>
      </c>
      <c r="F258" s="4" t="str">
        <f t="shared" ref="F258:F321" si="8">IF(B258 &gt; 0, "UP", "DOWN")</f>
        <v>UP</v>
      </c>
      <c r="G258" t="s">
        <v>7968</v>
      </c>
      <c r="H258" t="s">
        <v>8539</v>
      </c>
      <c r="I258" t="s">
        <v>8540</v>
      </c>
      <c r="J258" s="1" t="str">
        <f t="shared" ref="J258:J321" si="9">IF(K258 &lt;&gt; "", "YES", "NO")</f>
        <v>NO</v>
      </c>
    </row>
    <row r="259" spans="1:10">
      <c r="A259" s="18" t="s">
        <v>5388</v>
      </c>
      <c r="B259">
        <v>0.968185529937444</v>
      </c>
      <c r="C259">
        <v>1.1757128029586901</v>
      </c>
      <c r="D259" s="3">
        <v>7.8346643902716599E-5</v>
      </c>
      <c r="E259">
        <v>2.4870813508835001E-3</v>
      </c>
      <c r="F259" s="4" t="str">
        <f t="shared" si="8"/>
        <v>UP</v>
      </c>
      <c r="G259" t="s">
        <v>7604</v>
      </c>
      <c r="H259" t="s">
        <v>8541</v>
      </c>
      <c r="I259" t="s">
        <v>7292</v>
      </c>
      <c r="J259" s="1" t="str">
        <f t="shared" si="9"/>
        <v>NO</v>
      </c>
    </row>
    <row r="260" spans="1:10">
      <c r="A260" s="18" t="s">
        <v>6861</v>
      </c>
      <c r="B260">
        <v>0.36102462912258398</v>
      </c>
      <c r="C260">
        <v>4.9103789752739901</v>
      </c>
      <c r="D260">
        <v>1.3268443583017099E-3</v>
      </c>
      <c r="E260">
        <v>2.3643500733523299E-2</v>
      </c>
      <c r="F260" s="4" t="str">
        <f t="shared" si="8"/>
        <v>UP</v>
      </c>
      <c r="G260" t="s">
        <v>7292</v>
      </c>
      <c r="H260" t="s">
        <v>7366</v>
      </c>
      <c r="I260" t="s">
        <v>7292</v>
      </c>
      <c r="J260" s="1" t="str">
        <f t="shared" si="9"/>
        <v>NO</v>
      </c>
    </row>
    <row r="261" spans="1:10">
      <c r="A261" s="18" t="s">
        <v>730</v>
      </c>
      <c r="B261">
        <v>-0.50441945635879903</v>
      </c>
      <c r="C261">
        <v>4.2468231149732096</v>
      </c>
      <c r="D261" s="3">
        <v>3.5664358457693903E-5</v>
      </c>
      <c r="E261">
        <v>1.3436367530353301E-3</v>
      </c>
      <c r="F261" s="4" t="str">
        <f t="shared" si="8"/>
        <v>DOWN</v>
      </c>
      <c r="G261" t="s">
        <v>8545</v>
      </c>
      <c r="H261" t="s">
        <v>8546</v>
      </c>
      <c r="I261" t="s">
        <v>8547</v>
      </c>
      <c r="J261" s="1" t="str">
        <f t="shared" si="9"/>
        <v>NO</v>
      </c>
    </row>
    <row r="262" spans="1:10">
      <c r="A262" s="18" t="s">
        <v>600</v>
      </c>
      <c r="B262">
        <v>0.41784674989102899</v>
      </c>
      <c r="C262">
        <v>6.4708013228780503</v>
      </c>
      <c r="D262" s="3">
        <v>2.7952645862335201E-5</v>
      </c>
      <c r="E262">
        <v>1.10371988896754E-3</v>
      </c>
      <c r="F262" s="4" t="str">
        <f t="shared" si="8"/>
        <v>UP</v>
      </c>
      <c r="G262" t="s">
        <v>8551</v>
      </c>
      <c r="H262" t="s">
        <v>8552</v>
      </c>
      <c r="I262" t="s">
        <v>8553</v>
      </c>
      <c r="J262" s="1" t="str">
        <f t="shared" si="9"/>
        <v>NO</v>
      </c>
    </row>
    <row r="263" spans="1:10">
      <c r="A263" s="18" t="s">
        <v>6482</v>
      </c>
      <c r="B263">
        <v>0.68126489127586598</v>
      </c>
      <c r="C263">
        <v>4.4638570845532497</v>
      </c>
      <c r="D263">
        <v>2.4654311221970797E-4</v>
      </c>
      <c r="E263">
        <v>6.20614242352166E-3</v>
      </c>
      <c r="F263" s="4" t="str">
        <f t="shared" si="8"/>
        <v>UP</v>
      </c>
      <c r="G263" t="s">
        <v>17355</v>
      </c>
      <c r="H263" t="s">
        <v>17356</v>
      </c>
      <c r="I263" t="s">
        <v>7438</v>
      </c>
      <c r="J263" s="1" t="str">
        <f t="shared" si="9"/>
        <v>NO</v>
      </c>
    </row>
    <row r="264" spans="1:10">
      <c r="A264" s="18" t="s">
        <v>3915</v>
      </c>
      <c r="B264">
        <v>-0.36622004762153898</v>
      </c>
      <c r="C264">
        <v>5.41026882995099</v>
      </c>
      <c r="D264">
        <v>2.5009845137043298E-4</v>
      </c>
      <c r="E264">
        <v>6.2722009982185802E-3</v>
      </c>
      <c r="F264" s="4" t="str">
        <f t="shared" si="8"/>
        <v>DOWN</v>
      </c>
      <c r="G264" t="s">
        <v>7336</v>
      </c>
      <c r="H264" t="s">
        <v>8566</v>
      </c>
      <c r="I264" t="s">
        <v>8567</v>
      </c>
      <c r="J264" s="1" t="str">
        <f t="shared" si="9"/>
        <v>NO</v>
      </c>
    </row>
    <row r="265" spans="1:10">
      <c r="A265" s="18" t="s">
        <v>5826</v>
      </c>
      <c r="B265">
        <v>-2.5273765512529498</v>
      </c>
      <c r="C265">
        <v>0.27146839551086199</v>
      </c>
      <c r="D265" s="3">
        <v>2.7916559676135201E-7</v>
      </c>
      <c r="E265" s="3">
        <v>2.3864407270352999E-5</v>
      </c>
      <c r="F265" s="4" t="str">
        <f t="shared" si="8"/>
        <v>DOWN</v>
      </c>
      <c r="G265" t="s">
        <v>17357</v>
      </c>
      <c r="H265" t="s">
        <v>17358</v>
      </c>
      <c r="I265" t="s">
        <v>7780</v>
      </c>
      <c r="J265" s="1" t="str">
        <f t="shared" si="9"/>
        <v>NO</v>
      </c>
    </row>
    <row r="266" spans="1:10">
      <c r="A266" s="18" t="s">
        <v>3020</v>
      </c>
      <c r="B266">
        <v>-0.36900668076234</v>
      </c>
      <c r="C266">
        <v>5.8596655638621504</v>
      </c>
      <c r="D266">
        <v>5.1731146001996798E-4</v>
      </c>
      <c r="E266">
        <v>1.1258521716652301E-2</v>
      </c>
      <c r="F266" s="4" t="str">
        <f t="shared" si="8"/>
        <v>DOWN</v>
      </c>
      <c r="G266" t="s">
        <v>8582</v>
      </c>
      <c r="H266" t="s">
        <v>8583</v>
      </c>
      <c r="I266" t="s">
        <v>8584</v>
      </c>
      <c r="J266" s="1" t="str">
        <f t="shared" si="9"/>
        <v>NO</v>
      </c>
    </row>
    <row r="267" spans="1:10">
      <c r="A267" s="18" t="s">
        <v>5766</v>
      </c>
      <c r="B267">
        <v>1.1061641730440399</v>
      </c>
      <c r="C267">
        <v>5.3374107203523096</v>
      </c>
      <c r="D267" s="3">
        <v>3.8007337457254797E-8</v>
      </c>
      <c r="E267" s="3">
        <v>4.29572192247583E-6</v>
      </c>
      <c r="F267" s="4" t="str">
        <f t="shared" si="8"/>
        <v>UP</v>
      </c>
      <c r="G267" t="s">
        <v>17359</v>
      </c>
      <c r="H267" t="s">
        <v>17360</v>
      </c>
      <c r="I267" t="s">
        <v>16651</v>
      </c>
      <c r="J267" s="1" t="str">
        <f t="shared" si="9"/>
        <v>NO</v>
      </c>
    </row>
    <row r="268" spans="1:10">
      <c r="A268" s="18" t="s">
        <v>6475</v>
      </c>
      <c r="B268">
        <v>-1.26283354963346</v>
      </c>
      <c r="C268">
        <v>1.5354417879597799</v>
      </c>
      <c r="D268">
        <v>2.35254795614308E-4</v>
      </c>
      <c r="E268">
        <v>5.9710751854449903E-3</v>
      </c>
      <c r="F268" s="4" t="str">
        <f t="shared" si="8"/>
        <v>DOWN</v>
      </c>
      <c r="G268" t="s">
        <v>17361</v>
      </c>
      <c r="H268" t="s">
        <v>17362</v>
      </c>
      <c r="I268" t="s">
        <v>8591</v>
      </c>
      <c r="J268" s="1" t="str">
        <f t="shared" si="9"/>
        <v>NO</v>
      </c>
    </row>
    <row r="269" spans="1:10">
      <c r="A269" s="18" t="s">
        <v>5311</v>
      </c>
      <c r="B269">
        <v>0.44460246815702997</v>
      </c>
      <c r="C269">
        <v>5.0487655976506103</v>
      </c>
      <c r="D269">
        <v>1.19406597181664E-4</v>
      </c>
      <c r="E269">
        <v>3.4506647629545199E-3</v>
      </c>
      <c r="F269" s="4" t="str">
        <f t="shared" si="8"/>
        <v>UP</v>
      </c>
      <c r="G269" t="s">
        <v>8183</v>
      </c>
      <c r="H269" t="s">
        <v>8602</v>
      </c>
      <c r="I269" t="s">
        <v>8185</v>
      </c>
      <c r="J269" s="1" t="str">
        <f t="shared" si="9"/>
        <v>NO</v>
      </c>
    </row>
    <row r="270" spans="1:10">
      <c r="A270" s="18" t="s">
        <v>6747</v>
      </c>
      <c r="B270">
        <v>0.55417854255187604</v>
      </c>
      <c r="C270">
        <v>7.5673365426839201</v>
      </c>
      <c r="D270">
        <v>8.72716669674081E-4</v>
      </c>
      <c r="E270">
        <v>1.70005611054325E-2</v>
      </c>
      <c r="F270" s="4" t="str">
        <f t="shared" si="8"/>
        <v>UP</v>
      </c>
      <c r="G270" t="s">
        <v>17363</v>
      </c>
      <c r="H270" t="s">
        <v>17364</v>
      </c>
      <c r="I270" t="s">
        <v>17365</v>
      </c>
      <c r="J270" s="1" t="str">
        <f t="shared" si="9"/>
        <v>NO</v>
      </c>
    </row>
    <row r="271" spans="1:10">
      <c r="A271" s="18" t="s">
        <v>338</v>
      </c>
      <c r="B271">
        <v>-0.55054786281067702</v>
      </c>
      <c r="C271">
        <v>3.8718724065271202</v>
      </c>
      <c r="D271">
        <v>4.9943591945326505E-4</v>
      </c>
      <c r="E271">
        <v>1.0944372936308001E-2</v>
      </c>
      <c r="F271" s="4" t="str">
        <f t="shared" si="8"/>
        <v>DOWN</v>
      </c>
      <c r="G271" t="s">
        <v>8611</v>
      </c>
      <c r="H271" t="s">
        <v>8613</v>
      </c>
      <c r="I271" t="s">
        <v>8610</v>
      </c>
      <c r="J271" s="1" t="str">
        <f t="shared" si="9"/>
        <v>NO</v>
      </c>
    </row>
    <row r="272" spans="1:10">
      <c r="A272" s="18" t="s">
        <v>7014</v>
      </c>
      <c r="B272">
        <v>-1.6617275052675899</v>
      </c>
      <c r="C272">
        <v>-1.6565892085396401</v>
      </c>
      <c r="D272">
        <v>2.08985604300755E-3</v>
      </c>
      <c r="E272">
        <v>3.3264858877380503E-2</v>
      </c>
      <c r="F272" s="4" t="str">
        <f t="shared" si="8"/>
        <v>DOWN</v>
      </c>
      <c r="G272" t="s">
        <v>7292</v>
      </c>
      <c r="H272" t="s">
        <v>7366</v>
      </c>
      <c r="I272" t="s">
        <v>7292</v>
      </c>
      <c r="J272" s="1" t="str">
        <f t="shared" si="9"/>
        <v>NO</v>
      </c>
    </row>
    <row r="273" spans="1:10">
      <c r="A273" s="18" t="s">
        <v>6640</v>
      </c>
      <c r="B273">
        <v>-1.45907365761067</v>
      </c>
      <c r="C273">
        <v>1.0664563075181599</v>
      </c>
      <c r="D273">
        <v>5.6120107649775398E-4</v>
      </c>
      <c r="E273">
        <v>1.19935364578178E-2</v>
      </c>
      <c r="F273" s="4" t="str">
        <f t="shared" si="8"/>
        <v>DOWN</v>
      </c>
      <c r="G273" t="s">
        <v>7931</v>
      </c>
      <c r="H273" t="s">
        <v>17366</v>
      </c>
      <c r="I273" t="s">
        <v>7933</v>
      </c>
      <c r="J273" s="1" t="str">
        <f t="shared" si="9"/>
        <v>NO</v>
      </c>
    </row>
    <row r="274" spans="1:10">
      <c r="A274" s="18" t="s">
        <v>6800</v>
      </c>
      <c r="B274">
        <v>0.33470522744411402</v>
      </c>
      <c r="C274">
        <v>5.8439839753097198</v>
      </c>
      <c r="D274">
        <v>1.06868540817134E-3</v>
      </c>
      <c r="E274">
        <v>1.9996885129232599E-2</v>
      </c>
      <c r="F274" s="4" t="str">
        <f t="shared" si="8"/>
        <v>UP</v>
      </c>
      <c r="G274" t="s">
        <v>17367</v>
      </c>
      <c r="H274" t="s">
        <v>17368</v>
      </c>
      <c r="I274" t="s">
        <v>9814</v>
      </c>
      <c r="J274" s="1" t="str">
        <f t="shared" si="9"/>
        <v>NO</v>
      </c>
    </row>
    <row r="275" spans="1:10">
      <c r="A275" s="18" t="s">
        <v>6238</v>
      </c>
      <c r="B275">
        <v>-0.70864865660398901</v>
      </c>
      <c r="C275">
        <v>2.2547209435477602</v>
      </c>
      <c r="D275" s="3">
        <v>5.6407230942555299E-5</v>
      </c>
      <c r="E275">
        <v>1.93467611545438E-3</v>
      </c>
      <c r="F275" s="4" t="str">
        <f t="shared" si="8"/>
        <v>DOWN</v>
      </c>
      <c r="G275" t="s">
        <v>7904</v>
      </c>
      <c r="H275" t="s">
        <v>17369</v>
      </c>
      <c r="I275" t="s">
        <v>7906</v>
      </c>
      <c r="J275" s="1" t="str">
        <f t="shared" si="9"/>
        <v>NO</v>
      </c>
    </row>
    <row r="276" spans="1:10">
      <c r="A276" s="18" t="s">
        <v>6138</v>
      </c>
      <c r="B276">
        <v>0.85317395326339296</v>
      </c>
      <c r="C276">
        <v>4.3488964633161302</v>
      </c>
      <c r="D276" s="3">
        <v>2.6664294668217799E-5</v>
      </c>
      <c r="E276">
        <v>1.0691429865717201E-3</v>
      </c>
      <c r="F276" s="4" t="str">
        <f t="shared" si="8"/>
        <v>UP</v>
      </c>
      <c r="G276" t="s">
        <v>17370</v>
      </c>
      <c r="H276" t="s">
        <v>17371</v>
      </c>
      <c r="I276" t="s">
        <v>17372</v>
      </c>
      <c r="J276" s="1" t="str">
        <f t="shared" si="9"/>
        <v>NO</v>
      </c>
    </row>
    <row r="277" spans="1:10">
      <c r="A277" s="18" t="s">
        <v>384</v>
      </c>
      <c r="B277">
        <v>0.27987204386753201</v>
      </c>
      <c r="C277">
        <v>6.6841037558785601</v>
      </c>
      <c r="D277">
        <v>2.92711696206318E-3</v>
      </c>
      <c r="E277">
        <v>4.2605110803478799E-2</v>
      </c>
      <c r="F277" s="4" t="str">
        <f t="shared" si="8"/>
        <v>UP</v>
      </c>
      <c r="G277" t="s">
        <v>8650</v>
      </c>
      <c r="H277" t="s">
        <v>8651</v>
      </c>
      <c r="I277" t="s">
        <v>8652</v>
      </c>
      <c r="J277" s="1" t="str">
        <f t="shared" si="9"/>
        <v>NO</v>
      </c>
    </row>
    <row r="278" spans="1:10">
      <c r="A278" s="18" t="s">
        <v>3265</v>
      </c>
      <c r="B278">
        <v>0.60536055822289003</v>
      </c>
      <c r="C278">
        <v>2.1238770090772401</v>
      </c>
      <c r="D278">
        <v>1.8028184521716899E-3</v>
      </c>
      <c r="E278">
        <v>2.9648793109177E-2</v>
      </c>
      <c r="F278" s="4" t="str">
        <f t="shared" si="8"/>
        <v>UP</v>
      </c>
      <c r="G278" t="s">
        <v>8659</v>
      </c>
      <c r="H278" t="s">
        <v>8660</v>
      </c>
      <c r="I278" t="s">
        <v>8661</v>
      </c>
      <c r="J278" s="1" t="str">
        <f t="shared" si="9"/>
        <v>NO</v>
      </c>
    </row>
    <row r="279" spans="1:10">
      <c r="A279" s="18" t="s">
        <v>7135</v>
      </c>
      <c r="B279">
        <v>0.89643562120432196</v>
      </c>
      <c r="C279">
        <v>0.49797171724830303</v>
      </c>
      <c r="D279">
        <v>2.82905272623379E-3</v>
      </c>
      <c r="E279">
        <v>4.1640783868652699E-2</v>
      </c>
      <c r="F279" s="4" t="str">
        <f t="shared" si="8"/>
        <v>UP</v>
      </c>
      <c r="G279" t="s">
        <v>17373</v>
      </c>
      <c r="H279" t="s">
        <v>17374</v>
      </c>
      <c r="I279" t="s">
        <v>8839</v>
      </c>
      <c r="J279" s="1" t="str">
        <f t="shared" si="9"/>
        <v>NO</v>
      </c>
    </row>
    <row r="280" spans="1:10">
      <c r="A280" s="18" t="s">
        <v>6885</v>
      </c>
      <c r="B280">
        <v>-3.0716768611282999</v>
      </c>
      <c r="C280">
        <v>-2.6777397822006801</v>
      </c>
      <c r="D280">
        <v>1.4067250037793899E-3</v>
      </c>
      <c r="E280">
        <v>2.4559104188581999E-2</v>
      </c>
      <c r="F280" s="4" t="str">
        <f t="shared" si="8"/>
        <v>DOWN</v>
      </c>
      <c r="G280" t="s">
        <v>7292</v>
      </c>
      <c r="H280" t="s">
        <v>17375</v>
      </c>
      <c r="I280" t="s">
        <v>7292</v>
      </c>
      <c r="J280" s="1" t="str">
        <f t="shared" si="9"/>
        <v>NO</v>
      </c>
    </row>
    <row r="281" spans="1:10">
      <c r="A281" s="18" t="s">
        <v>6467</v>
      </c>
      <c r="B281">
        <v>-0.74558814764947001</v>
      </c>
      <c r="C281">
        <v>3.4293461526698499</v>
      </c>
      <c r="D281">
        <v>2.15668547703693E-4</v>
      </c>
      <c r="E281">
        <v>5.5472842363032101E-3</v>
      </c>
      <c r="F281" s="4" t="str">
        <f t="shared" si="8"/>
        <v>DOWN</v>
      </c>
      <c r="G281" t="s">
        <v>7292</v>
      </c>
      <c r="H281" t="s">
        <v>17376</v>
      </c>
      <c r="I281" t="s">
        <v>7292</v>
      </c>
      <c r="J281" s="1" t="str">
        <f t="shared" si="9"/>
        <v>NO</v>
      </c>
    </row>
    <row r="282" spans="1:10">
      <c r="A282" s="18" t="s">
        <v>7061</v>
      </c>
      <c r="B282">
        <v>-1.7682969258255301</v>
      </c>
      <c r="C282">
        <v>-1.9268837577301099</v>
      </c>
      <c r="D282">
        <v>2.3557820251320499E-3</v>
      </c>
      <c r="E282">
        <v>3.6413535745053897E-2</v>
      </c>
      <c r="F282" s="4" t="str">
        <f t="shared" si="8"/>
        <v>DOWN</v>
      </c>
      <c r="G282" t="s">
        <v>8398</v>
      </c>
      <c r="H282" t="s">
        <v>17377</v>
      </c>
      <c r="I282" t="s">
        <v>17378</v>
      </c>
      <c r="J282" s="1" t="str">
        <f t="shared" si="9"/>
        <v>NO</v>
      </c>
    </row>
    <row r="283" spans="1:10">
      <c r="A283" s="18" t="s">
        <v>6158</v>
      </c>
      <c r="B283">
        <v>0.48380455535283501</v>
      </c>
      <c r="C283">
        <v>4.6306815348260999</v>
      </c>
      <c r="D283" s="3">
        <v>3.1127965683078697E-5</v>
      </c>
      <c r="E283">
        <v>1.2064683684370301E-3</v>
      </c>
      <c r="F283" s="4" t="str">
        <f t="shared" si="8"/>
        <v>UP</v>
      </c>
      <c r="G283" t="s">
        <v>17379</v>
      </c>
      <c r="H283" t="s">
        <v>17380</v>
      </c>
      <c r="I283" t="s">
        <v>10433</v>
      </c>
      <c r="J283" s="1" t="str">
        <f t="shared" si="9"/>
        <v>NO</v>
      </c>
    </row>
    <row r="284" spans="1:10">
      <c r="A284" s="18" t="s">
        <v>6947</v>
      </c>
      <c r="B284">
        <v>-0.51134536197533997</v>
      </c>
      <c r="C284">
        <v>2.9904424292731702</v>
      </c>
      <c r="D284">
        <v>1.68344784078305E-3</v>
      </c>
      <c r="E284">
        <v>2.8096927770503599E-2</v>
      </c>
      <c r="F284" s="4" t="str">
        <f t="shared" si="8"/>
        <v>DOWN</v>
      </c>
      <c r="G284" t="s">
        <v>17381</v>
      </c>
      <c r="H284" t="s">
        <v>17382</v>
      </c>
      <c r="I284" t="s">
        <v>17383</v>
      </c>
      <c r="J284" s="1" t="str">
        <f t="shared" si="9"/>
        <v>NO</v>
      </c>
    </row>
    <row r="285" spans="1:10">
      <c r="A285" s="18" t="s">
        <v>6935</v>
      </c>
      <c r="B285">
        <v>0.409937686384028</v>
      </c>
      <c r="C285">
        <v>5.6130209278366401</v>
      </c>
      <c r="D285">
        <v>1.64903527269198E-3</v>
      </c>
      <c r="E285">
        <v>2.7728985032221001E-2</v>
      </c>
      <c r="F285" s="4" t="str">
        <f t="shared" si="8"/>
        <v>UP</v>
      </c>
      <c r="G285" t="s">
        <v>7515</v>
      </c>
      <c r="H285" t="s">
        <v>17384</v>
      </c>
      <c r="I285" t="s">
        <v>17320</v>
      </c>
      <c r="J285" s="1" t="str">
        <f t="shared" si="9"/>
        <v>NO</v>
      </c>
    </row>
    <row r="286" spans="1:10">
      <c r="A286" s="18" t="s">
        <v>6361</v>
      </c>
      <c r="B286">
        <v>0.82815749312272602</v>
      </c>
      <c r="C286">
        <v>2.0550353738279599</v>
      </c>
      <c r="D286">
        <v>1.1071254656506801E-4</v>
      </c>
      <c r="E286">
        <v>3.2566893282603001E-3</v>
      </c>
      <c r="F286" s="4" t="str">
        <f t="shared" si="8"/>
        <v>UP</v>
      </c>
      <c r="G286" t="s">
        <v>16200</v>
      </c>
      <c r="H286" t="s">
        <v>17385</v>
      </c>
      <c r="I286" t="s">
        <v>17386</v>
      </c>
      <c r="J286" s="1" t="str">
        <f t="shared" si="9"/>
        <v>NO</v>
      </c>
    </row>
    <row r="287" spans="1:10">
      <c r="A287" s="18" t="s">
        <v>6393</v>
      </c>
      <c r="B287">
        <v>-0.94864647925640999</v>
      </c>
      <c r="C287">
        <v>1.76261389733318</v>
      </c>
      <c r="D287">
        <v>1.3000155845718201E-4</v>
      </c>
      <c r="E287">
        <v>3.6794810843666799E-3</v>
      </c>
      <c r="F287" s="4" t="str">
        <f t="shared" si="8"/>
        <v>DOWN</v>
      </c>
      <c r="G287" t="s">
        <v>7292</v>
      </c>
      <c r="H287" t="s">
        <v>17387</v>
      </c>
      <c r="I287" t="s">
        <v>7292</v>
      </c>
      <c r="J287" s="1" t="str">
        <f t="shared" si="9"/>
        <v>NO</v>
      </c>
    </row>
    <row r="288" spans="1:10">
      <c r="A288" s="18" t="s">
        <v>192</v>
      </c>
      <c r="B288">
        <v>0.38212624578031201</v>
      </c>
      <c r="C288">
        <v>5.2954350135647799</v>
      </c>
      <c r="D288">
        <v>2.9204087783206499E-4</v>
      </c>
      <c r="E288">
        <v>7.1019702572287296E-3</v>
      </c>
      <c r="F288" s="4" t="str">
        <f t="shared" si="8"/>
        <v>UP</v>
      </c>
      <c r="G288" t="s">
        <v>8681</v>
      </c>
      <c r="H288" t="s">
        <v>8682</v>
      </c>
      <c r="I288" t="s">
        <v>8683</v>
      </c>
      <c r="J288" s="1" t="str">
        <f t="shared" si="9"/>
        <v>NO</v>
      </c>
    </row>
    <row r="289" spans="1:11">
      <c r="A289" s="18" t="s">
        <v>5438</v>
      </c>
      <c r="B289">
        <v>-1.3368215875354901</v>
      </c>
      <c r="C289">
        <v>-0.58458484918186904</v>
      </c>
      <c r="D289">
        <v>3.2159261169372301E-4</v>
      </c>
      <c r="E289">
        <v>7.7368291103259096E-3</v>
      </c>
      <c r="F289" s="4" t="str">
        <f t="shared" si="8"/>
        <v>DOWN</v>
      </c>
      <c r="G289" t="s">
        <v>8684</v>
      </c>
      <c r="H289" t="s">
        <v>8685</v>
      </c>
      <c r="I289" t="s">
        <v>7292</v>
      </c>
      <c r="J289" s="1" t="str">
        <f t="shared" si="9"/>
        <v>NO</v>
      </c>
    </row>
    <row r="290" spans="1:11">
      <c r="A290" s="18" t="s">
        <v>5602</v>
      </c>
      <c r="B290">
        <v>-2.2930438006519598</v>
      </c>
      <c r="C290">
        <v>3.3087956830465699</v>
      </c>
      <c r="D290" s="3">
        <v>3.72953460964255E-16</v>
      </c>
      <c r="E290" s="3">
        <v>4.9244257011470497E-13</v>
      </c>
      <c r="F290" s="4" t="str">
        <f t="shared" si="8"/>
        <v>DOWN</v>
      </c>
      <c r="G290" t="s">
        <v>7509</v>
      </c>
      <c r="H290" t="s">
        <v>8687</v>
      </c>
      <c r="I290" t="s">
        <v>7511</v>
      </c>
      <c r="J290" s="1" t="str">
        <f t="shared" si="9"/>
        <v>NO</v>
      </c>
    </row>
    <row r="291" spans="1:11">
      <c r="A291" s="18" t="s">
        <v>7197</v>
      </c>
      <c r="B291">
        <v>-2.3424447990605102</v>
      </c>
      <c r="C291">
        <v>-2.2966981800139599</v>
      </c>
      <c r="D291">
        <v>3.1741627267567701E-3</v>
      </c>
      <c r="E291">
        <v>4.5052243910617198E-2</v>
      </c>
      <c r="F291" s="4" t="str">
        <f t="shared" si="8"/>
        <v>DOWN</v>
      </c>
      <c r="G291" t="s">
        <v>7330</v>
      </c>
      <c r="H291" t="s">
        <v>17388</v>
      </c>
      <c r="I291" t="s">
        <v>8409</v>
      </c>
      <c r="J291" s="1" t="str">
        <f t="shared" si="9"/>
        <v>NO</v>
      </c>
    </row>
    <row r="292" spans="1:11">
      <c r="A292" s="18" t="s">
        <v>998</v>
      </c>
      <c r="B292">
        <v>0.77637681221641297</v>
      </c>
      <c r="C292">
        <v>1.93421020846929</v>
      </c>
      <c r="D292">
        <v>2.9387050906227799E-3</v>
      </c>
      <c r="E292">
        <v>4.2704978474595201E-2</v>
      </c>
      <c r="F292" s="4" t="str">
        <f t="shared" si="8"/>
        <v>UP</v>
      </c>
      <c r="G292" t="s">
        <v>8697</v>
      </c>
      <c r="H292" t="s">
        <v>8698</v>
      </c>
      <c r="I292" t="s">
        <v>8699</v>
      </c>
      <c r="J292" s="1" t="str">
        <f t="shared" si="9"/>
        <v>NO</v>
      </c>
    </row>
    <row r="293" spans="1:11">
      <c r="A293" s="18" t="s">
        <v>3165</v>
      </c>
      <c r="B293">
        <v>1.36293247306534</v>
      </c>
      <c r="C293">
        <v>1.4228608923445301</v>
      </c>
      <c r="D293" s="3">
        <v>2.4361354900751499E-7</v>
      </c>
      <c r="E293" s="3">
        <v>2.1367572771151299E-5</v>
      </c>
      <c r="F293" s="4" t="str">
        <f t="shared" si="8"/>
        <v>UP</v>
      </c>
      <c r="G293" t="s">
        <v>8062</v>
      </c>
      <c r="H293" t="s">
        <v>8713</v>
      </c>
      <c r="I293" t="s">
        <v>8714</v>
      </c>
      <c r="J293" s="1" t="str">
        <f t="shared" si="9"/>
        <v>NO</v>
      </c>
    </row>
    <row r="294" spans="1:11">
      <c r="A294" s="18" t="s">
        <v>579</v>
      </c>
      <c r="B294">
        <v>0.43190074721101601</v>
      </c>
      <c r="C294">
        <v>3.84286876853555</v>
      </c>
      <c r="D294">
        <v>1.9406297356087E-3</v>
      </c>
      <c r="E294">
        <v>3.1288822462918399E-2</v>
      </c>
      <c r="F294" s="4" t="str">
        <f t="shared" si="8"/>
        <v>UP</v>
      </c>
      <c r="G294" t="s">
        <v>7292</v>
      </c>
      <c r="H294" t="s">
        <v>8723</v>
      </c>
      <c r="I294" t="s">
        <v>8724</v>
      </c>
      <c r="J294" s="1" t="str">
        <f t="shared" si="9"/>
        <v>NO</v>
      </c>
    </row>
    <row r="295" spans="1:11">
      <c r="A295" s="18" t="s">
        <v>6841</v>
      </c>
      <c r="B295">
        <v>-0.54403277187167298</v>
      </c>
      <c r="C295">
        <v>2.9405231647212702</v>
      </c>
      <c r="D295">
        <v>1.2442251377842101E-3</v>
      </c>
      <c r="E295">
        <v>2.25611031846134E-2</v>
      </c>
      <c r="F295" s="4" t="str">
        <f t="shared" si="8"/>
        <v>DOWN</v>
      </c>
      <c r="G295" t="s">
        <v>17389</v>
      </c>
      <c r="H295" t="s">
        <v>17390</v>
      </c>
      <c r="I295" t="s">
        <v>12666</v>
      </c>
      <c r="J295" s="1" t="str">
        <f t="shared" si="9"/>
        <v>NO</v>
      </c>
    </row>
    <row r="296" spans="1:11">
      <c r="A296" s="18" t="s">
        <v>7086</v>
      </c>
      <c r="B296">
        <v>-1.09692680474979</v>
      </c>
      <c r="C296">
        <v>0.55136998509764601</v>
      </c>
      <c r="D296">
        <v>2.5366172955695299E-3</v>
      </c>
      <c r="E296">
        <v>3.8536674394261297E-2</v>
      </c>
      <c r="F296" s="4" t="str">
        <f t="shared" si="8"/>
        <v>DOWN</v>
      </c>
      <c r="G296" t="s">
        <v>17391</v>
      </c>
      <c r="H296" t="s">
        <v>17392</v>
      </c>
      <c r="I296" t="s">
        <v>7292</v>
      </c>
      <c r="J296" s="1" t="str">
        <f t="shared" si="9"/>
        <v>NO</v>
      </c>
    </row>
    <row r="297" spans="1:11">
      <c r="A297" s="18" t="s">
        <v>4154</v>
      </c>
      <c r="B297">
        <v>-0.28768003734734698</v>
      </c>
      <c r="C297">
        <v>6.4461890321867497</v>
      </c>
      <c r="D297">
        <v>1.6141226442581899E-3</v>
      </c>
      <c r="E297">
        <v>2.7291799588986001E-2</v>
      </c>
      <c r="F297" s="4" t="str">
        <f t="shared" si="8"/>
        <v>DOWN</v>
      </c>
      <c r="G297" t="s">
        <v>8752</v>
      </c>
      <c r="H297" t="s">
        <v>8753</v>
      </c>
      <c r="I297" t="s">
        <v>8754</v>
      </c>
      <c r="J297" s="1" t="str">
        <f t="shared" si="9"/>
        <v>NO</v>
      </c>
    </row>
    <row r="298" spans="1:11">
      <c r="A298" s="18" t="s">
        <v>6950</v>
      </c>
      <c r="B298">
        <v>0.67917045866243198</v>
      </c>
      <c r="C298">
        <v>3.8512896780635102</v>
      </c>
      <c r="D298">
        <v>1.70096827889797E-3</v>
      </c>
      <c r="E298">
        <v>2.8347507472321901E-2</v>
      </c>
      <c r="F298" s="4" t="str">
        <f t="shared" si="8"/>
        <v>UP</v>
      </c>
      <c r="G298" t="s">
        <v>17393</v>
      </c>
      <c r="H298" t="s">
        <v>17394</v>
      </c>
      <c r="I298" t="s">
        <v>17191</v>
      </c>
      <c r="J298" s="1" t="str">
        <f t="shared" si="9"/>
        <v>NO</v>
      </c>
    </row>
    <row r="299" spans="1:11">
      <c r="A299" s="18" t="s">
        <v>5783</v>
      </c>
      <c r="B299">
        <v>-0.863939515219038</v>
      </c>
      <c r="C299">
        <v>2.85614604220858</v>
      </c>
      <c r="D299" s="3">
        <v>8.7900180507240695E-8</v>
      </c>
      <c r="E299" s="3">
        <v>9.0537185922457894E-6</v>
      </c>
      <c r="F299" s="4" t="str">
        <f t="shared" si="8"/>
        <v>DOWN</v>
      </c>
      <c r="G299" t="s">
        <v>7254</v>
      </c>
      <c r="H299" t="s">
        <v>17395</v>
      </c>
      <c r="I299" t="s">
        <v>17396</v>
      </c>
      <c r="J299" s="1" t="str">
        <f t="shared" si="9"/>
        <v>NO</v>
      </c>
    </row>
    <row r="300" spans="1:11">
      <c r="A300" s="18" t="s">
        <v>1511</v>
      </c>
      <c r="B300">
        <v>-0.37482642574206898</v>
      </c>
      <c r="C300">
        <v>5.08309133201137</v>
      </c>
      <c r="D300">
        <v>1.9053327107399899E-3</v>
      </c>
      <c r="E300">
        <v>3.0882344095492599E-2</v>
      </c>
      <c r="F300" s="4" t="str">
        <f t="shared" si="8"/>
        <v>DOWN</v>
      </c>
      <c r="G300" t="s">
        <v>7292</v>
      </c>
      <c r="H300" t="s">
        <v>8769</v>
      </c>
      <c r="I300" t="s">
        <v>8770</v>
      </c>
      <c r="J300" s="1" t="str">
        <f t="shared" si="9"/>
        <v>NO</v>
      </c>
    </row>
    <row r="301" spans="1:11">
      <c r="A301" s="18" t="s">
        <v>5907</v>
      </c>
      <c r="B301">
        <v>0.84207853037810798</v>
      </c>
      <c r="C301">
        <v>5.4261080447598697</v>
      </c>
      <c r="D301" s="3">
        <v>1.4959277228281599E-6</v>
      </c>
      <c r="E301" s="3">
        <v>9.8215090901706498E-5</v>
      </c>
      <c r="F301" s="4" t="str">
        <f t="shared" si="8"/>
        <v>UP</v>
      </c>
      <c r="G301" t="s">
        <v>14192</v>
      </c>
      <c r="H301" t="s">
        <v>17397</v>
      </c>
      <c r="I301" t="s">
        <v>7857</v>
      </c>
      <c r="J301" s="1" t="str">
        <f t="shared" si="9"/>
        <v>NO</v>
      </c>
    </row>
    <row r="302" spans="1:11">
      <c r="A302" s="18" t="s">
        <v>564</v>
      </c>
      <c r="B302">
        <v>-0.95318639056968002</v>
      </c>
      <c r="C302">
        <v>2.1891556566158599</v>
      </c>
      <c r="D302">
        <v>2.3622079014125699E-4</v>
      </c>
      <c r="E302">
        <v>5.9865706792683699E-3</v>
      </c>
      <c r="F302" s="4" t="str">
        <f t="shared" si="8"/>
        <v>DOWN</v>
      </c>
      <c r="G302" t="s">
        <v>8376</v>
      </c>
      <c r="H302" t="s">
        <v>8779</v>
      </c>
      <c r="I302" t="s">
        <v>8378</v>
      </c>
      <c r="J302" s="1" t="str">
        <f t="shared" si="9"/>
        <v>YES</v>
      </c>
      <c r="K302" t="s">
        <v>565</v>
      </c>
    </row>
    <row r="303" spans="1:11">
      <c r="A303" s="18" t="s">
        <v>6461</v>
      </c>
      <c r="B303">
        <v>-0.51464455727694003</v>
      </c>
      <c r="C303">
        <v>3.4989866570231598</v>
      </c>
      <c r="D303">
        <v>2.1360402274252799E-4</v>
      </c>
      <c r="E303">
        <v>5.5171756825085003E-3</v>
      </c>
      <c r="F303" s="4" t="str">
        <f t="shared" si="8"/>
        <v>DOWN</v>
      </c>
      <c r="G303" t="s">
        <v>17398</v>
      </c>
      <c r="H303" t="s">
        <v>17399</v>
      </c>
      <c r="I303" t="s">
        <v>7292</v>
      </c>
      <c r="J303" s="1" t="str">
        <f t="shared" si="9"/>
        <v>NO</v>
      </c>
    </row>
    <row r="304" spans="1:11">
      <c r="A304" s="18" t="s">
        <v>1058</v>
      </c>
      <c r="B304">
        <v>0.89200665504429399</v>
      </c>
      <c r="C304">
        <v>4.2679294896920696</v>
      </c>
      <c r="D304" s="3">
        <v>1.0831659295345601E-5</v>
      </c>
      <c r="E304">
        <v>5.0807435969607096E-4</v>
      </c>
      <c r="F304" s="4" t="str">
        <f t="shared" si="8"/>
        <v>UP</v>
      </c>
      <c r="G304" t="s">
        <v>7292</v>
      </c>
      <c r="H304" t="s">
        <v>8790</v>
      </c>
      <c r="I304" t="s">
        <v>7292</v>
      </c>
      <c r="J304" s="1" t="str">
        <f t="shared" si="9"/>
        <v>NO</v>
      </c>
    </row>
    <row r="305" spans="1:10">
      <c r="A305" s="18" t="s">
        <v>7123</v>
      </c>
      <c r="B305">
        <v>-1.7226617165795901</v>
      </c>
      <c r="C305">
        <v>-1.9056089234954401</v>
      </c>
      <c r="D305">
        <v>2.76018006451492E-3</v>
      </c>
      <c r="E305">
        <v>4.0899966895260403E-2</v>
      </c>
      <c r="F305" s="4" t="str">
        <f t="shared" si="8"/>
        <v>DOWN</v>
      </c>
      <c r="G305" t="s">
        <v>8086</v>
      </c>
      <c r="H305" t="s">
        <v>17400</v>
      </c>
      <c r="I305" t="s">
        <v>8088</v>
      </c>
      <c r="J305" s="1" t="str">
        <f t="shared" si="9"/>
        <v>NO</v>
      </c>
    </row>
    <row r="306" spans="1:10">
      <c r="A306" s="18" t="s">
        <v>6456</v>
      </c>
      <c r="B306">
        <v>-0.73233518180940305</v>
      </c>
      <c r="C306">
        <v>2.40786337934018</v>
      </c>
      <c r="D306">
        <v>2.05627282076795E-4</v>
      </c>
      <c r="E306">
        <v>5.3518703392777698E-3</v>
      </c>
      <c r="F306" s="4" t="str">
        <f t="shared" si="8"/>
        <v>DOWN</v>
      </c>
      <c r="G306" t="s">
        <v>7764</v>
      </c>
      <c r="H306" t="s">
        <v>17401</v>
      </c>
      <c r="I306" t="s">
        <v>11595</v>
      </c>
      <c r="J306" s="1" t="str">
        <f t="shared" si="9"/>
        <v>NO</v>
      </c>
    </row>
    <row r="307" spans="1:10">
      <c r="A307" s="18" t="s">
        <v>6946</v>
      </c>
      <c r="B307">
        <v>-0.362185167815677</v>
      </c>
      <c r="C307">
        <v>4.3944765124549798</v>
      </c>
      <c r="D307">
        <v>1.6797651877588299E-3</v>
      </c>
      <c r="E307">
        <v>2.8077504361739499E-2</v>
      </c>
      <c r="F307" s="4" t="str">
        <f t="shared" si="8"/>
        <v>DOWN</v>
      </c>
      <c r="G307" t="s">
        <v>17402</v>
      </c>
      <c r="H307" t="s">
        <v>17403</v>
      </c>
      <c r="I307" t="s">
        <v>16501</v>
      </c>
      <c r="J307" s="1" t="str">
        <f t="shared" si="9"/>
        <v>NO</v>
      </c>
    </row>
    <row r="308" spans="1:10">
      <c r="A308" s="18" t="s">
        <v>6079</v>
      </c>
      <c r="B308">
        <v>6.0568093069184696</v>
      </c>
      <c r="C308">
        <v>-0.43467547699335002</v>
      </c>
      <c r="D308" s="3">
        <v>1.4325068962240199E-5</v>
      </c>
      <c r="E308">
        <v>6.3750038442838696E-4</v>
      </c>
      <c r="F308" s="4" t="str">
        <f t="shared" si="8"/>
        <v>UP</v>
      </c>
      <c r="G308" t="s">
        <v>10052</v>
      </c>
      <c r="H308" t="s">
        <v>17404</v>
      </c>
      <c r="I308" t="s">
        <v>9173</v>
      </c>
      <c r="J308" s="1" t="str">
        <f t="shared" si="9"/>
        <v>NO</v>
      </c>
    </row>
    <row r="309" spans="1:10">
      <c r="A309" s="18" t="s">
        <v>6029</v>
      </c>
      <c r="B309">
        <v>-0.85371987413168304</v>
      </c>
      <c r="C309">
        <v>2.95193205664174</v>
      </c>
      <c r="D309" s="3">
        <v>7.9086613168366899E-6</v>
      </c>
      <c r="E309">
        <v>3.9229988484886099E-4</v>
      </c>
      <c r="F309" s="4" t="str">
        <f t="shared" si="8"/>
        <v>DOWN</v>
      </c>
      <c r="G309" t="s">
        <v>17405</v>
      </c>
      <c r="H309" t="s">
        <v>17406</v>
      </c>
      <c r="I309" t="s">
        <v>17407</v>
      </c>
      <c r="J309" s="1" t="str">
        <f t="shared" si="9"/>
        <v>NO</v>
      </c>
    </row>
    <row r="310" spans="1:10">
      <c r="A310" s="18" t="s">
        <v>4177</v>
      </c>
      <c r="B310">
        <v>-1.1346293219863</v>
      </c>
      <c r="C310">
        <v>0.64605108541388401</v>
      </c>
      <c r="D310" s="3">
        <v>9.8383040069736506E-5</v>
      </c>
      <c r="E310">
        <v>2.97187369738905E-3</v>
      </c>
      <c r="F310" s="4" t="str">
        <f t="shared" si="8"/>
        <v>DOWN</v>
      </c>
      <c r="G310" t="s">
        <v>8816</v>
      </c>
      <c r="H310" t="s">
        <v>8817</v>
      </c>
      <c r="I310" t="s">
        <v>8818</v>
      </c>
      <c r="J310" s="1" t="str">
        <f t="shared" si="9"/>
        <v>NO</v>
      </c>
    </row>
    <row r="311" spans="1:10">
      <c r="A311" s="18" t="s">
        <v>5719</v>
      </c>
      <c r="B311">
        <v>-2.9411195048734302</v>
      </c>
      <c r="C311">
        <v>-6.8139218160899295E-2</v>
      </c>
      <c r="D311" s="3">
        <v>2.8782251976615298E-9</v>
      </c>
      <c r="E311" s="3">
        <v>4.5512442667811301E-7</v>
      </c>
      <c r="F311" s="4" t="str">
        <f t="shared" si="8"/>
        <v>DOWN</v>
      </c>
      <c r="G311" t="s">
        <v>7292</v>
      </c>
      <c r="H311" t="s">
        <v>17408</v>
      </c>
      <c r="I311" t="s">
        <v>7292</v>
      </c>
      <c r="J311" s="1" t="str">
        <f t="shared" si="9"/>
        <v>NO</v>
      </c>
    </row>
    <row r="312" spans="1:10">
      <c r="A312" s="18" t="s">
        <v>6487</v>
      </c>
      <c r="B312">
        <v>0.36498756808067201</v>
      </c>
      <c r="C312">
        <v>6.3140485344798298</v>
      </c>
      <c r="D312">
        <v>2.5496857385919497E-4</v>
      </c>
      <c r="E312">
        <v>6.3848301384026402E-3</v>
      </c>
      <c r="F312" s="4" t="str">
        <f t="shared" si="8"/>
        <v>UP</v>
      </c>
      <c r="G312" t="s">
        <v>12000</v>
      </c>
      <c r="H312" t="s">
        <v>17409</v>
      </c>
      <c r="I312" t="s">
        <v>8044</v>
      </c>
      <c r="J312" s="1" t="str">
        <f t="shared" si="9"/>
        <v>NO</v>
      </c>
    </row>
    <row r="313" spans="1:10">
      <c r="A313" s="18" t="s">
        <v>5688</v>
      </c>
      <c r="B313">
        <v>-2.4924016063140702</v>
      </c>
      <c r="C313">
        <v>1.62849522974468</v>
      </c>
      <c r="D313" s="3">
        <v>5.3236736804179803E-10</v>
      </c>
      <c r="E313" s="3">
        <v>1.06098611378792E-7</v>
      </c>
      <c r="F313" s="4" t="str">
        <f t="shared" si="8"/>
        <v>DOWN</v>
      </c>
      <c r="G313" t="s">
        <v>7509</v>
      </c>
      <c r="H313" t="s">
        <v>17410</v>
      </c>
      <c r="I313" t="s">
        <v>17411</v>
      </c>
      <c r="J313" s="1" t="str">
        <f t="shared" si="9"/>
        <v>NO</v>
      </c>
    </row>
    <row r="314" spans="1:10">
      <c r="A314" s="18" t="s">
        <v>2635</v>
      </c>
      <c r="B314">
        <v>-4.2434540150162201</v>
      </c>
      <c r="C314">
        <v>-1.61981957034941</v>
      </c>
      <c r="D314" s="3">
        <v>4.8345106980260398E-8</v>
      </c>
      <c r="E314" s="3">
        <v>5.3212795692880802E-6</v>
      </c>
      <c r="F314" s="4" t="str">
        <f t="shared" si="8"/>
        <v>DOWN</v>
      </c>
      <c r="G314" t="s">
        <v>8833</v>
      </c>
      <c r="H314" t="s">
        <v>8834</v>
      </c>
      <c r="I314" t="s">
        <v>7268</v>
      </c>
      <c r="J314" s="1" t="str">
        <f t="shared" si="9"/>
        <v>NO</v>
      </c>
    </row>
    <row r="315" spans="1:10">
      <c r="A315" s="18" t="s">
        <v>1912</v>
      </c>
      <c r="B315">
        <v>-0.36757226968801299</v>
      </c>
      <c r="C315">
        <v>4.1376675608301801</v>
      </c>
      <c r="D315">
        <v>1.8847641624877901E-3</v>
      </c>
      <c r="E315">
        <v>3.0637423627775599E-2</v>
      </c>
      <c r="F315" s="4" t="str">
        <f t="shared" si="8"/>
        <v>DOWN</v>
      </c>
      <c r="G315" t="s">
        <v>8835</v>
      </c>
      <c r="H315" t="s">
        <v>8836</v>
      </c>
      <c r="I315" t="s">
        <v>8835</v>
      </c>
      <c r="J315" s="1" t="str">
        <f t="shared" si="9"/>
        <v>NO</v>
      </c>
    </row>
    <row r="316" spans="1:10">
      <c r="A316" s="18" t="s">
        <v>7127</v>
      </c>
      <c r="B316">
        <v>-0.55271359740486603</v>
      </c>
      <c r="C316">
        <v>3.34810682326547</v>
      </c>
      <c r="D316">
        <v>2.78841968027546E-3</v>
      </c>
      <c r="E316">
        <v>4.1225165611669001E-2</v>
      </c>
      <c r="F316" s="4" t="str">
        <f t="shared" si="8"/>
        <v>DOWN</v>
      </c>
      <c r="G316" t="s">
        <v>17412</v>
      </c>
      <c r="H316" t="s">
        <v>17413</v>
      </c>
      <c r="I316" t="s">
        <v>17414</v>
      </c>
      <c r="J316" s="1" t="str">
        <f t="shared" si="9"/>
        <v>NO</v>
      </c>
    </row>
    <row r="317" spans="1:10">
      <c r="A317" s="18" t="s">
        <v>1093</v>
      </c>
      <c r="B317">
        <v>-0.52342950081225503</v>
      </c>
      <c r="C317">
        <v>2.8601613580215899</v>
      </c>
      <c r="D317">
        <v>3.9166082278350599E-4</v>
      </c>
      <c r="E317">
        <v>8.9983138964333294E-3</v>
      </c>
      <c r="F317" s="4" t="str">
        <f t="shared" si="8"/>
        <v>DOWN</v>
      </c>
      <c r="G317" t="s">
        <v>7395</v>
      </c>
      <c r="H317" t="s">
        <v>8837</v>
      </c>
      <c r="I317" t="s">
        <v>7397</v>
      </c>
      <c r="J317" s="1" t="str">
        <f t="shared" si="9"/>
        <v>NO</v>
      </c>
    </row>
    <row r="318" spans="1:10">
      <c r="A318" s="18" t="s">
        <v>5905</v>
      </c>
      <c r="B318">
        <v>3.74746198485796</v>
      </c>
      <c r="C318">
        <v>5.69034979377781</v>
      </c>
      <c r="D318" s="3">
        <v>1.4635454321755801E-6</v>
      </c>
      <c r="E318" s="3">
        <v>9.6790601253897798E-5</v>
      </c>
      <c r="F318" s="4" t="str">
        <f t="shared" si="8"/>
        <v>UP</v>
      </c>
      <c r="G318" t="s">
        <v>17415</v>
      </c>
      <c r="H318" t="s">
        <v>17416</v>
      </c>
      <c r="I318" t="s">
        <v>15303</v>
      </c>
      <c r="J318" s="1" t="str">
        <f t="shared" si="9"/>
        <v>NO</v>
      </c>
    </row>
    <row r="319" spans="1:10">
      <c r="A319" s="18" t="s">
        <v>237</v>
      </c>
      <c r="B319">
        <v>-1.02141388099886</v>
      </c>
      <c r="C319">
        <v>1.76023264434343</v>
      </c>
      <c r="D319">
        <v>3.0352388469318701E-3</v>
      </c>
      <c r="E319">
        <v>4.3632044218315097E-2</v>
      </c>
      <c r="F319" s="4" t="str">
        <f t="shared" si="8"/>
        <v>DOWN</v>
      </c>
      <c r="G319" t="s">
        <v>8855</v>
      </c>
      <c r="H319" t="s">
        <v>8856</v>
      </c>
      <c r="I319" t="s">
        <v>8857</v>
      </c>
      <c r="J319" s="1" t="str">
        <f t="shared" si="9"/>
        <v>NO</v>
      </c>
    </row>
    <row r="320" spans="1:10">
      <c r="A320" s="18" t="s">
        <v>2880</v>
      </c>
      <c r="B320">
        <v>-3.06437200293401</v>
      </c>
      <c r="C320">
        <v>-3.29275779321897</v>
      </c>
      <c r="D320">
        <v>6.3346782107851396E-4</v>
      </c>
      <c r="E320">
        <v>1.3170265235645301E-2</v>
      </c>
      <c r="F320" s="4" t="str">
        <f t="shared" si="8"/>
        <v>DOWN</v>
      </c>
      <c r="G320" t="s">
        <v>7604</v>
      </c>
      <c r="H320" t="s">
        <v>8860</v>
      </c>
      <c r="I320" t="s">
        <v>7292</v>
      </c>
      <c r="J320" s="1" t="str">
        <f t="shared" si="9"/>
        <v>NO</v>
      </c>
    </row>
    <row r="321" spans="1:10">
      <c r="A321" s="18" t="s">
        <v>7213</v>
      </c>
      <c r="B321">
        <v>0.58896455770163403</v>
      </c>
      <c r="C321">
        <v>4.5210079398530203</v>
      </c>
      <c r="D321">
        <v>3.3545891361906901E-3</v>
      </c>
      <c r="E321">
        <v>4.69444770253526E-2</v>
      </c>
      <c r="F321" s="4" t="str">
        <f t="shared" si="8"/>
        <v>UP</v>
      </c>
      <c r="G321" t="s">
        <v>10052</v>
      </c>
      <c r="H321" t="s">
        <v>17417</v>
      </c>
      <c r="I321" t="s">
        <v>9173</v>
      </c>
      <c r="J321" s="1" t="str">
        <f t="shared" si="9"/>
        <v>NO</v>
      </c>
    </row>
    <row r="322" spans="1:10">
      <c r="A322" s="18" t="s">
        <v>6021</v>
      </c>
      <c r="B322">
        <v>-0.74620863423802097</v>
      </c>
      <c r="C322">
        <v>3.0953659422908002</v>
      </c>
      <c r="D322" s="3">
        <v>7.3886350414597697E-6</v>
      </c>
      <c r="E322">
        <v>3.74220476438205E-4</v>
      </c>
      <c r="F322" s="4" t="str">
        <f t="shared" ref="F322:F385" si="10">IF(B322 &gt; 0, "UP", "DOWN")</f>
        <v>DOWN</v>
      </c>
      <c r="G322" t="s">
        <v>14211</v>
      </c>
      <c r="H322" t="s">
        <v>17418</v>
      </c>
      <c r="I322" t="s">
        <v>14213</v>
      </c>
      <c r="J322" s="1" t="str">
        <f t="shared" ref="J322:J385" si="11">IF(K322 &lt;&gt; "", "YES", "NO")</f>
        <v>NO</v>
      </c>
    </row>
    <row r="323" spans="1:10">
      <c r="A323" s="18" t="s">
        <v>854</v>
      </c>
      <c r="B323">
        <v>-7.0185342370703596</v>
      </c>
      <c r="C323">
        <v>-2.6521529036584699</v>
      </c>
      <c r="D323" s="3">
        <v>2.8222230638958999E-8</v>
      </c>
      <c r="E323" s="3">
        <v>3.3827507122803501E-6</v>
      </c>
      <c r="F323" s="4" t="str">
        <f t="shared" si="10"/>
        <v>DOWN</v>
      </c>
      <c r="G323" t="s">
        <v>7604</v>
      </c>
      <c r="H323" t="s">
        <v>8862</v>
      </c>
      <c r="I323" t="s">
        <v>7292</v>
      </c>
      <c r="J323" s="1" t="str">
        <f t="shared" si="11"/>
        <v>NO</v>
      </c>
    </row>
    <row r="324" spans="1:10">
      <c r="A324" s="18" t="s">
        <v>3175</v>
      </c>
      <c r="B324">
        <v>-0.50492661191990895</v>
      </c>
      <c r="C324">
        <v>6.6990306906854702</v>
      </c>
      <c r="D324" s="3">
        <v>1.01613927595693E-5</v>
      </c>
      <c r="E324">
        <v>4.8339812081222102E-4</v>
      </c>
      <c r="F324" s="4" t="str">
        <f t="shared" si="10"/>
        <v>DOWN</v>
      </c>
      <c r="G324" t="s">
        <v>8864</v>
      </c>
      <c r="H324" t="s">
        <v>8865</v>
      </c>
      <c r="I324" t="s">
        <v>8866</v>
      </c>
      <c r="J324" s="1" t="str">
        <f t="shared" si="11"/>
        <v>NO</v>
      </c>
    </row>
    <row r="325" spans="1:10">
      <c r="A325" s="18" t="s">
        <v>5736</v>
      </c>
      <c r="B325">
        <v>0.98741922890357003</v>
      </c>
      <c r="C325">
        <v>4.9960280144984397</v>
      </c>
      <c r="D325" s="3">
        <v>7.6419436317116199E-9</v>
      </c>
      <c r="E325" s="3">
        <v>1.05640163682327E-6</v>
      </c>
      <c r="F325" s="4" t="str">
        <f t="shared" si="10"/>
        <v>UP</v>
      </c>
      <c r="G325" t="s">
        <v>17419</v>
      </c>
      <c r="H325" t="s">
        <v>17420</v>
      </c>
      <c r="I325" t="s">
        <v>8866</v>
      </c>
      <c r="J325" s="1" t="str">
        <f t="shared" si="11"/>
        <v>NO</v>
      </c>
    </row>
    <row r="326" spans="1:10">
      <c r="A326" s="18" t="s">
        <v>4657</v>
      </c>
      <c r="B326">
        <v>-1.28201646161899</v>
      </c>
      <c r="C326">
        <v>0.108891209332122</v>
      </c>
      <c r="D326">
        <v>1.8500456534862399E-4</v>
      </c>
      <c r="E326">
        <v>4.9258013956577197E-3</v>
      </c>
      <c r="F326" s="4" t="str">
        <f t="shared" si="10"/>
        <v>DOWN</v>
      </c>
      <c r="G326" t="s">
        <v>8882</v>
      </c>
      <c r="H326" t="s">
        <v>8883</v>
      </c>
      <c r="I326" t="s">
        <v>8884</v>
      </c>
      <c r="J326" s="1" t="str">
        <f t="shared" si="11"/>
        <v>NO</v>
      </c>
    </row>
    <row r="327" spans="1:10">
      <c r="A327" s="18" t="s">
        <v>19</v>
      </c>
      <c r="B327">
        <v>-0.51405323946888204</v>
      </c>
      <c r="C327">
        <v>3.8814842254970099</v>
      </c>
      <c r="D327">
        <v>2.7193065573029602E-3</v>
      </c>
      <c r="E327">
        <v>4.0472365955157297E-2</v>
      </c>
      <c r="F327" s="4" t="str">
        <f t="shared" si="10"/>
        <v>DOWN</v>
      </c>
      <c r="G327" t="s">
        <v>7604</v>
      </c>
      <c r="H327" t="s">
        <v>8853</v>
      </c>
      <c r="I327" t="s">
        <v>7292</v>
      </c>
      <c r="J327" s="1" t="str">
        <f t="shared" si="11"/>
        <v>NO</v>
      </c>
    </row>
    <row r="328" spans="1:10">
      <c r="A328" s="18" t="s">
        <v>2843</v>
      </c>
      <c r="B328">
        <v>1.1261473198082199</v>
      </c>
      <c r="C328">
        <v>4.3916825570395401</v>
      </c>
      <c r="D328" s="3">
        <v>1.07442810265765E-10</v>
      </c>
      <c r="E328" s="3">
        <v>2.7208881898956501E-8</v>
      </c>
      <c r="F328" s="4" t="str">
        <f t="shared" si="10"/>
        <v>UP</v>
      </c>
      <c r="G328" t="s">
        <v>8892</v>
      </c>
      <c r="H328" t="s">
        <v>8893</v>
      </c>
      <c r="I328" t="s">
        <v>8894</v>
      </c>
      <c r="J328" s="1" t="str">
        <f t="shared" si="11"/>
        <v>NO</v>
      </c>
    </row>
    <row r="329" spans="1:10">
      <c r="A329" s="18" t="s">
        <v>6642</v>
      </c>
      <c r="B329">
        <v>-0.34236846286375799</v>
      </c>
      <c r="C329">
        <v>6.0907550993980903</v>
      </c>
      <c r="D329">
        <v>5.6338466821304804E-4</v>
      </c>
      <c r="E329">
        <v>1.20249423384561E-2</v>
      </c>
      <c r="F329" s="4" t="str">
        <f t="shared" si="10"/>
        <v>DOWN</v>
      </c>
      <c r="G329" t="s">
        <v>7292</v>
      </c>
      <c r="H329" t="s">
        <v>17421</v>
      </c>
      <c r="I329" t="s">
        <v>7292</v>
      </c>
      <c r="J329" s="1" t="str">
        <f t="shared" si="11"/>
        <v>NO</v>
      </c>
    </row>
    <row r="330" spans="1:10">
      <c r="A330" s="18" t="s">
        <v>6151</v>
      </c>
      <c r="B330">
        <v>-1.21271001888551</v>
      </c>
      <c r="C330">
        <v>0.799444169000465</v>
      </c>
      <c r="D330" s="3">
        <v>3.0258524809560902E-5</v>
      </c>
      <c r="E330">
        <v>1.1822939374835501E-3</v>
      </c>
      <c r="F330" s="4" t="str">
        <f t="shared" si="10"/>
        <v>DOWN</v>
      </c>
      <c r="G330" t="s">
        <v>7509</v>
      </c>
      <c r="H330" t="s">
        <v>17422</v>
      </c>
      <c r="I330" t="s">
        <v>7511</v>
      </c>
      <c r="J330" s="1" t="str">
        <f t="shared" si="11"/>
        <v>NO</v>
      </c>
    </row>
    <row r="331" spans="1:10">
      <c r="A331" s="18" t="s">
        <v>3367</v>
      </c>
      <c r="B331">
        <v>-0.43245135466606999</v>
      </c>
      <c r="C331">
        <v>4.4111616585231896</v>
      </c>
      <c r="D331">
        <v>3.3267742248275999E-3</v>
      </c>
      <c r="E331">
        <v>4.6706578852196097E-2</v>
      </c>
      <c r="F331" s="4" t="str">
        <f t="shared" si="10"/>
        <v>DOWN</v>
      </c>
      <c r="G331" t="s">
        <v>8915</v>
      </c>
      <c r="H331" t="s">
        <v>8916</v>
      </c>
      <c r="I331" t="s">
        <v>7403</v>
      </c>
      <c r="J331" s="1" t="str">
        <f t="shared" si="11"/>
        <v>NO</v>
      </c>
    </row>
    <row r="332" spans="1:10">
      <c r="A332" s="18" t="s">
        <v>7036</v>
      </c>
      <c r="B332">
        <v>-0.51619974214138598</v>
      </c>
      <c r="C332">
        <v>5.6677865356706896</v>
      </c>
      <c r="D332">
        <v>2.2444830593670601E-3</v>
      </c>
      <c r="E332">
        <v>3.5161132056996301E-2</v>
      </c>
      <c r="F332" s="4" t="str">
        <f t="shared" si="10"/>
        <v>DOWN</v>
      </c>
      <c r="G332" t="s">
        <v>17423</v>
      </c>
      <c r="H332" t="s">
        <v>17424</v>
      </c>
      <c r="I332" t="s">
        <v>7338</v>
      </c>
      <c r="J332" s="1" t="str">
        <f t="shared" si="11"/>
        <v>NO</v>
      </c>
    </row>
    <row r="333" spans="1:10">
      <c r="A333" s="18" t="s">
        <v>6838</v>
      </c>
      <c r="B333">
        <v>-2.07905172307016</v>
      </c>
      <c r="C333">
        <v>-1.66843480102011</v>
      </c>
      <c r="D333">
        <v>1.23072528195011E-3</v>
      </c>
      <c r="E333">
        <v>2.2382320853866999E-2</v>
      </c>
      <c r="F333" s="4" t="str">
        <f t="shared" si="10"/>
        <v>DOWN</v>
      </c>
      <c r="G333" t="s">
        <v>9538</v>
      </c>
      <c r="H333" t="s">
        <v>17425</v>
      </c>
      <c r="I333" t="s">
        <v>9540</v>
      </c>
      <c r="J333" s="1" t="str">
        <f t="shared" si="11"/>
        <v>NO</v>
      </c>
    </row>
    <row r="334" spans="1:10">
      <c r="A334" s="18" t="s">
        <v>1412</v>
      </c>
      <c r="B334">
        <v>-1.7601585510202</v>
      </c>
      <c r="C334">
        <v>-2.5736680946467501</v>
      </c>
      <c r="D334">
        <v>1.8127844044481601E-3</v>
      </c>
      <c r="E334">
        <v>2.9769084118097699E-2</v>
      </c>
      <c r="F334" s="4" t="str">
        <f t="shared" si="10"/>
        <v>DOWN</v>
      </c>
      <c r="G334" t="s">
        <v>7604</v>
      </c>
      <c r="H334" t="s">
        <v>8925</v>
      </c>
      <c r="I334" t="s">
        <v>7292</v>
      </c>
      <c r="J334" s="1" t="str">
        <f t="shared" si="11"/>
        <v>NO</v>
      </c>
    </row>
    <row r="335" spans="1:10">
      <c r="A335" s="18" t="s">
        <v>2401</v>
      </c>
      <c r="B335">
        <v>4.7207703909678296</v>
      </c>
      <c r="C335">
        <v>-7.8718514169106399E-2</v>
      </c>
      <c r="D335">
        <v>2.31112542402288E-3</v>
      </c>
      <c r="E335">
        <v>3.5871435671204897E-2</v>
      </c>
      <c r="F335" s="4" t="str">
        <f t="shared" si="10"/>
        <v>UP</v>
      </c>
      <c r="G335" t="s">
        <v>7604</v>
      </c>
      <c r="H335" t="s">
        <v>8931</v>
      </c>
      <c r="I335" t="s">
        <v>7292</v>
      </c>
      <c r="J335" s="1" t="str">
        <f t="shared" si="11"/>
        <v>NO</v>
      </c>
    </row>
    <row r="336" spans="1:10">
      <c r="A336" s="18" t="s">
        <v>627</v>
      </c>
      <c r="B336">
        <v>-1.1141248674408299</v>
      </c>
      <c r="C336">
        <v>0.94156643200658696</v>
      </c>
      <c r="D336" s="3">
        <v>2.2906713758143901E-7</v>
      </c>
      <c r="E336" s="3">
        <v>2.0303184897053799E-5</v>
      </c>
      <c r="F336" s="4" t="str">
        <f t="shared" si="10"/>
        <v>DOWN</v>
      </c>
      <c r="G336" t="s">
        <v>7336</v>
      </c>
      <c r="H336" t="s">
        <v>8932</v>
      </c>
      <c r="I336" t="s">
        <v>8933</v>
      </c>
      <c r="J336" s="1" t="str">
        <f t="shared" si="11"/>
        <v>NO</v>
      </c>
    </row>
    <row r="337" spans="1:10">
      <c r="A337" s="18" t="s">
        <v>7223</v>
      </c>
      <c r="B337">
        <v>0.34497629153634901</v>
      </c>
      <c r="C337">
        <v>4.8056067646545797</v>
      </c>
      <c r="D337">
        <v>3.4396705318170298E-3</v>
      </c>
      <c r="E337">
        <v>4.7872538505012198E-2</v>
      </c>
      <c r="F337" s="4" t="str">
        <f t="shared" si="10"/>
        <v>UP</v>
      </c>
      <c r="G337" t="s">
        <v>17426</v>
      </c>
      <c r="H337" t="s">
        <v>17427</v>
      </c>
      <c r="I337" t="s">
        <v>7650</v>
      </c>
      <c r="J337" s="1" t="str">
        <f t="shared" si="11"/>
        <v>NO</v>
      </c>
    </row>
    <row r="338" spans="1:10">
      <c r="A338" s="18" t="s">
        <v>6371</v>
      </c>
      <c r="B338">
        <v>-0.41893471019814998</v>
      </c>
      <c r="C338">
        <v>4.5907627455928699</v>
      </c>
      <c r="D338">
        <v>1.1608666424112999E-4</v>
      </c>
      <c r="E338">
        <v>3.3852077387926398E-3</v>
      </c>
      <c r="F338" s="4" t="str">
        <f t="shared" si="10"/>
        <v>DOWN</v>
      </c>
      <c r="G338" t="s">
        <v>7364</v>
      </c>
      <c r="H338" t="s">
        <v>17428</v>
      </c>
      <c r="I338" t="s">
        <v>7292</v>
      </c>
      <c r="J338" s="1" t="str">
        <f t="shared" si="11"/>
        <v>NO</v>
      </c>
    </row>
    <row r="339" spans="1:10">
      <c r="A339" s="18" t="s">
        <v>7103</v>
      </c>
      <c r="B339">
        <v>-1.95924940441767</v>
      </c>
      <c r="C339">
        <v>-1.8575264035576</v>
      </c>
      <c r="D339">
        <v>2.6626715424381401E-3</v>
      </c>
      <c r="E339">
        <v>3.9834501193478797E-2</v>
      </c>
      <c r="F339" s="4" t="str">
        <f t="shared" si="10"/>
        <v>DOWN</v>
      </c>
      <c r="G339" t="s">
        <v>7292</v>
      </c>
      <c r="H339" t="s">
        <v>17429</v>
      </c>
      <c r="I339" t="s">
        <v>7292</v>
      </c>
      <c r="J339" s="1" t="str">
        <f t="shared" si="11"/>
        <v>NO</v>
      </c>
    </row>
    <row r="340" spans="1:10">
      <c r="A340" s="18" t="s">
        <v>6285</v>
      </c>
      <c r="B340">
        <v>-1.66710005141202</v>
      </c>
      <c r="C340">
        <v>1.2216477000297601</v>
      </c>
      <c r="D340" s="3">
        <v>7.2424269505601602E-5</v>
      </c>
      <c r="E340">
        <v>2.3493323116618101E-3</v>
      </c>
      <c r="F340" s="4" t="str">
        <f t="shared" si="10"/>
        <v>DOWN</v>
      </c>
      <c r="G340" t="s">
        <v>17430</v>
      </c>
      <c r="H340" t="s">
        <v>17431</v>
      </c>
      <c r="I340" t="s">
        <v>7359</v>
      </c>
      <c r="J340" s="1" t="str">
        <f t="shared" si="11"/>
        <v>NO</v>
      </c>
    </row>
    <row r="341" spans="1:10">
      <c r="A341" s="18" t="s">
        <v>6926</v>
      </c>
      <c r="B341">
        <v>-0.79293288894341496</v>
      </c>
      <c r="C341">
        <v>4.0746475277946903</v>
      </c>
      <c r="D341">
        <v>1.61055343090288E-3</v>
      </c>
      <c r="E341">
        <v>2.7258819148864299E-2</v>
      </c>
      <c r="F341" s="4" t="str">
        <f t="shared" si="10"/>
        <v>DOWN</v>
      </c>
      <c r="G341" t="s">
        <v>7461</v>
      </c>
      <c r="H341" t="s">
        <v>17432</v>
      </c>
      <c r="I341" t="s">
        <v>8430</v>
      </c>
      <c r="J341" s="1" t="str">
        <f t="shared" si="11"/>
        <v>NO</v>
      </c>
    </row>
    <row r="342" spans="1:10">
      <c r="A342" s="18" t="s">
        <v>5876</v>
      </c>
      <c r="B342">
        <v>-0.51983850915788399</v>
      </c>
      <c r="C342">
        <v>5.30209701806589</v>
      </c>
      <c r="D342" s="3">
        <v>7.99619372536259E-7</v>
      </c>
      <c r="E342" s="3">
        <v>5.7742805069940899E-5</v>
      </c>
      <c r="F342" s="4" t="str">
        <f t="shared" si="10"/>
        <v>DOWN</v>
      </c>
      <c r="G342" t="s">
        <v>17433</v>
      </c>
      <c r="H342" t="s">
        <v>17434</v>
      </c>
      <c r="I342" t="s">
        <v>9240</v>
      </c>
      <c r="J342" s="1" t="str">
        <f t="shared" si="11"/>
        <v>NO</v>
      </c>
    </row>
    <row r="343" spans="1:10">
      <c r="A343" s="18" t="s">
        <v>1641</v>
      </c>
      <c r="B343">
        <v>-0.73667465783139596</v>
      </c>
      <c r="C343">
        <v>2.01023547819399</v>
      </c>
      <c r="D343" s="3">
        <v>7.9715819943766399E-5</v>
      </c>
      <c r="E343">
        <v>2.5163153997431998E-3</v>
      </c>
      <c r="F343" s="4" t="str">
        <f t="shared" si="10"/>
        <v>DOWN</v>
      </c>
      <c r="G343" t="s">
        <v>7292</v>
      </c>
      <c r="H343" t="s">
        <v>7366</v>
      </c>
      <c r="I343" t="s">
        <v>7292</v>
      </c>
      <c r="J343" s="1" t="str">
        <f t="shared" si="11"/>
        <v>NO</v>
      </c>
    </row>
    <row r="344" spans="1:10">
      <c r="A344" s="18" t="s">
        <v>7088</v>
      </c>
      <c r="B344">
        <v>-0.65774010833482599</v>
      </c>
      <c r="C344">
        <v>1.41532157866158</v>
      </c>
      <c r="D344">
        <v>2.53903129231657E-3</v>
      </c>
      <c r="E344">
        <v>3.8538581774003801E-2</v>
      </c>
      <c r="F344" s="4" t="str">
        <f t="shared" si="10"/>
        <v>DOWN</v>
      </c>
      <c r="G344" t="s">
        <v>7367</v>
      </c>
      <c r="H344" t="s">
        <v>17435</v>
      </c>
      <c r="I344" t="s">
        <v>17436</v>
      </c>
      <c r="J344" s="1" t="str">
        <f t="shared" si="11"/>
        <v>NO</v>
      </c>
    </row>
    <row r="345" spans="1:10">
      <c r="A345" s="18" t="s">
        <v>3275</v>
      </c>
      <c r="B345">
        <v>-2.2421554451458001</v>
      </c>
      <c r="C345">
        <v>2.5894278155209598</v>
      </c>
      <c r="D345" s="3">
        <v>1.34227488891625E-14</v>
      </c>
      <c r="E345" s="3">
        <v>1.2218692036104901E-11</v>
      </c>
      <c r="F345" s="4" t="str">
        <f t="shared" si="10"/>
        <v>DOWN</v>
      </c>
      <c r="G345" t="s">
        <v>8981</v>
      </c>
      <c r="H345" t="s">
        <v>8982</v>
      </c>
      <c r="I345" t="s">
        <v>8983</v>
      </c>
      <c r="J345" s="1" t="str">
        <f t="shared" si="11"/>
        <v>NO</v>
      </c>
    </row>
    <row r="346" spans="1:10">
      <c r="A346" s="18" t="s">
        <v>5101</v>
      </c>
      <c r="B346">
        <v>0.73299498137265495</v>
      </c>
      <c r="C346">
        <v>3.6544144473158902</v>
      </c>
      <c r="D346" s="3">
        <v>2.8158369620378902E-6</v>
      </c>
      <c r="E346">
        <v>1.6493948646677901E-4</v>
      </c>
      <c r="F346" s="4" t="str">
        <f t="shared" si="10"/>
        <v>UP</v>
      </c>
      <c r="G346" t="s">
        <v>8487</v>
      </c>
      <c r="H346" t="s">
        <v>8987</v>
      </c>
      <c r="I346" t="s">
        <v>8489</v>
      </c>
      <c r="J346" s="1" t="str">
        <f t="shared" si="11"/>
        <v>NO</v>
      </c>
    </row>
    <row r="347" spans="1:10">
      <c r="A347" s="18" t="s">
        <v>7156</v>
      </c>
      <c r="B347">
        <v>0.37041861513903501</v>
      </c>
      <c r="C347">
        <v>5.0100411276788703</v>
      </c>
      <c r="D347">
        <v>2.9667770275467798E-3</v>
      </c>
      <c r="E347">
        <v>4.3033599080449299E-2</v>
      </c>
      <c r="F347" s="4" t="str">
        <f t="shared" si="10"/>
        <v>UP</v>
      </c>
      <c r="G347" t="s">
        <v>17437</v>
      </c>
      <c r="H347" t="s">
        <v>17438</v>
      </c>
      <c r="I347" t="s">
        <v>7292</v>
      </c>
      <c r="J347" s="1" t="str">
        <f t="shared" si="11"/>
        <v>NO</v>
      </c>
    </row>
    <row r="348" spans="1:10">
      <c r="A348" s="18" t="s">
        <v>7190</v>
      </c>
      <c r="B348">
        <v>-0.99370291230110996</v>
      </c>
      <c r="C348">
        <v>0.93923375411259302</v>
      </c>
      <c r="D348">
        <v>3.1113568312982499E-3</v>
      </c>
      <c r="E348">
        <v>4.4379413067568603E-2</v>
      </c>
      <c r="F348" s="4" t="str">
        <f t="shared" si="10"/>
        <v>DOWN</v>
      </c>
      <c r="G348" t="s">
        <v>7509</v>
      </c>
      <c r="H348" t="s">
        <v>17439</v>
      </c>
      <c r="I348" t="s">
        <v>7511</v>
      </c>
      <c r="J348" s="1" t="str">
        <f t="shared" si="11"/>
        <v>NO</v>
      </c>
    </row>
    <row r="349" spans="1:10">
      <c r="A349" s="18" t="s">
        <v>1549</v>
      </c>
      <c r="B349">
        <v>0.39398885196380801</v>
      </c>
      <c r="C349">
        <v>5.9412024561276899</v>
      </c>
      <c r="D349">
        <v>5.8600201265351004E-4</v>
      </c>
      <c r="E349">
        <v>1.24445988576185E-2</v>
      </c>
      <c r="F349" s="4" t="str">
        <f t="shared" si="10"/>
        <v>UP</v>
      </c>
      <c r="G349" t="s">
        <v>9007</v>
      </c>
      <c r="H349" t="s">
        <v>9008</v>
      </c>
      <c r="I349" t="s">
        <v>7650</v>
      </c>
      <c r="J349" s="1" t="str">
        <f t="shared" si="11"/>
        <v>NO</v>
      </c>
    </row>
    <row r="350" spans="1:10">
      <c r="A350" s="18" t="s">
        <v>2142</v>
      </c>
      <c r="B350">
        <v>0.627153524527025</v>
      </c>
      <c r="C350">
        <v>3.8951192144901201</v>
      </c>
      <c r="D350" s="3">
        <v>7.8227161524846306E-6</v>
      </c>
      <c r="E350">
        <v>3.9033615219531101E-4</v>
      </c>
      <c r="F350" s="4" t="str">
        <f t="shared" si="10"/>
        <v>UP</v>
      </c>
      <c r="G350" t="s">
        <v>7336</v>
      </c>
      <c r="H350" t="s">
        <v>9009</v>
      </c>
      <c r="I350" t="s">
        <v>9010</v>
      </c>
      <c r="J350" s="1" t="str">
        <f t="shared" si="11"/>
        <v>NO</v>
      </c>
    </row>
    <row r="351" spans="1:10">
      <c r="A351" s="18" t="s">
        <v>1321</v>
      </c>
      <c r="B351">
        <v>0.32845999160380501</v>
      </c>
      <c r="C351">
        <v>5.0878641382228604</v>
      </c>
      <c r="D351">
        <v>8.5762199286641195E-4</v>
      </c>
      <c r="E351">
        <v>1.6774428769880199E-2</v>
      </c>
      <c r="F351" s="4" t="str">
        <f t="shared" si="10"/>
        <v>UP</v>
      </c>
      <c r="G351" t="s">
        <v>7764</v>
      </c>
      <c r="H351" t="s">
        <v>9011</v>
      </c>
      <c r="I351" t="s">
        <v>9012</v>
      </c>
      <c r="J351" s="1" t="str">
        <f t="shared" si="11"/>
        <v>NO</v>
      </c>
    </row>
    <row r="352" spans="1:10">
      <c r="A352" s="18" t="s">
        <v>6155</v>
      </c>
      <c r="B352">
        <v>0.97795080393178702</v>
      </c>
      <c r="C352">
        <v>4.0850291092442097</v>
      </c>
      <c r="D352" s="3">
        <v>3.0894797206792902E-5</v>
      </c>
      <c r="E352">
        <v>1.20157928951731E-3</v>
      </c>
      <c r="F352" s="4" t="str">
        <f t="shared" si="10"/>
        <v>UP</v>
      </c>
      <c r="G352" t="s">
        <v>17440</v>
      </c>
      <c r="H352" t="s">
        <v>17441</v>
      </c>
      <c r="I352" t="s">
        <v>12547</v>
      </c>
      <c r="J352" s="1" t="str">
        <f t="shared" si="11"/>
        <v>NO</v>
      </c>
    </row>
    <row r="353" spans="1:10">
      <c r="A353" s="18" t="s">
        <v>5723</v>
      </c>
      <c r="B353">
        <v>0.78787490379474201</v>
      </c>
      <c r="C353">
        <v>4.0354878670114704</v>
      </c>
      <c r="D353" s="3">
        <v>3.8716650364969802E-9</v>
      </c>
      <c r="E353" s="3">
        <v>5.9817224813878303E-7</v>
      </c>
      <c r="F353" s="4" t="str">
        <f t="shared" si="10"/>
        <v>UP</v>
      </c>
      <c r="G353" t="s">
        <v>15196</v>
      </c>
      <c r="H353" t="s">
        <v>17442</v>
      </c>
      <c r="I353" t="s">
        <v>15198</v>
      </c>
      <c r="J353" s="1" t="str">
        <f t="shared" si="11"/>
        <v>NO</v>
      </c>
    </row>
    <row r="354" spans="1:10">
      <c r="A354" s="18" t="s">
        <v>5744</v>
      </c>
      <c r="B354">
        <v>3.5648147772324399</v>
      </c>
      <c r="C354">
        <v>3.2988516586268499</v>
      </c>
      <c r="D354" s="3">
        <v>1.5790856600869499E-8</v>
      </c>
      <c r="E354" s="3">
        <v>1.99944301193191E-6</v>
      </c>
      <c r="F354" s="4" t="str">
        <f t="shared" si="10"/>
        <v>UP</v>
      </c>
      <c r="G354" t="s">
        <v>17181</v>
      </c>
      <c r="H354" t="s">
        <v>17443</v>
      </c>
      <c r="I354" t="s">
        <v>17183</v>
      </c>
      <c r="J354" s="1" t="str">
        <f t="shared" si="11"/>
        <v>NO</v>
      </c>
    </row>
    <row r="355" spans="1:10">
      <c r="A355" s="18" t="s">
        <v>7030</v>
      </c>
      <c r="B355">
        <v>-1.39057986303855</v>
      </c>
      <c r="C355">
        <v>0.59898483443080497</v>
      </c>
      <c r="D355">
        <v>2.1936008188069601E-3</v>
      </c>
      <c r="E355">
        <v>3.45084863046414E-2</v>
      </c>
      <c r="F355" s="4" t="str">
        <f t="shared" si="10"/>
        <v>DOWN</v>
      </c>
      <c r="G355" t="s">
        <v>13865</v>
      </c>
      <c r="H355" t="s">
        <v>17444</v>
      </c>
      <c r="I355" t="s">
        <v>17445</v>
      </c>
      <c r="J355" s="1" t="str">
        <f t="shared" si="11"/>
        <v>NO</v>
      </c>
    </row>
    <row r="356" spans="1:10">
      <c r="A356" s="18" t="s">
        <v>2443</v>
      </c>
      <c r="B356">
        <v>0.53628586588118798</v>
      </c>
      <c r="C356">
        <v>2.9520250693193599</v>
      </c>
      <c r="D356">
        <v>2.6253672356864699E-3</v>
      </c>
      <c r="E356">
        <v>3.9475443689801798E-2</v>
      </c>
      <c r="F356" s="4" t="str">
        <f t="shared" si="10"/>
        <v>UP</v>
      </c>
      <c r="G356" t="s">
        <v>9034</v>
      </c>
      <c r="H356" t="s">
        <v>9035</v>
      </c>
      <c r="I356" t="s">
        <v>9036</v>
      </c>
      <c r="J356" s="1" t="str">
        <f t="shared" si="11"/>
        <v>NO</v>
      </c>
    </row>
    <row r="357" spans="1:10">
      <c r="A357" s="18" t="s">
        <v>6670</v>
      </c>
      <c r="B357">
        <v>-0.49947559706848099</v>
      </c>
      <c r="C357">
        <v>4.1667037215971403</v>
      </c>
      <c r="D357">
        <v>6.2210402148530903E-4</v>
      </c>
      <c r="E357">
        <v>1.2972287088738399E-2</v>
      </c>
      <c r="F357" s="4" t="str">
        <f t="shared" si="10"/>
        <v>DOWN</v>
      </c>
      <c r="G357" t="s">
        <v>7292</v>
      </c>
      <c r="H357" t="s">
        <v>7366</v>
      </c>
      <c r="I357" t="s">
        <v>7292</v>
      </c>
      <c r="J357" s="1" t="str">
        <f t="shared" si="11"/>
        <v>NO</v>
      </c>
    </row>
    <row r="358" spans="1:10">
      <c r="A358" s="18" t="s">
        <v>7195</v>
      </c>
      <c r="B358">
        <v>-0.362404115824495</v>
      </c>
      <c r="C358">
        <v>4.5108934016468698</v>
      </c>
      <c r="D358">
        <v>3.15732274700743E-3</v>
      </c>
      <c r="E358">
        <v>4.4878469428838601E-2</v>
      </c>
      <c r="F358" s="4" t="str">
        <f t="shared" si="10"/>
        <v>DOWN</v>
      </c>
      <c r="G358" t="s">
        <v>7333</v>
      </c>
      <c r="H358" t="s">
        <v>17446</v>
      </c>
      <c r="I358" t="s">
        <v>17447</v>
      </c>
      <c r="J358" s="1" t="str">
        <f t="shared" si="11"/>
        <v>NO</v>
      </c>
    </row>
    <row r="359" spans="1:10">
      <c r="A359" s="18" t="s">
        <v>1687</v>
      </c>
      <c r="B359">
        <v>0.52681653788461602</v>
      </c>
      <c r="C359">
        <v>3.7450935128870002</v>
      </c>
      <c r="D359">
        <v>3.2483877744171201E-4</v>
      </c>
      <c r="E359">
        <v>7.7871137815048496E-3</v>
      </c>
      <c r="F359" s="4" t="str">
        <f t="shared" si="10"/>
        <v>UP</v>
      </c>
      <c r="G359" t="s">
        <v>9046</v>
      </c>
      <c r="H359" t="s">
        <v>9047</v>
      </c>
      <c r="I359" t="s">
        <v>9048</v>
      </c>
      <c r="J359" s="1" t="str">
        <f t="shared" si="11"/>
        <v>NO</v>
      </c>
    </row>
    <row r="360" spans="1:10">
      <c r="A360" s="18" t="s">
        <v>7071</v>
      </c>
      <c r="B360">
        <v>0.44539906033377302</v>
      </c>
      <c r="C360">
        <v>3.83759731473494</v>
      </c>
      <c r="D360">
        <v>2.39982884730935E-3</v>
      </c>
      <c r="E360">
        <v>3.6908052696906897E-2</v>
      </c>
      <c r="F360" s="4" t="str">
        <f t="shared" si="10"/>
        <v>UP</v>
      </c>
      <c r="G360" t="s">
        <v>17448</v>
      </c>
      <c r="H360" t="s">
        <v>17449</v>
      </c>
      <c r="I360" t="s">
        <v>17450</v>
      </c>
      <c r="J360" s="1" t="str">
        <f t="shared" si="11"/>
        <v>NO</v>
      </c>
    </row>
    <row r="361" spans="1:10">
      <c r="A361" s="18" t="s">
        <v>6901</v>
      </c>
      <c r="B361">
        <v>4.9883760714562202</v>
      </c>
      <c r="C361">
        <v>-3.0068906650219902</v>
      </c>
      <c r="D361">
        <v>1.46473354166806E-3</v>
      </c>
      <c r="E361">
        <v>2.5273406975882099E-2</v>
      </c>
      <c r="F361" s="4" t="str">
        <f t="shared" si="10"/>
        <v>UP</v>
      </c>
      <c r="G361" t="s">
        <v>7604</v>
      </c>
      <c r="H361" t="s">
        <v>17451</v>
      </c>
      <c r="I361" t="s">
        <v>7292</v>
      </c>
      <c r="J361" s="1" t="str">
        <f t="shared" si="11"/>
        <v>NO</v>
      </c>
    </row>
    <row r="362" spans="1:10">
      <c r="A362" s="18" t="s">
        <v>6746</v>
      </c>
      <c r="B362">
        <v>-0.56317421575003601</v>
      </c>
      <c r="C362">
        <v>2.3735605238500002</v>
      </c>
      <c r="D362">
        <v>8.7252610659197102E-4</v>
      </c>
      <c r="E362">
        <v>1.70005611054325E-2</v>
      </c>
      <c r="F362" s="4" t="str">
        <f t="shared" si="10"/>
        <v>DOWN</v>
      </c>
      <c r="G362" t="s">
        <v>8759</v>
      </c>
      <c r="H362" t="s">
        <v>17452</v>
      </c>
      <c r="I362" t="s">
        <v>8761</v>
      </c>
      <c r="J362" s="1" t="str">
        <f t="shared" si="11"/>
        <v>NO</v>
      </c>
    </row>
    <row r="363" spans="1:10">
      <c r="A363" s="18" t="s">
        <v>604</v>
      </c>
      <c r="B363">
        <v>-0.83269146257024695</v>
      </c>
      <c r="C363">
        <v>1.34170328121036</v>
      </c>
      <c r="D363">
        <v>1.45042214815308E-4</v>
      </c>
      <c r="E363">
        <v>4.0306657072561002E-3</v>
      </c>
      <c r="F363" s="4" t="str">
        <f t="shared" si="10"/>
        <v>DOWN</v>
      </c>
      <c r="G363" t="s">
        <v>7336</v>
      </c>
      <c r="H363" t="s">
        <v>9075</v>
      </c>
      <c r="I363" t="s">
        <v>7338</v>
      </c>
      <c r="J363" s="1" t="str">
        <f t="shared" si="11"/>
        <v>NO</v>
      </c>
    </row>
    <row r="364" spans="1:10">
      <c r="A364" s="18" t="s">
        <v>5856</v>
      </c>
      <c r="B364">
        <v>-1.9068890042218001</v>
      </c>
      <c r="C364">
        <v>1.14531594726481</v>
      </c>
      <c r="D364" s="3">
        <v>5.9887881128120403E-7</v>
      </c>
      <c r="E364" s="3">
        <v>4.5756109205604602E-5</v>
      </c>
      <c r="F364" s="4" t="str">
        <f t="shared" si="10"/>
        <v>DOWN</v>
      </c>
      <c r="G364" t="s">
        <v>17453</v>
      </c>
      <c r="H364" t="s">
        <v>17454</v>
      </c>
      <c r="I364" t="s">
        <v>7292</v>
      </c>
      <c r="J364" s="1" t="str">
        <f t="shared" si="11"/>
        <v>NO</v>
      </c>
    </row>
    <row r="365" spans="1:10">
      <c r="A365" s="18" t="s">
        <v>6961</v>
      </c>
      <c r="B365">
        <v>0.37383320246421597</v>
      </c>
      <c r="C365">
        <v>4.5232293016718801</v>
      </c>
      <c r="D365">
        <v>1.7631642011418701E-3</v>
      </c>
      <c r="E365">
        <v>2.9196230805633799E-2</v>
      </c>
      <c r="F365" s="4" t="str">
        <f t="shared" si="10"/>
        <v>UP</v>
      </c>
      <c r="G365" t="s">
        <v>17455</v>
      </c>
      <c r="H365" t="s">
        <v>17456</v>
      </c>
      <c r="I365" t="s">
        <v>8894</v>
      </c>
      <c r="J365" s="1" t="str">
        <f t="shared" si="11"/>
        <v>NO</v>
      </c>
    </row>
    <row r="366" spans="1:10">
      <c r="A366" s="18" t="s">
        <v>318</v>
      </c>
      <c r="B366">
        <v>-0.55069730139254403</v>
      </c>
      <c r="C366">
        <v>6.1666039213563302</v>
      </c>
      <c r="D366" s="3">
        <v>3.5428170275477698E-5</v>
      </c>
      <c r="E366">
        <v>1.33773116933673E-3</v>
      </c>
      <c r="F366" s="4" t="str">
        <f t="shared" si="10"/>
        <v>DOWN</v>
      </c>
      <c r="G366" t="s">
        <v>7659</v>
      </c>
      <c r="H366" t="s">
        <v>9095</v>
      </c>
      <c r="I366" t="s">
        <v>7661</v>
      </c>
      <c r="J366" s="1" t="str">
        <f t="shared" si="11"/>
        <v>NO</v>
      </c>
    </row>
    <row r="367" spans="1:10">
      <c r="A367" s="18" t="s">
        <v>190</v>
      </c>
      <c r="B367">
        <v>-1.0293149394113399</v>
      </c>
      <c r="C367">
        <v>3.2034972891217399</v>
      </c>
      <c r="D367" s="3">
        <v>9.6629241178454697E-9</v>
      </c>
      <c r="E367" s="3">
        <v>1.29149582227442E-6</v>
      </c>
      <c r="F367" s="4" t="str">
        <f t="shared" si="10"/>
        <v>DOWN</v>
      </c>
      <c r="G367" t="s">
        <v>7659</v>
      </c>
      <c r="H367" t="s">
        <v>9096</v>
      </c>
      <c r="I367" t="s">
        <v>7661</v>
      </c>
      <c r="J367" s="1" t="str">
        <f t="shared" si="11"/>
        <v>NO</v>
      </c>
    </row>
    <row r="368" spans="1:10">
      <c r="A368" s="18" t="s">
        <v>3862</v>
      </c>
      <c r="B368">
        <v>-0.98767473919406801</v>
      </c>
      <c r="C368">
        <v>0.89213826737722202</v>
      </c>
      <c r="D368">
        <v>1.53238900698111E-3</v>
      </c>
      <c r="E368">
        <v>2.6199184844736399E-2</v>
      </c>
      <c r="F368" s="4" t="str">
        <f t="shared" si="10"/>
        <v>DOWN</v>
      </c>
      <c r="G368" t="s">
        <v>9097</v>
      </c>
      <c r="H368" t="s">
        <v>9098</v>
      </c>
      <c r="I368" t="s">
        <v>9099</v>
      </c>
      <c r="J368" s="1" t="str">
        <f t="shared" si="11"/>
        <v>NO</v>
      </c>
    </row>
    <row r="369" spans="1:11">
      <c r="A369" s="18" t="s">
        <v>6569</v>
      </c>
      <c r="B369">
        <v>-0.90316161420879104</v>
      </c>
      <c r="C369">
        <v>1.94861595642537</v>
      </c>
      <c r="D369">
        <v>4.0457215554273398E-4</v>
      </c>
      <c r="E369">
        <v>9.2231478401525006E-3</v>
      </c>
      <c r="F369" s="4" t="str">
        <f t="shared" si="10"/>
        <v>DOWN</v>
      </c>
      <c r="G369" t="s">
        <v>7659</v>
      </c>
      <c r="H369" t="s">
        <v>17457</v>
      </c>
      <c r="I369" t="s">
        <v>7661</v>
      </c>
      <c r="J369" s="1" t="str">
        <f t="shared" si="11"/>
        <v>NO</v>
      </c>
    </row>
    <row r="370" spans="1:11">
      <c r="A370" s="18" t="s">
        <v>6213</v>
      </c>
      <c r="B370">
        <v>-0.84957044954774297</v>
      </c>
      <c r="C370">
        <v>2.28693293460449</v>
      </c>
      <c r="D370" s="3">
        <v>4.8733044306594901E-5</v>
      </c>
      <c r="E370">
        <v>1.7295865809171999E-3</v>
      </c>
      <c r="F370" s="4" t="str">
        <f t="shared" si="10"/>
        <v>DOWN</v>
      </c>
      <c r="G370" t="s">
        <v>7659</v>
      </c>
      <c r="H370" t="s">
        <v>17458</v>
      </c>
      <c r="I370" t="s">
        <v>14672</v>
      </c>
      <c r="J370" s="1" t="str">
        <f t="shared" si="11"/>
        <v>NO</v>
      </c>
    </row>
    <row r="371" spans="1:11">
      <c r="A371" s="18" t="s">
        <v>7087</v>
      </c>
      <c r="B371">
        <v>-1.88019753108367</v>
      </c>
      <c r="C371">
        <v>-1.2756263471628899</v>
      </c>
      <c r="D371">
        <v>2.5378128014001398E-3</v>
      </c>
      <c r="E371">
        <v>3.8537453996374302E-2</v>
      </c>
      <c r="F371" s="4" t="str">
        <f t="shared" si="10"/>
        <v>DOWN</v>
      </c>
      <c r="G371" t="s">
        <v>8988</v>
      </c>
      <c r="H371" t="s">
        <v>17459</v>
      </c>
      <c r="I371" t="s">
        <v>10433</v>
      </c>
      <c r="J371" s="1" t="str">
        <f t="shared" si="11"/>
        <v>NO</v>
      </c>
    </row>
    <row r="372" spans="1:11">
      <c r="A372" s="18" t="s">
        <v>6797</v>
      </c>
      <c r="B372">
        <v>-1.4334341050934001</v>
      </c>
      <c r="C372">
        <v>-0.97298202021046498</v>
      </c>
      <c r="D372">
        <v>1.0556405147575201E-3</v>
      </c>
      <c r="E372">
        <v>1.9796786290394199E-2</v>
      </c>
      <c r="F372" s="4" t="str">
        <f t="shared" si="10"/>
        <v>DOWN</v>
      </c>
      <c r="G372" t="s">
        <v>17460</v>
      </c>
      <c r="H372" t="s">
        <v>17461</v>
      </c>
      <c r="I372" t="s">
        <v>7292</v>
      </c>
      <c r="J372" s="1" t="str">
        <f t="shared" si="11"/>
        <v>NO</v>
      </c>
    </row>
    <row r="373" spans="1:11">
      <c r="A373" s="18" t="s">
        <v>6002</v>
      </c>
      <c r="B373">
        <v>0.85574447513723695</v>
      </c>
      <c r="C373">
        <v>5.1613078648942299</v>
      </c>
      <c r="D373" s="3">
        <v>5.4528374933287996E-6</v>
      </c>
      <c r="E373">
        <v>2.8607012400748801E-4</v>
      </c>
      <c r="F373" s="4" t="str">
        <f t="shared" si="10"/>
        <v>UP</v>
      </c>
      <c r="G373" t="s">
        <v>17462</v>
      </c>
      <c r="H373" t="s">
        <v>17463</v>
      </c>
      <c r="I373" t="s">
        <v>17464</v>
      </c>
      <c r="J373" s="1" t="str">
        <f t="shared" si="11"/>
        <v>NO</v>
      </c>
    </row>
    <row r="374" spans="1:11">
      <c r="A374" s="18" t="s">
        <v>6321</v>
      </c>
      <c r="B374">
        <v>0.37601527008325097</v>
      </c>
      <c r="C374">
        <v>5.8491290811221797</v>
      </c>
      <c r="D374" s="3">
        <v>8.6516160043362104E-5</v>
      </c>
      <c r="E374">
        <v>2.6807274944070599E-3</v>
      </c>
      <c r="F374" s="4" t="str">
        <f t="shared" si="10"/>
        <v>UP</v>
      </c>
      <c r="G374" t="s">
        <v>17465</v>
      </c>
      <c r="H374" t="s">
        <v>17466</v>
      </c>
      <c r="I374" t="s">
        <v>8114</v>
      </c>
      <c r="J374" s="1" t="str">
        <f t="shared" si="11"/>
        <v>NO</v>
      </c>
    </row>
    <row r="375" spans="1:11">
      <c r="A375" s="18" t="s">
        <v>6627</v>
      </c>
      <c r="B375">
        <v>-1.8031219972228301</v>
      </c>
      <c r="C375">
        <v>-0.93992526185435599</v>
      </c>
      <c r="D375">
        <v>5.3802282231212397E-4</v>
      </c>
      <c r="E375">
        <v>1.16205814135184E-2</v>
      </c>
      <c r="F375" s="4" t="str">
        <f t="shared" si="10"/>
        <v>DOWN</v>
      </c>
      <c r="G375" t="s">
        <v>9102</v>
      </c>
      <c r="H375" t="s">
        <v>17467</v>
      </c>
      <c r="I375" t="s">
        <v>9104</v>
      </c>
      <c r="J375" s="1" t="str">
        <f t="shared" si="11"/>
        <v>NO</v>
      </c>
    </row>
    <row r="376" spans="1:11">
      <c r="A376" s="18" t="s">
        <v>6692</v>
      </c>
      <c r="B376">
        <v>-1.84692853232052</v>
      </c>
      <c r="C376">
        <v>1.1292808141175901</v>
      </c>
      <c r="D376">
        <v>6.8331012607524097E-4</v>
      </c>
      <c r="E376">
        <v>1.3965150701662699E-2</v>
      </c>
      <c r="F376" s="4" t="str">
        <f t="shared" si="10"/>
        <v>DOWN</v>
      </c>
      <c r="G376" t="s">
        <v>9102</v>
      </c>
      <c r="H376" t="s">
        <v>17468</v>
      </c>
      <c r="I376" t="s">
        <v>9104</v>
      </c>
      <c r="J376" s="1" t="str">
        <f t="shared" si="11"/>
        <v>NO</v>
      </c>
    </row>
    <row r="377" spans="1:11">
      <c r="A377" s="18" t="s">
        <v>6161</v>
      </c>
      <c r="B377">
        <v>-0.56669732247112004</v>
      </c>
      <c r="C377">
        <v>3.3196420027054101</v>
      </c>
      <c r="D377" s="3">
        <v>3.2148504055698301E-5</v>
      </c>
      <c r="E377">
        <v>1.23889446807778E-3</v>
      </c>
      <c r="F377" s="4" t="str">
        <f t="shared" si="10"/>
        <v>DOWN</v>
      </c>
      <c r="G377" t="s">
        <v>17469</v>
      </c>
      <c r="H377" t="s">
        <v>17470</v>
      </c>
      <c r="I377" t="s">
        <v>7292</v>
      </c>
      <c r="J377" s="1" t="str">
        <f t="shared" si="11"/>
        <v>NO</v>
      </c>
    </row>
    <row r="378" spans="1:11">
      <c r="A378" s="18" t="s">
        <v>441</v>
      </c>
      <c r="B378">
        <v>-0.85117094860298503</v>
      </c>
      <c r="C378">
        <v>6.4959284508530803</v>
      </c>
      <c r="D378" s="3">
        <v>9.8954535000951599E-11</v>
      </c>
      <c r="E378" s="3">
        <v>2.5637597641285E-8</v>
      </c>
      <c r="F378" s="4" t="str">
        <f t="shared" si="10"/>
        <v>DOWN</v>
      </c>
      <c r="G378" t="s">
        <v>9102</v>
      </c>
      <c r="H378" t="s">
        <v>9103</v>
      </c>
      <c r="I378" t="s">
        <v>9104</v>
      </c>
      <c r="J378" s="1" t="str">
        <f t="shared" si="11"/>
        <v>YES</v>
      </c>
      <c r="K378" t="s">
        <v>442</v>
      </c>
    </row>
    <row r="379" spans="1:11">
      <c r="A379" s="18" t="s">
        <v>6112</v>
      </c>
      <c r="B379">
        <v>-2.52871475843172</v>
      </c>
      <c r="C379">
        <v>-1.5630065156758499</v>
      </c>
      <c r="D379" s="3">
        <v>1.9714898228849401E-5</v>
      </c>
      <c r="E379">
        <v>8.32102114343204E-4</v>
      </c>
      <c r="F379" s="4" t="str">
        <f t="shared" si="10"/>
        <v>DOWN</v>
      </c>
      <c r="G379" t="s">
        <v>17471</v>
      </c>
      <c r="H379" t="s">
        <v>17472</v>
      </c>
      <c r="I379" t="s">
        <v>14562</v>
      </c>
      <c r="J379" s="1" t="str">
        <f t="shared" si="11"/>
        <v>NO</v>
      </c>
    </row>
    <row r="380" spans="1:11">
      <c r="A380" s="18" t="s">
        <v>5326</v>
      </c>
      <c r="B380">
        <v>-2.1253945854310099</v>
      </c>
      <c r="C380">
        <v>-0.66563681176460299</v>
      </c>
      <c r="D380" s="3">
        <v>1.731230933762E-7</v>
      </c>
      <c r="E380" s="3">
        <v>1.5794311938700498E-5</v>
      </c>
      <c r="F380" s="4" t="str">
        <f t="shared" si="10"/>
        <v>DOWN</v>
      </c>
      <c r="G380" t="s">
        <v>7464</v>
      </c>
      <c r="H380" t="s">
        <v>9126</v>
      </c>
      <c r="I380" t="s">
        <v>7292</v>
      </c>
      <c r="J380" s="1" t="str">
        <f t="shared" si="11"/>
        <v>NO</v>
      </c>
    </row>
    <row r="381" spans="1:11">
      <c r="A381" s="18" t="s">
        <v>4197</v>
      </c>
      <c r="B381">
        <v>-0.32127772382690101</v>
      </c>
      <c r="C381">
        <v>4.3939616400517201</v>
      </c>
      <c r="D381">
        <v>2.6422598667194099E-3</v>
      </c>
      <c r="E381">
        <v>3.9632243621457001E-2</v>
      </c>
      <c r="F381" s="4" t="str">
        <f t="shared" si="10"/>
        <v>DOWN</v>
      </c>
      <c r="G381" t="s">
        <v>9130</v>
      </c>
      <c r="H381" t="s">
        <v>9131</v>
      </c>
      <c r="I381" t="s">
        <v>9132</v>
      </c>
      <c r="J381" s="1" t="str">
        <f t="shared" si="11"/>
        <v>NO</v>
      </c>
    </row>
    <row r="382" spans="1:11">
      <c r="A382" s="18" t="s">
        <v>4148</v>
      </c>
      <c r="B382">
        <v>-0.76394939290964703</v>
      </c>
      <c r="C382">
        <v>0.52441813497992296</v>
      </c>
      <c r="D382">
        <v>1.24725504706352E-3</v>
      </c>
      <c r="E382">
        <v>2.2573502877793101E-2</v>
      </c>
      <c r="F382" s="4" t="str">
        <f t="shared" si="10"/>
        <v>DOWN</v>
      </c>
      <c r="G382" t="s">
        <v>7382</v>
      </c>
      <c r="H382" t="s">
        <v>9133</v>
      </c>
      <c r="I382" t="s">
        <v>7384</v>
      </c>
      <c r="J382" s="1" t="str">
        <f t="shared" si="11"/>
        <v>NO</v>
      </c>
    </row>
    <row r="383" spans="1:11">
      <c r="A383" s="18" t="s">
        <v>6083</v>
      </c>
      <c r="B383">
        <v>-1.16737742680739</v>
      </c>
      <c r="C383">
        <v>1.9332138540211301</v>
      </c>
      <c r="D383" s="3">
        <v>1.4835526650854901E-5</v>
      </c>
      <c r="E383">
        <v>6.5660364405708703E-4</v>
      </c>
      <c r="F383" s="4" t="str">
        <f t="shared" si="10"/>
        <v>DOWN</v>
      </c>
      <c r="G383" t="s">
        <v>7292</v>
      </c>
      <c r="H383" t="s">
        <v>10679</v>
      </c>
      <c r="I383" t="s">
        <v>7292</v>
      </c>
      <c r="J383" s="1" t="str">
        <f t="shared" si="11"/>
        <v>NO</v>
      </c>
    </row>
    <row r="384" spans="1:11">
      <c r="A384" s="18" t="s">
        <v>3468</v>
      </c>
      <c r="B384">
        <v>-0.60788781867182995</v>
      </c>
      <c r="C384">
        <v>3.5359721202023899</v>
      </c>
      <c r="D384" s="3">
        <v>5.2901456085309602E-5</v>
      </c>
      <c r="E384">
        <v>1.83877599835842E-3</v>
      </c>
      <c r="F384" s="4" t="str">
        <f t="shared" si="10"/>
        <v>DOWN</v>
      </c>
      <c r="G384" t="s">
        <v>9134</v>
      </c>
      <c r="H384" t="s">
        <v>9135</v>
      </c>
      <c r="I384" t="s">
        <v>9136</v>
      </c>
      <c r="J384" s="1" t="str">
        <f t="shared" si="11"/>
        <v>NO</v>
      </c>
    </row>
    <row r="385" spans="1:10">
      <c r="A385" s="18" t="s">
        <v>6914</v>
      </c>
      <c r="B385">
        <v>-0.39403200547047001</v>
      </c>
      <c r="C385">
        <v>5.3580776500377496</v>
      </c>
      <c r="D385">
        <v>1.5387054764894E-3</v>
      </c>
      <c r="E385">
        <v>2.6280496528214702E-2</v>
      </c>
      <c r="F385" s="4" t="str">
        <f t="shared" si="10"/>
        <v>DOWN</v>
      </c>
      <c r="G385" t="s">
        <v>17473</v>
      </c>
      <c r="H385" t="s">
        <v>17474</v>
      </c>
      <c r="I385" t="s">
        <v>11728</v>
      </c>
      <c r="J385" s="1" t="str">
        <f t="shared" si="11"/>
        <v>NO</v>
      </c>
    </row>
    <row r="386" spans="1:10">
      <c r="A386" s="18" t="s">
        <v>6331</v>
      </c>
      <c r="B386">
        <v>0.56766957619423197</v>
      </c>
      <c r="C386">
        <v>5.1268396504626397</v>
      </c>
      <c r="D386" s="3">
        <v>9.1788469162532306E-5</v>
      </c>
      <c r="E386">
        <v>2.81491967514901E-3</v>
      </c>
      <c r="F386" s="4" t="str">
        <f t="shared" ref="F386:F449" si="12">IF(B386 &gt; 0, "UP", "DOWN")</f>
        <v>UP</v>
      </c>
      <c r="G386" t="s">
        <v>7667</v>
      </c>
      <c r="H386" t="s">
        <v>17475</v>
      </c>
      <c r="I386" t="s">
        <v>9275</v>
      </c>
      <c r="J386" s="1" t="str">
        <f t="shared" ref="J386:J449" si="13">IF(K386 &lt;&gt; "", "YES", "NO")</f>
        <v>NO</v>
      </c>
    </row>
    <row r="387" spans="1:10">
      <c r="A387" s="18" t="s">
        <v>7137</v>
      </c>
      <c r="B387">
        <v>-0.39594865229381099</v>
      </c>
      <c r="C387">
        <v>4.4772355398533303</v>
      </c>
      <c r="D387">
        <v>2.8329379586756799E-3</v>
      </c>
      <c r="E387">
        <v>4.1666455627142197E-2</v>
      </c>
      <c r="F387" s="4" t="str">
        <f t="shared" si="12"/>
        <v>DOWN</v>
      </c>
      <c r="G387" t="s">
        <v>17476</v>
      </c>
      <c r="H387" t="s">
        <v>17477</v>
      </c>
      <c r="I387" t="s">
        <v>10101</v>
      </c>
      <c r="J387" s="1" t="str">
        <f t="shared" si="13"/>
        <v>NO</v>
      </c>
    </row>
    <row r="388" spans="1:10">
      <c r="A388" s="18" t="s">
        <v>6548</v>
      </c>
      <c r="B388">
        <v>2.49331482951612</v>
      </c>
      <c r="C388">
        <v>0.56952742588210703</v>
      </c>
      <c r="D388">
        <v>3.6640507509351798E-4</v>
      </c>
      <c r="E388">
        <v>8.5581756825414499E-3</v>
      </c>
      <c r="F388" s="4" t="str">
        <f t="shared" si="12"/>
        <v>UP</v>
      </c>
      <c r="G388" t="s">
        <v>13920</v>
      </c>
      <c r="H388" t="s">
        <v>17478</v>
      </c>
      <c r="I388" t="s">
        <v>7584</v>
      </c>
      <c r="J388" s="1" t="str">
        <f t="shared" si="13"/>
        <v>NO</v>
      </c>
    </row>
    <row r="389" spans="1:10">
      <c r="A389" s="18" t="s">
        <v>5875</v>
      </c>
      <c r="B389">
        <v>-1.0230468729144</v>
      </c>
      <c r="C389">
        <v>3.1560922171982</v>
      </c>
      <c r="D389" s="3">
        <v>7.87574604008011E-7</v>
      </c>
      <c r="E389" s="3">
        <v>5.7066000205330401E-5</v>
      </c>
      <c r="F389" s="4" t="str">
        <f t="shared" si="12"/>
        <v>DOWN</v>
      </c>
      <c r="G389" t="s">
        <v>17479</v>
      </c>
      <c r="H389" t="s">
        <v>17480</v>
      </c>
      <c r="I389" t="s">
        <v>7353</v>
      </c>
      <c r="J389" s="1" t="str">
        <f t="shared" si="13"/>
        <v>NO</v>
      </c>
    </row>
    <row r="390" spans="1:10">
      <c r="A390" s="18" t="s">
        <v>6189</v>
      </c>
      <c r="B390">
        <v>1.1432461239831799</v>
      </c>
      <c r="C390">
        <v>0.15139067289431801</v>
      </c>
      <c r="D390" s="3">
        <v>3.80208104871619E-5</v>
      </c>
      <c r="E390">
        <v>1.40414355045844E-3</v>
      </c>
      <c r="F390" s="4" t="str">
        <f t="shared" si="12"/>
        <v>UP</v>
      </c>
      <c r="G390" t="s">
        <v>9653</v>
      </c>
      <c r="H390" t="s">
        <v>17481</v>
      </c>
      <c r="I390" t="s">
        <v>9655</v>
      </c>
      <c r="J390" s="1" t="str">
        <f t="shared" si="13"/>
        <v>NO</v>
      </c>
    </row>
    <row r="391" spans="1:10">
      <c r="A391" s="18" t="s">
        <v>242</v>
      </c>
      <c r="B391">
        <v>-1.16158457922074</v>
      </c>
      <c r="C391">
        <v>2.99552124228551</v>
      </c>
      <c r="D391" s="3">
        <v>1.5562362922934499E-7</v>
      </c>
      <c r="E391" s="3">
        <v>1.4360436865955E-5</v>
      </c>
      <c r="F391" s="4" t="str">
        <f t="shared" si="12"/>
        <v>DOWN</v>
      </c>
      <c r="J391" s="1" t="str">
        <f t="shared" si="13"/>
        <v>NO</v>
      </c>
    </row>
    <row r="392" spans="1:10">
      <c r="A392" s="18" t="s">
        <v>5616</v>
      </c>
      <c r="B392">
        <v>1.72682393661358</v>
      </c>
      <c r="C392">
        <v>3.5070610140222498</v>
      </c>
      <c r="D392" s="3">
        <v>7.2153597262402606E-20</v>
      </c>
      <c r="E392" s="3">
        <v>1.73586093528213E-16</v>
      </c>
      <c r="F392" s="4" t="str">
        <f t="shared" si="12"/>
        <v>UP</v>
      </c>
      <c r="G392" t="s">
        <v>8356</v>
      </c>
      <c r="H392" t="s">
        <v>17482</v>
      </c>
      <c r="I392" t="s">
        <v>8358</v>
      </c>
      <c r="J392" s="1" t="str">
        <f t="shared" si="13"/>
        <v>NO</v>
      </c>
    </row>
    <row r="393" spans="1:10">
      <c r="A393" s="18" t="s">
        <v>6752</v>
      </c>
      <c r="B393">
        <v>-0.41239821943641702</v>
      </c>
      <c r="C393">
        <v>3.9638293578461199</v>
      </c>
      <c r="D393">
        <v>8.8818614460804799E-4</v>
      </c>
      <c r="E393">
        <v>1.72222208039975E-2</v>
      </c>
      <c r="F393" s="4" t="str">
        <f t="shared" si="12"/>
        <v>DOWN</v>
      </c>
      <c r="G393" t="s">
        <v>11598</v>
      </c>
      <c r="H393" t="s">
        <v>17483</v>
      </c>
      <c r="I393" t="s">
        <v>17484</v>
      </c>
      <c r="J393" s="1" t="str">
        <f t="shared" si="13"/>
        <v>NO</v>
      </c>
    </row>
    <row r="394" spans="1:10">
      <c r="A394" s="18" t="s">
        <v>7052</v>
      </c>
      <c r="B394">
        <v>-0.432152086418157</v>
      </c>
      <c r="C394">
        <v>3.4806451074113398</v>
      </c>
      <c r="D394">
        <v>2.3057604906806298E-3</v>
      </c>
      <c r="E394">
        <v>3.5821180390504803E-2</v>
      </c>
      <c r="F394" s="4" t="str">
        <f t="shared" si="12"/>
        <v>DOWN</v>
      </c>
      <c r="G394" t="s">
        <v>7607</v>
      </c>
      <c r="H394" t="s">
        <v>17485</v>
      </c>
      <c r="I394" t="s">
        <v>15297</v>
      </c>
      <c r="J394" s="1" t="str">
        <f t="shared" si="13"/>
        <v>NO</v>
      </c>
    </row>
    <row r="395" spans="1:10">
      <c r="A395" s="18" t="s">
        <v>6346</v>
      </c>
      <c r="B395">
        <v>-1.3160554657597801</v>
      </c>
      <c r="C395">
        <v>-4.3252489379079096E-3</v>
      </c>
      <c r="D395">
        <v>1.00943872178999E-4</v>
      </c>
      <c r="E395">
        <v>3.0248136644669601E-3</v>
      </c>
      <c r="F395" s="4" t="str">
        <f t="shared" si="12"/>
        <v>DOWN</v>
      </c>
      <c r="G395" t="s">
        <v>11037</v>
      </c>
      <c r="H395" t="s">
        <v>17486</v>
      </c>
      <c r="I395" t="s">
        <v>11039</v>
      </c>
      <c r="J395" s="1" t="str">
        <f t="shared" si="13"/>
        <v>NO</v>
      </c>
    </row>
    <row r="396" spans="1:10">
      <c r="A396" s="18" t="s">
        <v>6146</v>
      </c>
      <c r="B396">
        <v>-0.43626564219887898</v>
      </c>
      <c r="C396">
        <v>4.9715991992777102</v>
      </c>
      <c r="D396" s="3">
        <v>2.8116828145733701E-5</v>
      </c>
      <c r="E396">
        <v>1.1089026800661099E-3</v>
      </c>
      <c r="F396" s="4" t="str">
        <f t="shared" si="12"/>
        <v>DOWN</v>
      </c>
      <c r="G396" t="s">
        <v>17487</v>
      </c>
      <c r="H396" t="s">
        <v>17488</v>
      </c>
      <c r="I396" t="s">
        <v>17118</v>
      </c>
      <c r="J396" s="1" t="str">
        <f t="shared" si="13"/>
        <v>NO</v>
      </c>
    </row>
    <row r="397" spans="1:10">
      <c r="A397" s="18" t="s">
        <v>6071</v>
      </c>
      <c r="B397">
        <v>-1.997132125444</v>
      </c>
      <c r="C397">
        <v>-0.52899363362292096</v>
      </c>
      <c r="D397" s="3">
        <v>1.2625535184E-5</v>
      </c>
      <c r="E397">
        <v>5.7079281950644695E-4</v>
      </c>
      <c r="F397" s="4" t="str">
        <f t="shared" si="12"/>
        <v>DOWN</v>
      </c>
      <c r="G397" t="s">
        <v>17489</v>
      </c>
      <c r="H397" t="s">
        <v>17490</v>
      </c>
      <c r="I397" t="s">
        <v>10672</v>
      </c>
      <c r="J397" s="1" t="str">
        <f t="shared" si="13"/>
        <v>NO</v>
      </c>
    </row>
    <row r="398" spans="1:10">
      <c r="A398" s="18" t="s">
        <v>4160</v>
      </c>
      <c r="B398">
        <v>-2.2344334183648198</v>
      </c>
      <c r="C398">
        <v>2.9501818783496998</v>
      </c>
      <c r="D398" s="3">
        <v>8.0331160290400904E-16</v>
      </c>
      <c r="E398" s="3">
        <v>9.6629778919321202E-13</v>
      </c>
      <c r="F398" s="4" t="str">
        <f t="shared" si="12"/>
        <v>DOWN</v>
      </c>
      <c r="G398" t="s">
        <v>9205</v>
      </c>
      <c r="H398" t="s">
        <v>9206</v>
      </c>
      <c r="I398" t="s">
        <v>9207</v>
      </c>
      <c r="J398" s="1" t="str">
        <f t="shared" si="13"/>
        <v>NO</v>
      </c>
    </row>
    <row r="399" spans="1:10">
      <c r="A399" s="18" t="s">
        <v>7140</v>
      </c>
      <c r="B399">
        <v>-0.42243944654784199</v>
      </c>
      <c r="C399">
        <v>4.7281328682655097</v>
      </c>
      <c r="D399">
        <v>2.8496147587856002E-3</v>
      </c>
      <c r="E399">
        <v>4.1820424701811597E-2</v>
      </c>
      <c r="F399" s="4" t="str">
        <f t="shared" si="12"/>
        <v>DOWN</v>
      </c>
      <c r="G399" t="s">
        <v>17491</v>
      </c>
      <c r="H399" t="s">
        <v>17492</v>
      </c>
      <c r="I399" t="s">
        <v>8194</v>
      </c>
      <c r="J399" s="1" t="str">
        <f t="shared" si="13"/>
        <v>NO</v>
      </c>
    </row>
    <row r="400" spans="1:10">
      <c r="A400" s="18" t="s">
        <v>6787</v>
      </c>
      <c r="B400">
        <v>-0.39715825570996199</v>
      </c>
      <c r="C400">
        <v>3.68157155203015</v>
      </c>
      <c r="D400">
        <v>1.02966298469185E-3</v>
      </c>
      <c r="E400">
        <v>1.94395061588599E-2</v>
      </c>
      <c r="F400" s="4" t="str">
        <f t="shared" si="12"/>
        <v>DOWN</v>
      </c>
      <c r="G400" t="s">
        <v>15023</v>
      </c>
      <c r="H400" t="s">
        <v>17493</v>
      </c>
      <c r="I400" t="s">
        <v>7292</v>
      </c>
      <c r="J400" s="1" t="str">
        <f t="shared" si="13"/>
        <v>NO</v>
      </c>
    </row>
    <row r="401" spans="1:10">
      <c r="A401" s="18" t="s">
        <v>6323</v>
      </c>
      <c r="B401">
        <v>-2.1720341188243202</v>
      </c>
      <c r="C401">
        <v>-1.3283493891965299</v>
      </c>
      <c r="D401" s="3">
        <v>8.70235818856785E-5</v>
      </c>
      <c r="E401">
        <v>2.6914979444366701E-3</v>
      </c>
      <c r="F401" s="4" t="str">
        <f t="shared" si="12"/>
        <v>DOWN</v>
      </c>
      <c r="G401" t="s">
        <v>7382</v>
      </c>
      <c r="H401" t="s">
        <v>17494</v>
      </c>
      <c r="I401" t="s">
        <v>7384</v>
      </c>
      <c r="J401" s="1" t="str">
        <f t="shared" si="13"/>
        <v>NO</v>
      </c>
    </row>
    <row r="402" spans="1:10">
      <c r="A402" s="18" t="s">
        <v>7015</v>
      </c>
      <c r="B402">
        <v>-0.32011764627453798</v>
      </c>
      <c r="C402">
        <v>5.45559794648881</v>
      </c>
      <c r="D402">
        <v>2.1046319580205501E-3</v>
      </c>
      <c r="E402">
        <v>3.3468417836680898E-2</v>
      </c>
      <c r="F402" s="4" t="str">
        <f t="shared" si="12"/>
        <v>DOWN</v>
      </c>
      <c r="G402" t="s">
        <v>17495</v>
      </c>
      <c r="H402" t="s">
        <v>17496</v>
      </c>
      <c r="I402" t="s">
        <v>7292</v>
      </c>
      <c r="J402" s="1" t="str">
        <f t="shared" si="13"/>
        <v>NO</v>
      </c>
    </row>
    <row r="403" spans="1:10">
      <c r="A403" s="18" t="s">
        <v>6579</v>
      </c>
      <c r="B403">
        <v>-1.89316055114669</v>
      </c>
      <c r="C403">
        <v>-1.46643140100239</v>
      </c>
      <c r="D403">
        <v>4.1996695993308899E-4</v>
      </c>
      <c r="E403">
        <v>9.4996018653501404E-3</v>
      </c>
      <c r="F403" s="4" t="str">
        <f t="shared" si="12"/>
        <v>DOWN</v>
      </c>
      <c r="G403" t="s">
        <v>9031</v>
      </c>
      <c r="H403" t="s">
        <v>17497</v>
      </c>
      <c r="I403" t="s">
        <v>16144</v>
      </c>
      <c r="J403" s="1" t="str">
        <f t="shared" si="13"/>
        <v>NO</v>
      </c>
    </row>
    <row r="404" spans="1:10">
      <c r="A404" s="18" t="s">
        <v>478</v>
      </c>
      <c r="B404">
        <v>-0.71234848069187795</v>
      </c>
      <c r="C404">
        <v>3.88229757013469</v>
      </c>
      <c r="D404" s="3">
        <v>4.2000843763337001E-7</v>
      </c>
      <c r="E404" s="3">
        <v>3.3762062501025202E-5</v>
      </c>
      <c r="F404" s="4" t="str">
        <f t="shared" si="12"/>
        <v>DOWN</v>
      </c>
      <c r="G404" t="s">
        <v>9256</v>
      </c>
      <c r="H404" t="s">
        <v>9257</v>
      </c>
      <c r="I404" t="s">
        <v>9258</v>
      </c>
      <c r="J404" s="1" t="str">
        <f t="shared" si="13"/>
        <v>NO</v>
      </c>
    </row>
    <row r="405" spans="1:10">
      <c r="A405" s="18" t="s">
        <v>3904</v>
      </c>
      <c r="B405">
        <v>-0.95035210796764402</v>
      </c>
      <c r="C405">
        <v>5.77404875514965</v>
      </c>
      <c r="D405" s="3">
        <v>8.5152709856193203E-15</v>
      </c>
      <c r="E405" s="3">
        <v>8.4353777078424794E-12</v>
      </c>
      <c r="F405" s="4" t="str">
        <f t="shared" si="12"/>
        <v>DOWN</v>
      </c>
      <c r="G405" t="s">
        <v>9259</v>
      </c>
      <c r="H405" t="s">
        <v>9260</v>
      </c>
      <c r="I405" t="s">
        <v>9261</v>
      </c>
      <c r="J405" s="1" t="str">
        <f t="shared" si="13"/>
        <v>NO</v>
      </c>
    </row>
    <row r="406" spans="1:10">
      <c r="A406" s="18" t="s">
        <v>2579</v>
      </c>
      <c r="B406">
        <v>-0.54016401456237595</v>
      </c>
      <c r="C406">
        <v>4.0116726335659996</v>
      </c>
      <c r="D406" s="3">
        <v>1.1718195386730501E-5</v>
      </c>
      <c r="E406">
        <v>5.3918106396239204E-4</v>
      </c>
      <c r="F406" s="4" t="str">
        <f t="shared" si="12"/>
        <v>DOWN</v>
      </c>
      <c r="G406" t="s">
        <v>9264</v>
      </c>
      <c r="H406" t="s">
        <v>9265</v>
      </c>
      <c r="I406" t="s">
        <v>9136</v>
      </c>
      <c r="J406" s="1" t="str">
        <f t="shared" si="13"/>
        <v>NO</v>
      </c>
    </row>
    <row r="407" spans="1:10">
      <c r="A407" s="18" t="s">
        <v>6538</v>
      </c>
      <c r="B407">
        <v>4.2720272689160401</v>
      </c>
      <c r="C407">
        <v>-2.10528740918113</v>
      </c>
      <c r="D407">
        <v>3.4965645701713198E-4</v>
      </c>
      <c r="E407">
        <v>8.2470442078389598E-3</v>
      </c>
      <c r="F407" s="4" t="str">
        <f t="shared" si="12"/>
        <v>UP</v>
      </c>
      <c r="G407" t="s">
        <v>7292</v>
      </c>
      <c r="H407" t="s">
        <v>17498</v>
      </c>
      <c r="I407" t="s">
        <v>7292</v>
      </c>
      <c r="J407" s="1" t="str">
        <f t="shared" si="13"/>
        <v>NO</v>
      </c>
    </row>
    <row r="408" spans="1:10">
      <c r="A408" s="18" t="s">
        <v>6099</v>
      </c>
      <c r="B408">
        <v>-1.3764574169299599</v>
      </c>
      <c r="C408">
        <v>0.163467683321046</v>
      </c>
      <c r="D408" s="3">
        <v>1.69065910683892E-5</v>
      </c>
      <c r="E408">
        <v>7.30976757091679E-4</v>
      </c>
      <c r="F408" s="4" t="str">
        <f t="shared" si="12"/>
        <v>DOWN</v>
      </c>
      <c r="G408" t="s">
        <v>7292</v>
      </c>
      <c r="H408" t="s">
        <v>17499</v>
      </c>
      <c r="I408" t="s">
        <v>7292</v>
      </c>
      <c r="J408" s="1" t="str">
        <f t="shared" si="13"/>
        <v>NO</v>
      </c>
    </row>
    <row r="409" spans="1:10">
      <c r="A409" s="18" t="s">
        <v>7070</v>
      </c>
      <c r="B409">
        <v>-1.4650127520345799</v>
      </c>
      <c r="C409">
        <v>-0.72313049338936297</v>
      </c>
      <c r="D409">
        <v>2.39549638550118E-3</v>
      </c>
      <c r="E409">
        <v>3.6866536936817101E-2</v>
      </c>
      <c r="F409" s="4" t="str">
        <f t="shared" si="12"/>
        <v>DOWN</v>
      </c>
      <c r="G409" t="s">
        <v>7336</v>
      </c>
      <c r="H409" t="s">
        <v>17500</v>
      </c>
      <c r="I409" t="s">
        <v>7338</v>
      </c>
      <c r="J409" s="1" t="str">
        <f t="shared" si="13"/>
        <v>NO</v>
      </c>
    </row>
    <row r="410" spans="1:10">
      <c r="A410" s="18" t="s">
        <v>6088</v>
      </c>
      <c r="B410">
        <v>-0.73927027830178005</v>
      </c>
      <c r="C410">
        <v>3.1858355846884701</v>
      </c>
      <c r="D410" s="3">
        <v>1.51045725193896E-5</v>
      </c>
      <c r="E410">
        <v>6.64147659302298E-4</v>
      </c>
      <c r="F410" s="4" t="str">
        <f t="shared" si="12"/>
        <v>DOWN</v>
      </c>
      <c r="G410" t="s">
        <v>7292</v>
      </c>
      <c r="H410" t="s">
        <v>7366</v>
      </c>
      <c r="I410" t="s">
        <v>7292</v>
      </c>
      <c r="J410" s="1" t="str">
        <f t="shared" si="13"/>
        <v>NO</v>
      </c>
    </row>
    <row r="411" spans="1:10">
      <c r="A411" s="18" t="s">
        <v>1127</v>
      </c>
      <c r="B411">
        <v>-0.56538865508041503</v>
      </c>
      <c r="C411">
        <v>2.0420195877860299</v>
      </c>
      <c r="D411">
        <v>1.0035926174124801E-3</v>
      </c>
      <c r="E411">
        <v>1.9054116655619902E-2</v>
      </c>
      <c r="F411" s="4" t="str">
        <f t="shared" si="12"/>
        <v>DOWN</v>
      </c>
      <c r="G411" t="s">
        <v>8611</v>
      </c>
      <c r="H411" t="s">
        <v>9298</v>
      </c>
      <c r="I411" t="s">
        <v>8610</v>
      </c>
      <c r="J411" s="1" t="str">
        <f t="shared" si="13"/>
        <v>NO</v>
      </c>
    </row>
    <row r="412" spans="1:10">
      <c r="A412" s="18" t="s">
        <v>6145</v>
      </c>
      <c r="B412">
        <v>-1.56854414735569</v>
      </c>
      <c r="C412">
        <v>-4.8836592863876604E-3</v>
      </c>
      <c r="D412" s="3">
        <v>2.7890391784500301E-5</v>
      </c>
      <c r="E412">
        <v>1.1025543259316399E-3</v>
      </c>
      <c r="F412" s="4" t="str">
        <f t="shared" si="12"/>
        <v>DOWN</v>
      </c>
      <c r="G412" t="s">
        <v>17501</v>
      </c>
      <c r="H412" t="s">
        <v>17502</v>
      </c>
      <c r="I412" t="s">
        <v>7800</v>
      </c>
      <c r="J412" s="1" t="str">
        <f t="shared" si="13"/>
        <v>NO</v>
      </c>
    </row>
    <row r="413" spans="1:10">
      <c r="A413" s="18" t="s">
        <v>1362</v>
      </c>
      <c r="B413">
        <v>-1.8036853483723501</v>
      </c>
      <c r="C413">
        <v>-2.2914205227406099</v>
      </c>
      <c r="D413">
        <v>1.2695953849181001E-3</v>
      </c>
      <c r="E413">
        <v>2.2915992582758098E-2</v>
      </c>
      <c r="F413" s="4" t="str">
        <f t="shared" si="12"/>
        <v>DOWN</v>
      </c>
      <c r="G413" t="s">
        <v>9102</v>
      </c>
      <c r="H413" t="s">
        <v>9301</v>
      </c>
      <c r="I413" t="s">
        <v>9104</v>
      </c>
      <c r="J413" s="1" t="str">
        <f t="shared" si="13"/>
        <v>NO</v>
      </c>
    </row>
    <row r="414" spans="1:10">
      <c r="A414" s="18" t="s">
        <v>5973</v>
      </c>
      <c r="B414">
        <v>0.90503236954091404</v>
      </c>
      <c r="C414">
        <v>6.4495438783675203</v>
      </c>
      <c r="D414" s="3">
        <v>3.9763443062280297E-6</v>
      </c>
      <c r="E414">
        <v>2.2173386188421599E-4</v>
      </c>
      <c r="F414" s="4" t="str">
        <f t="shared" si="12"/>
        <v>UP</v>
      </c>
      <c r="G414" t="s">
        <v>7292</v>
      </c>
      <c r="H414" t="s">
        <v>17503</v>
      </c>
      <c r="I414" t="s">
        <v>17504</v>
      </c>
      <c r="J414" s="1" t="str">
        <f t="shared" si="13"/>
        <v>NO</v>
      </c>
    </row>
    <row r="415" spans="1:10">
      <c r="A415" s="18" t="s">
        <v>1569</v>
      </c>
      <c r="B415">
        <v>0.60858685265165102</v>
      </c>
      <c r="C415">
        <v>3.4587192694694</v>
      </c>
      <c r="D415">
        <v>1.6691843048724801E-4</v>
      </c>
      <c r="E415">
        <v>4.5375138476521403E-3</v>
      </c>
      <c r="F415" s="4" t="str">
        <f t="shared" si="12"/>
        <v>UP</v>
      </c>
      <c r="G415" t="s">
        <v>9310</v>
      </c>
      <c r="H415" t="s">
        <v>9311</v>
      </c>
      <c r="I415" t="s">
        <v>9312</v>
      </c>
      <c r="J415" s="1" t="str">
        <f t="shared" si="13"/>
        <v>NO</v>
      </c>
    </row>
    <row r="416" spans="1:10">
      <c r="A416" s="18" t="s">
        <v>6110</v>
      </c>
      <c r="B416">
        <v>2.0780534929946999</v>
      </c>
      <c r="C416">
        <v>5.8869075327864202</v>
      </c>
      <c r="D416" s="3">
        <v>1.9068206400022502E-5</v>
      </c>
      <c r="E416">
        <v>8.0784435189831198E-4</v>
      </c>
      <c r="F416" s="4" t="str">
        <f t="shared" si="12"/>
        <v>UP</v>
      </c>
      <c r="G416" t="s">
        <v>17505</v>
      </c>
      <c r="H416" t="s">
        <v>17506</v>
      </c>
      <c r="I416" t="s">
        <v>7611</v>
      </c>
      <c r="J416" s="1" t="str">
        <f t="shared" si="13"/>
        <v>NO</v>
      </c>
    </row>
    <row r="417" spans="1:10">
      <c r="A417" s="18" t="s">
        <v>6609</v>
      </c>
      <c r="B417">
        <v>0.44669101253278198</v>
      </c>
      <c r="C417">
        <v>4.9074538541562696</v>
      </c>
      <c r="D417">
        <v>4.8682333544093002E-4</v>
      </c>
      <c r="E417">
        <v>1.0702804674272801E-2</v>
      </c>
      <c r="F417" s="4" t="str">
        <f t="shared" si="12"/>
        <v>UP</v>
      </c>
      <c r="G417" t="s">
        <v>16463</v>
      </c>
      <c r="H417" t="s">
        <v>17507</v>
      </c>
      <c r="I417" t="s">
        <v>13081</v>
      </c>
      <c r="J417" s="1" t="str">
        <f t="shared" si="13"/>
        <v>NO</v>
      </c>
    </row>
    <row r="418" spans="1:10">
      <c r="A418" s="18" t="s">
        <v>2868</v>
      </c>
      <c r="B418">
        <v>-0.49607350092605601</v>
      </c>
      <c r="C418">
        <v>5.6272163844599499</v>
      </c>
      <c r="D418" s="3">
        <v>8.3341949798139007E-6</v>
      </c>
      <c r="E418">
        <v>4.0914013423944199E-4</v>
      </c>
      <c r="F418" s="4" t="str">
        <f t="shared" si="12"/>
        <v>DOWN</v>
      </c>
      <c r="G418" t="s">
        <v>9335</v>
      </c>
      <c r="H418" t="s">
        <v>9336</v>
      </c>
      <c r="I418" t="s">
        <v>9337</v>
      </c>
      <c r="J418" s="1" t="str">
        <f t="shared" si="13"/>
        <v>NO</v>
      </c>
    </row>
    <row r="419" spans="1:10">
      <c r="A419" s="18" t="s">
        <v>152</v>
      </c>
      <c r="B419">
        <v>-0.30963684306253098</v>
      </c>
      <c r="C419">
        <v>7.64449720231329</v>
      </c>
      <c r="D419">
        <v>1.16433244038796E-3</v>
      </c>
      <c r="E419">
        <v>2.1417739445498098E-2</v>
      </c>
      <c r="F419" s="4" t="str">
        <f t="shared" si="12"/>
        <v>DOWN</v>
      </c>
      <c r="G419" t="s">
        <v>7923</v>
      </c>
      <c r="H419" t="s">
        <v>9338</v>
      </c>
      <c r="I419" t="s">
        <v>7872</v>
      </c>
      <c r="J419" s="1" t="str">
        <f t="shared" si="13"/>
        <v>NO</v>
      </c>
    </row>
    <row r="420" spans="1:10">
      <c r="A420" s="18" t="s">
        <v>4471</v>
      </c>
      <c r="B420">
        <v>-0.47726902940244598</v>
      </c>
      <c r="C420">
        <v>7.0541960468530398</v>
      </c>
      <c r="D420" s="3">
        <v>2.1039364988368498E-6</v>
      </c>
      <c r="E420">
        <v>1.2978513776066699E-4</v>
      </c>
      <c r="F420" s="4" t="str">
        <f t="shared" si="12"/>
        <v>DOWN</v>
      </c>
      <c r="G420" t="s">
        <v>7923</v>
      </c>
      <c r="H420" t="s">
        <v>9339</v>
      </c>
      <c r="I420" t="s">
        <v>7872</v>
      </c>
      <c r="J420" s="1" t="str">
        <f t="shared" si="13"/>
        <v>NO</v>
      </c>
    </row>
    <row r="421" spans="1:10">
      <c r="A421" s="18" t="s">
        <v>6365</v>
      </c>
      <c r="B421">
        <v>-0.49576855073873299</v>
      </c>
      <c r="C421">
        <v>5.23614893981033</v>
      </c>
      <c r="D421">
        <v>1.13023816477465E-4</v>
      </c>
      <c r="E421">
        <v>3.31187792595815E-3</v>
      </c>
      <c r="F421" s="4" t="str">
        <f t="shared" si="12"/>
        <v>DOWN</v>
      </c>
      <c r="G421" t="s">
        <v>7923</v>
      </c>
      <c r="H421" t="s">
        <v>17508</v>
      </c>
      <c r="I421" t="s">
        <v>7872</v>
      </c>
      <c r="J421" s="1" t="str">
        <f t="shared" si="13"/>
        <v>NO</v>
      </c>
    </row>
    <row r="422" spans="1:10">
      <c r="A422" s="18" t="s">
        <v>6344</v>
      </c>
      <c r="B422">
        <v>-0.40533749304870398</v>
      </c>
      <c r="C422">
        <v>5.6825710788810602</v>
      </c>
      <c r="D422" s="3">
        <v>9.9820403972564604E-5</v>
      </c>
      <c r="E422">
        <v>3.0045138750669801E-3</v>
      </c>
      <c r="F422" s="4" t="str">
        <f t="shared" si="12"/>
        <v>DOWN</v>
      </c>
      <c r="G422" t="s">
        <v>17509</v>
      </c>
      <c r="H422" t="s">
        <v>17510</v>
      </c>
      <c r="I422" t="s">
        <v>7843</v>
      </c>
      <c r="J422" s="1" t="str">
        <f t="shared" si="13"/>
        <v>NO</v>
      </c>
    </row>
    <row r="423" spans="1:10">
      <c r="A423" s="18" t="s">
        <v>6929</v>
      </c>
      <c r="B423">
        <v>-0.57624467182942696</v>
      </c>
      <c r="C423">
        <v>2.5682040656037199</v>
      </c>
      <c r="D423">
        <v>1.6224877113688199E-3</v>
      </c>
      <c r="E423">
        <v>2.7405721467709698E-2</v>
      </c>
      <c r="F423" s="4" t="str">
        <f t="shared" si="12"/>
        <v>DOWN</v>
      </c>
      <c r="G423" t="s">
        <v>7308</v>
      </c>
      <c r="H423" t="s">
        <v>17511</v>
      </c>
      <c r="I423" t="s">
        <v>7329</v>
      </c>
      <c r="J423" s="1" t="str">
        <f t="shared" si="13"/>
        <v>NO</v>
      </c>
    </row>
    <row r="424" spans="1:10">
      <c r="A424" s="18" t="s">
        <v>6369</v>
      </c>
      <c r="B424">
        <v>-2.0761212845644099</v>
      </c>
      <c r="C424">
        <v>-1.44995274790585</v>
      </c>
      <c r="D424">
        <v>1.14212849753577E-4</v>
      </c>
      <c r="E424">
        <v>3.3363425781007998E-3</v>
      </c>
      <c r="F424" s="4" t="str">
        <f t="shared" si="12"/>
        <v>DOWN</v>
      </c>
      <c r="G424" t="s">
        <v>8597</v>
      </c>
      <c r="H424" t="s">
        <v>17512</v>
      </c>
      <c r="I424" t="s">
        <v>17513</v>
      </c>
      <c r="J424" s="1" t="str">
        <f t="shared" si="13"/>
        <v>NO</v>
      </c>
    </row>
    <row r="425" spans="1:10">
      <c r="A425" s="18" t="s">
        <v>6816</v>
      </c>
      <c r="B425">
        <v>-1.25038601852442</v>
      </c>
      <c r="C425">
        <v>-0.128057709751836</v>
      </c>
      <c r="D425">
        <v>1.1551549326704201E-3</v>
      </c>
      <c r="E425">
        <v>2.13014805333143E-2</v>
      </c>
      <c r="F425" s="4" t="str">
        <f t="shared" si="12"/>
        <v>DOWN</v>
      </c>
      <c r="G425" t="s">
        <v>7968</v>
      </c>
      <c r="H425" t="s">
        <v>17514</v>
      </c>
      <c r="I425" t="s">
        <v>17515</v>
      </c>
      <c r="J425" s="1" t="str">
        <f t="shared" si="13"/>
        <v>NO</v>
      </c>
    </row>
    <row r="426" spans="1:10">
      <c r="A426" s="18" t="s">
        <v>5990</v>
      </c>
      <c r="B426">
        <v>0.51898314877356</v>
      </c>
      <c r="C426">
        <v>4.6865619310897904</v>
      </c>
      <c r="D426" s="3">
        <v>4.7538032147803402E-6</v>
      </c>
      <c r="E426">
        <v>2.56180553723227E-4</v>
      </c>
      <c r="F426" s="4" t="str">
        <f t="shared" si="12"/>
        <v>UP</v>
      </c>
      <c r="G426" t="s">
        <v>11980</v>
      </c>
      <c r="H426" t="s">
        <v>17516</v>
      </c>
      <c r="I426" t="s">
        <v>11982</v>
      </c>
      <c r="J426" s="1" t="str">
        <f t="shared" si="13"/>
        <v>NO</v>
      </c>
    </row>
    <row r="427" spans="1:10">
      <c r="A427" s="18" t="s">
        <v>6339</v>
      </c>
      <c r="B427">
        <v>-1.5967049495039001</v>
      </c>
      <c r="C427">
        <v>-9.0486720234340304E-2</v>
      </c>
      <c r="D427" s="3">
        <v>9.8207757318541798E-5</v>
      </c>
      <c r="E427">
        <v>2.97187369738905E-3</v>
      </c>
      <c r="F427" s="4" t="str">
        <f t="shared" si="12"/>
        <v>DOWN</v>
      </c>
      <c r="G427" t="s">
        <v>17517</v>
      </c>
      <c r="H427" t="s">
        <v>17518</v>
      </c>
      <c r="I427" t="s">
        <v>7292</v>
      </c>
      <c r="J427" s="1" t="str">
        <f t="shared" si="13"/>
        <v>NO</v>
      </c>
    </row>
    <row r="428" spans="1:10">
      <c r="A428" s="18" t="s">
        <v>6514</v>
      </c>
      <c r="B428">
        <v>-0.430303038708647</v>
      </c>
      <c r="C428">
        <v>4.0495485299460503</v>
      </c>
      <c r="D428">
        <v>2.9246578607593199E-4</v>
      </c>
      <c r="E428">
        <v>7.1027921508053597E-3</v>
      </c>
      <c r="F428" s="4" t="str">
        <f t="shared" si="12"/>
        <v>DOWN</v>
      </c>
      <c r="G428" t="s">
        <v>17519</v>
      </c>
      <c r="H428" t="s">
        <v>17520</v>
      </c>
      <c r="I428" t="s">
        <v>17521</v>
      </c>
      <c r="J428" s="1" t="str">
        <f t="shared" si="13"/>
        <v>NO</v>
      </c>
    </row>
    <row r="429" spans="1:10">
      <c r="A429" s="18" t="s">
        <v>7131</v>
      </c>
      <c r="B429">
        <v>0.28904633479525199</v>
      </c>
      <c r="C429">
        <v>6.15588273133113</v>
      </c>
      <c r="D429">
        <v>2.8177735568433201E-3</v>
      </c>
      <c r="E429">
        <v>4.1570491094191697E-2</v>
      </c>
      <c r="F429" s="4" t="str">
        <f t="shared" si="12"/>
        <v>UP</v>
      </c>
      <c r="G429" t="s">
        <v>17522</v>
      </c>
      <c r="H429" t="s">
        <v>17523</v>
      </c>
      <c r="I429" t="s">
        <v>17524</v>
      </c>
      <c r="J429" s="1" t="str">
        <f t="shared" si="13"/>
        <v>NO</v>
      </c>
    </row>
    <row r="430" spans="1:10">
      <c r="A430" s="18" t="s">
        <v>6710</v>
      </c>
      <c r="B430">
        <v>-0.94876604658490904</v>
      </c>
      <c r="C430">
        <v>0.48740166442808502</v>
      </c>
      <c r="D430">
        <v>7.4063088046646898E-4</v>
      </c>
      <c r="E430">
        <v>1.49461885470289E-2</v>
      </c>
      <c r="F430" s="4" t="str">
        <f t="shared" si="12"/>
        <v>DOWN</v>
      </c>
      <c r="G430" t="s">
        <v>17525</v>
      </c>
      <c r="H430" t="s">
        <v>17526</v>
      </c>
      <c r="I430" t="s">
        <v>17527</v>
      </c>
      <c r="J430" s="1" t="str">
        <f t="shared" si="13"/>
        <v>NO</v>
      </c>
    </row>
    <row r="431" spans="1:10">
      <c r="A431" s="18" t="s">
        <v>4377</v>
      </c>
      <c r="B431">
        <v>-2.2588298290189499</v>
      </c>
      <c r="C431">
        <v>-1.0165540107286599</v>
      </c>
      <c r="D431" s="3">
        <v>6.2529335985411204E-7</v>
      </c>
      <c r="E431" s="3">
        <v>4.7433571291095402E-5</v>
      </c>
      <c r="F431" s="4" t="str">
        <f t="shared" si="12"/>
        <v>DOWN</v>
      </c>
      <c r="G431" t="s">
        <v>9374</v>
      </c>
      <c r="H431" t="s">
        <v>9375</v>
      </c>
      <c r="I431" t="s">
        <v>7292</v>
      </c>
      <c r="J431" s="1" t="str">
        <f t="shared" si="13"/>
        <v>NO</v>
      </c>
    </row>
    <row r="432" spans="1:10">
      <c r="A432" s="18" t="s">
        <v>5862</v>
      </c>
      <c r="B432">
        <v>1.0933682706469301</v>
      </c>
      <c r="C432">
        <v>6.7434066445540397</v>
      </c>
      <c r="D432" s="3">
        <v>6.6697885891313804E-7</v>
      </c>
      <c r="E432" s="3">
        <v>5.0064168849233701E-5</v>
      </c>
      <c r="F432" s="4" t="str">
        <f t="shared" si="12"/>
        <v>UP</v>
      </c>
      <c r="G432" t="s">
        <v>17528</v>
      </c>
      <c r="H432" t="s">
        <v>17529</v>
      </c>
      <c r="I432" t="s">
        <v>7292</v>
      </c>
      <c r="J432" s="1" t="str">
        <f t="shared" si="13"/>
        <v>NO</v>
      </c>
    </row>
    <row r="433" spans="1:10">
      <c r="A433" s="18" t="s">
        <v>4216</v>
      </c>
      <c r="B433">
        <v>0.61642247983855802</v>
      </c>
      <c r="C433">
        <v>2.6990928588201202</v>
      </c>
      <c r="D433">
        <v>8.4252799074774397E-4</v>
      </c>
      <c r="E433">
        <v>1.6563108680909901E-2</v>
      </c>
      <c r="F433" s="4" t="str">
        <f t="shared" si="12"/>
        <v>UP</v>
      </c>
      <c r="G433" t="s">
        <v>7292</v>
      </c>
      <c r="H433" t="s">
        <v>9379</v>
      </c>
      <c r="I433" t="s">
        <v>7292</v>
      </c>
      <c r="J433" s="1" t="str">
        <f t="shared" si="13"/>
        <v>NO</v>
      </c>
    </row>
    <row r="434" spans="1:10">
      <c r="A434" s="18" t="s">
        <v>1312</v>
      </c>
      <c r="B434">
        <v>-0.43786598900461399</v>
      </c>
      <c r="C434">
        <v>4.9369797388990602</v>
      </c>
      <c r="D434">
        <v>4.5875296613814902E-4</v>
      </c>
      <c r="E434">
        <v>1.0205657682808299E-2</v>
      </c>
      <c r="F434" s="4" t="str">
        <f t="shared" si="12"/>
        <v>DOWN</v>
      </c>
      <c r="G434" t="s">
        <v>9380</v>
      </c>
      <c r="H434" t="s">
        <v>9382</v>
      </c>
      <c r="I434" t="s">
        <v>7922</v>
      </c>
      <c r="J434" s="1" t="str">
        <f t="shared" si="13"/>
        <v>NO</v>
      </c>
    </row>
    <row r="435" spans="1:10">
      <c r="A435" s="18" t="s">
        <v>7082</v>
      </c>
      <c r="B435">
        <v>-0.60270272698472205</v>
      </c>
      <c r="C435">
        <v>2.1364826321963899</v>
      </c>
      <c r="D435">
        <v>2.4882674142484499E-3</v>
      </c>
      <c r="E435">
        <v>3.7956220461640398E-2</v>
      </c>
      <c r="F435" s="4" t="str">
        <f t="shared" si="12"/>
        <v>DOWN</v>
      </c>
      <c r="G435" t="s">
        <v>7883</v>
      </c>
      <c r="H435" t="s">
        <v>17530</v>
      </c>
      <c r="I435" t="s">
        <v>9391</v>
      </c>
      <c r="J435" s="1" t="str">
        <f t="shared" si="13"/>
        <v>NO</v>
      </c>
    </row>
    <row r="436" spans="1:10">
      <c r="A436" s="18" t="s">
        <v>6688</v>
      </c>
      <c r="B436">
        <v>-0.81452244817939001</v>
      </c>
      <c r="C436">
        <v>1.88003598542488</v>
      </c>
      <c r="D436">
        <v>6.7021493689765096E-4</v>
      </c>
      <c r="E436">
        <v>1.3747569603928001E-2</v>
      </c>
      <c r="F436" s="4" t="str">
        <f t="shared" si="12"/>
        <v>DOWN</v>
      </c>
      <c r="G436" t="s">
        <v>8876</v>
      </c>
      <c r="H436" t="s">
        <v>17531</v>
      </c>
      <c r="I436" t="s">
        <v>8878</v>
      </c>
      <c r="J436" s="1" t="str">
        <f t="shared" si="13"/>
        <v>NO</v>
      </c>
    </row>
    <row r="437" spans="1:10">
      <c r="A437" s="18" t="s">
        <v>6892</v>
      </c>
      <c r="B437">
        <v>0.44783530905088098</v>
      </c>
      <c r="C437">
        <v>5.1042643507581502</v>
      </c>
      <c r="D437">
        <v>1.4265590562276399E-3</v>
      </c>
      <c r="E437">
        <v>2.4792536415275099E-2</v>
      </c>
      <c r="F437" s="4" t="str">
        <f t="shared" si="12"/>
        <v>UP</v>
      </c>
      <c r="G437" t="s">
        <v>7828</v>
      </c>
      <c r="H437" t="s">
        <v>17532</v>
      </c>
      <c r="I437" t="s">
        <v>7780</v>
      </c>
      <c r="J437" s="1" t="str">
        <f t="shared" si="13"/>
        <v>NO</v>
      </c>
    </row>
    <row r="438" spans="1:10">
      <c r="A438" s="18" t="s">
        <v>6581</v>
      </c>
      <c r="B438">
        <v>1.0165357653814899</v>
      </c>
      <c r="C438">
        <v>2.20161110133715</v>
      </c>
      <c r="D438">
        <v>4.2239115415535698E-4</v>
      </c>
      <c r="E438">
        <v>9.5352255114655293E-3</v>
      </c>
      <c r="F438" s="4" t="str">
        <f t="shared" si="12"/>
        <v>UP</v>
      </c>
      <c r="G438" t="s">
        <v>9223</v>
      </c>
      <c r="H438" t="s">
        <v>17533</v>
      </c>
      <c r="I438" t="s">
        <v>7292</v>
      </c>
      <c r="J438" s="1" t="str">
        <f t="shared" si="13"/>
        <v>NO</v>
      </c>
    </row>
    <row r="439" spans="1:10">
      <c r="A439" s="18" t="s">
        <v>3091</v>
      </c>
      <c r="B439">
        <v>0.35279441270526501</v>
      </c>
      <c r="C439">
        <v>5.41888508461032</v>
      </c>
      <c r="D439">
        <v>4.6905133048603199E-4</v>
      </c>
      <c r="E439">
        <v>1.0345853216830399E-2</v>
      </c>
      <c r="F439" s="4" t="str">
        <f t="shared" si="12"/>
        <v>UP</v>
      </c>
      <c r="G439" t="s">
        <v>9397</v>
      </c>
      <c r="H439" t="s">
        <v>9398</v>
      </c>
      <c r="I439" t="s">
        <v>9399</v>
      </c>
      <c r="J439" s="1" t="str">
        <f t="shared" si="13"/>
        <v>NO</v>
      </c>
    </row>
    <row r="440" spans="1:10">
      <c r="A440" s="18" t="s">
        <v>5850</v>
      </c>
      <c r="B440">
        <v>0.62744157953295299</v>
      </c>
      <c r="C440">
        <v>5.7443131656270401</v>
      </c>
      <c r="D440" s="3">
        <v>5.5528398493136602E-7</v>
      </c>
      <c r="E440" s="3">
        <v>4.3262296097513601E-5</v>
      </c>
      <c r="F440" s="4" t="str">
        <f t="shared" si="12"/>
        <v>UP</v>
      </c>
      <c r="G440" t="s">
        <v>8086</v>
      </c>
      <c r="H440" t="s">
        <v>17534</v>
      </c>
      <c r="I440" t="s">
        <v>8088</v>
      </c>
      <c r="J440" s="1" t="str">
        <f t="shared" si="13"/>
        <v>NO</v>
      </c>
    </row>
    <row r="441" spans="1:10">
      <c r="A441" s="18" t="s">
        <v>6686</v>
      </c>
      <c r="B441">
        <v>0.41428953456686302</v>
      </c>
      <c r="C441">
        <v>5.5876751850808102</v>
      </c>
      <c r="D441">
        <v>6.5701708259316405E-4</v>
      </c>
      <c r="E441">
        <v>1.3501520658218601E-2</v>
      </c>
      <c r="F441" s="4" t="str">
        <f t="shared" si="12"/>
        <v>UP</v>
      </c>
      <c r="G441" t="s">
        <v>7292</v>
      </c>
      <c r="H441" t="s">
        <v>17535</v>
      </c>
      <c r="I441" t="s">
        <v>7292</v>
      </c>
      <c r="J441" s="1" t="str">
        <f t="shared" si="13"/>
        <v>NO</v>
      </c>
    </row>
    <row r="442" spans="1:10">
      <c r="A442" s="18" t="s">
        <v>6849</v>
      </c>
      <c r="B442">
        <v>-1.3938970100951</v>
      </c>
      <c r="C442">
        <v>-0.81816513351268705</v>
      </c>
      <c r="D442">
        <v>1.2818177936936299E-3</v>
      </c>
      <c r="E442">
        <v>2.30994676882799E-2</v>
      </c>
      <c r="F442" s="4" t="str">
        <f t="shared" si="12"/>
        <v>DOWN</v>
      </c>
      <c r="G442" t="s">
        <v>7904</v>
      </c>
      <c r="H442" t="s">
        <v>17536</v>
      </c>
      <c r="I442" t="s">
        <v>7906</v>
      </c>
      <c r="J442" s="1" t="str">
        <f t="shared" si="13"/>
        <v>NO</v>
      </c>
    </row>
    <row r="443" spans="1:10">
      <c r="A443" s="18" t="s">
        <v>6406</v>
      </c>
      <c r="B443">
        <v>-2.57036798826462</v>
      </c>
      <c r="C443">
        <v>-1.8683264164659099</v>
      </c>
      <c r="D443">
        <v>1.5116340362753401E-4</v>
      </c>
      <c r="E443">
        <v>4.1663949243690296E-3</v>
      </c>
      <c r="F443" s="4" t="str">
        <f t="shared" si="12"/>
        <v>DOWN</v>
      </c>
      <c r="G443" t="s">
        <v>17537</v>
      </c>
      <c r="H443" t="s">
        <v>17538</v>
      </c>
      <c r="I443" t="s">
        <v>11546</v>
      </c>
      <c r="J443" s="1" t="str">
        <f t="shared" si="13"/>
        <v>NO</v>
      </c>
    </row>
    <row r="444" spans="1:10">
      <c r="A444" s="18" t="s">
        <v>6034</v>
      </c>
      <c r="B444">
        <v>-0.82804358301438297</v>
      </c>
      <c r="C444">
        <v>3.7314795195728001</v>
      </c>
      <c r="D444" s="3">
        <v>8.4905770991854406E-6</v>
      </c>
      <c r="E444">
        <v>4.15074169010035E-4</v>
      </c>
      <c r="F444" s="4" t="str">
        <f t="shared" si="12"/>
        <v>DOWN</v>
      </c>
      <c r="G444" t="s">
        <v>9031</v>
      </c>
      <c r="H444" t="s">
        <v>17539</v>
      </c>
      <c r="I444" t="s">
        <v>13721</v>
      </c>
      <c r="J444" s="1" t="str">
        <f t="shared" si="13"/>
        <v>NO</v>
      </c>
    </row>
    <row r="445" spans="1:10">
      <c r="A445" s="18" t="s">
        <v>2603</v>
      </c>
      <c r="B445">
        <v>-0.34919927740246598</v>
      </c>
      <c r="C445">
        <v>4.3516758237984599</v>
      </c>
      <c r="D445">
        <v>3.23026462290645E-3</v>
      </c>
      <c r="E445">
        <v>4.5616646189174798E-2</v>
      </c>
      <c r="F445" s="4" t="str">
        <f t="shared" si="12"/>
        <v>DOWN</v>
      </c>
      <c r="G445" t="s">
        <v>7733</v>
      </c>
      <c r="H445" t="s">
        <v>9423</v>
      </c>
      <c r="I445" t="s">
        <v>8384</v>
      </c>
      <c r="J445" s="1" t="str">
        <f t="shared" si="13"/>
        <v>NO</v>
      </c>
    </row>
    <row r="446" spans="1:10">
      <c r="A446" s="18" t="s">
        <v>170</v>
      </c>
      <c r="B446">
        <v>-0.29156137144868099</v>
      </c>
      <c r="C446">
        <v>5.26805753776598</v>
      </c>
      <c r="D446">
        <v>3.1851402555403301E-3</v>
      </c>
      <c r="E446">
        <v>4.5189009665903099E-2</v>
      </c>
      <c r="F446" s="4" t="str">
        <f t="shared" si="12"/>
        <v>DOWN</v>
      </c>
      <c r="G446" t="s">
        <v>7292</v>
      </c>
      <c r="H446" t="s">
        <v>9424</v>
      </c>
      <c r="I446" t="s">
        <v>7292</v>
      </c>
      <c r="J446" s="1" t="str">
        <f t="shared" si="13"/>
        <v>NO</v>
      </c>
    </row>
    <row r="447" spans="1:10">
      <c r="A447" s="18" t="s">
        <v>5977</v>
      </c>
      <c r="B447">
        <v>-1.7388685390635099</v>
      </c>
      <c r="C447">
        <v>2.7329501885408801E-2</v>
      </c>
      <c r="D447" s="3">
        <v>4.2090934806430803E-6</v>
      </c>
      <c r="E447">
        <v>2.3278567737527E-4</v>
      </c>
      <c r="F447" s="4" t="str">
        <f t="shared" si="12"/>
        <v>DOWN</v>
      </c>
      <c r="G447" t="s">
        <v>17540</v>
      </c>
      <c r="H447" t="s">
        <v>17541</v>
      </c>
      <c r="I447" t="s">
        <v>8672</v>
      </c>
      <c r="J447" s="1" t="str">
        <f t="shared" si="13"/>
        <v>NO</v>
      </c>
    </row>
    <row r="448" spans="1:10">
      <c r="A448" s="18" t="s">
        <v>6964</v>
      </c>
      <c r="B448">
        <v>-0.70400944194525605</v>
      </c>
      <c r="C448">
        <v>1.4950455361369701</v>
      </c>
      <c r="D448">
        <v>1.7792532900326699E-3</v>
      </c>
      <c r="E448">
        <v>2.9404823386452499E-2</v>
      </c>
      <c r="F448" s="4" t="str">
        <f t="shared" si="12"/>
        <v>DOWN</v>
      </c>
      <c r="G448" t="s">
        <v>7287</v>
      </c>
      <c r="H448" t="s">
        <v>17542</v>
      </c>
      <c r="I448" t="s">
        <v>8021</v>
      </c>
      <c r="J448" s="1" t="str">
        <f t="shared" si="13"/>
        <v>NO</v>
      </c>
    </row>
    <row r="449" spans="1:11">
      <c r="A449" s="18" t="s">
        <v>6507</v>
      </c>
      <c r="B449">
        <v>-0.62962628743800597</v>
      </c>
      <c r="C449">
        <v>2.4828754899072898</v>
      </c>
      <c r="D449">
        <v>2.8672228148915501E-4</v>
      </c>
      <c r="E449">
        <v>7.0199861292357503E-3</v>
      </c>
      <c r="F449" s="4" t="str">
        <f t="shared" si="12"/>
        <v>DOWN</v>
      </c>
      <c r="G449" t="s">
        <v>7764</v>
      </c>
      <c r="H449" t="s">
        <v>17543</v>
      </c>
      <c r="I449" t="s">
        <v>17544</v>
      </c>
      <c r="J449" s="1" t="str">
        <f t="shared" si="13"/>
        <v>NO</v>
      </c>
    </row>
    <row r="450" spans="1:11">
      <c r="A450" s="18" t="s">
        <v>7240</v>
      </c>
      <c r="B450">
        <v>-1.0407160436971801</v>
      </c>
      <c r="C450">
        <v>1.4278181339362901</v>
      </c>
      <c r="D450">
        <v>3.5827579045394201E-3</v>
      </c>
      <c r="E450">
        <v>4.9394543177565399E-2</v>
      </c>
      <c r="F450" s="4" t="str">
        <f t="shared" ref="F450:F513" si="14">IF(B450 &gt; 0, "UP", "DOWN")</f>
        <v>DOWN</v>
      </c>
      <c r="G450" t="s">
        <v>17545</v>
      </c>
      <c r="H450" t="s">
        <v>17546</v>
      </c>
      <c r="I450" t="s">
        <v>7292</v>
      </c>
      <c r="J450" s="1" t="str">
        <f t="shared" ref="J450:J513" si="15">IF(K450 &lt;&gt; "", "YES", "NO")</f>
        <v>NO</v>
      </c>
    </row>
    <row r="451" spans="1:11">
      <c r="A451" s="18" t="s">
        <v>5915</v>
      </c>
      <c r="B451">
        <v>1.36133115992252</v>
      </c>
      <c r="C451">
        <v>1.88666179832251</v>
      </c>
      <c r="D451" s="3">
        <v>1.7503359356012901E-6</v>
      </c>
      <c r="E451">
        <v>1.11653531528385E-4</v>
      </c>
      <c r="F451" s="4" t="str">
        <f t="shared" si="14"/>
        <v>UP</v>
      </c>
      <c r="G451" t="s">
        <v>9437</v>
      </c>
      <c r="H451" t="s">
        <v>17547</v>
      </c>
      <c r="I451" t="s">
        <v>9439</v>
      </c>
      <c r="J451" s="1" t="str">
        <f t="shared" si="15"/>
        <v>NO</v>
      </c>
    </row>
    <row r="452" spans="1:11">
      <c r="A452" s="18" t="s">
        <v>5910</v>
      </c>
      <c r="B452">
        <v>0.97559003921253196</v>
      </c>
      <c r="C452">
        <v>2.2542496043153601</v>
      </c>
      <c r="D452" s="3">
        <v>1.7136654740352001E-6</v>
      </c>
      <c r="E452">
        <v>1.10352625687953E-4</v>
      </c>
      <c r="F452" s="4" t="str">
        <f t="shared" si="14"/>
        <v>UP</v>
      </c>
      <c r="G452" t="s">
        <v>7292</v>
      </c>
      <c r="H452" t="s">
        <v>17548</v>
      </c>
      <c r="I452" t="s">
        <v>17549</v>
      </c>
      <c r="J452" s="1" t="str">
        <f t="shared" si="15"/>
        <v>NO</v>
      </c>
    </row>
    <row r="453" spans="1:11">
      <c r="A453" s="18" t="s">
        <v>4533</v>
      </c>
      <c r="B453">
        <v>-0.42635222633873898</v>
      </c>
      <c r="C453">
        <v>4.3589545249455703</v>
      </c>
      <c r="D453">
        <v>3.2606445965037098E-4</v>
      </c>
      <c r="E453">
        <v>7.8025964206728301E-3</v>
      </c>
      <c r="F453" s="4" t="str">
        <f t="shared" si="14"/>
        <v>DOWN</v>
      </c>
      <c r="G453" t="s">
        <v>7923</v>
      </c>
      <c r="H453" t="s">
        <v>9445</v>
      </c>
      <c r="I453" t="s">
        <v>9446</v>
      </c>
      <c r="J453" s="1" t="str">
        <f t="shared" si="15"/>
        <v>NO</v>
      </c>
    </row>
    <row r="454" spans="1:11">
      <c r="A454" s="18" t="s">
        <v>2756</v>
      </c>
      <c r="B454">
        <v>-0.56370777213727696</v>
      </c>
      <c r="C454">
        <v>6.1749337249428899</v>
      </c>
      <c r="D454" s="3">
        <v>8.1640070889406303E-7</v>
      </c>
      <c r="E454" s="3">
        <v>5.8629407838509503E-5</v>
      </c>
      <c r="F454" s="4" t="str">
        <f t="shared" si="14"/>
        <v>DOWN</v>
      </c>
      <c r="G454" t="s">
        <v>9447</v>
      </c>
      <c r="H454" t="s">
        <v>9448</v>
      </c>
      <c r="I454" t="s">
        <v>9449</v>
      </c>
      <c r="J454" s="1" t="str">
        <f t="shared" si="15"/>
        <v>NO</v>
      </c>
    </row>
    <row r="455" spans="1:11">
      <c r="A455" s="18" t="s">
        <v>7182</v>
      </c>
      <c r="B455">
        <v>-0.45118258966684599</v>
      </c>
      <c r="C455">
        <v>2.75297061320531</v>
      </c>
      <c r="D455">
        <v>3.0651950886595998E-3</v>
      </c>
      <c r="E455">
        <v>4.3913629433458098E-2</v>
      </c>
      <c r="F455" s="4" t="str">
        <f t="shared" si="14"/>
        <v>DOWN</v>
      </c>
      <c r="G455" t="s">
        <v>8260</v>
      </c>
      <c r="H455" t="s">
        <v>17550</v>
      </c>
      <c r="I455" t="s">
        <v>7329</v>
      </c>
      <c r="J455" s="1" t="str">
        <f t="shared" si="15"/>
        <v>YES</v>
      </c>
      <c r="K455" t="s">
        <v>7183</v>
      </c>
    </row>
    <row r="456" spans="1:11">
      <c r="A456" s="18" t="s">
        <v>6128</v>
      </c>
      <c r="B456">
        <v>-0.709769954788941</v>
      </c>
      <c r="C456">
        <v>3.4873924858717</v>
      </c>
      <c r="D456" s="3">
        <v>2.2852704258467201E-5</v>
      </c>
      <c r="E456">
        <v>9.3184253284435295E-4</v>
      </c>
      <c r="F456" s="4" t="str">
        <f t="shared" si="14"/>
        <v>DOWN</v>
      </c>
      <c r="G456" t="s">
        <v>7828</v>
      </c>
      <c r="H456" t="s">
        <v>17551</v>
      </c>
      <c r="I456" t="s">
        <v>15136</v>
      </c>
      <c r="J456" s="1" t="str">
        <f t="shared" si="15"/>
        <v>NO</v>
      </c>
    </row>
    <row r="457" spans="1:11">
      <c r="A457" s="18" t="s">
        <v>5715</v>
      </c>
      <c r="B457">
        <v>-2.0200483163902798</v>
      </c>
      <c r="C457">
        <v>1.9795959883446099</v>
      </c>
      <c r="D457" s="3">
        <v>2.42188104231379E-9</v>
      </c>
      <c r="E457" s="3">
        <v>3.9217007397197502E-7</v>
      </c>
      <c r="F457" s="4" t="str">
        <f t="shared" si="14"/>
        <v>DOWN</v>
      </c>
      <c r="G457" t="s">
        <v>17552</v>
      </c>
      <c r="H457" t="s">
        <v>17553</v>
      </c>
      <c r="I457" t="s">
        <v>8287</v>
      </c>
      <c r="J457" s="1" t="str">
        <f t="shared" si="15"/>
        <v>NO</v>
      </c>
    </row>
    <row r="458" spans="1:11">
      <c r="A458" s="18" t="s">
        <v>6668</v>
      </c>
      <c r="B458">
        <v>-0.37834414484696</v>
      </c>
      <c r="C458">
        <v>5.43458803449575</v>
      </c>
      <c r="D458">
        <v>6.1819718487032002E-4</v>
      </c>
      <c r="E458">
        <v>1.2908555104536401E-2</v>
      </c>
      <c r="F458" s="4" t="str">
        <f t="shared" si="14"/>
        <v>DOWN</v>
      </c>
      <c r="G458" t="s">
        <v>17554</v>
      </c>
      <c r="H458" t="s">
        <v>17555</v>
      </c>
      <c r="I458" t="s">
        <v>17556</v>
      </c>
      <c r="J458" s="1" t="str">
        <f t="shared" si="15"/>
        <v>NO</v>
      </c>
    </row>
    <row r="459" spans="1:11">
      <c r="A459" s="18" t="s">
        <v>5842</v>
      </c>
      <c r="B459">
        <v>-0.56798321136388996</v>
      </c>
      <c r="C459">
        <v>5.0177528687132602</v>
      </c>
      <c r="D459" s="3">
        <v>3.9567096086818599E-7</v>
      </c>
      <c r="E459" s="3">
        <v>3.1958258112713103E-5</v>
      </c>
      <c r="F459" s="4" t="str">
        <f t="shared" si="14"/>
        <v>DOWN</v>
      </c>
      <c r="G459" t="s">
        <v>7923</v>
      </c>
      <c r="H459" t="s">
        <v>17557</v>
      </c>
      <c r="I459" t="s">
        <v>7872</v>
      </c>
      <c r="J459" s="1" t="str">
        <f t="shared" si="15"/>
        <v>NO</v>
      </c>
    </row>
    <row r="460" spans="1:11">
      <c r="A460" s="18" t="s">
        <v>6089</v>
      </c>
      <c r="B460">
        <v>-1.64091511020633</v>
      </c>
      <c r="C460">
        <v>0.23057830188717501</v>
      </c>
      <c r="D460" s="3">
        <v>1.54739453857931E-5</v>
      </c>
      <c r="E460">
        <v>6.7950189640012502E-4</v>
      </c>
      <c r="F460" s="4" t="str">
        <f t="shared" si="14"/>
        <v>DOWN</v>
      </c>
      <c r="G460" t="s">
        <v>17558</v>
      </c>
      <c r="H460" t="s">
        <v>17559</v>
      </c>
      <c r="I460" t="s">
        <v>9954</v>
      </c>
      <c r="J460" s="1" t="str">
        <f t="shared" si="15"/>
        <v>NO</v>
      </c>
    </row>
    <row r="461" spans="1:11">
      <c r="A461" s="18" t="s">
        <v>867</v>
      </c>
      <c r="B461">
        <v>0.49395334128662</v>
      </c>
      <c r="C461">
        <v>2.5217908481211002</v>
      </c>
      <c r="D461">
        <v>3.6096622368997E-3</v>
      </c>
      <c r="E461">
        <v>4.9603032966551899E-2</v>
      </c>
      <c r="F461" s="4" t="str">
        <f t="shared" si="14"/>
        <v>UP</v>
      </c>
      <c r="G461" t="s">
        <v>9473</v>
      </c>
      <c r="H461" t="s">
        <v>9476</v>
      </c>
      <c r="I461" t="s">
        <v>9477</v>
      </c>
      <c r="J461" s="1" t="str">
        <f t="shared" si="15"/>
        <v>NO</v>
      </c>
    </row>
    <row r="462" spans="1:11">
      <c r="A462" s="18" t="s">
        <v>6448</v>
      </c>
      <c r="B462">
        <v>-1.6766486912327601</v>
      </c>
      <c r="C462">
        <v>-0.99391139266260697</v>
      </c>
      <c r="D462">
        <v>1.9822673870929699E-4</v>
      </c>
      <c r="E462">
        <v>5.2037995217987902E-3</v>
      </c>
      <c r="F462" s="4" t="str">
        <f t="shared" si="14"/>
        <v>DOWN</v>
      </c>
      <c r="G462" t="s">
        <v>9794</v>
      </c>
      <c r="H462" t="s">
        <v>17560</v>
      </c>
      <c r="I462" t="s">
        <v>9796</v>
      </c>
      <c r="J462" s="1" t="str">
        <f t="shared" si="15"/>
        <v>NO</v>
      </c>
    </row>
    <row r="463" spans="1:11">
      <c r="A463" s="18" t="s">
        <v>6976</v>
      </c>
      <c r="B463">
        <v>-0.40158811590925197</v>
      </c>
      <c r="C463">
        <v>4.0954639593649604</v>
      </c>
      <c r="D463">
        <v>1.81886953964388E-3</v>
      </c>
      <c r="E463">
        <v>2.9823934485449601E-2</v>
      </c>
      <c r="F463" s="4" t="str">
        <f t="shared" si="14"/>
        <v>DOWN</v>
      </c>
      <c r="G463" t="s">
        <v>17561</v>
      </c>
      <c r="H463" t="s">
        <v>17562</v>
      </c>
      <c r="I463" t="s">
        <v>13290</v>
      </c>
      <c r="J463" s="1" t="str">
        <f t="shared" si="15"/>
        <v>NO</v>
      </c>
    </row>
    <row r="464" spans="1:11">
      <c r="A464" s="18" t="s">
        <v>7084</v>
      </c>
      <c r="B464">
        <v>-0.63092302033586301</v>
      </c>
      <c r="C464">
        <v>1.2460453867586501</v>
      </c>
      <c r="D464">
        <v>2.5316160697661299E-3</v>
      </c>
      <c r="E464">
        <v>3.8498254114096499E-2</v>
      </c>
      <c r="F464" s="4" t="str">
        <f t="shared" si="14"/>
        <v>DOWN</v>
      </c>
      <c r="G464" t="s">
        <v>9293</v>
      </c>
      <c r="H464" t="s">
        <v>17563</v>
      </c>
      <c r="I464" t="s">
        <v>9295</v>
      </c>
      <c r="J464" s="1" t="str">
        <f t="shared" si="15"/>
        <v>NO</v>
      </c>
    </row>
    <row r="465" spans="1:10">
      <c r="A465" s="18" t="s">
        <v>6354</v>
      </c>
      <c r="B465">
        <v>0.48868938458851602</v>
      </c>
      <c r="C465">
        <v>4.4640535152955003</v>
      </c>
      <c r="D465">
        <v>1.03814364556872E-4</v>
      </c>
      <c r="E465">
        <v>3.08553327021646E-3</v>
      </c>
      <c r="F465" s="4" t="str">
        <f t="shared" si="14"/>
        <v>UP</v>
      </c>
      <c r="G465" t="s">
        <v>17200</v>
      </c>
      <c r="H465" t="s">
        <v>17564</v>
      </c>
      <c r="I465" t="s">
        <v>17202</v>
      </c>
      <c r="J465" s="1" t="str">
        <f t="shared" si="15"/>
        <v>NO</v>
      </c>
    </row>
    <row r="466" spans="1:10">
      <c r="A466" s="18" t="s">
        <v>6884</v>
      </c>
      <c r="B466">
        <v>-1.21991035334631</v>
      </c>
      <c r="C466">
        <v>-0.43212521971099199</v>
      </c>
      <c r="D466">
        <v>1.4055082520807601E-3</v>
      </c>
      <c r="E466">
        <v>2.4553383526105799E-2</v>
      </c>
      <c r="F466" s="4" t="str">
        <f t="shared" si="14"/>
        <v>DOWN</v>
      </c>
      <c r="G466" t="s">
        <v>17565</v>
      </c>
      <c r="H466" t="s">
        <v>17566</v>
      </c>
      <c r="I466" t="s">
        <v>14396</v>
      </c>
      <c r="J466" s="1" t="str">
        <f t="shared" si="15"/>
        <v>NO</v>
      </c>
    </row>
    <row r="467" spans="1:10">
      <c r="A467" s="18" t="s">
        <v>5002</v>
      </c>
      <c r="B467">
        <v>-0.30910335040138598</v>
      </c>
      <c r="C467">
        <v>6.2382283279924398</v>
      </c>
      <c r="D467">
        <v>1.8695971718225299E-3</v>
      </c>
      <c r="E467">
        <v>3.0456375289609702E-2</v>
      </c>
      <c r="F467" s="4" t="str">
        <f t="shared" si="14"/>
        <v>DOWN</v>
      </c>
      <c r="G467" t="s">
        <v>9495</v>
      </c>
      <c r="H467" t="s">
        <v>9496</v>
      </c>
      <c r="I467" t="s">
        <v>9497</v>
      </c>
      <c r="J467" s="1" t="str">
        <f t="shared" si="15"/>
        <v>NO</v>
      </c>
    </row>
    <row r="468" spans="1:10">
      <c r="A468" s="18" t="s">
        <v>6013</v>
      </c>
      <c r="B468">
        <v>-0.61948972345396003</v>
      </c>
      <c r="C468">
        <v>5.63111384463605</v>
      </c>
      <c r="D468" s="3">
        <v>6.6154796774807101E-6</v>
      </c>
      <c r="E468">
        <v>3.4017705498813399E-4</v>
      </c>
      <c r="F468" s="4" t="str">
        <f t="shared" si="14"/>
        <v>DOWN</v>
      </c>
      <c r="G468" t="s">
        <v>17567</v>
      </c>
      <c r="H468" t="s">
        <v>17568</v>
      </c>
      <c r="I468" t="s">
        <v>8983</v>
      </c>
      <c r="J468" s="1" t="str">
        <f t="shared" si="15"/>
        <v>NO</v>
      </c>
    </row>
    <row r="469" spans="1:10">
      <c r="A469" s="18" t="s">
        <v>6839</v>
      </c>
      <c r="B469">
        <v>0.63623953551857804</v>
      </c>
      <c r="C469">
        <v>1.7497702521046199</v>
      </c>
      <c r="D469">
        <v>1.23307561476701E-3</v>
      </c>
      <c r="E469">
        <v>2.2412962644882701E-2</v>
      </c>
      <c r="F469" s="4" t="str">
        <f t="shared" si="14"/>
        <v>UP</v>
      </c>
      <c r="G469" t="s">
        <v>10331</v>
      </c>
      <c r="H469" t="s">
        <v>17569</v>
      </c>
      <c r="I469" t="s">
        <v>7292</v>
      </c>
      <c r="J469" s="1" t="str">
        <f t="shared" si="15"/>
        <v>NO</v>
      </c>
    </row>
    <row r="470" spans="1:10">
      <c r="A470" s="18" t="s">
        <v>3135</v>
      </c>
      <c r="B470">
        <v>-0.87483143437598598</v>
      </c>
      <c r="C470">
        <v>6.6460361638431902</v>
      </c>
      <c r="D470" s="3">
        <v>1.23115805258697E-10</v>
      </c>
      <c r="E470" s="3">
        <v>3.0550635298986E-8</v>
      </c>
      <c r="F470" s="4" t="str">
        <f t="shared" si="14"/>
        <v>DOWN</v>
      </c>
      <c r="G470" t="s">
        <v>8776</v>
      </c>
      <c r="H470" t="s">
        <v>9510</v>
      </c>
      <c r="I470" t="s">
        <v>8778</v>
      </c>
      <c r="J470" s="1" t="str">
        <f t="shared" si="15"/>
        <v>NO</v>
      </c>
    </row>
    <row r="471" spans="1:10">
      <c r="A471" s="18" t="s">
        <v>3754</v>
      </c>
      <c r="B471">
        <v>-0.63613106162870003</v>
      </c>
      <c r="C471">
        <v>2.6377561204717099</v>
      </c>
      <c r="D471">
        <v>2.62321551409262E-3</v>
      </c>
      <c r="E471">
        <v>3.94607064449101E-2</v>
      </c>
      <c r="F471" s="4" t="str">
        <f t="shared" si="14"/>
        <v>DOWN</v>
      </c>
      <c r="G471" t="s">
        <v>7281</v>
      </c>
      <c r="H471" t="s">
        <v>9514</v>
      </c>
      <c r="I471" t="s">
        <v>9113</v>
      </c>
      <c r="J471" s="1" t="str">
        <f t="shared" si="15"/>
        <v>NO</v>
      </c>
    </row>
    <row r="472" spans="1:10">
      <c r="A472" s="18" t="s">
        <v>6527</v>
      </c>
      <c r="B472">
        <v>0.86623770050718796</v>
      </c>
      <c r="C472">
        <v>3.22667757248646</v>
      </c>
      <c r="D472">
        <v>3.31522646833711E-4</v>
      </c>
      <c r="E472">
        <v>7.9191590553235602E-3</v>
      </c>
      <c r="F472" s="4" t="str">
        <f t="shared" si="14"/>
        <v>UP</v>
      </c>
      <c r="G472" t="s">
        <v>17570</v>
      </c>
      <c r="H472" t="s">
        <v>17571</v>
      </c>
      <c r="I472" t="s">
        <v>10822</v>
      </c>
      <c r="J472" s="1" t="str">
        <f t="shared" si="15"/>
        <v>NO</v>
      </c>
    </row>
    <row r="473" spans="1:10">
      <c r="A473" s="18" t="s">
        <v>4577</v>
      </c>
      <c r="B473">
        <v>0.87122386630008697</v>
      </c>
      <c r="C473">
        <v>2.5899484390331202</v>
      </c>
      <c r="D473" s="3">
        <v>5.0762562978281197E-6</v>
      </c>
      <c r="E473">
        <v>2.6967411414376803E-4</v>
      </c>
      <c r="F473" s="4" t="str">
        <f t="shared" si="14"/>
        <v>UP</v>
      </c>
      <c r="G473" t="s">
        <v>9518</v>
      </c>
      <c r="H473" t="s">
        <v>9519</v>
      </c>
      <c r="I473" t="s">
        <v>9520</v>
      </c>
      <c r="J473" s="1" t="str">
        <f t="shared" si="15"/>
        <v>NO</v>
      </c>
    </row>
    <row r="474" spans="1:10">
      <c r="A474" s="18" t="s">
        <v>491</v>
      </c>
      <c r="B474">
        <v>-0.70304278966862799</v>
      </c>
      <c r="C474">
        <v>4.9233420179597003</v>
      </c>
      <c r="D474">
        <v>1.50147099255358E-4</v>
      </c>
      <c r="E474">
        <v>4.1451675819833798E-3</v>
      </c>
      <c r="F474" s="4" t="str">
        <f t="shared" si="14"/>
        <v>DOWN</v>
      </c>
      <c r="G474" t="s">
        <v>9522</v>
      </c>
      <c r="H474" t="s">
        <v>9523</v>
      </c>
      <c r="I474" t="s">
        <v>9524</v>
      </c>
      <c r="J474" s="1" t="str">
        <f t="shared" si="15"/>
        <v>NO</v>
      </c>
    </row>
    <row r="475" spans="1:10">
      <c r="A475" s="18" t="s">
        <v>1861</v>
      </c>
      <c r="B475">
        <v>-0.34444281568775298</v>
      </c>
      <c r="C475">
        <v>6.1388379722858897</v>
      </c>
      <c r="D475">
        <v>2.2843324777012099E-4</v>
      </c>
      <c r="E475">
        <v>5.8331009993521201E-3</v>
      </c>
      <c r="F475" s="4" t="str">
        <f t="shared" si="14"/>
        <v>DOWN</v>
      </c>
      <c r="G475" t="s">
        <v>9533</v>
      </c>
      <c r="H475" t="s">
        <v>9534</v>
      </c>
      <c r="I475" t="s">
        <v>7268</v>
      </c>
      <c r="J475" s="1" t="str">
        <f t="shared" si="15"/>
        <v>NO</v>
      </c>
    </row>
    <row r="476" spans="1:10">
      <c r="A476" s="18" t="s">
        <v>6909</v>
      </c>
      <c r="B476">
        <v>-1.7696552610624601</v>
      </c>
      <c r="C476">
        <v>-1.5609130054075</v>
      </c>
      <c r="D476">
        <v>1.5213537855446901E-3</v>
      </c>
      <c r="E476">
        <v>2.60634368519484E-2</v>
      </c>
      <c r="F476" s="4" t="str">
        <f t="shared" si="14"/>
        <v>DOWN</v>
      </c>
      <c r="G476" t="s">
        <v>8780</v>
      </c>
      <c r="H476" t="s">
        <v>17572</v>
      </c>
      <c r="I476" t="s">
        <v>7540</v>
      </c>
      <c r="J476" s="1" t="str">
        <f t="shared" si="15"/>
        <v>NO</v>
      </c>
    </row>
    <row r="477" spans="1:10">
      <c r="A477" s="18" t="s">
        <v>6137</v>
      </c>
      <c r="B477">
        <v>-2.3036799036043201</v>
      </c>
      <c r="C477">
        <v>-0.90534261848839304</v>
      </c>
      <c r="D477" s="3">
        <v>2.6378547493500799E-5</v>
      </c>
      <c r="E477">
        <v>1.0589461956240799E-3</v>
      </c>
      <c r="F477" s="4" t="str">
        <f t="shared" si="14"/>
        <v>DOWN</v>
      </c>
      <c r="G477" t="s">
        <v>17573</v>
      </c>
      <c r="H477" t="s">
        <v>17574</v>
      </c>
      <c r="I477" t="s">
        <v>7268</v>
      </c>
      <c r="J477" s="1" t="str">
        <f t="shared" si="15"/>
        <v>NO</v>
      </c>
    </row>
    <row r="478" spans="1:10">
      <c r="A478" s="18" t="s">
        <v>6375</v>
      </c>
      <c r="B478">
        <v>-0.43658164085022799</v>
      </c>
      <c r="C478">
        <v>6.4560224806440001</v>
      </c>
      <c r="D478">
        <v>1.17766927337693E-4</v>
      </c>
      <c r="E478">
        <v>3.4194033445352E-3</v>
      </c>
      <c r="F478" s="4" t="str">
        <f t="shared" si="14"/>
        <v>DOWN</v>
      </c>
      <c r="G478" t="s">
        <v>17575</v>
      </c>
      <c r="H478" t="s">
        <v>17576</v>
      </c>
      <c r="I478" t="s">
        <v>7268</v>
      </c>
      <c r="J478" s="1" t="str">
        <f t="shared" si="15"/>
        <v>NO</v>
      </c>
    </row>
    <row r="479" spans="1:10">
      <c r="A479" s="18" t="s">
        <v>6430</v>
      </c>
      <c r="B479">
        <v>-0.41912459220352999</v>
      </c>
      <c r="C479">
        <v>4.6318694252477099</v>
      </c>
      <c r="D479">
        <v>1.7334860918116201E-4</v>
      </c>
      <c r="E479">
        <v>4.6633821931555304E-3</v>
      </c>
      <c r="F479" s="4" t="str">
        <f t="shared" si="14"/>
        <v>DOWN</v>
      </c>
      <c r="G479" t="s">
        <v>7764</v>
      </c>
      <c r="H479" t="s">
        <v>17577</v>
      </c>
      <c r="I479" t="s">
        <v>9082</v>
      </c>
      <c r="J479" s="1" t="str">
        <f t="shared" si="15"/>
        <v>NO</v>
      </c>
    </row>
    <row r="480" spans="1:10">
      <c r="A480" s="18" t="s">
        <v>359</v>
      </c>
      <c r="B480">
        <v>-0.29885386743453701</v>
      </c>
      <c r="C480">
        <v>6.6107950200462202</v>
      </c>
      <c r="D480">
        <v>1.39011183513246E-3</v>
      </c>
      <c r="E480">
        <v>2.4411030614753099E-2</v>
      </c>
      <c r="F480" s="4" t="str">
        <f t="shared" si="14"/>
        <v>DOWN</v>
      </c>
      <c r="G480" t="s">
        <v>9550</v>
      </c>
      <c r="H480" t="s">
        <v>9551</v>
      </c>
      <c r="I480" t="s">
        <v>9552</v>
      </c>
      <c r="J480" s="1" t="str">
        <f t="shared" si="15"/>
        <v>NO</v>
      </c>
    </row>
    <row r="481" spans="1:10">
      <c r="A481" s="18" t="s">
        <v>6464</v>
      </c>
      <c r="B481">
        <v>-1.18795357414083</v>
      </c>
      <c r="C481">
        <v>1.69309111722865</v>
      </c>
      <c r="D481">
        <v>2.1418327866527199E-4</v>
      </c>
      <c r="E481">
        <v>5.5194391803557999E-3</v>
      </c>
      <c r="F481" s="4" t="str">
        <f t="shared" si="14"/>
        <v>DOWN</v>
      </c>
      <c r="G481" t="s">
        <v>17578</v>
      </c>
      <c r="H481" t="s">
        <v>17579</v>
      </c>
      <c r="I481" t="s">
        <v>9802</v>
      </c>
      <c r="J481" s="1" t="str">
        <f t="shared" si="15"/>
        <v>NO</v>
      </c>
    </row>
    <row r="482" spans="1:10">
      <c r="A482" s="18" t="s">
        <v>6235</v>
      </c>
      <c r="B482">
        <v>-0.69694487492606205</v>
      </c>
      <c r="C482">
        <v>2.7347625521108601</v>
      </c>
      <c r="D482" s="3">
        <v>5.3989899950533198E-5</v>
      </c>
      <c r="E482">
        <v>1.86089523085433E-3</v>
      </c>
      <c r="F482" s="4" t="str">
        <f t="shared" si="14"/>
        <v>DOWN</v>
      </c>
      <c r="G482" t="s">
        <v>11037</v>
      </c>
      <c r="H482" t="s">
        <v>17580</v>
      </c>
      <c r="I482" t="s">
        <v>11039</v>
      </c>
      <c r="J482" s="1" t="str">
        <f t="shared" si="15"/>
        <v>NO</v>
      </c>
    </row>
    <row r="483" spans="1:10">
      <c r="A483" s="18" t="s">
        <v>435</v>
      </c>
      <c r="B483">
        <v>-0.59221249366120299</v>
      </c>
      <c r="C483">
        <v>5.0466980380136999</v>
      </c>
      <c r="D483" s="3">
        <v>4.8825876913696899E-8</v>
      </c>
      <c r="E483" s="3">
        <v>5.3566917274600203E-6</v>
      </c>
      <c r="F483" s="4" t="str">
        <f t="shared" si="14"/>
        <v>DOWN</v>
      </c>
      <c r="G483" t="s">
        <v>9583</v>
      </c>
      <c r="H483" t="s">
        <v>9584</v>
      </c>
      <c r="I483" t="s">
        <v>9585</v>
      </c>
      <c r="J483" s="1" t="str">
        <f t="shared" si="15"/>
        <v>NO</v>
      </c>
    </row>
    <row r="484" spans="1:10">
      <c r="A484" s="18" t="s">
        <v>6523</v>
      </c>
      <c r="B484">
        <v>0.55040842976112503</v>
      </c>
      <c r="C484">
        <v>7.1954304825155004</v>
      </c>
      <c r="D484">
        <v>3.2440205339178199E-4</v>
      </c>
      <c r="E484">
        <v>7.7871137815048496E-3</v>
      </c>
      <c r="F484" s="4" t="str">
        <f t="shared" si="14"/>
        <v>UP</v>
      </c>
      <c r="G484" t="s">
        <v>17581</v>
      </c>
      <c r="H484" t="s">
        <v>17582</v>
      </c>
      <c r="I484" t="s">
        <v>17583</v>
      </c>
      <c r="J484" s="1" t="str">
        <f t="shared" si="15"/>
        <v>NO</v>
      </c>
    </row>
    <row r="485" spans="1:10">
      <c r="A485" s="18" t="s">
        <v>6696</v>
      </c>
      <c r="B485">
        <v>1.71689834574438</v>
      </c>
      <c r="C485">
        <v>3.44613994566823</v>
      </c>
      <c r="D485">
        <v>6.9572598473508396E-4</v>
      </c>
      <c r="E485">
        <v>1.41844714841782E-2</v>
      </c>
      <c r="F485" s="4" t="str">
        <f t="shared" si="14"/>
        <v>UP</v>
      </c>
      <c r="G485" t="s">
        <v>17584</v>
      </c>
      <c r="H485" t="s">
        <v>17585</v>
      </c>
      <c r="I485" t="s">
        <v>12547</v>
      </c>
      <c r="J485" s="1" t="str">
        <f t="shared" si="15"/>
        <v>NO</v>
      </c>
    </row>
    <row r="486" spans="1:10">
      <c r="A486" s="18" t="s">
        <v>6966</v>
      </c>
      <c r="B486">
        <v>0.46494484160602001</v>
      </c>
      <c r="C486">
        <v>7.8453423575385504</v>
      </c>
      <c r="D486">
        <v>1.7879786403376E-3</v>
      </c>
      <c r="E486">
        <v>2.9491140345352999E-2</v>
      </c>
      <c r="F486" s="4" t="str">
        <f t="shared" si="14"/>
        <v>UP</v>
      </c>
      <c r="G486" t="s">
        <v>7275</v>
      </c>
      <c r="H486" t="s">
        <v>17586</v>
      </c>
      <c r="I486" t="s">
        <v>7277</v>
      </c>
      <c r="J486" s="1" t="str">
        <f t="shared" si="15"/>
        <v>NO</v>
      </c>
    </row>
    <row r="487" spans="1:10">
      <c r="A487" s="18" t="s">
        <v>5992</v>
      </c>
      <c r="B487">
        <v>-1.3215293030146</v>
      </c>
      <c r="C487">
        <v>4.5096070113397699</v>
      </c>
      <c r="D487" s="3">
        <v>4.8277619812356198E-6</v>
      </c>
      <c r="E487">
        <v>2.5933628594895802E-4</v>
      </c>
      <c r="F487" s="4" t="str">
        <f t="shared" si="14"/>
        <v>DOWN</v>
      </c>
      <c r="G487" t="s">
        <v>8918</v>
      </c>
      <c r="H487" t="s">
        <v>17587</v>
      </c>
      <c r="I487" t="s">
        <v>7359</v>
      </c>
      <c r="J487" s="1" t="str">
        <f t="shared" si="15"/>
        <v>NO</v>
      </c>
    </row>
    <row r="488" spans="1:10">
      <c r="A488" s="18" t="s">
        <v>6799</v>
      </c>
      <c r="B488">
        <v>-0.69826849298000104</v>
      </c>
      <c r="C488">
        <v>4.3397537237093502</v>
      </c>
      <c r="D488">
        <v>1.0663403372692E-3</v>
      </c>
      <c r="E488">
        <v>1.9964096108706999E-2</v>
      </c>
      <c r="F488" s="4" t="str">
        <f t="shared" si="14"/>
        <v>DOWN</v>
      </c>
      <c r="G488" t="s">
        <v>8918</v>
      </c>
      <c r="H488" t="s">
        <v>17588</v>
      </c>
      <c r="I488" t="s">
        <v>7359</v>
      </c>
      <c r="J488" s="1" t="str">
        <f t="shared" si="15"/>
        <v>NO</v>
      </c>
    </row>
    <row r="489" spans="1:10">
      <c r="A489" s="18" t="s">
        <v>2641</v>
      </c>
      <c r="B489">
        <v>-0.36856980111008097</v>
      </c>
      <c r="C489">
        <v>7.2574185439944303</v>
      </c>
      <c r="D489" s="3">
        <v>9.3402827190435599E-5</v>
      </c>
      <c r="E489">
        <v>2.85471925825868E-3</v>
      </c>
      <c r="F489" s="4" t="str">
        <f t="shared" si="14"/>
        <v>DOWN</v>
      </c>
      <c r="G489" t="s">
        <v>9607</v>
      </c>
      <c r="H489" t="s">
        <v>9607</v>
      </c>
      <c r="I489" t="s">
        <v>9608</v>
      </c>
      <c r="J489" s="1" t="str">
        <f t="shared" si="15"/>
        <v>NO</v>
      </c>
    </row>
    <row r="490" spans="1:10">
      <c r="A490" s="18" t="s">
        <v>6206</v>
      </c>
      <c r="B490">
        <v>-1.31567857537947</v>
      </c>
      <c r="C490">
        <v>-0.23719076150337101</v>
      </c>
      <c r="D490" s="3">
        <v>4.3966753897476597E-5</v>
      </c>
      <c r="E490">
        <v>1.57501765017953E-3</v>
      </c>
      <c r="F490" s="4" t="str">
        <f t="shared" si="14"/>
        <v>DOWN</v>
      </c>
      <c r="G490" t="s">
        <v>17589</v>
      </c>
      <c r="H490" t="s">
        <v>17590</v>
      </c>
      <c r="I490" t="s">
        <v>7780</v>
      </c>
      <c r="J490" s="1" t="str">
        <f t="shared" si="15"/>
        <v>NO</v>
      </c>
    </row>
    <row r="491" spans="1:10">
      <c r="A491" s="18" t="s">
        <v>888</v>
      </c>
      <c r="B491">
        <v>-1.0156011252195201</v>
      </c>
      <c r="C491">
        <v>3.2746024528526498</v>
      </c>
      <c r="D491" s="3">
        <v>5.00627984859769E-12</v>
      </c>
      <c r="E491" s="3">
        <v>1.8327881693545501E-9</v>
      </c>
      <c r="F491" s="4" t="str">
        <f t="shared" si="14"/>
        <v>DOWN</v>
      </c>
      <c r="G491" t="s">
        <v>9615</v>
      </c>
      <c r="H491" t="s">
        <v>9616</v>
      </c>
      <c r="I491" t="s">
        <v>7268</v>
      </c>
      <c r="J491" s="1" t="str">
        <f t="shared" si="15"/>
        <v>NO</v>
      </c>
    </row>
    <row r="492" spans="1:10">
      <c r="A492" s="18" t="s">
        <v>379</v>
      </c>
      <c r="B492">
        <v>-1.6770573176100001</v>
      </c>
      <c r="C492">
        <v>1.7017561635719201</v>
      </c>
      <c r="D492" s="3">
        <v>2.88105456925882E-12</v>
      </c>
      <c r="E492" s="3">
        <v>1.1283348714791399E-9</v>
      </c>
      <c r="F492" s="4" t="str">
        <f t="shared" si="14"/>
        <v>DOWN</v>
      </c>
      <c r="G492" t="s">
        <v>9620</v>
      </c>
      <c r="H492" t="s">
        <v>7292</v>
      </c>
      <c r="I492" t="s">
        <v>7292</v>
      </c>
      <c r="J492" s="1" t="str">
        <f t="shared" si="15"/>
        <v>NO</v>
      </c>
    </row>
    <row r="493" spans="1:10">
      <c r="A493" s="18" t="s">
        <v>721</v>
      </c>
      <c r="B493">
        <v>-0.51220204363593902</v>
      </c>
      <c r="C493">
        <v>4.2675549574326404</v>
      </c>
      <c r="D493">
        <v>1.10164709889488E-4</v>
      </c>
      <c r="E493">
        <v>3.2434069875767798E-3</v>
      </c>
      <c r="F493" s="4" t="str">
        <f t="shared" si="14"/>
        <v>DOWN</v>
      </c>
      <c r="G493" t="s">
        <v>9538</v>
      </c>
      <c r="H493" t="s">
        <v>9627</v>
      </c>
      <c r="I493" t="s">
        <v>9540</v>
      </c>
      <c r="J493" s="1" t="str">
        <f t="shared" si="15"/>
        <v>NO</v>
      </c>
    </row>
    <row r="494" spans="1:10">
      <c r="A494" s="18" t="s">
        <v>6715</v>
      </c>
      <c r="B494">
        <v>-0.69097253755960297</v>
      </c>
      <c r="C494">
        <v>2.3044364568517999</v>
      </c>
      <c r="D494">
        <v>7.6487141587014201E-4</v>
      </c>
      <c r="E494">
        <v>1.53525829308238E-2</v>
      </c>
      <c r="F494" s="4" t="str">
        <f t="shared" si="14"/>
        <v>DOWN</v>
      </c>
      <c r="G494" t="s">
        <v>17591</v>
      </c>
      <c r="H494" t="s">
        <v>17592</v>
      </c>
      <c r="I494" t="s">
        <v>9602</v>
      </c>
      <c r="J494" s="1" t="str">
        <f t="shared" si="15"/>
        <v>NO</v>
      </c>
    </row>
    <row r="495" spans="1:10">
      <c r="A495" s="18" t="s">
        <v>6350</v>
      </c>
      <c r="B495">
        <v>0.61157730050466397</v>
      </c>
      <c r="C495">
        <v>3.24568696004919</v>
      </c>
      <c r="D495">
        <v>1.02445156664064E-4</v>
      </c>
      <c r="E495">
        <v>3.0562048907018199E-3</v>
      </c>
      <c r="F495" s="4" t="str">
        <f t="shared" si="14"/>
        <v>UP</v>
      </c>
      <c r="G495" t="s">
        <v>7292</v>
      </c>
      <c r="H495" t="s">
        <v>17593</v>
      </c>
      <c r="I495" t="s">
        <v>7292</v>
      </c>
      <c r="J495" s="1" t="str">
        <f t="shared" si="15"/>
        <v>NO</v>
      </c>
    </row>
    <row r="496" spans="1:10">
      <c r="A496" s="18" t="s">
        <v>1573</v>
      </c>
      <c r="B496">
        <v>0.43508127665559199</v>
      </c>
      <c r="C496">
        <v>4.3394194877472403</v>
      </c>
      <c r="D496">
        <v>9.3862564047054097E-4</v>
      </c>
      <c r="E496">
        <v>1.80444350437719E-2</v>
      </c>
      <c r="F496" s="4" t="str">
        <f t="shared" si="14"/>
        <v>UP</v>
      </c>
      <c r="G496" t="s">
        <v>7292</v>
      </c>
      <c r="H496" t="s">
        <v>9635</v>
      </c>
      <c r="I496" t="s">
        <v>9636</v>
      </c>
      <c r="J496" s="1" t="str">
        <f t="shared" si="15"/>
        <v>NO</v>
      </c>
    </row>
    <row r="497" spans="1:10">
      <c r="A497" s="18" t="s">
        <v>7108</v>
      </c>
      <c r="B497">
        <v>-1.0242204463162901</v>
      </c>
      <c r="C497">
        <v>-0.42814558699388899</v>
      </c>
      <c r="D497">
        <v>2.6973680547618399E-3</v>
      </c>
      <c r="E497">
        <v>4.0252571312553602E-2</v>
      </c>
      <c r="F497" s="4" t="str">
        <f t="shared" si="14"/>
        <v>DOWN</v>
      </c>
      <c r="G497" t="s">
        <v>7292</v>
      </c>
      <c r="H497" t="s">
        <v>7366</v>
      </c>
      <c r="I497" t="s">
        <v>7292</v>
      </c>
      <c r="J497" s="1" t="str">
        <f t="shared" si="15"/>
        <v>NO</v>
      </c>
    </row>
    <row r="498" spans="1:10">
      <c r="A498" s="18" t="s">
        <v>1046</v>
      </c>
      <c r="B498">
        <v>1.0494853264747499</v>
      </c>
      <c r="C498">
        <v>2.07386600271695</v>
      </c>
      <c r="D498" s="3">
        <v>2.1174621459866899E-5</v>
      </c>
      <c r="E498">
        <v>8.7938646780490496E-4</v>
      </c>
      <c r="F498" s="4" t="str">
        <f t="shared" si="14"/>
        <v>UP</v>
      </c>
      <c r="G498" t="s">
        <v>9643</v>
      </c>
      <c r="H498" t="s">
        <v>9644</v>
      </c>
      <c r="I498" t="s">
        <v>9645</v>
      </c>
      <c r="J498" s="1" t="str">
        <f t="shared" si="15"/>
        <v>NO</v>
      </c>
    </row>
    <row r="499" spans="1:10">
      <c r="A499" s="18" t="s">
        <v>6904</v>
      </c>
      <c r="B499">
        <v>-0.57683721197385895</v>
      </c>
      <c r="C499">
        <v>3.7067745047482501</v>
      </c>
      <c r="D499">
        <v>1.49226456639937E-3</v>
      </c>
      <c r="E499">
        <v>2.56826585901366E-2</v>
      </c>
      <c r="F499" s="4" t="str">
        <f t="shared" si="14"/>
        <v>DOWN</v>
      </c>
      <c r="G499" t="s">
        <v>17405</v>
      </c>
      <c r="H499" t="s">
        <v>17594</v>
      </c>
      <c r="I499" t="s">
        <v>17407</v>
      </c>
      <c r="J499" s="1" t="str">
        <f t="shared" si="15"/>
        <v>NO</v>
      </c>
    </row>
    <row r="500" spans="1:10">
      <c r="A500" s="18" t="s">
        <v>6047</v>
      </c>
      <c r="B500">
        <v>-0.48149592594542501</v>
      </c>
      <c r="C500">
        <v>4.9825457004732803</v>
      </c>
      <c r="D500" s="3">
        <v>1.0133668195992701E-5</v>
      </c>
      <c r="E500">
        <v>4.8276107285605399E-4</v>
      </c>
      <c r="F500" s="4" t="str">
        <f t="shared" si="14"/>
        <v>DOWN</v>
      </c>
      <c r="G500" t="s">
        <v>11793</v>
      </c>
      <c r="H500" t="s">
        <v>17595</v>
      </c>
      <c r="I500" t="s">
        <v>11795</v>
      </c>
      <c r="J500" s="1" t="str">
        <f t="shared" si="15"/>
        <v>NO</v>
      </c>
    </row>
    <row r="501" spans="1:10">
      <c r="A501" s="18" t="s">
        <v>6719</v>
      </c>
      <c r="B501">
        <v>0.54346776184600598</v>
      </c>
      <c r="C501">
        <v>4.5641102220755103</v>
      </c>
      <c r="D501">
        <v>7.7998370365737102E-4</v>
      </c>
      <c r="E501">
        <v>1.56001372463681E-2</v>
      </c>
      <c r="F501" s="4" t="str">
        <f t="shared" si="14"/>
        <v>UP</v>
      </c>
      <c r="G501" t="s">
        <v>7292</v>
      </c>
      <c r="H501" t="s">
        <v>17596</v>
      </c>
      <c r="I501" t="s">
        <v>7292</v>
      </c>
      <c r="J501" s="1" t="str">
        <f t="shared" si="15"/>
        <v>NO</v>
      </c>
    </row>
    <row r="502" spans="1:10">
      <c r="A502" s="18" t="s">
        <v>4058</v>
      </c>
      <c r="B502">
        <v>0.73219482330125696</v>
      </c>
      <c r="C502">
        <v>4.9002273690248002</v>
      </c>
      <c r="D502">
        <v>1.9171492703662001E-3</v>
      </c>
      <c r="E502">
        <v>3.0999282081230799E-2</v>
      </c>
      <c r="F502" s="4" t="str">
        <f t="shared" si="14"/>
        <v>UP</v>
      </c>
      <c r="G502" t="s">
        <v>7292</v>
      </c>
      <c r="H502" t="s">
        <v>9679</v>
      </c>
      <c r="I502" t="s">
        <v>7292</v>
      </c>
      <c r="J502" s="1" t="str">
        <f t="shared" si="15"/>
        <v>NO</v>
      </c>
    </row>
    <row r="503" spans="1:10">
      <c r="A503" s="18" t="s">
        <v>6755</v>
      </c>
      <c r="B503">
        <v>0.53668993591700698</v>
      </c>
      <c r="C503">
        <v>7.4966683173116397</v>
      </c>
      <c r="D503">
        <v>9.1404448246470104E-4</v>
      </c>
      <c r="E503">
        <v>1.7662611711929802E-2</v>
      </c>
      <c r="F503" s="4" t="str">
        <f t="shared" si="14"/>
        <v>UP</v>
      </c>
      <c r="G503" t="s">
        <v>14628</v>
      </c>
      <c r="H503" t="s">
        <v>14628</v>
      </c>
      <c r="I503" t="s">
        <v>7292</v>
      </c>
      <c r="J503" s="1" t="str">
        <f t="shared" si="15"/>
        <v>NO</v>
      </c>
    </row>
    <row r="504" spans="1:10">
      <c r="A504" s="18" t="s">
        <v>4994</v>
      </c>
      <c r="B504">
        <v>0.80990672728422097</v>
      </c>
      <c r="C504">
        <v>3.94123325208519</v>
      </c>
      <c r="D504" s="3">
        <v>2.0914970590385301E-9</v>
      </c>
      <c r="E504" s="3">
        <v>3.5046623107202398E-7</v>
      </c>
      <c r="F504" s="4" t="str">
        <f t="shared" si="14"/>
        <v>UP</v>
      </c>
      <c r="G504" t="s">
        <v>7292</v>
      </c>
      <c r="H504" t="s">
        <v>9680</v>
      </c>
      <c r="I504" t="s">
        <v>7292</v>
      </c>
      <c r="J504" s="1" t="str">
        <f t="shared" si="15"/>
        <v>NO</v>
      </c>
    </row>
    <row r="505" spans="1:10">
      <c r="A505" s="18" t="s">
        <v>6709</v>
      </c>
      <c r="B505">
        <v>0.94852355569559199</v>
      </c>
      <c r="C505">
        <v>2.5179795052018101</v>
      </c>
      <c r="D505">
        <v>7.4001091244903802E-4</v>
      </c>
      <c r="E505">
        <v>1.4942630420980801E-2</v>
      </c>
      <c r="F505" s="4" t="str">
        <f t="shared" si="14"/>
        <v>UP</v>
      </c>
      <c r="G505" t="s">
        <v>17597</v>
      </c>
      <c r="H505" t="s">
        <v>17598</v>
      </c>
      <c r="I505" t="s">
        <v>11891</v>
      </c>
      <c r="J505" s="1" t="str">
        <f t="shared" si="15"/>
        <v>NO</v>
      </c>
    </row>
    <row r="506" spans="1:10">
      <c r="A506" s="18" t="s">
        <v>1358</v>
      </c>
      <c r="B506">
        <v>0.404722637209115</v>
      </c>
      <c r="C506">
        <v>6.2712789340359398</v>
      </c>
      <c r="D506">
        <v>1.0820366289269001E-4</v>
      </c>
      <c r="E506">
        <v>3.1912500611985199E-3</v>
      </c>
      <c r="F506" s="4" t="str">
        <f t="shared" si="14"/>
        <v>UP</v>
      </c>
      <c r="G506" t="s">
        <v>9685</v>
      </c>
      <c r="H506" t="s">
        <v>9686</v>
      </c>
      <c r="I506" t="s">
        <v>8449</v>
      </c>
      <c r="J506" s="1" t="str">
        <f t="shared" si="15"/>
        <v>NO</v>
      </c>
    </row>
    <row r="507" spans="1:10">
      <c r="A507" s="18" t="s">
        <v>5822</v>
      </c>
      <c r="B507">
        <v>0.84311626536291395</v>
      </c>
      <c r="C507">
        <v>4.0855320974054203</v>
      </c>
      <c r="D507" s="3">
        <v>2.5562728210268502E-7</v>
      </c>
      <c r="E507" s="3">
        <v>2.2247499970285701E-5</v>
      </c>
      <c r="F507" s="4" t="str">
        <f t="shared" si="14"/>
        <v>UP</v>
      </c>
      <c r="G507" t="s">
        <v>17599</v>
      </c>
      <c r="H507" t="s">
        <v>17600</v>
      </c>
      <c r="I507" t="s">
        <v>9850</v>
      </c>
      <c r="J507" s="1" t="str">
        <f t="shared" si="15"/>
        <v>NO</v>
      </c>
    </row>
    <row r="508" spans="1:10">
      <c r="A508" s="18" t="s">
        <v>6667</v>
      </c>
      <c r="B508">
        <v>-1.5908923514331901</v>
      </c>
      <c r="C508">
        <v>-1.3104922503099099</v>
      </c>
      <c r="D508">
        <v>6.1769335276685901E-4</v>
      </c>
      <c r="E508">
        <v>1.2906035865099599E-2</v>
      </c>
      <c r="F508" s="4" t="str">
        <f t="shared" si="14"/>
        <v>DOWN</v>
      </c>
      <c r="G508" t="s">
        <v>8183</v>
      </c>
      <c r="H508" t="s">
        <v>17601</v>
      </c>
      <c r="I508" t="s">
        <v>8185</v>
      </c>
      <c r="J508" s="1" t="str">
        <f t="shared" si="15"/>
        <v>NO</v>
      </c>
    </row>
    <row r="509" spans="1:10">
      <c r="A509" s="18" t="s">
        <v>6080</v>
      </c>
      <c r="B509">
        <v>-0.51705013577092396</v>
      </c>
      <c r="C509">
        <v>6.0318916698181999</v>
      </c>
      <c r="D509" s="3">
        <v>1.4328190701353599E-5</v>
      </c>
      <c r="E509">
        <v>6.3750038442838696E-4</v>
      </c>
      <c r="F509" s="4" t="str">
        <f t="shared" si="14"/>
        <v>DOWN</v>
      </c>
      <c r="G509" t="s">
        <v>7292</v>
      </c>
      <c r="H509" t="s">
        <v>17602</v>
      </c>
      <c r="I509" t="s">
        <v>7292</v>
      </c>
      <c r="J509" s="1" t="str">
        <f t="shared" si="15"/>
        <v>NO</v>
      </c>
    </row>
    <row r="510" spans="1:10">
      <c r="A510" s="18" t="s">
        <v>4149</v>
      </c>
      <c r="B510">
        <v>0.75439741259215498</v>
      </c>
      <c r="C510">
        <v>7.9236046504220701</v>
      </c>
      <c r="D510" s="3">
        <v>3.26616337971522E-8</v>
      </c>
      <c r="E510" s="3">
        <v>3.8330191216790398E-6</v>
      </c>
      <c r="F510" s="4" t="str">
        <f t="shared" si="14"/>
        <v>UP</v>
      </c>
      <c r="G510" t="s">
        <v>8487</v>
      </c>
      <c r="H510" t="s">
        <v>9699</v>
      </c>
      <c r="I510" t="s">
        <v>8489</v>
      </c>
      <c r="J510" s="1" t="str">
        <f t="shared" si="15"/>
        <v>NO</v>
      </c>
    </row>
    <row r="511" spans="1:10">
      <c r="A511" s="18" t="s">
        <v>5945</v>
      </c>
      <c r="B511">
        <v>0.63220135192896398</v>
      </c>
      <c r="C511">
        <v>5.7869362864822698</v>
      </c>
      <c r="D511" s="3">
        <v>2.61284297164156E-6</v>
      </c>
      <c r="E511">
        <v>1.5548262213402699E-4</v>
      </c>
      <c r="F511" s="4" t="str">
        <f t="shared" si="14"/>
        <v>UP</v>
      </c>
      <c r="G511" t="s">
        <v>16592</v>
      </c>
      <c r="H511" t="s">
        <v>17603</v>
      </c>
      <c r="I511" t="s">
        <v>16594</v>
      </c>
      <c r="J511" s="1" t="str">
        <f t="shared" si="15"/>
        <v>NO</v>
      </c>
    </row>
    <row r="512" spans="1:10">
      <c r="A512" s="18" t="s">
        <v>4596</v>
      </c>
      <c r="B512">
        <v>0.76364447889428899</v>
      </c>
      <c r="C512">
        <v>6.72666865590491</v>
      </c>
      <c r="D512" s="3">
        <v>2.8398142673420002E-8</v>
      </c>
      <c r="E512" s="3">
        <v>3.3917654020690001E-6</v>
      </c>
      <c r="F512" s="4" t="str">
        <f t="shared" si="14"/>
        <v>UP</v>
      </c>
      <c r="G512" t="s">
        <v>8497</v>
      </c>
      <c r="H512" t="s">
        <v>9709</v>
      </c>
      <c r="I512" t="s">
        <v>7256</v>
      </c>
      <c r="J512" s="1" t="str">
        <f t="shared" si="15"/>
        <v>NO</v>
      </c>
    </row>
    <row r="513" spans="1:10">
      <c r="A513" s="18" t="s">
        <v>6263</v>
      </c>
      <c r="B513">
        <v>-1.2605853503912301</v>
      </c>
      <c r="C513">
        <v>0.71354841529570401</v>
      </c>
      <c r="D513" s="3">
        <v>6.4988048114382496E-5</v>
      </c>
      <c r="E513">
        <v>2.1650469322853799E-3</v>
      </c>
      <c r="F513" s="4" t="str">
        <f t="shared" si="14"/>
        <v>DOWN</v>
      </c>
      <c r="G513" t="s">
        <v>7509</v>
      </c>
      <c r="H513" t="s">
        <v>17604</v>
      </c>
      <c r="I513" t="s">
        <v>7511</v>
      </c>
      <c r="J513" s="1" t="str">
        <f t="shared" si="15"/>
        <v>NO</v>
      </c>
    </row>
    <row r="514" spans="1:10">
      <c r="A514" s="18" t="s">
        <v>6662</v>
      </c>
      <c r="B514">
        <v>-0.43570532218299801</v>
      </c>
      <c r="C514">
        <v>6.0732587674059699</v>
      </c>
      <c r="D514">
        <v>6.1102134097649802E-4</v>
      </c>
      <c r="E514">
        <v>1.2814327388187699E-2</v>
      </c>
      <c r="F514" s="4" t="str">
        <f t="shared" ref="F514:F577" si="16">IF(B514 &gt; 0, "UP", "DOWN")</f>
        <v>DOWN</v>
      </c>
      <c r="G514" t="s">
        <v>7292</v>
      </c>
      <c r="H514" t="s">
        <v>15385</v>
      </c>
      <c r="I514" t="s">
        <v>7292</v>
      </c>
      <c r="J514" s="1" t="str">
        <f t="shared" ref="J514:J577" si="17">IF(K514 &lt;&gt; "", "YES", "NO")</f>
        <v>NO</v>
      </c>
    </row>
    <row r="515" spans="1:10">
      <c r="A515" s="18" t="s">
        <v>6097</v>
      </c>
      <c r="B515">
        <v>-2.0045940974365202</v>
      </c>
      <c r="C515">
        <v>2.24934496916681E-2</v>
      </c>
      <c r="D515" s="3">
        <v>1.6722999228464101E-5</v>
      </c>
      <c r="E515">
        <v>7.2490004763693802E-4</v>
      </c>
      <c r="F515" s="4" t="str">
        <f t="shared" si="16"/>
        <v>DOWN</v>
      </c>
      <c r="G515" t="s">
        <v>17605</v>
      </c>
      <c r="H515" t="s">
        <v>17606</v>
      </c>
      <c r="I515" t="s">
        <v>9950</v>
      </c>
      <c r="J515" s="1" t="str">
        <f t="shared" si="17"/>
        <v>NO</v>
      </c>
    </row>
    <row r="516" spans="1:10">
      <c r="A516" s="18" t="s">
        <v>6743</v>
      </c>
      <c r="B516">
        <v>-0.41299664015127102</v>
      </c>
      <c r="C516">
        <v>4.2001690063135504</v>
      </c>
      <c r="D516">
        <v>8.5705939793282999E-4</v>
      </c>
      <c r="E516">
        <v>1.6773165358382101E-2</v>
      </c>
      <c r="F516" s="4" t="str">
        <f t="shared" si="16"/>
        <v>DOWN</v>
      </c>
      <c r="G516" t="s">
        <v>17607</v>
      </c>
      <c r="H516" t="s">
        <v>17608</v>
      </c>
      <c r="I516" t="s">
        <v>11509</v>
      </c>
      <c r="J516" s="1" t="str">
        <f t="shared" si="17"/>
        <v>NO</v>
      </c>
    </row>
    <row r="517" spans="1:10">
      <c r="A517" s="18" t="s">
        <v>5789</v>
      </c>
      <c r="B517">
        <v>0.54413767377280997</v>
      </c>
      <c r="C517">
        <v>5.0856778264636198</v>
      </c>
      <c r="D517" s="3">
        <v>9.9753574116772701E-8</v>
      </c>
      <c r="E517" s="3">
        <v>9.9402370704941507E-6</v>
      </c>
      <c r="F517" s="4" t="str">
        <f t="shared" si="16"/>
        <v>UP</v>
      </c>
      <c r="G517" t="s">
        <v>7917</v>
      </c>
      <c r="H517" t="s">
        <v>17609</v>
      </c>
      <c r="I517" t="s">
        <v>7919</v>
      </c>
      <c r="J517" s="1" t="str">
        <f t="shared" si="17"/>
        <v>NO</v>
      </c>
    </row>
    <row r="518" spans="1:10">
      <c r="A518" s="18" t="s">
        <v>141</v>
      </c>
      <c r="B518">
        <v>-0.50199800918203497</v>
      </c>
      <c r="C518">
        <v>4.7376855556290902</v>
      </c>
      <c r="D518" s="3">
        <v>8.4023936525690594E-5</v>
      </c>
      <c r="E518">
        <v>2.6210611090473198E-3</v>
      </c>
      <c r="F518" s="4" t="str">
        <f t="shared" si="16"/>
        <v>DOWN</v>
      </c>
      <c r="G518" t="s">
        <v>8670</v>
      </c>
      <c r="H518" t="s">
        <v>9735</v>
      </c>
      <c r="I518" t="s">
        <v>9736</v>
      </c>
      <c r="J518" s="1" t="str">
        <f t="shared" si="17"/>
        <v>NO</v>
      </c>
    </row>
    <row r="519" spans="1:10">
      <c r="A519" s="18" t="s">
        <v>5670</v>
      </c>
      <c r="B519">
        <v>-1.1334879515671901</v>
      </c>
      <c r="C519">
        <v>7.5114988833240401</v>
      </c>
      <c r="D519" s="3">
        <v>1.2646117229536001E-10</v>
      </c>
      <c r="E519" s="3">
        <v>3.1000687440059798E-8</v>
      </c>
      <c r="F519" s="4" t="str">
        <f t="shared" si="16"/>
        <v>DOWN</v>
      </c>
      <c r="G519" t="s">
        <v>17610</v>
      </c>
      <c r="H519" t="s">
        <v>17611</v>
      </c>
      <c r="I519" t="s">
        <v>8287</v>
      </c>
      <c r="J519" s="1" t="str">
        <f t="shared" si="17"/>
        <v>NO</v>
      </c>
    </row>
    <row r="520" spans="1:10">
      <c r="A520" s="18" t="s">
        <v>456</v>
      </c>
      <c r="B520">
        <v>-0.846106054317045</v>
      </c>
      <c r="C520">
        <v>3.559029467572</v>
      </c>
      <c r="D520" s="3">
        <v>2.3203233905638199E-11</v>
      </c>
      <c r="E520" s="3">
        <v>7.1697992768421899E-9</v>
      </c>
      <c r="F520" s="4" t="str">
        <f t="shared" si="16"/>
        <v>DOWN</v>
      </c>
      <c r="G520" t="s">
        <v>9744</v>
      </c>
      <c r="H520" t="s">
        <v>9745</v>
      </c>
      <c r="I520" t="s">
        <v>9746</v>
      </c>
      <c r="J520" s="1" t="str">
        <f t="shared" si="17"/>
        <v>NO</v>
      </c>
    </row>
    <row r="521" spans="1:10">
      <c r="A521" s="18" t="s">
        <v>7003</v>
      </c>
      <c r="B521">
        <v>0.45457866313812501</v>
      </c>
      <c r="C521">
        <v>3.9886689414914098</v>
      </c>
      <c r="D521">
        <v>2.01537230478597E-3</v>
      </c>
      <c r="E521">
        <v>3.2292937486915502E-2</v>
      </c>
      <c r="F521" s="4" t="str">
        <f t="shared" si="16"/>
        <v>UP</v>
      </c>
      <c r="G521" t="s">
        <v>16463</v>
      </c>
      <c r="H521" t="s">
        <v>17612</v>
      </c>
      <c r="I521" t="s">
        <v>13081</v>
      </c>
      <c r="J521" s="1" t="str">
        <f t="shared" si="17"/>
        <v>NO</v>
      </c>
    </row>
    <row r="522" spans="1:10">
      <c r="A522" s="18" t="s">
        <v>299</v>
      </c>
      <c r="B522">
        <v>-1.3551479945307501</v>
      </c>
      <c r="C522">
        <v>-1.2284125257880101</v>
      </c>
      <c r="D522">
        <v>2.43734486320567E-4</v>
      </c>
      <c r="E522">
        <v>6.1400308405108496E-3</v>
      </c>
      <c r="F522" s="4" t="str">
        <f t="shared" si="16"/>
        <v>DOWN</v>
      </c>
      <c r="G522" t="s">
        <v>9749</v>
      </c>
      <c r="H522" t="s">
        <v>9750</v>
      </c>
      <c r="I522" t="s">
        <v>9329</v>
      </c>
      <c r="J522" s="1" t="str">
        <f t="shared" si="17"/>
        <v>NO</v>
      </c>
    </row>
    <row r="523" spans="1:10">
      <c r="A523" s="18" t="s">
        <v>223</v>
      </c>
      <c r="B523">
        <v>-1.08092386821048</v>
      </c>
      <c r="C523">
        <v>3.4492080457864902</v>
      </c>
      <c r="D523" s="3">
        <v>1.4697381049564001E-12</v>
      </c>
      <c r="E523" s="3">
        <v>6.4288635211735904E-10</v>
      </c>
      <c r="F523" s="4" t="str">
        <f t="shared" si="16"/>
        <v>DOWN</v>
      </c>
      <c r="G523" t="s">
        <v>8140</v>
      </c>
      <c r="H523" t="s">
        <v>9751</v>
      </c>
      <c r="I523" t="s">
        <v>9752</v>
      </c>
      <c r="J523" s="1" t="str">
        <f t="shared" si="17"/>
        <v>NO</v>
      </c>
    </row>
    <row r="524" spans="1:10">
      <c r="A524" s="18" t="s">
        <v>2893</v>
      </c>
      <c r="B524">
        <v>0.56622689079375599</v>
      </c>
      <c r="C524">
        <v>3.7551539271611598</v>
      </c>
      <c r="D524">
        <v>5.4429444201602704E-4</v>
      </c>
      <c r="E524">
        <v>1.1725951495150299E-2</v>
      </c>
      <c r="F524" s="4" t="str">
        <f t="shared" si="16"/>
        <v>UP</v>
      </c>
      <c r="G524" t="s">
        <v>9756</v>
      </c>
      <c r="H524" t="s">
        <v>9757</v>
      </c>
      <c r="I524" t="s">
        <v>9758</v>
      </c>
      <c r="J524" s="1" t="str">
        <f t="shared" si="17"/>
        <v>NO</v>
      </c>
    </row>
    <row r="525" spans="1:10">
      <c r="A525" s="18" t="s">
        <v>6599</v>
      </c>
      <c r="B525">
        <v>-0.65432036650057102</v>
      </c>
      <c r="C525">
        <v>1.7556978226897599</v>
      </c>
      <c r="D525">
        <v>4.6267132961747898E-4</v>
      </c>
      <c r="E525">
        <v>1.0269256396287001E-2</v>
      </c>
      <c r="F525" s="4" t="str">
        <f t="shared" si="16"/>
        <v>DOWN</v>
      </c>
      <c r="G525" t="s">
        <v>17613</v>
      </c>
      <c r="H525" t="s">
        <v>17614</v>
      </c>
      <c r="I525" t="s">
        <v>11509</v>
      </c>
      <c r="J525" s="1" t="str">
        <f t="shared" si="17"/>
        <v>NO</v>
      </c>
    </row>
    <row r="526" spans="1:10">
      <c r="A526" s="18" t="s">
        <v>6398</v>
      </c>
      <c r="B526">
        <v>0.88925112964136799</v>
      </c>
      <c r="C526">
        <v>5.61097372466749</v>
      </c>
      <c r="D526">
        <v>1.3403992850447401E-4</v>
      </c>
      <c r="E526">
        <v>3.7715946799993199E-3</v>
      </c>
      <c r="F526" s="4" t="str">
        <f t="shared" si="16"/>
        <v>UP</v>
      </c>
      <c r="G526" t="s">
        <v>14573</v>
      </c>
      <c r="H526" t="s">
        <v>17615</v>
      </c>
      <c r="I526" t="s">
        <v>17616</v>
      </c>
      <c r="J526" s="1" t="str">
        <f t="shared" si="17"/>
        <v>NO</v>
      </c>
    </row>
    <row r="527" spans="1:10">
      <c r="A527" s="18" t="s">
        <v>5689</v>
      </c>
      <c r="B527">
        <v>1.25285141663219</v>
      </c>
      <c r="C527">
        <v>3.5290763271465502</v>
      </c>
      <c r="D527" s="3">
        <v>6.10804198473865E-10</v>
      </c>
      <c r="E527" s="3">
        <v>1.1960753609766399E-7</v>
      </c>
      <c r="F527" s="4" t="str">
        <f t="shared" si="16"/>
        <v>UP</v>
      </c>
      <c r="G527" t="s">
        <v>17617</v>
      </c>
      <c r="H527" t="s">
        <v>17618</v>
      </c>
      <c r="I527" t="s">
        <v>17354</v>
      </c>
      <c r="J527" s="1" t="str">
        <f t="shared" si="17"/>
        <v>NO</v>
      </c>
    </row>
    <row r="528" spans="1:10">
      <c r="A528" s="18" t="s">
        <v>4941</v>
      </c>
      <c r="B528">
        <v>0.90935761346059596</v>
      </c>
      <c r="C528">
        <v>3.0640774273903499</v>
      </c>
      <c r="D528" s="3">
        <v>4.59999944179363E-8</v>
      </c>
      <c r="E528" s="3">
        <v>5.0964664868109002E-6</v>
      </c>
      <c r="F528" s="4" t="str">
        <f t="shared" si="16"/>
        <v>UP</v>
      </c>
      <c r="G528" t="s">
        <v>7764</v>
      </c>
      <c r="H528" t="s">
        <v>9759</v>
      </c>
      <c r="I528" t="s">
        <v>9760</v>
      </c>
      <c r="J528" s="1" t="str">
        <f t="shared" si="17"/>
        <v>NO</v>
      </c>
    </row>
    <row r="529" spans="1:10">
      <c r="A529" s="18" t="s">
        <v>5646</v>
      </c>
      <c r="B529">
        <v>2.1989269780695899</v>
      </c>
      <c r="C529">
        <v>5.8416770809257699</v>
      </c>
      <c r="D529" s="3">
        <v>2.54253086158435E-12</v>
      </c>
      <c r="E529" s="3">
        <v>1.0074703758708499E-9</v>
      </c>
      <c r="F529" s="4" t="str">
        <f t="shared" si="16"/>
        <v>UP</v>
      </c>
      <c r="G529" t="s">
        <v>17619</v>
      </c>
      <c r="H529" t="s">
        <v>17620</v>
      </c>
      <c r="I529" t="s">
        <v>10672</v>
      </c>
      <c r="J529" s="1" t="str">
        <f t="shared" si="17"/>
        <v>NO</v>
      </c>
    </row>
    <row r="530" spans="1:10">
      <c r="A530" s="18" t="s">
        <v>6953</v>
      </c>
      <c r="B530">
        <v>0.32993705079887198</v>
      </c>
      <c r="C530">
        <v>5.8440025984966404</v>
      </c>
      <c r="D530">
        <v>1.7231508491807499E-3</v>
      </c>
      <c r="E530">
        <v>2.86746263593167E-2</v>
      </c>
      <c r="F530" s="4" t="str">
        <f t="shared" si="16"/>
        <v>UP</v>
      </c>
      <c r="G530" t="s">
        <v>7292</v>
      </c>
      <c r="H530" t="s">
        <v>17621</v>
      </c>
      <c r="I530" t="s">
        <v>7292</v>
      </c>
      <c r="J530" s="1" t="str">
        <f t="shared" si="17"/>
        <v>NO</v>
      </c>
    </row>
    <row r="531" spans="1:10">
      <c r="A531" s="18" t="s">
        <v>6886</v>
      </c>
      <c r="B531">
        <v>-1.2059047391166799</v>
      </c>
      <c r="C531">
        <v>4.6437950956665398E-2</v>
      </c>
      <c r="D531">
        <v>1.40729405551983E-3</v>
      </c>
      <c r="E531">
        <v>2.4559104188581999E-2</v>
      </c>
      <c r="F531" s="4" t="str">
        <f t="shared" si="16"/>
        <v>DOWN</v>
      </c>
      <c r="G531" t="s">
        <v>17622</v>
      </c>
      <c r="H531" t="s">
        <v>17623</v>
      </c>
      <c r="I531" t="s">
        <v>17339</v>
      </c>
      <c r="J531" s="1" t="str">
        <f t="shared" si="17"/>
        <v>NO</v>
      </c>
    </row>
    <row r="532" spans="1:10">
      <c r="A532" s="18" t="s">
        <v>1082</v>
      </c>
      <c r="B532">
        <v>0.58578557637141104</v>
      </c>
      <c r="C532">
        <v>4.5707026223876603</v>
      </c>
      <c r="D532">
        <v>4.1188528674086301E-4</v>
      </c>
      <c r="E532">
        <v>9.3418911398781192E-3</v>
      </c>
      <c r="F532" s="4" t="str">
        <f t="shared" si="16"/>
        <v>UP</v>
      </c>
      <c r="G532" t="s">
        <v>9769</v>
      </c>
      <c r="H532" t="s">
        <v>9770</v>
      </c>
      <c r="I532" t="s">
        <v>9771</v>
      </c>
      <c r="J532" s="1" t="str">
        <f t="shared" si="17"/>
        <v>NO</v>
      </c>
    </row>
    <row r="533" spans="1:10">
      <c r="A533" s="18" t="s">
        <v>599</v>
      </c>
      <c r="B533">
        <v>0.75376527532437998</v>
      </c>
      <c r="C533">
        <v>5.27105119219926</v>
      </c>
      <c r="D533" s="3">
        <v>1.5710255531161601E-12</v>
      </c>
      <c r="E533" s="3">
        <v>6.7838091864750495E-10</v>
      </c>
      <c r="F533" s="4" t="str">
        <f t="shared" si="16"/>
        <v>UP</v>
      </c>
      <c r="G533" t="s">
        <v>9775</v>
      </c>
      <c r="H533" t="s">
        <v>9776</v>
      </c>
      <c r="I533" t="s">
        <v>9777</v>
      </c>
      <c r="J533" s="1" t="str">
        <f t="shared" si="17"/>
        <v>NO</v>
      </c>
    </row>
    <row r="534" spans="1:10">
      <c r="A534" s="18" t="s">
        <v>378</v>
      </c>
      <c r="B534">
        <v>1.1094362654576799</v>
      </c>
      <c r="C534">
        <v>8.5759608283122493</v>
      </c>
      <c r="D534" s="3">
        <v>7.2579341451215706E-14</v>
      </c>
      <c r="E534" s="3">
        <v>4.98886693758856E-11</v>
      </c>
      <c r="F534" s="4" t="str">
        <f t="shared" si="16"/>
        <v>UP</v>
      </c>
      <c r="G534" t="s">
        <v>9778</v>
      </c>
      <c r="H534" t="s">
        <v>9779</v>
      </c>
      <c r="I534" t="s">
        <v>8449</v>
      </c>
      <c r="J534" s="1" t="str">
        <f t="shared" si="17"/>
        <v>NO</v>
      </c>
    </row>
    <row r="535" spans="1:10">
      <c r="A535" s="18" t="s">
        <v>5642</v>
      </c>
      <c r="B535">
        <v>-1.4549032298354601</v>
      </c>
      <c r="C535">
        <v>3.7358315822730201</v>
      </c>
      <c r="D535" s="3">
        <v>1.1021457420552401E-12</v>
      </c>
      <c r="E535" s="3">
        <v>4.8843908866003296E-10</v>
      </c>
      <c r="F535" s="4" t="str">
        <f t="shared" si="16"/>
        <v>DOWN</v>
      </c>
      <c r="G535" t="s">
        <v>17624</v>
      </c>
      <c r="H535" t="s">
        <v>17625</v>
      </c>
      <c r="I535" t="s">
        <v>9636</v>
      </c>
      <c r="J535" s="1" t="str">
        <f t="shared" si="17"/>
        <v>NO</v>
      </c>
    </row>
    <row r="536" spans="1:10">
      <c r="A536" s="18" t="s">
        <v>5772</v>
      </c>
      <c r="B536">
        <v>-1.5062913080298601</v>
      </c>
      <c r="C536">
        <v>1.52286914353047</v>
      </c>
      <c r="D536" s="3">
        <v>5.3699660732576802E-8</v>
      </c>
      <c r="E536" s="3">
        <v>5.7969816446600001E-6</v>
      </c>
      <c r="F536" s="4" t="str">
        <f t="shared" si="16"/>
        <v>DOWN</v>
      </c>
      <c r="G536" t="s">
        <v>17626</v>
      </c>
      <c r="H536" t="s">
        <v>17627</v>
      </c>
      <c r="I536" t="s">
        <v>10959</v>
      </c>
      <c r="J536" s="1" t="str">
        <f t="shared" si="17"/>
        <v>NO</v>
      </c>
    </row>
    <row r="537" spans="1:10">
      <c r="A537" s="18" t="s">
        <v>5884</v>
      </c>
      <c r="B537">
        <v>0.71682766512859497</v>
      </c>
      <c r="C537">
        <v>5.4010556372757703</v>
      </c>
      <c r="D537" s="3">
        <v>9.5400647743647606E-7</v>
      </c>
      <c r="E537" s="3">
        <v>6.7175925862420402E-5</v>
      </c>
      <c r="F537" s="4" t="str">
        <f t="shared" si="16"/>
        <v>UP</v>
      </c>
      <c r="G537" t="s">
        <v>17628</v>
      </c>
      <c r="H537" t="s">
        <v>17629</v>
      </c>
      <c r="I537" t="s">
        <v>13817</v>
      </c>
      <c r="J537" s="1" t="str">
        <f t="shared" si="17"/>
        <v>NO</v>
      </c>
    </row>
    <row r="538" spans="1:10">
      <c r="A538" s="18" t="s">
        <v>6520</v>
      </c>
      <c r="B538">
        <v>-0.77435411699310597</v>
      </c>
      <c r="C538">
        <v>3.3243458027291699</v>
      </c>
      <c r="D538">
        <v>3.1021285828899199E-4</v>
      </c>
      <c r="E538">
        <v>7.4951788235520398E-3</v>
      </c>
      <c r="F538" s="4" t="str">
        <f t="shared" si="16"/>
        <v>DOWN</v>
      </c>
      <c r="G538" t="s">
        <v>17630</v>
      </c>
      <c r="H538" t="s">
        <v>17631</v>
      </c>
      <c r="I538" t="s">
        <v>8818</v>
      </c>
      <c r="J538" s="1" t="str">
        <f t="shared" si="17"/>
        <v>NO</v>
      </c>
    </row>
    <row r="539" spans="1:10">
      <c r="A539" s="18" t="s">
        <v>3415</v>
      </c>
      <c r="B539">
        <v>1.10686756223347</v>
      </c>
      <c r="C539">
        <v>6.3354734031681996</v>
      </c>
      <c r="D539" s="3">
        <v>1.6092659073193301E-16</v>
      </c>
      <c r="E539" s="3">
        <v>2.35659500106184E-13</v>
      </c>
      <c r="F539" s="4" t="str">
        <f t="shared" si="16"/>
        <v>UP</v>
      </c>
      <c r="G539" t="s">
        <v>9797</v>
      </c>
      <c r="H539" t="s">
        <v>9798</v>
      </c>
      <c r="I539" t="s">
        <v>9799</v>
      </c>
      <c r="J539" s="1" t="str">
        <f t="shared" si="17"/>
        <v>NO</v>
      </c>
    </row>
    <row r="540" spans="1:10">
      <c r="A540" s="18" t="s">
        <v>6516</v>
      </c>
      <c r="B540">
        <v>0.61906330245474295</v>
      </c>
      <c r="C540">
        <v>3.5208509017288701</v>
      </c>
      <c r="D540">
        <v>2.9316815973088201E-4</v>
      </c>
      <c r="E540">
        <v>7.1139746310488697E-3</v>
      </c>
      <c r="F540" s="4" t="str">
        <f t="shared" si="16"/>
        <v>UP</v>
      </c>
      <c r="G540" t="s">
        <v>7764</v>
      </c>
      <c r="H540" t="s">
        <v>17632</v>
      </c>
      <c r="I540" t="s">
        <v>17633</v>
      </c>
      <c r="J540" s="1" t="str">
        <f t="shared" si="17"/>
        <v>NO</v>
      </c>
    </row>
    <row r="541" spans="1:10">
      <c r="A541" s="18" t="s">
        <v>5669</v>
      </c>
      <c r="B541">
        <v>0.60847349696553499</v>
      </c>
      <c r="C541">
        <v>7.7331040899828798</v>
      </c>
      <c r="D541" s="3">
        <v>1.04577268787907E-10</v>
      </c>
      <c r="E541" s="3">
        <v>2.6683840833677899E-8</v>
      </c>
      <c r="F541" s="4" t="str">
        <f t="shared" si="16"/>
        <v>UP</v>
      </c>
      <c r="G541" t="s">
        <v>10004</v>
      </c>
      <c r="H541" t="s">
        <v>17634</v>
      </c>
      <c r="I541" t="s">
        <v>17635</v>
      </c>
      <c r="J541" s="1" t="str">
        <f t="shared" si="17"/>
        <v>NO</v>
      </c>
    </row>
    <row r="542" spans="1:10">
      <c r="A542" s="18" t="s">
        <v>477</v>
      </c>
      <c r="B542">
        <v>0.33378386771755097</v>
      </c>
      <c r="C542">
        <v>5.16098549555314</v>
      </c>
      <c r="D542">
        <v>3.1618080410159301E-3</v>
      </c>
      <c r="E542">
        <v>4.4914743411833602E-2</v>
      </c>
      <c r="F542" s="4" t="str">
        <f t="shared" si="16"/>
        <v>UP</v>
      </c>
      <c r="G542" t="s">
        <v>7968</v>
      </c>
      <c r="H542" t="s">
        <v>9813</v>
      </c>
      <c r="I542" t="s">
        <v>9814</v>
      </c>
      <c r="J542" s="1" t="str">
        <f t="shared" si="17"/>
        <v>NO</v>
      </c>
    </row>
    <row r="543" spans="1:10">
      <c r="A543" s="18" t="s">
        <v>5760</v>
      </c>
      <c r="B543">
        <v>-0.76283437594505499</v>
      </c>
      <c r="C543">
        <v>7.4745166828059304</v>
      </c>
      <c r="D543" s="3">
        <v>3.2963455407494903E-8</v>
      </c>
      <c r="E543" s="3">
        <v>3.8416683099648299E-6</v>
      </c>
      <c r="F543" s="4" t="str">
        <f t="shared" si="16"/>
        <v>DOWN</v>
      </c>
      <c r="G543" t="s">
        <v>17636</v>
      </c>
      <c r="H543" t="s">
        <v>17637</v>
      </c>
      <c r="I543" t="s">
        <v>7800</v>
      </c>
      <c r="J543" s="1" t="str">
        <f t="shared" si="17"/>
        <v>NO</v>
      </c>
    </row>
    <row r="544" spans="1:10">
      <c r="A544" s="18" t="s">
        <v>6876</v>
      </c>
      <c r="B544">
        <v>-0.86921939320605601</v>
      </c>
      <c r="C544">
        <v>1.75170963132034</v>
      </c>
      <c r="D544">
        <v>1.3679991508139401E-3</v>
      </c>
      <c r="E544">
        <v>2.41107165874225E-2</v>
      </c>
      <c r="F544" s="4" t="str">
        <f t="shared" si="16"/>
        <v>DOWN</v>
      </c>
      <c r="G544" t="s">
        <v>7828</v>
      </c>
      <c r="H544" t="s">
        <v>17638</v>
      </c>
      <c r="I544" t="s">
        <v>7780</v>
      </c>
      <c r="J544" s="1" t="str">
        <f t="shared" si="17"/>
        <v>NO</v>
      </c>
    </row>
    <row r="545" spans="1:10">
      <c r="A545" s="18" t="s">
        <v>3881</v>
      </c>
      <c r="B545">
        <v>-0.31459135098741398</v>
      </c>
      <c r="C545">
        <v>4.9990786275326098</v>
      </c>
      <c r="D545">
        <v>2.6169248422564699E-3</v>
      </c>
      <c r="E545">
        <v>3.9391502338268297E-2</v>
      </c>
      <c r="F545" s="4" t="str">
        <f t="shared" si="16"/>
        <v>DOWN</v>
      </c>
      <c r="G545" t="s">
        <v>9822</v>
      </c>
      <c r="H545" t="s">
        <v>9823</v>
      </c>
      <c r="I545" t="s">
        <v>9824</v>
      </c>
      <c r="J545" s="1" t="str">
        <f t="shared" si="17"/>
        <v>NO</v>
      </c>
    </row>
    <row r="546" spans="1:10">
      <c r="A546" s="18" t="s">
        <v>82</v>
      </c>
      <c r="B546">
        <v>-1.01761336143112</v>
      </c>
      <c r="C546">
        <v>0.98626880772609504</v>
      </c>
      <c r="D546" s="3">
        <v>2.6394712498901502E-7</v>
      </c>
      <c r="E546" s="3">
        <v>2.2794879786551298E-5</v>
      </c>
      <c r="F546" s="4" t="str">
        <f t="shared" si="16"/>
        <v>DOWN</v>
      </c>
      <c r="G546" t="s">
        <v>9833</v>
      </c>
      <c r="H546" t="s">
        <v>9834</v>
      </c>
      <c r="I546" t="s">
        <v>8190</v>
      </c>
      <c r="J546" s="1" t="str">
        <f t="shared" si="17"/>
        <v>NO</v>
      </c>
    </row>
    <row r="547" spans="1:10">
      <c r="A547" s="18" t="s">
        <v>839</v>
      </c>
      <c r="B547">
        <v>-0.31234912134996301</v>
      </c>
      <c r="C547">
        <v>5.9071035352608101</v>
      </c>
      <c r="D547">
        <v>7.5563347855053798E-4</v>
      </c>
      <c r="E547">
        <v>1.52124872630369E-2</v>
      </c>
      <c r="F547" s="4" t="str">
        <f t="shared" si="16"/>
        <v>DOWN</v>
      </c>
      <c r="G547" t="s">
        <v>9838</v>
      </c>
      <c r="H547" t="s">
        <v>9839</v>
      </c>
      <c r="I547" t="s">
        <v>9840</v>
      </c>
      <c r="J547" s="1" t="str">
        <f t="shared" si="17"/>
        <v>NO</v>
      </c>
    </row>
    <row r="548" spans="1:10">
      <c r="A548" s="18" t="s">
        <v>6508</v>
      </c>
      <c r="B548">
        <v>-1.0631278456980799</v>
      </c>
      <c r="C548">
        <v>0.58174460394528105</v>
      </c>
      <c r="D548">
        <v>2.8679376841033198E-4</v>
      </c>
      <c r="E548">
        <v>7.0199861292357503E-3</v>
      </c>
      <c r="F548" s="4" t="str">
        <f t="shared" si="16"/>
        <v>DOWN</v>
      </c>
      <c r="G548" t="s">
        <v>7764</v>
      </c>
      <c r="H548" t="s">
        <v>17639</v>
      </c>
      <c r="I548" t="s">
        <v>7500</v>
      </c>
      <c r="J548" s="1" t="str">
        <f t="shared" si="17"/>
        <v>NO</v>
      </c>
    </row>
    <row r="549" spans="1:10">
      <c r="A549" s="18" t="s">
        <v>6658</v>
      </c>
      <c r="B549">
        <v>1.03048140665211</v>
      </c>
      <c r="C549">
        <v>3.0986164185546099</v>
      </c>
      <c r="D549">
        <v>6.0316235605841503E-4</v>
      </c>
      <c r="E549">
        <v>1.26969445715022E-2</v>
      </c>
      <c r="F549" s="4" t="str">
        <f t="shared" si="16"/>
        <v>UP</v>
      </c>
      <c r="G549" t="s">
        <v>17640</v>
      </c>
      <c r="H549" t="s">
        <v>17641</v>
      </c>
      <c r="I549" t="s">
        <v>17642</v>
      </c>
      <c r="J549" s="1" t="str">
        <f t="shared" si="17"/>
        <v>NO</v>
      </c>
    </row>
    <row r="550" spans="1:10">
      <c r="A550" s="18" t="s">
        <v>6111</v>
      </c>
      <c r="B550">
        <v>0.52934187496181995</v>
      </c>
      <c r="C550">
        <v>9.7333694147249705</v>
      </c>
      <c r="D550" s="3">
        <v>1.9261680378181201E-5</v>
      </c>
      <c r="E550">
        <v>8.15015900524523E-4</v>
      </c>
      <c r="F550" s="4" t="str">
        <f t="shared" si="16"/>
        <v>UP</v>
      </c>
      <c r="G550" t="s">
        <v>17643</v>
      </c>
      <c r="H550" t="s">
        <v>17644</v>
      </c>
      <c r="I550" t="s">
        <v>13235</v>
      </c>
      <c r="J550" s="1" t="str">
        <f t="shared" si="17"/>
        <v>NO</v>
      </c>
    </row>
    <row r="551" spans="1:10">
      <c r="A551" s="18" t="s">
        <v>725</v>
      </c>
      <c r="B551">
        <v>0.30954080156207697</v>
      </c>
      <c r="C551">
        <v>8.0140584668758805</v>
      </c>
      <c r="D551">
        <v>2.5037109122851798E-3</v>
      </c>
      <c r="E551">
        <v>3.8139976135991398E-2</v>
      </c>
      <c r="F551" s="4" t="str">
        <f t="shared" si="16"/>
        <v>UP</v>
      </c>
      <c r="G551" t="s">
        <v>9865</v>
      </c>
      <c r="H551" t="s">
        <v>9866</v>
      </c>
      <c r="I551" t="s">
        <v>9867</v>
      </c>
      <c r="J551" s="1" t="str">
        <f t="shared" si="17"/>
        <v>NO</v>
      </c>
    </row>
    <row r="552" spans="1:10">
      <c r="A552" s="18" t="s">
        <v>5882</v>
      </c>
      <c r="B552">
        <v>2.6162897482163299</v>
      </c>
      <c r="C552">
        <v>4.1921817911625698</v>
      </c>
      <c r="D552" s="3">
        <v>8.8605902340223105E-7</v>
      </c>
      <c r="E552" s="3">
        <v>6.3093771600867903E-5</v>
      </c>
      <c r="F552" s="4" t="str">
        <f t="shared" si="16"/>
        <v>UP</v>
      </c>
      <c r="G552" t="s">
        <v>8161</v>
      </c>
      <c r="H552" t="s">
        <v>17645</v>
      </c>
      <c r="I552" t="s">
        <v>8163</v>
      </c>
      <c r="J552" s="1" t="str">
        <f t="shared" si="17"/>
        <v>NO</v>
      </c>
    </row>
    <row r="553" spans="1:10">
      <c r="A553" s="18" t="s">
        <v>6269</v>
      </c>
      <c r="B553">
        <v>1.6726860282364999</v>
      </c>
      <c r="C553">
        <v>5.9726869178549</v>
      </c>
      <c r="D553" s="3">
        <v>6.7670539068802394E-5</v>
      </c>
      <c r="E553">
        <v>2.2389110278745899E-3</v>
      </c>
      <c r="F553" s="4" t="str">
        <f t="shared" si="16"/>
        <v>UP</v>
      </c>
      <c r="G553" t="s">
        <v>8295</v>
      </c>
      <c r="H553" t="s">
        <v>17646</v>
      </c>
      <c r="I553" t="s">
        <v>8297</v>
      </c>
      <c r="J553" s="1" t="str">
        <f t="shared" si="17"/>
        <v>NO</v>
      </c>
    </row>
    <row r="554" spans="1:10">
      <c r="A554" s="18" t="s">
        <v>5679</v>
      </c>
      <c r="B554">
        <v>1.6017037436370001</v>
      </c>
      <c r="C554">
        <v>6.22689560682067</v>
      </c>
      <c r="D554" s="3">
        <v>3.0285359520006798E-10</v>
      </c>
      <c r="E554" s="3">
        <v>6.5387256025214798E-8</v>
      </c>
      <c r="F554" s="4" t="str">
        <f t="shared" si="16"/>
        <v>UP</v>
      </c>
      <c r="G554" t="s">
        <v>17647</v>
      </c>
      <c r="H554" t="s">
        <v>17648</v>
      </c>
      <c r="I554" t="s">
        <v>9799</v>
      </c>
      <c r="J554" s="1" t="str">
        <f t="shared" si="17"/>
        <v>NO</v>
      </c>
    </row>
    <row r="555" spans="1:10">
      <c r="A555" s="18" t="s">
        <v>7042</v>
      </c>
      <c r="B555">
        <v>-0.35989852583443799</v>
      </c>
      <c r="C555">
        <v>4.8375700173420704</v>
      </c>
      <c r="D555">
        <v>2.2687104815709998E-3</v>
      </c>
      <c r="E555">
        <v>3.5435821458533301E-2</v>
      </c>
      <c r="F555" s="4" t="str">
        <f t="shared" si="16"/>
        <v>DOWN</v>
      </c>
      <c r="G555" t="s">
        <v>7292</v>
      </c>
      <c r="H555" t="s">
        <v>17649</v>
      </c>
      <c r="I555" t="s">
        <v>17650</v>
      </c>
      <c r="J555" s="1" t="str">
        <f t="shared" si="17"/>
        <v>NO</v>
      </c>
    </row>
    <row r="556" spans="1:10">
      <c r="A556" s="18" t="s">
        <v>5944</v>
      </c>
      <c r="B556">
        <v>1.73319022122741</v>
      </c>
      <c r="C556">
        <v>1.4214699216266899</v>
      </c>
      <c r="D556" s="3">
        <v>2.59341823942336E-6</v>
      </c>
      <c r="E556">
        <v>1.5459985791507701E-4</v>
      </c>
      <c r="F556" s="4" t="str">
        <f t="shared" si="16"/>
        <v>UP</v>
      </c>
      <c r="G556" t="s">
        <v>17651</v>
      </c>
      <c r="H556" t="s">
        <v>17652</v>
      </c>
      <c r="I556" t="s">
        <v>8194</v>
      </c>
      <c r="J556" s="1" t="str">
        <f t="shared" si="17"/>
        <v>NO</v>
      </c>
    </row>
    <row r="557" spans="1:10">
      <c r="A557" s="18" t="s">
        <v>6159</v>
      </c>
      <c r="B557">
        <v>0.97879453276460704</v>
      </c>
      <c r="C557">
        <v>7.91709802866204</v>
      </c>
      <c r="D557" s="3">
        <v>3.14189307368215E-5</v>
      </c>
      <c r="E557">
        <v>1.2163459840768801E-3</v>
      </c>
      <c r="F557" s="4" t="str">
        <f t="shared" si="16"/>
        <v>UP</v>
      </c>
      <c r="G557" t="s">
        <v>17653</v>
      </c>
      <c r="H557" t="s">
        <v>17654</v>
      </c>
      <c r="I557" t="s">
        <v>15672</v>
      </c>
      <c r="J557" s="1" t="str">
        <f t="shared" si="17"/>
        <v>NO</v>
      </c>
    </row>
    <row r="558" spans="1:10">
      <c r="A558" s="18" t="s">
        <v>6726</v>
      </c>
      <c r="B558">
        <v>0.361975391571559</v>
      </c>
      <c r="C558">
        <v>5.7284508170134298</v>
      </c>
      <c r="D558">
        <v>8.1589307555416605E-4</v>
      </c>
      <c r="E558">
        <v>1.6193338054060001E-2</v>
      </c>
      <c r="F558" s="4" t="str">
        <f t="shared" si="16"/>
        <v>UP</v>
      </c>
      <c r="G558" t="s">
        <v>17655</v>
      </c>
      <c r="H558" t="s">
        <v>17656</v>
      </c>
      <c r="I558" t="s">
        <v>17657</v>
      </c>
      <c r="J558" s="1" t="str">
        <f t="shared" si="17"/>
        <v>NO</v>
      </c>
    </row>
    <row r="559" spans="1:10">
      <c r="A559" s="18" t="s">
        <v>6619</v>
      </c>
      <c r="B559">
        <v>0.62701936453626805</v>
      </c>
      <c r="C559">
        <v>4.5234419375277</v>
      </c>
      <c r="D559">
        <v>5.1744875797564503E-4</v>
      </c>
      <c r="E559">
        <v>1.1258521716652301E-2</v>
      </c>
      <c r="F559" s="4" t="str">
        <f t="shared" si="16"/>
        <v>UP</v>
      </c>
      <c r="G559" t="s">
        <v>8062</v>
      </c>
      <c r="H559" t="s">
        <v>17658</v>
      </c>
      <c r="I559" t="s">
        <v>15229</v>
      </c>
      <c r="J559" s="1" t="str">
        <f t="shared" si="17"/>
        <v>NO</v>
      </c>
    </row>
    <row r="560" spans="1:10">
      <c r="A560" s="18" t="s">
        <v>1623</v>
      </c>
      <c r="B560">
        <v>-0.51745098782518095</v>
      </c>
      <c r="C560">
        <v>3.3967013302053402</v>
      </c>
      <c r="D560">
        <v>2.2737470854054301E-3</v>
      </c>
      <c r="E560">
        <v>3.5473980708343102E-2</v>
      </c>
      <c r="F560" s="4" t="str">
        <f t="shared" si="16"/>
        <v>DOWN</v>
      </c>
      <c r="G560" t="s">
        <v>9290</v>
      </c>
      <c r="H560" t="s">
        <v>9875</v>
      </c>
      <c r="I560" t="s">
        <v>9876</v>
      </c>
      <c r="J560" s="1" t="str">
        <f t="shared" si="17"/>
        <v>NO</v>
      </c>
    </row>
    <row r="561" spans="1:10">
      <c r="A561" s="18" t="s">
        <v>6858</v>
      </c>
      <c r="B561">
        <v>-1.36494985059574</v>
      </c>
      <c r="C561">
        <v>-0.72204066093644204</v>
      </c>
      <c r="D561">
        <v>1.3218112971358201E-3</v>
      </c>
      <c r="E561">
        <v>2.3605475237980601E-2</v>
      </c>
      <c r="F561" s="4" t="str">
        <f t="shared" si="16"/>
        <v>DOWN</v>
      </c>
      <c r="G561" t="s">
        <v>9293</v>
      </c>
      <c r="H561" t="s">
        <v>17659</v>
      </c>
      <c r="I561" t="s">
        <v>16233</v>
      </c>
      <c r="J561" s="1" t="str">
        <f t="shared" si="17"/>
        <v>NO</v>
      </c>
    </row>
    <row r="562" spans="1:10">
      <c r="A562" s="18" t="s">
        <v>7235</v>
      </c>
      <c r="B562">
        <v>0.69649381612195504</v>
      </c>
      <c r="C562">
        <v>4.2521752460064599</v>
      </c>
      <c r="D562">
        <v>3.5702773175221299E-3</v>
      </c>
      <c r="E562">
        <v>4.9306920308119603E-2</v>
      </c>
      <c r="F562" s="4" t="str">
        <f t="shared" si="16"/>
        <v>UP</v>
      </c>
      <c r="G562" t="s">
        <v>17660</v>
      </c>
      <c r="H562" t="s">
        <v>17661</v>
      </c>
      <c r="I562" t="s">
        <v>16342</v>
      </c>
      <c r="J562" s="1" t="str">
        <f t="shared" si="17"/>
        <v>NO</v>
      </c>
    </row>
    <row r="563" spans="1:10">
      <c r="A563" s="18" t="s">
        <v>6900</v>
      </c>
      <c r="B563">
        <v>1.6710340497496301</v>
      </c>
      <c r="C563">
        <v>0.60067356269594996</v>
      </c>
      <c r="D563">
        <v>1.4639091758096301E-3</v>
      </c>
      <c r="E563">
        <v>2.5272129651688499E-2</v>
      </c>
      <c r="F563" s="4" t="str">
        <f t="shared" si="16"/>
        <v>UP</v>
      </c>
      <c r="G563" t="s">
        <v>9437</v>
      </c>
      <c r="H563" t="s">
        <v>17662</v>
      </c>
      <c r="I563" t="s">
        <v>12677</v>
      </c>
      <c r="J563" s="1" t="str">
        <f t="shared" si="17"/>
        <v>NO</v>
      </c>
    </row>
    <row r="564" spans="1:10">
      <c r="A564" s="18" t="s">
        <v>6259</v>
      </c>
      <c r="B564">
        <v>-1.55756921527643</v>
      </c>
      <c r="C564">
        <v>-0.29170278966547197</v>
      </c>
      <c r="D564" s="3">
        <v>6.2676460596220202E-5</v>
      </c>
      <c r="E564">
        <v>2.1025954873917199E-3</v>
      </c>
      <c r="F564" s="4" t="str">
        <f t="shared" si="16"/>
        <v>DOWN</v>
      </c>
      <c r="G564" t="s">
        <v>7529</v>
      </c>
      <c r="H564" t="s">
        <v>17663</v>
      </c>
      <c r="I564" t="s">
        <v>7531</v>
      </c>
      <c r="J564" s="1" t="str">
        <f t="shared" si="17"/>
        <v>NO</v>
      </c>
    </row>
    <row r="565" spans="1:10">
      <c r="A565" s="18" t="s">
        <v>6387</v>
      </c>
      <c r="B565">
        <v>-2.1165989138788199</v>
      </c>
      <c r="C565">
        <v>-1.3499942259776201</v>
      </c>
      <c r="D565">
        <v>1.28355563667455E-4</v>
      </c>
      <c r="E565">
        <v>3.6574820134378698E-3</v>
      </c>
      <c r="F565" s="4" t="str">
        <f t="shared" si="16"/>
        <v>DOWN</v>
      </c>
      <c r="G565" t="s">
        <v>9437</v>
      </c>
      <c r="H565" t="s">
        <v>17664</v>
      </c>
      <c r="I565" t="s">
        <v>12677</v>
      </c>
      <c r="J565" s="1" t="str">
        <f t="shared" si="17"/>
        <v>NO</v>
      </c>
    </row>
    <row r="566" spans="1:10">
      <c r="A566" s="18" t="s">
        <v>6809</v>
      </c>
      <c r="B566">
        <v>0.57766555502657502</v>
      </c>
      <c r="C566">
        <v>6.0023123472273303</v>
      </c>
      <c r="D566">
        <v>1.1211624314248199E-3</v>
      </c>
      <c r="E566">
        <v>2.0805439037366001E-2</v>
      </c>
      <c r="F566" s="4" t="str">
        <f t="shared" si="16"/>
        <v>UP</v>
      </c>
      <c r="G566" t="s">
        <v>17665</v>
      </c>
      <c r="H566" t="s">
        <v>17666</v>
      </c>
      <c r="I566" t="s">
        <v>7780</v>
      </c>
      <c r="J566" s="1" t="str">
        <f t="shared" si="17"/>
        <v>NO</v>
      </c>
    </row>
    <row r="567" spans="1:10">
      <c r="A567" s="18" t="s">
        <v>1224</v>
      </c>
      <c r="B567">
        <v>-0.89925080945631997</v>
      </c>
      <c r="C567">
        <v>0.345173373758418</v>
      </c>
      <c r="D567">
        <v>2.5160909515916101E-3</v>
      </c>
      <c r="E567">
        <v>3.8311238399890202E-2</v>
      </c>
      <c r="F567" s="4" t="str">
        <f t="shared" si="16"/>
        <v>DOWN</v>
      </c>
      <c r="G567" t="s">
        <v>7464</v>
      </c>
      <c r="H567" t="s">
        <v>9913</v>
      </c>
      <c r="I567" t="s">
        <v>9914</v>
      </c>
      <c r="J567" s="1" t="str">
        <f t="shared" si="17"/>
        <v>NO</v>
      </c>
    </row>
    <row r="568" spans="1:10">
      <c r="A568" s="18" t="s">
        <v>3383</v>
      </c>
      <c r="B568">
        <v>-0.53332396326986597</v>
      </c>
      <c r="C568">
        <v>4.1530381283032796</v>
      </c>
      <c r="D568">
        <v>2.98875283319601E-4</v>
      </c>
      <c r="E568">
        <v>7.2472414812724904E-3</v>
      </c>
      <c r="F568" s="4" t="str">
        <f t="shared" si="16"/>
        <v>DOWN</v>
      </c>
      <c r="G568" t="s">
        <v>9926</v>
      </c>
      <c r="H568" t="s">
        <v>9927</v>
      </c>
      <c r="I568" t="s">
        <v>9928</v>
      </c>
      <c r="J568" s="1" t="str">
        <f t="shared" si="17"/>
        <v>NO</v>
      </c>
    </row>
    <row r="569" spans="1:10">
      <c r="A569" s="18" t="s">
        <v>6427</v>
      </c>
      <c r="B569">
        <v>1.3275296566589401</v>
      </c>
      <c r="C569">
        <v>3.7420063664404899</v>
      </c>
      <c r="D569">
        <v>1.7079199096503101E-4</v>
      </c>
      <c r="E569">
        <v>4.6056405505950603E-3</v>
      </c>
      <c r="F569" s="4" t="str">
        <f t="shared" si="16"/>
        <v>UP</v>
      </c>
      <c r="G569" t="s">
        <v>17667</v>
      </c>
      <c r="H569" t="s">
        <v>17668</v>
      </c>
      <c r="I569" t="s">
        <v>17669</v>
      </c>
      <c r="J569" s="1" t="str">
        <f t="shared" si="17"/>
        <v>NO</v>
      </c>
    </row>
    <row r="570" spans="1:10">
      <c r="A570" s="18" t="s">
        <v>6106</v>
      </c>
      <c r="B570">
        <v>-1.06806068078492</v>
      </c>
      <c r="C570">
        <v>2.0243991384137998</v>
      </c>
      <c r="D570" s="3">
        <v>1.8384551291002E-5</v>
      </c>
      <c r="E570">
        <v>7.8381021776232902E-4</v>
      </c>
      <c r="F570" s="4" t="str">
        <f t="shared" si="16"/>
        <v>DOWN</v>
      </c>
      <c r="G570" t="s">
        <v>8611</v>
      </c>
      <c r="H570" t="s">
        <v>17670</v>
      </c>
      <c r="I570" t="s">
        <v>8610</v>
      </c>
      <c r="J570" s="1" t="str">
        <f t="shared" si="17"/>
        <v>NO</v>
      </c>
    </row>
    <row r="571" spans="1:10">
      <c r="A571" s="18" t="s">
        <v>6441</v>
      </c>
      <c r="B571">
        <v>-1.3965641667818001</v>
      </c>
      <c r="C571">
        <v>0.37165704763186902</v>
      </c>
      <c r="D571">
        <v>1.9117487146314699E-4</v>
      </c>
      <c r="E571">
        <v>5.0643377664287299E-3</v>
      </c>
      <c r="F571" s="4" t="str">
        <f t="shared" si="16"/>
        <v>DOWN</v>
      </c>
      <c r="G571" t="s">
        <v>17671</v>
      </c>
      <c r="H571" t="s">
        <v>17672</v>
      </c>
      <c r="I571" t="s">
        <v>7780</v>
      </c>
      <c r="J571" s="1" t="str">
        <f t="shared" si="17"/>
        <v>NO</v>
      </c>
    </row>
    <row r="572" spans="1:10">
      <c r="A572" s="18" t="s">
        <v>6805</v>
      </c>
      <c r="B572">
        <v>-1.7876751945267699</v>
      </c>
      <c r="C572">
        <v>-0.87302056219846702</v>
      </c>
      <c r="D572">
        <v>1.09759161387347E-3</v>
      </c>
      <c r="E572">
        <v>2.0446893333447E-2</v>
      </c>
      <c r="F572" s="4" t="str">
        <f t="shared" si="16"/>
        <v>DOWN</v>
      </c>
      <c r="G572" t="s">
        <v>7730</v>
      </c>
      <c r="H572" t="s">
        <v>17673</v>
      </c>
      <c r="I572" t="s">
        <v>7732</v>
      </c>
      <c r="J572" s="1" t="str">
        <f t="shared" si="17"/>
        <v>NO</v>
      </c>
    </row>
    <row r="573" spans="1:10">
      <c r="A573" s="18" t="s">
        <v>6890</v>
      </c>
      <c r="B573">
        <v>0.29167290757919101</v>
      </c>
      <c r="C573">
        <v>7.6329452054656501</v>
      </c>
      <c r="D573">
        <v>1.4209197674182399E-3</v>
      </c>
      <c r="E573">
        <v>2.4720040643808699E-2</v>
      </c>
      <c r="F573" s="4" t="str">
        <f t="shared" si="16"/>
        <v>UP</v>
      </c>
      <c r="G573" t="s">
        <v>17674</v>
      </c>
      <c r="H573" t="s">
        <v>17675</v>
      </c>
      <c r="I573" t="s">
        <v>15633</v>
      </c>
      <c r="J573" s="1" t="str">
        <f t="shared" si="17"/>
        <v>NO</v>
      </c>
    </row>
    <row r="574" spans="1:10">
      <c r="A574" s="18" t="s">
        <v>5909</v>
      </c>
      <c r="B574">
        <v>2.5083995855246899</v>
      </c>
      <c r="C574">
        <v>1.61332435827292</v>
      </c>
      <c r="D574" s="3">
        <v>1.6099600516651399E-6</v>
      </c>
      <c r="E574">
        <v>1.04078818618298E-4</v>
      </c>
      <c r="F574" s="4" t="str">
        <f t="shared" si="16"/>
        <v>UP</v>
      </c>
      <c r="G574" t="s">
        <v>10052</v>
      </c>
      <c r="H574" t="s">
        <v>17676</v>
      </c>
      <c r="I574" t="s">
        <v>9173</v>
      </c>
      <c r="J574" s="1" t="str">
        <f t="shared" si="17"/>
        <v>NO</v>
      </c>
    </row>
    <row r="575" spans="1:10">
      <c r="A575" s="18" t="s">
        <v>5620</v>
      </c>
      <c r="B575">
        <v>1.12662362602104</v>
      </c>
      <c r="C575">
        <v>4.5800639919262096</v>
      </c>
      <c r="D575" s="3">
        <v>3.8341448241146898E-16</v>
      </c>
      <c r="E575" s="3">
        <v>4.9244257011470497E-13</v>
      </c>
      <c r="F575" s="4" t="str">
        <f t="shared" si="16"/>
        <v>UP</v>
      </c>
      <c r="G575" t="s">
        <v>9797</v>
      </c>
      <c r="H575" t="s">
        <v>17677</v>
      </c>
      <c r="I575" t="s">
        <v>7292</v>
      </c>
      <c r="J575" s="1" t="str">
        <f t="shared" si="17"/>
        <v>NO</v>
      </c>
    </row>
    <row r="576" spans="1:10">
      <c r="A576" s="18" t="s">
        <v>6497</v>
      </c>
      <c r="B576">
        <v>0.66920327065942398</v>
      </c>
      <c r="C576">
        <v>3.8634122464797498</v>
      </c>
      <c r="D576">
        <v>2.6529578070250999E-4</v>
      </c>
      <c r="E576">
        <v>6.5750016113622096E-3</v>
      </c>
      <c r="F576" s="4" t="str">
        <f t="shared" si="16"/>
        <v>UP</v>
      </c>
      <c r="G576" t="s">
        <v>17678</v>
      </c>
      <c r="H576" t="s">
        <v>17679</v>
      </c>
      <c r="I576" t="s">
        <v>10214</v>
      </c>
      <c r="J576" s="1" t="str">
        <f t="shared" si="17"/>
        <v>NO</v>
      </c>
    </row>
    <row r="577" spans="1:10">
      <c r="A577" s="18" t="s">
        <v>7025</v>
      </c>
      <c r="B577">
        <v>0.81117803241159403</v>
      </c>
      <c r="C577">
        <v>1.2380291284192799</v>
      </c>
      <c r="D577">
        <v>2.1514706553241898E-3</v>
      </c>
      <c r="E577">
        <v>3.3924945291186302E-2</v>
      </c>
      <c r="F577" s="4" t="str">
        <f t="shared" si="16"/>
        <v>UP</v>
      </c>
      <c r="G577" t="s">
        <v>7292</v>
      </c>
      <c r="H577" t="s">
        <v>17680</v>
      </c>
      <c r="I577" t="s">
        <v>17681</v>
      </c>
      <c r="J577" s="1" t="str">
        <f t="shared" si="17"/>
        <v>NO</v>
      </c>
    </row>
    <row r="578" spans="1:10">
      <c r="A578" s="18" t="s">
        <v>6888</v>
      </c>
      <c r="B578">
        <v>0.34668190941313598</v>
      </c>
      <c r="C578">
        <v>4.6960618617927299</v>
      </c>
      <c r="D578">
        <v>1.41275762370119E-3</v>
      </c>
      <c r="E578">
        <v>2.4628928324989498E-2</v>
      </c>
      <c r="F578" s="4" t="str">
        <f t="shared" ref="F578:F641" si="18">IF(B578 &gt; 0, "UP", "DOWN")</f>
        <v>UP</v>
      </c>
      <c r="G578" t="s">
        <v>17682</v>
      </c>
      <c r="H578" t="s">
        <v>17683</v>
      </c>
      <c r="I578" t="s">
        <v>17684</v>
      </c>
      <c r="J578" s="1" t="str">
        <f t="shared" ref="J578:J641" si="19">IF(K578 &lt;&gt; "", "YES", "NO")</f>
        <v>NO</v>
      </c>
    </row>
    <row r="579" spans="1:10">
      <c r="A579" s="18" t="s">
        <v>5845</v>
      </c>
      <c r="B579">
        <v>0.64071011255947197</v>
      </c>
      <c r="C579">
        <v>3.86220171470347</v>
      </c>
      <c r="D579" s="3">
        <v>5.1334988865260304E-7</v>
      </c>
      <c r="E579" s="3">
        <v>4.07824268120846E-5</v>
      </c>
      <c r="F579" s="4" t="str">
        <f t="shared" si="18"/>
        <v>UP</v>
      </c>
      <c r="G579" t="s">
        <v>10208</v>
      </c>
      <c r="H579" t="s">
        <v>17685</v>
      </c>
      <c r="I579" t="s">
        <v>17686</v>
      </c>
      <c r="J579" s="1" t="str">
        <f t="shared" si="19"/>
        <v>NO</v>
      </c>
    </row>
    <row r="580" spans="1:10">
      <c r="A580" s="18" t="s">
        <v>6016</v>
      </c>
      <c r="B580">
        <v>0.73409398282551896</v>
      </c>
      <c r="C580">
        <v>5.1208098172338303</v>
      </c>
      <c r="D580" s="3">
        <v>6.8607391937138103E-6</v>
      </c>
      <c r="E580">
        <v>3.5118017748248502E-4</v>
      </c>
      <c r="F580" s="4" t="str">
        <f t="shared" si="18"/>
        <v>UP</v>
      </c>
      <c r="G580" t="s">
        <v>17687</v>
      </c>
      <c r="H580" t="s">
        <v>17688</v>
      </c>
      <c r="I580" t="s">
        <v>8038</v>
      </c>
      <c r="J580" s="1" t="str">
        <f t="shared" si="19"/>
        <v>NO</v>
      </c>
    </row>
    <row r="581" spans="1:10">
      <c r="A581" s="18" t="s">
        <v>5846</v>
      </c>
      <c r="B581">
        <v>-0.57677117414744195</v>
      </c>
      <c r="C581">
        <v>7.5513235874603897</v>
      </c>
      <c r="D581" s="3">
        <v>5.1339773071832296E-7</v>
      </c>
      <c r="E581" s="3">
        <v>4.07824268120846E-5</v>
      </c>
      <c r="F581" s="4" t="str">
        <f t="shared" si="18"/>
        <v>DOWN</v>
      </c>
      <c r="G581" t="s">
        <v>8843</v>
      </c>
      <c r="H581" t="s">
        <v>17689</v>
      </c>
      <c r="I581" t="s">
        <v>8845</v>
      </c>
      <c r="J581" s="1" t="str">
        <f t="shared" si="19"/>
        <v>NO</v>
      </c>
    </row>
    <row r="582" spans="1:10">
      <c r="A582" s="18" t="s">
        <v>6247</v>
      </c>
      <c r="B582">
        <v>-1.13890125912149</v>
      </c>
      <c r="C582">
        <v>2.43276450371537</v>
      </c>
      <c r="D582" s="3">
        <v>5.8876491183485802E-5</v>
      </c>
      <c r="E582">
        <v>2.0010201220625901E-3</v>
      </c>
      <c r="F582" s="4" t="str">
        <f t="shared" si="18"/>
        <v>DOWN</v>
      </c>
      <c r="G582" t="s">
        <v>8295</v>
      </c>
      <c r="H582" t="s">
        <v>17690</v>
      </c>
      <c r="I582" t="s">
        <v>8297</v>
      </c>
      <c r="J582" s="1" t="str">
        <f t="shared" si="19"/>
        <v>NO</v>
      </c>
    </row>
    <row r="583" spans="1:10">
      <c r="A583" s="18" t="s">
        <v>1016</v>
      </c>
      <c r="B583">
        <v>0.58062429586226305</v>
      </c>
      <c r="C583">
        <v>2.1068004201441801</v>
      </c>
      <c r="D583">
        <v>3.10670126815872E-3</v>
      </c>
      <c r="E583">
        <v>4.4356424507356398E-2</v>
      </c>
      <c r="F583" s="4" t="str">
        <f t="shared" si="18"/>
        <v>UP</v>
      </c>
      <c r="G583" t="s">
        <v>9977</v>
      </c>
      <c r="H583" t="s">
        <v>9978</v>
      </c>
      <c r="I583" t="s">
        <v>9979</v>
      </c>
      <c r="J583" s="1" t="str">
        <f t="shared" si="19"/>
        <v>NO</v>
      </c>
    </row>
    <row r="584" spans="1:10">
      <c r="A584" s="18" t="s">
        <v>1282</v>
      </c>
      <c r="B584">
        <v>0.64787246349928695</v>
      </c>
      <c r="C584">
        <v>3.4708445963846701</v>
      </c>
      <c r="D584" s="3">
        <v>2.5132905302585101E-6</v>
      </c>
      <c r="E584">
        <v>1.50623021974443E-4</v>
      </c>
      <c r="F584" s="4" t="str">
        <f t="shared" si="18"/>
        <v>UP</v>
      </c>
      <c r="G584" t="s">
        <v>7292</v>
      </c>
      <c r="H584" t="s">
        <v>7366</v>
      </c>
      <c r="I584" t="s">
        <v>7292</v>
      </c>
      <c r="J584" s="1" t="str">
        <f t="shared" si="19"/>
        <v>NO</v>
      </c>
    </row>
    <row r="585" spans="1:10">
      <c r="A585" s="18" t="s">
        <v>6032</v>
      </c>
      <c r="B585">
        <v>0.57298159955391803</v>
      </c>
      <c r="C585">
        <v>6.8026347801631504</v>
      </c>
      <c r="D585" s="3">
        <v>8.2950410441646907E-6</v>
      </c>
      <c r="E585">
        <v>4.07861718844541E-4</v>
      </c>
      <c r="F585" s="4" t="str">
        <f t="shared" si="18"/>
        <v>UP</v>
      </c>
      <c r="G585" t="s">
        <v>8218</v>
      </c>
      <c r="H585" t="s">
        <v>17691</v>
      </c>
      <c r="I585" t="s">
        <v>8220</v>
      </c>
      <c r="J585" s="1" t="str">
        <f t="shared" si="19"/>
        <v>NO</v>
      </c>
    </row>
    <row r="586" spans="1:10">
      <c r="A586" s="18" t="s">
        <v>1667</v>
      </c>
      <c r="B586">
        <v>-0.50197734491134804</v>
      </c>
      <c r="C586">
        <v>8.2712806394769203</v>
      </c>
      <c r="D586" s="3">
        <v>4.3518137867090598E-7</v>
      </c>
      <c r="E586" s="3">
        <v>3.48155439786575E-5</v>
      </c>
      <c r="F586" s="4" t="str">
        <f t="shared" si="18"/>
        <v>DOWN</v>
      </c>
      <c r="G586" t="s">
        <v>9990</v>
      </c>
      <c r="H586" t="s">
        <v>9991</v>
      </c>
      <c r="I586" t="s">
        <v>7672</v>
      </c>
      <c r="J586" s="1" t="str">
        <f t="shared" si="19"/>
        <v>NO</v>
      </c>
    </row>
    <row r="587" spans="1:10">
      <c r="A587" s="18" t="s">
        <v>6262</v>
      </c>
      <c r="B587">
        <v>0.89261902313484898</v>
      </c>
      <c r="C587">
        <v>5.5433386125431499</v>
      </c>
      <c r="D587" s="3">
        <v>6.4870723615474094E-5</v>
      </c>
      <c r="E587">
        <v>2.163278061478E-3</v>
      </c>
      <c r="F587" s="4" t="str">
        <f t="shared" si="18"/>
        <v>UP</v>
      </c>
      <c r="G587" t="s">
        <v>17692</v>
      </c>
      <c r="H587" t="s">
        <v>17693</v>
      </c>
      <c r="I587" t="s">
        <v>17301</v>
      </c>
      <c r="J587" s="1" t="str">
        <f t="shared" si="19"/>
        <v>NO</v>
      </c>
    </row>
    <row r="588" spans="1:10">
      <c r="A588" s="18" t="s">
        <v>6616</v>
      </c>
      <c r="B588">
        <v>0.32161614789043103</v>
      </c>
      <c r="C588">
        <v>7.7867754214790104</v>
      </c>
      <c r="D588">
        <v>5.0978865603382997E-4</v>
      </c>
      <c r="E588">
        <v>1.11277976175473E-2</v>
      </c>
      <c r="F588" s="4" t="str">
        <f t="shared" si="18"/>
        <v>UP</v>
      </c>
      <c r="G588" t="s">
        <v>17694</v>
      </c>
      <c r="H588" t="s">
        <v>17695</v>
      </c>
      <c r="I588" t="s">
        <v>7292</v>
      </c>
      <c r="J588" s="1" t="str">
        <f t="shared" si="19"/>
        <v>NO</v>
      </c>
    </row>
    <row r="589" spans="1:10">
      <c r="A589" s="18" t="s">
        <v>6075</v>
      </c>
      <c r="B589">
        <v>0.89704637926133701</v>
      </c>
      <c r="C589">
        <v>5.6543598879803199</v>
      </c>
      <c r="D589" s="3">
        <v>1.37417809758856E-5</v>
      </c>
      <c r="E589">
        <v>6.1711590006507196E-4</v>
      </c>
      <c r="F589" s="4" t="str">
        <f t="shared" si="18"/>
        <v>UP</v>
      </c>
      <c r="G589" t="s">
        <v>17696</v>
      </c>
      <c r="H589" t="s">
        <v>17697</v>
      </c>
      <c r="I589" t="s">
        <v>14463</v>
      </c>
      <c r="J589" s="1" t="str">
        <f t="shared" si="19"/>
        <v>NO</v>
      </c>
    </row>
    <row r="590" spans="1:10">
      <c r="A590" s="18" t="s">
        <v>3512</v>
      </c>
      <c r="B590">
        <v>-1.1721044103078899</v>
      </c>
      <c r="C590">
        <v>1.63074911133798</v>
      </c>
      <c r="D590" s="3">
        <v>5.3129458950966701E-5</v>
      </c>
      <c r="E590">
        <v>1.8447972236366099E-3</v>
      </c>
      <c r="F590" s="4" t="str">
        <f t="shared" si="18"/>
        <v>DOWN</v>
      </c>
      <c r="G590" t="s">
        <v>9992</v>
      </c>
      <c r="H590" t="s">
        <v>9993</v>
      </c>
      <c r="I590" t="s">
        <v>9994</v>
      </c>
      <c r="J590" s="1" t="str">
        <f t="shared" si="19"/>
        <v>NO</v>
      </c>
    </row>
    <row r="591" spans="1:10">
      <c r="A591" s="18" t="s">
        <v>3017</v>
      </c>
      <c r="B591">
        <v>0.75613805981349602</v>
      </c>
      <c r="C591">
        <v>2.1605049595516301</v>
      </c>
      <c r="D591">
        <v>2.0068807659316401E-3</v>
      </c>
      <c r="E591">
        <v>3.2227347690073203E-2</v>
      </c>
      <c r="F591" s="4" t="str">
        <f t="shared" si="18"/>
        <v>UP</v>
      </c>
      <c r="G591" t="s">
        <v>9997</v>
      </c>
      <c r="H591" t="s">
        <v>9998</v>
      </c>
      <c r="I591" t="s">
        <v>8303</v>
      </c>
      <c r="J591" s="1" t="str">
        <f t="shared" si="19"/>
        <v>NO</v>
      </c>
    </row>
    <row r="592" spans="1:10">
      <c r="A592" s="18" t="s">
        <v>6734</v>
      </c>
      <c r="B592">
        <v>-1.7586929115969101</v>
      </c>
      <c r="C592">
        <v>-1.33992792515945</v>
      </c>
      <c r="D592">
        <v>8.3105184005969799E-4</v>
      </c>
      <c r="E592">
        <v>1.6387972497102301E-2</v>
      </c>
      <c r="F592" s="4" t="str">
        <f t="shared" si="18"/>
        <v>DOWN</v>
      </c>
      <c r="G592" t="s">
        <v>7281</v>
      </c>
      <c r="H592" t="s">
        <v>17698</v>
      </c>
      <c r="I592" t="s">
        <v>7772</v>
      </c>
      <c r="J592" s="1" t="str">
        <f t="shared" si="19"/>
        <v>NO</v>
      </c>
    </row>
    <row r="593" spans="1:11">
      <c r="A593" s="18" t="s">
        <v>3472</v>
      </c>
      <c r="B593">
        <v>0.60393375678614802</v>
      </c>
      <c r="C593">
        <v>3.4238057714224199</v>
      </c>
      <c r="D593" s="3">
        <v>1.3542343975184201E-5</v>
      </c>
      <c r="E593">
        <v>6.0897154529797098E-4</v>
      </c>
      <c r="F593" s="4" t="str">
        <f t="shared" si="18"/>
        <v>UP</v>
      </c>
      <c r="G593" t="s">
        <v>10009</v>
      </c>
      <c r="H593" t="s">
        <v>10010</v>
      </c>
      <c r="I593" t="s">
        <v>10011</v>
      </c>
      <c r="J593" s="1" t="str">
        <f t="shared" si="19"/>
        <v>NO</v>
      </c>
    </row>
    <row r="594" spans="1:11">
      <c r="A594" s="18" t="s">
        <v>1289</v>
      </c>
      <c r="B594">
        <v>-0.31295324151008502</v>
      </c>
      <c r="C594">
        <v>5.1858339690247597</v>
      </c>
      <c r="D594">
        <v>1.4188198807083799E-3</v>
      </c>
      <c r="E594">
        <v>2.4696264807306901E-2</v>
      </c>
      <c r="F594" s="4" t="str">
        <f t="shared" si="18"/>
        <v>DOWN</v>
      </c>
      <c r="G594" t="s">
        <v>8895</v>
      </c>
      <c r="H594" t="s">
        <v>10012</v>
      </c>
      <c r="I594" t="s">
        <v>10013</v>
      </c>
      <c r="J594" s="1" t="str">
        <f t="shared" si="19"/>
        <v>NO</v>
      </c>
    </row>
    <row r="595" spans="1:11">
      <c r="A595" s="18" t="s">
        <v>960</v>
      </c>
      <c r="B595">
        <v>0.74480936910107598</v>
      </c>
      <c r="C595">
        <v>4.42135163776305</v>
      </c>
      <c r="D595" s="3">
        <v>2.52898120275675E-5</v>
      </c>
      <c r="E595">
        <v>1.01888296519199E-3</v>
      </c>
      <c r="F595" s="4" t="str">
        <f t="shared" si="18"/>
        <v>UP</v>
      </c>
      <c r="G595" t="s">
        <v>8697</v>
      </c>
      <c r="H595" t="s">
        <v>10014</v>
      </c>
      <c r="I595" t="s">
        <v>8699</v>
      </c>
      <c r="J595" s="1" t="str">
        <f t="shared" si="19"/>
        <v>NO</v>
      </c>
    </row>
    <row r="596" spans="1:11">
      <c r="A596" s="18" t="s">
        <v>7073</v>
      </c>
      <c r="B596">
        <v>-0.477062565446427</v>
      </c>
      <c r="C596">
        <v>3.9091535460140698</v>
      </c>
      <c r="D596">
        <v>2.40622577244861E-3</v>
      </c>
      <c r="E596">
        <v>3.6947847400950001E-2</v>
      </c>
      <c r="F596" s="4" t="str">
        <f t="shared" si="18"/>
        <v>DOWN</v>
      </c>
      <c r="G596" t="s">
        <v>10027</v>
      </c>
      <c r="H596" t="s">
        <v>17699</v>
      </c>
      <c r="I596" t="s">
        <v>10029</v>
      </c>
      <c r="J596" s="1" t="str">
        <f t="shared" si="19"/>
        <v>NO</v>
      </c>
    </row>
    <row r="597" spans="1:11">
      <c r="A597" s="18" t="s">
        <v>4637</v>
      </c>
      <c r="B597">
        <v>0.69483757348994202</v>
      </c>
      <c r="C597">
        <v>5.8041397680824698</v>
      </c>
      <c r="D597" s="3">
        <v>1.19753578136311E-6</v>
      </c>
      <c r="E597" s="3">
        <v>8.1483237680991905E-5</v>
      </c>
      <c r="F597" s="4" t="str">
        <f t="shared" si="18"/>
        <v>UP</v>
      </c>
      <c r="G597" t="s">
        <v>10031</v>
      </c>
      <c r="H597" t="s">
        <v>10032</v>
      </c>
      <c r="I597" t="s">
        <v>10033</v>
      </c>
      <c r="J597" s="1" t="str">
        <f t="shared" si="19"/>
        <v>NO</v>
      </c>
    </row>
    <row r="598" spans="1:11">
      <c r="A598" s="18" t="s">
        <v>5859</v>
      </c>
      <c r="B598">
        <v>-0.87078232602801398</v>
      </c>
      <c r="C598">
        <v>2.2267727298208402</v>
      </c>
      <c r="D598" s="3">
        <v>6.4479532792299703E-7</v>
      </c>
      <c r="E598" s="3">
        <v>4.8803036943313399E-5</v>
      </c>
      <c r="F598" s="4" t="str">
        <f t="shared" si="18"/>
        <v>DOWN</v>
      </c>
      <c r="G598" t="s">
        <v>7292</v>
      </c>
      <c r="H598" t="s">
        <v>17700</v>
      </c>
      <c r="I598" t="s">
        <v>7292</v>
      </c>
      <c r="J598" s="1" t="str">
        <f t="shared" si="19"/>
        <v>NO</v>
      </c>
    </row>
    <row r="599" spans="1:11">
      <c r="A599" s="18" t="s">
        <v>5810</v>
      </c>
      <c r="B599">
        <v>-0.81427172612452103</v>
      </c>
      <c r="C599">
        <v>3.8515467501171501</v>
      </c>
      <c r="D599" s="3">
        <v>1.7291624006310899E-7</v>
      </c>
      <c r="E599" s="3">
        <v>1.5794311938700498E-5</v>
      </c>
      <c r="F599" s="4" t="str">
        <f t="shared" si="18"/>
        <v>DOWN</v>
      </c>
      <c r="G599" t="s">
        <v>10116</v>
      </c>
      <c r="H599" t="s">
        <v>17701</v>
      </c>
      <c r="I599" t="s">
        <v>17309</v>
      </c>
      <c r="J599" s="1" t="str">
        <f t="shared" si="19"/>
        <v>NO</v>
      </c>
    </row>
    <row r="600" spans="1:11">
      <c r="A600" s="18" t="s">
        <v>5713</v>
      </c>
      <c r="B600">
        <v>-1.1641991306013899</v>
      </c>
      <c r="C600">
        <v>3.5161455364825498</v>
      </c>
      <c r="D600" s="3">
        <v>2.05765222856501E-9</v>
      </c>
      <c r="E600" s="3">
        <v>3.46518923551491E-7</v>
      </c>
      <c r="F600" s="4" t="str">
        <f t="shared" si="18"/>
        <v>DOWN</v>
      </c>
      <c r="G600" t="s">
        <v>7382</v>
      </c>
      <c r="H600" t="s">
        <v>17702</v>
      </c>
      <c r="I600" t="s">
        <v>7384</v>
      </c>
      <c r="J600" s="1" t="str">
        <f t="shared" si="19"/>
        <v>NO</v>
      </c>
    </row>
    <row r="601" spans="1:11">
      <c r="A601" s="18" t="s">
        <v>6313</v>
      </c>
      <c r="B601">
        <v>3.12263219153827</v>
      </c>
      <c r="C601">
        <v>0.18371943784066799</v>
      </c>
      <c r="D601" s="3">
        <v>8.33148639706985E-5</v>
      </c>
      <c r="E601">
        <v>2.6075354250362699E-3</v>
      </c>
      <c r="F601" s="4" t="str">
        <f t="shared" si="18"/>
        <v>UP</v>
      </c>
      <c r="G601" t="s">
        <v>10052</v>
      </c>
      <c r="H601" t="s">
        <v>17703</v>
      </c>
      <c r="I601" t="s">
        <v>9173</v>
      </c>
      <c r="J601" s="1" t="str">
        <f t="shared" si="19"/>
        <v>NO</v>
      </c>
    </row>
    <row r="602" spans="1:11">
      <c r="A602" s="18" t="s">
        <v>5809</v>
      </c>
      <c r="B602">
        <v>-0.62676078498991505</v>
      </c>
      <c r="C602">
        <v>4.63424084346219</v>
      </c>
      <c r="D602" s="3">
        <v>1.54912172920324E-7</v>
      </c>
      <c r="E602" s="3">
        <v>1.4334057406949E-5</v>
      </c>
      <c r="F602" s="4" t="str">
        <f t="shared" si="18"/>
        <v>DOWN</v>
      </c>
      <c r="G602" t="s">
        <v>15073</v>
      </c>
      <c r="H602" t="s">
        <v>17704</v>
      </c>
      <c r="I602" t="s">
        <v>17705</v>
      </c>
      <c r="J602" s="1" t="str">
        <f t="shared" si="19"/>
        <v>NO</v>
      </c>
    </row>
    <row r="603" spans="1:11">
      <c r="A603" s="18" t="s">
        <v>5322</v>
      </c>
      <c r="B603">
        <v>0.60346454030540098</v>
      </c>
      <c r="C603">
        <v>1.6326137412352699</v>
      </c>
      <c r="D603">
        <v>3.4966734202742699E-3</v>
      </c>
      <c r="E603">
        <v>4.8445683861891201E-2</v>
      </c>
      <c r="F603" s="4" t="str">
        <f t="shared" si="18"/>
        <v>UP</v>
      </c>
      <c r="G603" t="s">
        <v>7292</v>
      </c>
      <c r="H603" t="s">
        <v>10077</v>
      </c>
      <c r="I603" t="s">
        <v>7292</v>
      </c>
      <c r="J603" s="1" t="str">
        <f t="shared" si="19"/>
        <v>NO</v>
      </c>
    </row>
    <row r="604" spans="1:11">
      <c r="A604" s="18" t="s">
        <v>1770</v>
      </c>
      <c r="B604">
        <v>-0.41593980013823101</v>
      </c>
      <c r="C604">
        <v>6.1735895800721403</v>
      </c>
      <c r="D604" s="3">
        <v>4.7176503788169099E-6</v>
      </c>
      <c r="E604">
        <v>2.5545849261886201E-4</v>
      </c>
      <c r="F604" s="4" t="str">
        <f t="shared" si="18"/>
        <v>DOWN</v>
      </c>
      <c r="G604" t="s">
        <v>8161</v>
      </c>
      <c r="H604" t="s">
        <v>10079</v>
      </c>
      <c r="I604" t="s">
        <v>8163</v>
      </c>
      <c r="J604" s="1" t="str">
        <f t="shared" si="19"/>
        <v>YES</v>
      </c>
      <c r="K604" t="s">
        <v>5988</v>
      </c>
    </row>
    <row r="605" spans="1:11">
      <c r="A605" s="18" t="s">
        <v>5734</v>
      </c>
      <c r="B605">
        <v>-1.0000112205135701</v>
      </c>
      <c r="C605">
        <v>4.9374722043591204</v>
      </c>
      <c r="D605" s="3">
        <v>6.4820197466648899E-9</v>
      </c>
      <c r="E605" s="3">
        <v>9.2118526197223698E-7</v>
      </c>
      <c r="F605" s="4" t="str">
        <f t="shared" si="18"/>
        <v>DOWN</v>
      </c>
      <c r="G605" t="s">
        <v>17706</v>
      </c>
      <c r="H605" t="s">
        <v>17707</v>
      </c>
      <c r="I605" t="s">
        <v>17708</v>
      </c>
      <c r="J605" s="1" t="str">
        <f t="shared" si="19"/>
        <v>NO</v>
      </c>
    </row>
    <row r="606" spans="1:11">
      <c r="A606" s="18" t="s">
        <v>6435</v>
      </c>
      <c r="B606">
        <v>-0.79930357299727395</v>
      </c>
      <c r="C606">
        <v>4.5912342511201203</v>
      </c>
      <c r="D606">
        <v>1.81104872520757E-4</v>
      </c>
      <c r="E606">
        <v>4.8372666228165004E-3</v>
      </c>
      <c r="F606" s="4" t="str">
        <f t="shared" si="18"/>
        <v>DOWN</v>
      </c>
      <c r="G606" t="s">
        <v>7292</v>
      </c>
      <c r="H606" t="s">
        <v>17709</v>
      </c>
      <c r="I606" t="s">
        <v>7292</v>
      </c>
      <c r="J606" s="1" t="str">
        <f t="shared" si="19"/>
        <v>NO</v>
      </c>
    </row>
    <row r="607" spans="1:11">
      <c r="A607" s="18" t="s">
        <v>7150</v>
      </c>
      <c r="B607">
        <v>-4.8534914024828302</v>
      </c>
      <c r="C607">
        <v>-3.35855716937836</v>
      </c>
      <c r="D607">
        <v>2.9109042339832002E-3</v>
      </c>
      <c r="E607">
        <v>4.2424130465074997E-2</v>
      </c>
      <c r="F607" s="4" t="str">
        <f t="shared" si="18"/>
        <v>DOWN</v>
      </c>
      <c r="G607" t="s">
        <v>17710</v>
      </c>
      <c r="H607" t="s">
        <v>7292</v>
      </c>
      <c r="I607" t="s">
        <v>7292</v>
      </c>
      <c r="J607" s="1" t="str">
        <f t="shared" si="19"/>
        <v>NO</v>
      </c>
    </row>
    <row r="608" spans="1:11">
      <c r="A608" s="18" t="s">
        <v>6623</v>
      </c>
      <c r="B608">
        <v>0.51703232326517101</v>
      </c>
      <c r="C608">
        <v>3.24200663879378</v>
      </c>
      <c r="D608">
        <v>5.2924978986785903E-4</v>
      </c>
      <c r="E608">
        <v>1.14708250788542E-2</v>
      </c>
      <c r="F608" s="4" t="str">
        <f t="shared" si="18"/>
        <v>UP</v>
      </c>
      <c r="G608" t="s">
        <v>8183</v>
      </c>
      <c r="H608" t="s">
        <v>17711</v>
      </c>
      <c r="I608" t="s">
        <v>8185</v>
      </c>
      <c r="J608" s="1" t="str">
        <f t="shared" si="19"/>
        <v>NO</v>
      </c>
    </row>
    <row r="609" spans="1:10">
      <c r="A609" s="18" t="s">
        <v>5886</v>
      </c>
      <c r="B609">
        <v>-1.05623577905629</v>
      </c>
      <c r="C609">
        <v>1.6206664253312</v>
      </c>
      <c r="D609" s="3">
        <v>1.0178514575461099E-6</v>
      </c>
      <c r="E609" s="3">
        <v>7.1125010252303896E-5</v>
      </c>
      <c r="F609" s="4" t="str">
        <f t="shared" si="18"/>
        <v>DOWN</v>
      </c>
      <c r="G609" t="s">
        <v>17712</v>
      </c>
      <c r="H609" t="s">
        <v>17713</v>
      </c>
      <c r="I609" t="s">
        <v>7843</v>
      </c>
      <c r="J609" s="1" t="str">
        <f t="shared" si="19"/>
        <v>NO</v>
      </c>
    </row>
    <row r="610" spans="1:10">
      <c r="A610" s="18" t="s">
        <v>6049</v>
      </c>
      <c r="B610">
        <v>2.5512189874728102</v>
      </c>
      <c r="C610">
        <v>-2.1311813137948201</v>
      </c>
      <c r="D610" s="3">
        <v>1.02912354679239E-5</v>
      </c>
      <c r="E610">
        <v>4.8819591802133199E-4</v>
      </c>
      <c r="F610" s="4" t="str">
        <f t="shared" si="18"/>
        <v>UP</v>
      </c>
      <c r="G610" t="s">
        <v>8183</v>
      </c>
      <c r="H610" t="s">
        <v>17714</v>
      </c>
      <c r="I610" t="s">
        <v>8185</v>
      </c>
      <c r="J610" s="1" t="str">
        <f t="shared" si="19"/>
        <v>NO</v>
      </c>
    </row>
    <row r="611" spans="1:10">
      <c r="A611" s="18" t="s">
        <v>7242</v>
      </c>
      <c r="B611">
        <v>1.23002000904724</v>
      </c>
      <c r="C611">
        <v>0.57046512900156299</v>
      </c>
      <c r="D611">
        <v>3.5963312343966301E-3</v>
      </c>
      <c r="E611">
        <v>4.9500626197675902E-2</v>
      </c>
      <c r="F611" s="4" t="str">
        <f t="shared" si="18"/>
        <v>UP</v>
      </c>
      <c r="G611" t="s">
        <v>8179</v>
      </c>
      <c r="H611" t="s">
        <v>17715</v>
      </c>
      <c r="I611" t="s">
        <v>8181</v>
      </c>
      <c r="J611" s="1" t="str">
        <f t="shared" si="19"/>
        <v>NO</v>
      </c>
    </row>
    <row r="612" spans="1:10">
      <c r="A612" s="18" t="s">
        <v>2953</v>
      </c>
      <c r="B612">
        <v>-0.38605187405601399</v>
      </c>
      <c r="C612">
        <v>5.9930501506092</v>
      </c>
      <c r="D612">
        <v>1.1638346672873999E-4</v>
      </c>
      <c r="E612">
        <v>3.3909269402168699E-3</v>
      </c>
      <c r="F612" s="4" t="str">
        <f t="shared" si="18"/>
        <v>DOWN</v>
      </c>
      <c r="G612" t="s">
        <v>10097</v>
      </c>
      <c r="H612" t="s">
        <v>10098</v>
      </c>
      <c r="I612" t="s">
        <v>8178</v>
      </c>
      <c r="J612" s="1" t="str">
        <f t="shared" si="19"/>
        <v>NO</v>
      </c>
    </row>
    <row r="613" spans="1:10">
      <c r="A613" s="18" t="s">
        <v>7166</v>
      </c>
      <c r="B613">
        <v>-0.29053406353996802</v>
      </c>
      <c r="C613">
        <v>6.2877858441882397</v>
      </c>
      <c r="D613">
        <v>2.9955282535865501E-3</v>
      </c>
      <c r="E613">
        <v>4.3282877352659302E-2</v>
      </c>
      <c r="F613" s="4" t="str">
        <f t="shared" si="18"/>
        <v>DOWN</v>
      </c>
      <c r="G613" t="s">
        <v>17716</v>
      </c>
      <c r="H613" t="s">
        <v>17717</v>
      </c>
      <c r="I613" t="s">
        <v>17718</v>
      </c>
      <c r="J613" s="1" t="str">
        <f t="shared" si="19"/>
        <v>NO</v>
      </c>
    </row>
    <row r="614" spans="1:10">
      <c r="A614" s="18" t="s">
        <v>6955</v>
      </c>
      <c r="B614">
        <v>-0.33065167332305501</v>
      </c>
      <c r="C614">
        <v>7.19754962579748</v>
      </c>
      <c r="D614">
        <v>1.73748746897496E-3</v>
      </c>
      <c r="E614">
        <v>2.8877780531166498E-2</v>
      </c>
      <c r="F614" s="4" t="str">
        <f t="shared" si="18"/>
        <v>DOWN</v>
      </c>
      <c r="G614" t="s">
        <v>17719</v>
      </c>
      <c r="H614" t="s">
        <v>17720</v>
      </c>
      <c r="I614" t="s">
        <v>10104</v>
      </c>
      <c r="J614" s="1" t="str">
        <f t="shared" si="19"/>
        <v>NO</v>
      </c>
    </row>
    <row r="615" spans="1:10">
      <c r="A615" s="18" t="s">
        <v>6912</v>
      </c>
      <c r="B615">
        <v>0.353918749334586</v>
      </c>
      <c r="C615">
        <v>4.6767698043152199</v>
      </c>
      <c r="D615">
        <v>1.5318646326996099E-3</v>
      </c>
      <c r="E615">
        <v>2.6199184844736399E-2</v>
      </c>
      <c r="F615" s="4" t="str">
        <f t="shared" si="18"/>
        <v>UP</v>
      </c>
      <c r="G615" t="s">
        <v>17721</v>
      </c>
      <c r="H615" t="s">
        <v>17722</v>
      </c>
      <c r="I615" t="s">
        <v>17684</v>
      </c>
      <c r="J615" s="1" t="str">
        <f t="shared" si="19"/>
        <v>NO</v>
      </c>
    </row>
    <row r="616" spans="1:10">
      <c r="A616" s="18" t="s">
        <v>2167</v>
      </c>
      <c r="B616">
        <v>-0.45698395824570398</v>
      </c>
      <c r="C616">
        <v>3.8972315748052302</v>
      </c>
      <c r="D616">
        <v>2.07149125604321E-4</v>
      </c>
      <c r="E616">
        <v>5.3710467278515403E-3</v>
      </c>
      <c r="F616" s="4" t="str">
        <f t="shared" si="18"/>
        <v>DOWN</v>
      </c>
      <c r="G616" t="s">
        <v>7292</v>
      </c>
      <c r="H616" t="s">
        <v>7366</v>
      </c>
      <c r="I616" t="s">
        <v>7292</v>
      </c>
      <c r="J616" s="1" t="str">
        <f t="shared" si="19"/>
        <v>NO</v>
      </c>
    </row>
    <row r="617" spans="1:10">
      <c r="A617" s="18" t="s">
        <v>6818</v>
      </c>
      <c r="B617">
        <v>-0.37158954406990002</v>
      </c>
      <c r="C617">
        <v>4.2165111877698997</v>
      </c>
      <c r="D617">
        <v>1.1564403875012599E-3</v>
      </c>
      <c r="E617">
        <v>2.13014805333143E-2</v>
      </c>
      <c r="F617" s="4" t="str">
        <f t="shared" si="18"/>
        <v>DOWN</v>
      </c>
      <c r="G617" t="s">
        <v>8161</v>
      </c>
      <c r="H617" t="s">
        <v>17723</v>
      </c>
      <c r="I617" t="s">
        <v>8163</v>
      </c>
      <c r="J617" s="1" t="str">
        <f t="shared" si="19"/>
        <v>NO</v>
      </c>
    </row>
    <row r="618" spans="1:10">
      <c r="A618" s="18" t="s">
        <v>6100</v>
      </c>
      <c r="B618">
        <v>-0.62466795903213701</v>
      </c>
      <c r="C618">
        <v>3.4216465953633701</v>
      </c>
      <c r="D618" s="3">
        <v>1.7152433858485401E-5</v>
      </c>
      <c r="E618">
        <v>7.3970694595089099E-4</v>
      </c>
      <c r="F618" s="4" t="str">
        <f t="shared" si="18"/>
        <v>DOWN</v>
      </c>
      <c r="G618" t="s">
        <v>10604</v>
      </c>
      <c r="H618" t="s">
        <v>17724</v>
      </c>
      <c r="I618" t="s">
        <v>10096</v>
      </c>
      <c r="J618" s="1" t="str">
        <f t="shared" si="19"/>
        <v>NO</v>
      </c>
    </row>
    <row r="619" spans="1:10">
      <c r="A619" s="18" t="s">
        <v>6208</v>
      </c>
      <c r="B619">
        <v>-0.71419016419444403</v>
      </c>
      <c r="C619">
        <v>5.1310317623633503</v>
      </c>
      <c r="D619" s="3">
        <v>4.4930803322166903E-5</v>
      </c>
      <c r="E619">
        <v>1.60478726054497E-3</v>
      </c>
      <c r="F619" s="4" t="str">
        <f t="shared" si="18"/>
        <v>DOWN</v>
      </c>
      <c r="G619" t="s">
        <v>7292</v>
      </c>
      <c r="H619" t="s">
        <v>17725</v>
      </c>
      <c r="I619" t="s">
        <v>7292</v>
      </c>
      <c r="J619" s="1" t="str">
        <f t="shared" si="19"/>
        <v>NO</v>
      </c>
    </row>
    <row r="620" spans="1:10">
      <c r="A620" s="18" t="s">
        <v>2932</v>
      </c>
      <c r="B620">
        <v>-1.8190857880685201</v>
      </c>
      <c r="C620">
        <v>0.59065074737214696</v>
      </c>
      <c r="D620" s="3">
        <v>3.1734283932155599E-9</v>
      </c>
      <c r="E620" s="3">
        <v>4.97136007962295E-7</v>
      </c>
      <c r="F620" s="4" t="str">
        <f t="shared" si="18"/>
        <v>DOWN</v>
      </c>
      <c r="G620" t="s">
        <v>10136</v>
      </c>
      <c r="H620" t="s">
        <v>10137</v>
      </c>
      <c r="I620" t="s">
        <v>10138</v>
      </c>
      <c r="J620" s="1" t="str">
        <f t="shared" si="19"/>
        <v>NO</v>
      </c>
    </row>
    <row r="621" spans="1:10">
      <c r="A621" s="18" t="s">
        <v>6172</v>
      </c>
      <c r="B621">
        <v>-1.78164864951457</v>
      </c>
      <c r="C621">
        <v>-0.89538379947230295</v>
      </c>
      <c r="D621" s="3">
        <v>3.38221189934976E-5</v>
      </c>
      <c r="E621">
        <v>1.28573678309254E-3</v>
      </c>
      <c r="F621" s="4" t="str">
        <f t="shared" si="18"/>
        <v>DOWN</v>
      </c>
      <c r="G621" t="s">
        <v>17726</v>
      </c>
      <c r="H621" t="s">
        <v>17727</v>
      </c>
      <c r="I621" t="s">
        <v>10138</v>
      </c>
      <c r="J621" s="1" t="str">
        <f t="shared" si="19"/>
        <v>NO</v>
      </c>
    </row>
    <row r="622" spans="1:10">
      <c r="A622" s="18" t="s">
        <v>1147</v>
      </c>
      <c r="B622">
        <v>-1.3735332968446901</v>
      </c>
      <c r="C622">
        <v>2.87323431891447</v>
      </c>
      <c r="D622" s="3">
        <v>4.2151435434851304E-18</v>
      </c>
      <c r="E622" s="3">
        <v>7.8872360937845892E-15</v>
      </c>
      <c r="F622" s="4" t="str">
        <f t="shared" si="18"/>
        <v>DOWN</v>
      </c>
      <c r="G622" t="s">
        <v>10145</v>
      </c>
      <c r="H622" t="s">
        <v>10146</v>
      </c>
      <c r="I622" t="s">
        <v>10141</v>
      </c>
      <c r="J622" s="1" t="str">
        <f t="shared" si="19"/>
        <v>NO</v>
      </c>
    </row>
    <row r="623" spans="1:10">
      <c r="A623" s="18" t="s">
        <v>6258</v>
      </c>
      <c r="B623">
        <v>0.66670365955043198</v>
      </c>
      <c r="C623">
        <v>4.0558712388198002</v>
      </c>
      <c r="D623" s="3">
        <v>6.2654626247636797E-5</v>
      </c>
      <c r="E623">
        <v>2.1025954873917199E-3</v>
      </c>
      <c r="F623" s="4" t="str">
        <f t="shared" si="18"/>
        <v>UP</v>
      </c>
      <c r="G623" t="s">
        <v>7254</v>
      </c>
      <c r="H623" t="s">
        <v>17728</v>
      </c>
      <c r="I623" t="s">
        <v>10219</v>
      </c>
      <c r="J623" s="1" t="str">
        <f t="shared" si="19"/>
        <v>NO</v>
      </c>
    </row>
    <row r="624" spans="1:10">
      <c r="A624" s="18" t="s">
        <v>3052</v>
      </c>
      <c r="B624">
        <v>-0.33309513147818698</v>
      </c>
      <c r="C624">
        <v>5.2938973374226297</v>
      </c>
      <c r="D624">
        <v>3.3493740270939599E-3</v>
      </c>
      <c r="E624">
        <v>4.6926067639996502E-2</v>
      </c>
      <c r="F624" s="4" t="str">
        <f t="shared" si="18"/>
        <v>DOWN</v>
      </c>
      <c r="G624" t="s">
        <v>9550</v>
      </c>
      <c r="H624" t="s">
        <v>10149</v>
      </c>
      <c r="I624" t="s">
        <v>9552</v>
      </c>
      <c r="J624" s="1" t="str">
        <f t="shared" si="19"/>
        <v>NO</v>
      </c>
    </row>
    <row r="625" spans="1:10">
      <c r="A625" s="18" t="s">
        <v>7202</v>
      </c>
      <c r="B625">
        <v>-0.38456114147589898</v>
      </c>
      <c r="C625">
        <v>4.6674848536350604</v>
      </c>
      <c r="D625">
        <v>3.2122068747132901E-3</v>
      </c>
      <c r="E625">
        <v>4.5419957912350199E-2</v>
      </c>
      <c r="F625" s="4" t="str">
        <f t="shared" si="18"/>
        <v>DOWN</v>
      </c>
      <c r="G625" t="s">
        <v>17729</v>
      </c>
      <c r="H625" t="s">
        <v>17730</v>
      </c>
      <c r="I625" t="s">
        <v>8145</v>
      </c>
      <c r="J625" s="1" t="str">
        <f t="shared" si="19"/>
        <v>NO</v>
      </c>
    </row>
    <row r="626" spans="1:10">
      <c r="A626" s="18" t="s">
        <v>5879</v>
      </c>
      <c r="B626">
        <v>0.55565816343098395</v>
      </c>
      <c r="C626">
        <v>5.4054571088365897</v>
      </c>
      <c r="D626" s="3">
        <v>8.3154042674006899E-7</v>
      </c>
      <c r="E626" s="3">
        <v>5.9589602368153799E-5</v>
      </c>
      <c r="F626" s="4" t="str">
        <f t="shared" si="18"/>
        <v>UP</v>
      </c>
      <c r="G626" t="s">
        <v>10052</v>
      </c>
      <c r="H626" t="s">
        <v>17731</v>
      </c>
      <c r="I626" t="s">
        <v>9173</v>
      </c>
      <c r="J626" s="1" t="str">
        <f t="shared" si="19"/>
        <v>NO</v>
      </c>
    </row>
    <row r="627" spans="1:10">
      <c r="A627" s="18" t="s">
        <v>7037</v>
      </c>
      <c r="B627">
        <v>0.50775855804488301</v>
      </c>
      <c r="C627">
        <v>3.7514191401283901</v>
      </c>
      <c r="D627">
        <v>2.2494529511223401E-3</v>
      </c>
      <c r="E627">
        <v>3.5222605693515298E-2</v>
      </c>
      <c r="F627" s="4" t="str">
        <f t="shared" si="18"/>
        <v>UP</v>
      </c>
      <c r="G627" t="s">
        <v>7275</v>
      </c>
      <c r="H627" t="s">
        <v>17732</v>
      </c>
      <c r="I627" t="s">
        <v>11439</v>
      </c>
      <c r="J627" s="1" t="str">
        <f t="shared" si="19"/>
        <v>NO</v>
      </c>
    </row>
    <row r="628" spans="1:10">
      <c r="A628" s="18" t="s">
        <v>6440</v>
      </c>
      <c r="B628">
        <v>-0.78998074971940002</v>
      </c>
      <c r="C628">
        <v>2.3155298500147299</v>
      </c>
      <c r="D628">
        <v>1.8990759080057999E-4</v>
      </c>
      <c r="E628">
        <v>5.0368263787550797E-3</v>
      </c>
      <c r="F628" s="4" t="str">
        <f t="shared" si="18"/>
        <v>DOWN</v>
      </c>
      <c r="G628" t="s">
        <v>15673</v>
      </c>
      <c r="H628" t="s">
        <v>17733</v>
      </c>
      <c r="I628" t="s">
        <v>15675</v>
      </c>
      <c r="J628" s="1" t="str">
        <f t="shared" si="19"/>
        <v>NO</v>
      </c>
    </row>
    <row r="629" spans="1:10">
      <c r="A629" s="18" t="s">
        <v>7004</v>
      </c>
      <c r="B629">
        <v>-0.87063776847004604</v>
      </c>
      <c r="C629">
        <v>3.53541310446291</v>
      </c>
      <c r="D629">
        <v>2.0245885246823101E-3</v>
      </c>
      <c r="E629">
        <v>3.2425185972336998E-2</v>
      </c>
      <c r="F629" s="4" t="str">
        <f t="shared" si="18"/>
        <v>DOWN</v>
      </c>
      <c r="G629" t="s">
        <v>17734</v>
      </c>
      <c r="H629" t="s">
        <v>17735</v>
      </c>
      <c r="I629" t="s">
        <v>17736</v>
      </c>
      <c r="J629" s="1" t="str">
        <f t="shared" si="19"/>
        <v>NO</v>
      </c>
    </row>
    <row r="630" spans="1:10">
      <c r="A630" s="18" t="s">
        <v>5812</v>
      </c>
      <c r="B630">
        <v>-2.21025751471239</v>
      </c>
      <c r="C630">
        <v>-0.43499433220739198</v>
      </c>
      <c r="D630" s="3">
        <v>1.73976120936371E-7</v>
      </c>
      <c r="E630" s="3">
        <v>1.5794311938700498E-5</v>
      </c>
      <c r="F630" s="4" t="str">
        <f t="shared" si="18"/>
        <v>DOWN</v>
      </c>
      <c r="G630" t="s">
        <v>17737</v>
      </c>
      <c r="H630" t="s">
        <v>17738</v>
      </c>
      <c r="I630" t="s">
        <v>11708</v>
      </c>
      <c r="J630" s="1" t="str">
        <f t="shared" si="19"/>
        <v>NO</v>
      </c>
    </row>
    <row r="631" spans="1:10">
      <c r="A631" s="18" t="s">
        <v>6831</v>
      </c>
      <c r="B631">
        <v>0.41975669085336098</v>
      </c>
      <c r="C631">
        <v>3.8147536263483199</v>
      </c>
      <c r="D631">
        <v>1.20574407854766E-3</v>
      </c>
      <c r="E631">
        <v>2.2013865299875701E-2</v>
      </c>
      <c r="F631" s="4" t="str">
        <f t="shared" si="18"/>
        <v>UP</v>
      </c>
      <c r="G631" t="s">
        <v>17739</v>
      </c>
      <c r="H631" t="s">
        <v>17740</v>
      </c>
      <c r="I631" t="s">
        <v>17741</v>
      </c>
      <c r="J631" s="1" t="str">
        <f t="shared" si="19"/>
        <v>NO</v>
      </c>
    </row>
    <row r="632" spans="1:10">
      <c r="A632" s="18" t="s">
        <v>6364</v>
      </c>
      <c r="B632">
        <v>-0.98375919361658704</v>
      </c>
      <c r="C632">
        <v>2.7631061001052899</v>
      </c>
      <c r="D632">
        <v>1.1268630184046E-4</v>
      </c>
      <c r="E632">
        <v>3.3060865263837501E-3</v>
      </c>
      <c r="F632" s="4" t="str">
        <f t="shared" si="18"/>
        <v>DOWN</v>
      </c>
      <c r="G632" t="s">
        <v>8659</v>
      </c>
      <c r="H632" t="s">
        <v>17742</v>
      </c>
      <c r="I632" t="s">
        <v>8661</v>
      </c>
      <c r="J632" s="1" t="str">
        <f t="shared" si="19"/>
        <v>NO</v>
      </c>
    </row>
    <row r="633" spans="1:10">
      <c r="A633" s="18" t="s">
        <v>6837</v>
      </c>
      <c r="B633">
        <v>0.72555271738111704</v>
      </c>
      <c r="C633">
        <v>1.7641671875053699</v>
      </c>
      <c r="D633">
        <v>1.2306839625657799E-3</v>
      </c>
      <c r="E633">
        <v>2.2382320853866999E-2</v>
      </c>
      <c r="F633" s="4" t="str">
        <f t="shared" si="18"/>
        <v>UP</v>
      </c>
      <c r="G633" t="s">
        <v>17743</v>
      </c>
      <c r="H633" t="s">
        <v>17744</v>
      </c>
      <c r="I633" t="s">
        <v>8111</v>
      </c>
      <c r="J633" s="1" t="str">
        <f t="shared" si="19"/>
        <v>NO</v>
      </c>
    </row>
    <row r="634" spans="1:10">
      <c r="A634" s="18" t="s">
        <v>4658</v>
      </c>
      <c r="B634">
        <v>0.36603557354295202</v>
      </c>
      <c r="C634">
        <v>5.3904042093092697</v>
      </c>
      <c r="D634">
        <v>7.9964940545119501E-4</v>
      </c>
      <c r="E634">
        <v>1.5936681434912298E-2</v>
      </c>
      <c r="F634" s="4" t="str">
        <f t="shared" si="18"/>
        <v>UP</v>
      </c>
      <c r="G634" t="s">
        <v>10188</v>
      </c>
      <c r="H634" t="s">
        <v>10189</v>
      </c>
      <c r="I634" t="s">
        <v>10062</v>
      </c>
      <c r="J634" s="1" t="str">
        <f t="shared" si="19"/>
        <v>NO</v>
      </c>
    </row>
    <row r="635" spans="1:10">
      <c r="A635" s="18" t="s">
        <v>4099</v>
      </c>
      <c r="B635">
        <v>0.75773217553351002</v>
      </c>
      <c r="C635">
        <v>1.9817675677570601</v>
      </c>
      <c r="D635">
        <v>1.0728263333399E-4</v>
      </c>
      <c r="E635">
        <v>3.1696371695807998E-3</v>
      </c>
      <c r="F635" s="4" t="str">
        <f t="shared" si="18"/>
        <v>UP</v>
      </c>
      <c r="G635" t="s">
        <v>8183</v>
      </c>
      <c r="H635" t="s">
        <v>10191</v>
      </c>
      <c r="I635" t="s">
        <v>8185</v>
      </c>
      <c r="J635" s="1" t="str">
        <f t="shared" si="19"/>
        <v>NO</v>
      </c>
    </row>
    <row r="636" spans="1:10">
      <c r="A636" s="18" t="s">
        <v>6691</v>
      </c>
      <c r="B636">
        <v>0.59606680680806101</v>
      </c>
      <c r="C636">
        <v>3.4765453178449701</v>
      </c>
      <c r="D636">
        <v>6.7970486959452404E-4</v>
      </c>
      <c r="E636">
        <v>1.39131710007719E-2</v>
      </c>
      <c r="F636" s="4" t="str">
        <f t="shared" si="18"/>
        <v>UP</v>
      </c>
      <c r="G636" t="s">
        <v>7292</v>
      </c>
      <c r="H636" t="s">
        <v>17745</v>
      </c>
      <c r="I636" t="s">
        <v>7292</v>
      </c>
      <c r="J636" s="1" t="str">
        <f t="shared" si="19"/>
        <v>NO</v>
      </c>
    </row>
    <row r="637" spans="1:10">
      <c r="A637" s="18" t="s">
        <v>1092</v>
      </c>
      <c r="B637">
        <v>0.49859918972905498</v>
      </c>
      <c r="C637">
        <v>4.1664179526490601</v>
      </c>
      <c r="D637">
        <v>1.4851799423952399E-4</v>
      </c>
      <c r="E637">
        <v>4.1134943456888002E-3</v>
      </c>
      <c r="F637" s="4" t="str">
        <f t="shared" si="18"/>
        <v>UP</v>
      </c>
      <c r="G637" t="s">
        <v>8945</v>
      </c>
      <c r="H637" t="s">
        <v>10197</v>
      </c>
      <c r="I637" t="s">
        <v>7292</v>
      </c>
      <c r="J637" s="1" t="str">
        <f t="shared" si="19"/>
        <v>NO</v>
      </c>
    </row>
    <row r="638" spans="1:10">
      <c r="A638" s="18" t="s">
        <v>6218</v>
      </c>
      <c r="B638">
        <v>-0.88879133530566701</v>
      </c>
      <c r="C638">
        <v>1.20393535951666</v>
      </c>
      <c r="D638" s="3">
        <v>5.0299943385963797E-5</v>
      </c>
      <c r="E638">
        <v>1.7739815635420401E-3</v>
      </c>
      <c r="F638" s="4" t="str">
        <f t="shared" si="18"/>
        <v>DOWN</v>
      </c>
      <c r="G638" t="s">
        <v>17746</v>
      </c>
      <c r="H638" t="s">
        <v>17747</v>
      </c>
      <c r="I638" t="s">
        <v>7292</v>
      </c>
      <c r="J638" s="1" t="str">
        <f t="shared" si="19"/>
        <v>NO</v>
      </c>
    </row>
    <row r="639" spans="1:10">
      <c r="A639" s="18" t="s">
        <v>6761</v>
      </c>
      <c r="B639">
        <v>0.67596733174330403</v>
      </c>
      <c r="C639">
        <v>3.4338529719416702</v>
      </c>
      <c r="D639">
        <v>9.3245995615184104E-4</v>
      </c>
      <c r="E639">
        <v>1.7956651677044098E-2</v>
      </c>
      <c r="F639" s="4" t="str">
        <f t="shared" si="18"/>
        <v>UP</v>
      </c>
      <c r="G639" t="s">
        <v>17748</v>
      </c>
      <c r="H639" t="s">
        <v>17749</v>
      </c>
      <c r="I639" t="s">
        <v>11869</v>
      </c>
      <c r="J639" s="1" t="str">
        <f t="shared" si="19"/>
        <v>NO</v>
      </c>
    </row>
    <row r="640" spans="1:10">
      <c r="A640" s="18" t="s">
        <v>6009</v>
      </c>
      <c r="B640">
        <v>0.51698228991369699</v>
      </c>
      <c r="C640">
        <v>5.5224013597595896</v>
      </c>
      <c r="D640" s="3">
        <v>5.9795771140321602E-6</v>
      </c>
      <c r="E640">
        <v>3.0936733760018002E-4</v>
      </c>
      <c r="F640" s="4" t="str">
        <f t="shared" si="18"/>
        <v>UP</v>
      </c>
      <c r="G640" t="s">
        <v>17750</v>
      </c>
      <c r="H640" t="s">
        <v>17751</v>
      </c>
      <c r="I640" t="s">
        <v>17752</v>
      </c>
      <c r="J640" s="1" t="str">
        <f t="shared" si="19"/>
        <v>NO</v>
      </c>
    </row>
    <row r="641" spans="1:10">
      <c r="A641" s="18" t="s">
        <v>5425</v>
      </c>
      <c r="B641">
        <v>-0.46042018073348601</v>
      </c>
      <c r="C641">
        <v>4.2914716766944299</v>
      </c>
      <c r="D641" s="3">
        <v>4.8352990656309197E-5</v>
      </c>
      <c r="E641">
        <v>1.7179083104379199E-3</v>
      </c>
      <c r="F641" s="4" t="str">
        <f t="shared" si="18"/>
        <v>DOWN</v>
      </c>
      <c r="G641" t="s">
        <v>7398</v>
      </c>
      <c r="H641" t="s">
        <v>10230</v>
      </c>
      <c r="I641" t="s">
        <v>7400</v>
      </c>
      <c r="J641" s="1" t="str">
        <f t="shared" si="19"/>
        <v>NO</v>
      </c>
    </row>
    <row r="642" spans="1:10">
      <c r="A642" s="18" t="s">
        <v>3513</v>
      </c>
      <c r="B642">
        <v>-0.49865365757832603</v>
      </c>
      <c r="C642">
        <v>4.6812129107466198</v>
      </c>
      <c r="D642">
        <v>2.65032751860989E-4</v>
      </c>
      <c r="E642">
        <v>6.57331967262884E-3</v>
      </c>
      <c r="F642" s="4" t="str">
        <f t="shared" ref="F642:F705" si="20">IF(B642 &gt; 0, "UP", "DOWN")</f>
        <v>DOWN</v>
      </c>
      <c r="G642" t="s">
        <v>10231</v>
      </c>
      <c r="H642" t="s">
        <v>10232</v>
      </c>
      <c r="I642" t="s">
        <v>9817</v>
      </c>
      <c r="J642" s="1" t="str">
        <f t="shared" ref="J642:J705" si="21">IF(K642 &lt;&gt; "", "YES", "NO")</f>
        <v>NO</v>
      </c>
    </row>
    <row r="643" spans="1:10">
      <c r="A643" s="18" t="s">
        <v>1581</v>
      </c>
      <c r="B643">
        <v>-3.4198277883522299</v>
      </c>
      <c r="C643">
        <v>-3.1689440037035999</v>
      </c>
      <c r="D643">
        <v>1.4910671671686999E-4</v>
      </c>
      <c r="E643">
        <v>4.1232047009367003E-3</v>
      </c>
      <c r="F643" s="4" t="str">
        <f t="shared" si="20"/>
        <v>DOWN</v>
      </c>
      <c r="G643" t="s">
        <v>7292</v>
      </c>
      <c r="H643" t="s">
        <v>10233</v>
      </c>
      <c r="I643" t="s">
        <v>7292</v>
      </c>
      <c r="J643" s="1" t="str">
        <f t="shared" si="21"/>
        <v>NO</v>
      </c>
    </row>
    <row r="644" spans="1:10">
      <c r="A644" s="18" t="s">
        <v>6723</v>
      </c>
      <c r="B644">
        <v>0.45216714960355697</v>
      </c>
      <c r="C644">
        <v>4.9670560802684598</v>
      </c>
      <c r="D644">
        <v>8.0269087122444198E-4</v>
      </c>
      <c r="E644">
        <v>1.5978387253966001E-2</v>
      </c>
      <c r="F644" s="4" t="str">
        <f t="shared" si="20"/>
        <v>UP</v>
      </c>
      <c r="J644" s="1" t="str">
        <f t="shared" si="21"/>
        <v>NO</v>
      </c>
    </row>
    <row r="645" spans="1:10">
      <c r="A645" s="18" t="s">
        <v>6332</v>
      </c>
      <c r="B645">
        <v>0.44048877402391201</v>
      </c>
      <c r="C645">
        <v>7.2819084202480999</v>
      </c>
      <c r="D645" s="3">
        <v>9.1849907158005E-5</v>
      </c>
      <c r="E645">
        <v>2.81491967514901E-3</v>
      </c>
      <c r="F645" s="4" t="str">
        <f t="shared" si="20"/>
        <v>UP</v>
      </c>
      <c r="G645" t="s">
        <v>17753</v>
      </c>
      <c r="H645" t="s">
        <v>17754</v>
      </c>
      <c r="I645" t="s">
        <v>17755</v>
      </c>
      <c r="J645" s="1" t="str">
        <f t="shared" si="21"/>
        <v>NO</v>
      </c>
    </row>
    <row r="646" spans="1:10">
      <c r="A646" s="18" t="s">
        <v>6392</v>
      </c>
      <c r="B646">
        <v>-0.520079880683611</v>
      </c>
      <c r="C646">
        <v>6.0451766013323596</v>
      </c>
      <c r="D646">
        <v>1.29800220231064E-4</v>
      </c>
      <c r="E646">
        <v>3.6794810843666799E-3</v>
      </c>
      <c r="F646" s="4" t="str">
        <f t="shared" si="20"/>
        <v>DOWN</v>
      </c>
      <c r="G646" t="s">
        <v>17756</v>
      </c>
      <c r="H646" t="s">
        <v>17757</v>
      </c>
      <c r="I646" t="s">
        <v>8409</v>
      </c>
      <c r="J646" s="1" t="str">
        <f t="shared" si="21"/>
        <v>NO</v>
      </c>
    </row>
    <row r="647" spans="1:10">
      <c r="A647" s="18" t="s">
        <v>704</v>
      </c>
      <c r="B647">
        <v>-0.49427287571640999</v>
      </c>
      <c r="C647">
        <v>3.5860066409389102</v>
      </c>
      <c r="D647">
        <v>2.0982528014542698E-3</v>
      </c>
      <c r="E647">
        <v>3.3382736233245697E-2</v>
      </c>
      <c r="F647" s="4" t="str">
        <f t="shared" si="20"/>
        <v>DOWN</v>
      </c>
      <c r="G647" t="s">
        <v>7292</v>
      </c>
      <c r="H647" t="s">
        <v>10243</v>
      </c>
      <c r="I647" t="s">
        <v>7292</v>
      </c>
      <c r="J647" s="1" t="str">
        <f t="shared" si="21"/>
        <v>NO</v>
      </c>
    </row>
    <row r="648" spans="1:10">
      <c r="A648" s="18" t="s">
        <v>2611</v>
      </c>
      <c r="B648">
        <v>-1.5602707821809301</v>
      </c>
      <c r="C648">
        <v>1.2646066661425699</v>
      </c>
      <c r="D648" s="3">
        <v>1.4686246037548E-7</v>
      </c>
      <c r="E648" s="3">
        <v>1.37021455066663E-5</v>
      </c>
      <c r="F648" s="4" t="str">
        <f t="shared" si="20"/>
        <v>DOWN</v>
      </c>
      <c r="G648" t="s">
        <v>10244</v>
      </c>
      <c r="H648" t="s">
        <v>10245</v>
      </c>
      <c r="I648" t="s">
        <v>8061</v>
      </c>
      <c r="J648" s="1" t="str">
        <f t="shared" si="21"/>
        <v>NO</v>
      </c>
    </row>
    <row r="649" spans="1:10">
      <c r="A649" s="18" t="s">
        <v>1170</v>
      </c>
      <c r="B649">
        <v>0.57504319977451002</v>
      </c>
      <c r="C649">
        <v>4.0058636279938602</v>
      </c>
      <c r="D649">
        <v>1.01641520072906E-4</v>
      </c>
      <c r="E649">
        <v>3.0430115889560501E-3</v>
      </c>
      <c r="F649" s="4" t="str">
        <f t="shared" si="20"/>
        <v>UP</v>
      </c>
      <c r="G649" t="s">
        <v>8042</v>
      </c>
      <c r="H649" t="s">
        <v>10249</v>
      </c>
      <c r="I649" t="s">
        <v>8044</v>
      </c>
      <c r="J649" s="1" t="str">
        <f t="shared" si="21"/>
        <v>NO</v>
      </c>
    </row>
    <row r="650" spans="1:10">
      <c r="A650" s="18" t="s">
        <v>6416</v>
      </c>
      <c r="B650">
        <v>0.59257080572627696</v>
      </c>
      <c r="C650">
        <v>3.2664492394819402</v>
      </c>
      <c r="D650">
        <v>1.60700312057194E-4</v>
      </c>
      <c r="E650">
        <v>4.3897382079467499E-3</v>
      </c>
      <c r="F650" s="4" t="str">
        <f t="shared" si="20"/>
        <v>UP</v>
      </c>
      <c r="G650" t="s">
        <v>7254</v>
      </c>
      <c r="H650" t="s">
        <v>17758</v>
      </c>
      <c r="I650" t="s">
        <v>7256</v>
      </c>
      <c r="J650" s="1" t="str">
        <f t="shared" si="21"/>
        <v>NO</v>
      </c>
    </row>
    <row r="651" spans="1:10">
      <c r="A651" s="18" t="s">
        <v>6045</v>
      </c>
      <c r="B651">
        <v>0.488376196265082</v>
      </c>
      <c r="C651">
        <v>5.8153145455936599</v>
      </c>
      <c r="D651" s="3">
        <v>9.6961499547707601E-6</v>
      </c>
      <c r="E651">
        <v>4.6388640145828702E-4</v>
      </c>
      <c r="F651" s="4" t="str">
        <f t="shared" si="20"/>
        <v>UP</v>
      </c>
      <c r="G651" t="s">
        <v>17759</v>
      </c>
      <c r="H651" t="s">
        <v>17760</v>
      </c>
      <c r="I651" t="s">
        <v>8044</v>
      </c>
      <c r="J651" s="1" t="str">
        <f t="shared" si="21"/>
        <v>NO</v>
      </c>
    </row>
    <row r="652" spans="1:10">
      <c r="A652" s="18" t="s">
        <v>929</v>
      </c>
      <c r="B652">
        <v>0.67099272832032297</v>
      </c>
      <c r="C652">
        <v>6.0033415340421001</v>
      </c>
      <c r="D652" s="3">
        <v>6.9530620604183797E-8</v>
      </c>
      <c r="E652" s="3">
        <v>7.2728597284767498E-6</v>
      </c>
      <c r="F652" s="4" t="str">
        <f t="shared" si="20"/>
        <v>UP</v>
      </c>
      <c r="G652" t="s">
        <v>10250</v>
      </c>
      <c r="H652" t="s">
        <v>10251</v>
      </c>
      <c r="I652" t="s">
        <v>10252</v>
      </c>
      <c r="J652" s="1" t="str">
        <f t="shared" si="21"/>
        <v>NO</v>
      </c>
    </row>
    <row r="653" spans="1:10">
      <c r="A653" s="18" t="s">
        <v>124</v>
      </c>
      <c r="B653">
        <v>0.84415554394367998</v>
      </c>
      <c r="C653">
        <v>5.2268291004079304</v>
      </c>
      <c r="D653" s="3">
        <v>1.45042163105657E-11</v>
      </c>
      <c r="E653" s="3">
        <v>4.7428787335549902E-9</v>
      </c>
      <c r="F653" s="4" t="str">
        <f t="shared" si="20"/>
        <v>UP</v>
      </c>
      <c r="G653" t="s">
        <v>10255</v>
      </c>
      <c r="H653" t="s">
        <v>10256</v>
      </c>
      <c r="I653" t="s">
        <v>10252</v>
      </c>
      <c r="J653" s="1" t="str">
        <f t="shared" si="21"/>
        <v>NO</v>
      </c>
    </row>
    <row r="654" spans="1:10">
      <c r="A654" s="18" t="s">
        <v>6460</v>
      </c>
      <c r="B654">
        <v>0.466262000491655</v>
      </c>
      <c r="C654">
        <v>3.4347091440053799</v>
      </c>
      <c r="D654">
        <v>2.09949351903157E-4</v>
      </c>
      <c r="E654">
        <v>5.4352837213299202E-3</v>
      </c>
      <c r="F654" s="4" t="str">
        <f t="shared" si="20"/>
        <v>UP</v>
      </c>
      <c r="G654" t="s">
        <v>17761</v>
      </c>
      <c r="H654" t="s">
        <v>17762</v>
      </c>
      <c r="I654" t="s">
        <v>10261</v>
      </c>
      <c r="J654" s="1" t="str">
        <f t="shared" si="21"/>
        <v>NO</v>
      </c>
    </row>
    <row r="655" spans="1:10">
      <c r="A655" s="18" t="s">
        <v>2773</v>
      </c>
      <c r="B655">
        <v>-2.0452562139919102</v>
      </c>
      <c r="C655">
        <v>-1.40320601595684</v>
      </c>
      <c r="D655" s="3">
        <v>1.1538666963367001E-5</v>
      </c>
      <c r="E655">
        <v>5.3537161775522304E-4</v>
      </c>
      <c r="F655" s="4" t="str">
        <f t="shared" si="20"/>
        <v>DOWN</v>
      </c>
      <c r="G655" t="s">
        <v>10259</v>
      </c>
      <c r="H655" t="s">
        <v>10260</v>
      </c>
      <c r="I655" t="s">
        <v>10261</v>
      </c>
      <c r="J655" s="1" t="str">
        <f t="shared" si="21"/>
        <v>NO</v>
      </c>
    </row>
    <row r="656" spans="1:10">
      <c r="A656" s="18" t="s">
        <v>1173</v>
      </c>
      <c r="B656">
        <v>-0.74106783803242404</v>
      </c>
      <c r="C656">
        <v>0.59218926165033003</v>
      </c>
      <c r="D656">
        <v>3.16773714858863E-3</v>
      </c>
      <c r="E656">
        <v>4.49799978505959E-2</v>
      </c>
      <c r="F656" s="4" t="str">
        <f t="shared" si="20"/>
        <v>DOWN</v>
      </c>
      <c r="G656" t="s">
        <v>9031</v>
      </c>
      <c r="H656" t="s">
        <v>10265</v>
      </c>
      <c r="I656" t="s">
        <v>10266</v>
      </c>
      <c r="J656" s="1" t="str">
        <f t="shared" si="21"/>
        <v>NO</v>
      </c>
    </row>
    <row r="657" spans="1:11">
      <c r="A657" s="18" t="s">
        <v>3149</v>
      </c>
      <c r="B657">
        <v>0.778499633678708</v>
      </c>
      <c r="C657">
        <v>5.3566886800442397</v>
      </c>
      <c r="D657" s="3">
        <v>2.1818412581248501E-6</v>
      </c>
      <c r="E657">
        <v>1.3361199166346001E-4</v>
      </c>
      <c r="F657" s="4" t="str">
        <f t="shared" si="20"/>
        <v>UP</v>
      </c>
      <c r="G657" t="s">
        <v>10274</v>
      </c>
      <c r="H657" t="s">
        <v>10275</v>
      </c>
      <c r="I657" t="s">
        <v>7292</v>
      </c>
      <c r="J657" s="1" t="str">
        <f t="shared" si="21"/>
        <v>NO</v>
      </c>
    </row>
    <row r="658" spans="1:11">
      <c r="A658" s="18" t="s">
        <v>5835</v>
      </c>
      <c r="B658">
        <v>2.8898009671304599</v>
      </c>
      <c r="C658">
        <v>-1.7692169213400299</v>
      </c>
      <c r="D658" s="3">
        <v>3.1425212235324701E-7</v>
      </c>
      <c r="E658" s="3">
        <v>2.6198826071732E-5</v>
      </c>
      <c r="F658" s="4" t="str">
        <f t="shared" si="20"/>
        <v>UP</v>
      </c>
      <c r="G658" t="s">
        <v>16294</v>
      </c>
      <c r="H658" t="s">
        <v>17763</v>
      </c>
      <c r="I658" t="s">
        <v>17764</v>
      </c>
      <c r="J658" s="1" t="str">
        <f t="shared" si="21"/>
        <v>NO</v>
      </c>
    </row>
    <row r="659" spans="1:11">
      <c r="A659" s="18" t="s">
        <v>6974</v>
      </c>
      <c r="B659">
        <v>-0.31048852908220897</v>
      </c>
      <c r="C659">
        <v>5.6469771739024202</v>
      </c>
      <c r="D659">
        <v>1.81642877389228E-3</v>
      </c>
      <c r="E659">
        <v>2.9809966657676101E-2</v>
      </c>
      <c r="F659" s="4" t="str">
        <f t="shared" si="20"/>
        <v>DOWN</v>
      </c>
      <c r="G659" t="s">
        <v>7336</v>
      </c>
      <c r="H659" t="s">
        <v>17765</v>
      </c>
      <c r="I659" t="s">
        <v>17766</v>
      </c>
      <c r="J659" s="1" t="str">
        <f t="shared" si="21"/>
        <v>YES</v>
      </c>
      <c r="K659" t="s">
        <v>6975</v>
      </c>
    </row>
    <row r="660" spans="1:11">
      <c r="A660" s="18" t="s">
        <v>5701</v>
      </c>
      <c r="B660">
        <v>0.74134528779769104</v>
      </c>
      <c r="C660">
        <v>5.1353756264639596</v>
      </c>
      <c r="D660" s="3">
        <v>1.17251284461486E-9</v>
      </c>
      <c r="E660" s="3">
        <v>2.1118398459611401E-7</v>
      </c>
      <c r="F660" s="4" t="str">
        <f t="shared" si="20"/>
        <v>UP</v>
      </c>
      <c r="G660" t="s">
        <v>8846</v>
      </c>
      <c r="H660" t="s">
        <v>17767</v>
      </c>
      <c r="I660" t="s">
        <v>8848</v>
      </c>
      <c r="J660" s="1" t="str">
        <f t="shared" si="21"/>
        <v>NO</v>
      </c>
    </row>
    <row r="661" spans="1:11">
      <c r="A661" s="18" t="s">
        <v>2319</v>
      </c>
      <c r="B661">
        <v>-0.63212049246497104</v>
      </c>
      <c r="C661">
        <v>5.2322353853925296</v>
      </c>
      <c r="D661" s="3">
        <v>5.9167392973112897E-9</v>
      </c>
      <c r="E661" s="3">
        <v>8.6269132585602504E-7</v>
      </c>
      <c r="F661" s="4" t="str">
        <f t="shared" si="20"/>
        <v>DOWN</v>
      </c>
      <c r="G661" t="s">
        <v>7292</v>
      </c>
      <c r="H661" t="s">
        <v>7366</v>
      </c>
      <c r="I661" t="s">
        <v>7292</v>
      </c>
      <c r="J661" s="1" t="str">
        <f t="shared" si="21"/>
        <v>NO</v>
      </c>
    </row>
    <row r="662" spans="1:11">
      <c r="A662" s="18" t="s">
        <v>7099</v>
      </c>
      <c r="B662">
        <v>-0.50576738890765305</v>
      </c>
      <c r="C662">
        <v>2.2728318607005802</v>
      </c>
      <c r="D662">
        <v>2.6370874643787201E-3</v>
      </c>
      <c r="E662">
        <v>3.9598637043129603E-2</v>
      </c>
      <c r="F662" s="4" t="str">
        <f t="shared" si="20"/>
        <v>DOWN</v>
      </c>
      <c r="G662" t="s">
        <v>17768</v>
      </c>
      <c r="H662" t="s">
        <v>17769</v>
      </c>
      <c r="I662" t="s">
        <v>11138</v>
      </c>
      <c r="J662" s="1" t="str">
        <f t="shared" si="21"/>
        <v>NO</v>
      </c>
    </row>
    <row r="663" spans="1:11">
      <c r="A663" s="18" t="s">
        <v>5727</v>
      </c>
      <c r="B663">
        <v>0.82115525952548896</v>
      </c>
      <c r="C663">
        <v>6.6328449626817703</v>
      </c>
      <c r="D663" s="3">
        <v>5.02173118780624E-9</v>
      </c>
      <c r="E663" s="3">
        <v>7.4509659972027205E-7</v>
      </c>
      <c r="F663" s="4" t="str">
        <f t="shared" si="20"/>
        <v>UP</v>
      </c>
      <c r="G663" t="s">
        <v>9721</v>
      </c>
      <c r="H663" t="s">
        <v>17770</v>
      </c>
      <c r="I663" t="s">
        <v>9723</v>
      </c>
      <c r="J663" s="1" t="str">
        <f t="shared" si="21"/>
        <v>NO</v>
      </c>
    </row>
    <row r="664" spans="1:11">
      <c r="A664" s="18" t="s">
        <v>5943</v>
      </c>
      <c r="B664">
        <v>-2.0324715262558302</v>
      </c>
      <c r="C664">
        <v>0.356350751061768</v>
      </c>
      <c r="D664" s="3">
        <v>2.5932200679854801E-6</v>
      </c>
      <c r="E664">
        <v>1.5459985791507701E-4</v>
      </c>
      <c r="F664" s="4" t="str">
        <f t="shared" si="20"/>
        <v>DOWN</v>
      </c>
      <c r="G664" t="s">
        <v>11902</v>
      </c>
      <c r="H664" t="s">
        <v>17771</v>
      </c>
      <c r="I664" t="s">
        <v>7292</v>
      </c>
      <c r="J664" s="1" t="str">
        <f t="shared" si="21"/>
        <v>NO</v>
      </c>
    </row>
    <row r="665" spans="1:11">
      <c r="A665" s="18" t="s">
        <v>6039</v>
      </c>
      <c r="B665">
        <v>-0.47783642533742299</v>
      </c>
      <c r="C665">
        <v>5.4762752201169098</v>
      </c>
      <c r="D665" s="3">
        <v>9.0015034340039104E-6</v>
      </c>
      <c r="E665">
        <v>4.34977958623652E-4</v>
      </c>
      <c r="F665" s="4" t="str">
        <f t="shared" si="20"/>
        <v>DOWN</v>
      </c>
      <c r="G665" t="s">
        <v>17772</v>
      </c>
      <c r="H665" t="s">
        <v>17773</v>
      </c>
      <c r="I665" t="s">
        <v>8173</v>
      </c>
      <c r="J665" s="1" t="str">
        <f t="shared" si="21"/>
        <v>NO</v>
      </c>
    </row>
    <row r="666" spans="1:11">
      <c r="A666" s="18" t="s">
        <v>7075</v>
      </c>
      <c r="B666">
        <v>-0.33392290237364503</v>
      </c>
      <c r="C666">
        <v>5.1318490394650196</v>
      </c>
      <c r="D666">
        <v>2.4244795799857298E-3</v>
      </c>
      <c r="E666">
        <v>3.7202230858086299E-2</v>
      </c>
      <c r="F666" s="4" t="str">
        <f t="shared" si="20"/>
        <v>DOWN</v>
      </c>
      <c r="G666" t="s">
        <v>7464</v>
      </c>
      <c r="H666" t="s">
        <v>17774</v>
      </c>
      <c r="I666" t="s">
        <v>10288</v>
      </c>
      <c r="J666" s="1" t="str">
        <f t="shared" si="21"/>
        <v>NO</v>
      </c>
    </row>
    <row r="667" spans="1:11">
      <c r="A667" s="18" t="s">
        <v>7089</v>
      </c>
      <c r="B667">
        <v>-0.37238116715877401</v>
      </c>
      <c r="C667">
        <v>3.6567687741147998</v>
      </c>
      <c r="D667">
        <v>2.55861242468853E-3</v>
      </c>
      <c r="E667">
        <v>3.8765913214545401E-2</v>
      </c>
      <c r="F667" s="4" t="str">
        <f t="shared" si="20"/>
        <v>DOWN</v>
      </c>
      <c r="G667" t="s">
        <v>17775</v>
      </c>
      <c r="H667" t="s">
        <v>17776</v>
      </c>
      <c r="I667" t="s">
        <v>7292</v>
      </c>
      <c r="J667" s="1" t="str">
        <f t="shared" si="21"/>
        <v>NO</v>
      </c>
    </row>
    <row r="668" spans="1:11">
      <c r="A668" s="18" t="s">
        <v>1745</v>
      </c>
      <c r="B668">
        <v>-0.35580093830777898</v>
      </c>
      <c r="C668">
        <v>5.1974015641310798</v>
      </c>
      <c r="D668">
        <v>1.6650545172782799E-3</v>
      </c>
      <c r="E668">
        <v>2.7921127384893201E-2</v>
      </c>
      <c r="F668" s="4" t="str">
        <f t="shared" si="20"/>
        <v>DOWN</v>
      </c>
      <c r="G668" t="s">
        <v>7292</v>
      </c>
      <c r="H668" t="s">
        <v>8853</v>
      </c>
      <c r="I668" t="s">
        <v>7292</v>
      </c>
      <c r="J668" s="1" t="str">
        <f t="shared" si="21"/>
        <v>NO</v>
      </c>
    </row>
    <row r="669" spans="1:11">
      <c r="A669" s="18" t="s">
        <v>7059</v>
      </c>
      <c r="B669">
        <v>-0.44848342959486298</v>
      </c>
      <c r="C669">
        <v>3.50496408244899</v>
      </c>
      <c r="D669">
        <v>2.3481594467168699E-3</v>
      </c>
      <c r="E669">
        <v>3.63290575676945E-2</v>
      </c>
      <c r="F669" s="4" t="str">
        <f t="shared" si="20"/>
        <v>DOWN</v>
      </c>
      <c r="G669" t="s">
        <v>17777</v>
      </c>
      <c r="H669" t="s">
        <v>17778</v>
      </c>
      <c r="I669" t="s">
        <v>17779</v>
      </c>
      <c r="J669" s="1" t="str">
        <f t="shared" si="21"/>
        <v>NO</v>
      </c>
    </row>
    <row r="670" spans="1:11">
      <c r="A670" s="18" t="s">
        <v>6866</v>
      </c>
      <c r="B670">
        <v>-1.39209503414591</v>
      </c>
      <c r="C670">
        <v>-0.618163441901872</v>
      </c>
      <c r="D670">
        <v>1.3347838137584399E-3</v>
      </c>
      <c r="E670">
        <v>2.3720161493423899E-2</v>
      </c>
      <c r="F670" s="4" t="str">
        <f t="shared" si="20"/>
        <v>DOWN</v>
      </c>
      <c r="G670" t="s">
        <v>9031</v>
      </c>
      <c r="H670" t="s">
        <v>17780</v>
      </c>
      <c r="I670" t="s">
        <v>9231</v>
      </c>
      <c r="J670" s="1" t="str">
        <f t="shared" si="21"/>
        <v>NO</v>
      </c>
    </row>
    <row r="671" spans="1:11">
      <c r="A671" s="18" t="s">
        <v>1056</v>
      </c>
      <c r="B671">
        <v>-0.47001910476485098</v>
      </c>
      <c r="C671">
        <v>4.5642303483264</v>
      </c>
      <c r="D671" s="3">
        <v>2.22182672084741E-5</v>
      </c>
      <c r="E671">
        <v>9.1038133558225896E-4</v>
      </c>
      <c r="F671" s="4" t="str">
        <f t="shared" si="20"/>
        <v>DOWN</v>
      </c>
      <c r="G671" t="s">
        <v>7292</v>
      </c>
      <c r="H671" t="s">
        <v>10306</v>
      </c>
      <c r="I671" t="s">
        <v>7292</v>
      </c>
      <c r="J671" s="1" t="str">
        <f t="shared" si="21"/>
        <v>NO</v>
      </c>
    </row>
    <row r="672" spans="1:11">
      <c r="A672" s="18" t="s">
        <v>4048</v>
      </c>
      <c r="B672">
        <v>-0.30671385488243003</v>
      </c>
      <c r="C672">
        <v>12.2184915983376</v>
      </c>
      <c r="D672">
        <v>2.1219629807044298E-3</v>
      </c>
      <c r="E672">
        <v>3.3617043816136401E-2</v>
      </c>
      <c r="F672" s="4" t="str">
        <f t="shared" si="20"/>
        <v>DOWN</v>
      </c>
      <c r="G672" t="s">
        <v>10311</v>
      </c>
      <c r="H672" t="s">
        <v>10312</v>
      </c>
      <c r="I672" t="s">
        <v>10013</v>
      </c>
      <c r="J672" s="1" t="str">
        <f t="shared" si="21"/>
        <v>NO</v>
      </c>
    </row>
    <row r="673" spans="1:11">
      <c r="A673" s="18" t="s">
        <v>2547</v>
      </c>
      <c r="B673">
        <v>-0.38979792376413303</v>
      </c>
      <c r="C673">
        <v>10.132863120582501</v>
      </c>
      <c r="D673" s="3">
        <v>4.13832228396274E-5</v>
      </c>
      <c r="E673">
        <v>1.50684143617458E-3</v>
      </c>
      <c r="F673" s="4" t="str">
        <f t="shared" si="20"/>
        <v>DOWN</v>
      </c>
      <c r="G673" t="s">
        <v>10333</v>
      </c>
      <c r="H673" t="s">
        <v>10334</v>
      </c>
      <c r="I673" t="s">
        <v>10330</v>
      </c>
      <c r="J673" s="1" t="str">
        <f t="shared" si="21"/>
        <v>NO</v>
      </c>
    </row>
    <row r="674" spans="1:11">
      <c r="A674" s="18" t="s">
        <v>1901</v>
      </c>
      <c r="B674">
        <v>-0.28648697099401599</v>
      </c>
      <c r="C674">
        <v>7.70191943603903</v>
      </c>
      <c r="D674">
        <v>2.4831707045689698E-3</v>
      </c>
      <c r="E674">
        <v>3.79128161834031E-2</v>
      </c>
      <c r="F674" s="4" t="str">
        <f t="shared" si="20"/>
        <v>DOWN</v>
      </c>
      <c r="G674" t="s">
        <v>10337</v>
      </c>
      <c r="H674" t="s">
        <v>10338</v>
      </c>
      <c r="I674" t="s">
        <v>10339</v>
      </c>
      <c r="J674" s="1" t="str">
        <f t="shared" si="21"/>
        <v>NO</v>
      </c>
    </row>
    <row r="675" spans="1:11">
      <c r="A675" s="18" t="s">
        <v>2644</v>
      </c>
      <c r="B675">
        <v>0.422589536161186</v>
      </c>
      <c r="C675">
        <v>6.4830945522799297</v>
      </c>
      <c r="D675">
        <v>2.89475943076583E-4</v>
      </c>
      <c r="E675">
        <v>7.0688817777983899E-3</v>
      </c>
      <c r="F675" s="4" t="str">
        <f t="shared" si="20"/>
        <v>UP</v>
      </c>
      <c r="G675" t="s">
        <v>9518</v>
      </c>
      <c r="H675" t="s">
        <v>10340</v>
      </c>
      <c r="I675" t="s">
        <v>9520</v>
      </c>
      <c r="J675" s="1" t="str">
        <f t="shared" si="21"/>
        <v>NO</v>
      </c>
    </row>
    <row r="676" spans="1:11">
      <c r="A676" s="18" t="s">
        <v>531</v>
      </c>
      <c r="B676">
        <v>-1.6596238125117699</v>
      </c>
      <c r="C676">
        <v>0.190168796220331</v>
      </c>
      <c r="D676" s="3">
        <v>4.8381172562285297E-6</v>
      </c>
      <c r="E676">
        <v>2.5947870590291902E-4</v>
      </c>
      <c r="F676" s="4" t="str">
        <f t="shared" si="20"/>
        <v>DOWN</v>
      </c>
      <c r="G676" t="s">
        <v>7604</v>
      </c>
      <c r="H676" t="s">
        <v>10343</v>
      </c>
      <c r="I676" t="s">
        <v>10344</v>
      </c>
      <c r="J676" s="1" t="str">
        <f t="shared" si="21"/>
        <v>YES</v>
      </c>
      <c r="K676" t="s">
        <v>532</v>
      </c>
    </row>
    <row r="677" spans="1:11">
      <c r="A677" s="18" t="s">
        <v>1478</v>
      </c>
      <c r="B677">
        <v>-2.2644000226303702</v>
      </c>
      <c r="C677">
        <v>-2.0686731598824699</v>
      </c>
      <c r="D677" s="3">
        <v>7.4072631019490802E-6</v>
      </c>
      <c r="E677">
        <v>3.74600643448569E-4</v>
      </c>
      <c r="F677" s="4" t="str">
        <f t="shared" si="20"/>
        <v>DOWN</v>
      </c>
      <c r="G677" t="s">
        <v>7861</v>
      </c>
      <c r="H677" t="s">
        <v>7292</v>
      </c>
      <c r="I677" t="s">
        <v>7292</v>
      </c>
      <c r="J677" s="1" t="str">
        <f t="shared" si="21"/>
        <v>NO</v>
      </c>
    </row>
    <row r="678" spans="1:11">
      <c r="A678" s="18" t="s">
        <v>5950</v>
      </c>
      <c r="B678">
        <v>0.636022916466773</v>
      </c>
      <c r="C678">
        <v>4.0596216868813597</v>
      </c>
      <c r="D678" s="3">
        <v>2.72382632054364E-6</v>
      </c>
      <c r="E678">
        <v>1.6066759072194399E-4</v>
      </c>
      <c r="F678" s="4" t="str">
        <f t="shared" si="20"/>
        <v>UP</v>
      </c>
      <c r="G678" t="s">
        <v>17781</v>
      </c>
      <c r="H678" t="s">
        <v>17782</v>
      </c>
      <c r="I678" t="s">
        <v>8208</v>
      </c>
      <c r="J678" s="1" t="str">
        <f t="shared" si="21"/>
        <v>NO</v>
      </c>
    </row>
    <row r="679" spans="1:11">
      <c r="A679" s="18" t="s">
        <v>5861</v>
      </c>
      <c r="B679">
        <v>1.2846846244180601</v>
      </c>
      <c r="C679">
        <v>7.6898085255129498</v>
      </c>
      <c r="D679" s="3">
        <v>6.64566670857642E-7</v>
      </c>
      <c r="E679" s="3">
        <v>5.0064168849233701E-5</v>
      </c>
      <c r="F679" s="4" t="str">
        <f t="shared" si="20"/>
        <v>UP</v>
      </c>
      <c r="G679" t="s">
        <v>17783</v>
      </c>
      <c r="H679" t="s">
        <v>17784</v>
      </c>
      <c r="I679" t="s">
        <v>17785</v>
      </c>
      <c r="J679" s="1" t="str">
        <f t="shared" si="21"/>
        <v>NO</v>
      </c>
    </row>
    <row r="680" spans="1:11">
      <c r="A680" s="18" t="s">
        <v>6368</v>
      </c>
      <c r="B680">
        <v>0.57789821425717203</v>
      </c>
      <c r="C680">
        <v>4.5338120231513397</v>
      </c>
      <c r="D680">
        <v>1.1382708786887399E-4</v>
      </c>
      <c r="E680">
        <v>3.3279601966245899E-3</v>
      </c>
      <c r="F680" s="4" t="str">
        <f t="shared" si="20"/>
        <v>UP</v>
      </c>
      <c r="G680" t="s">
        <v>7604</v>
      </c>
      <c r="H680" t="s">
        <v>17786</v>
      </c>
      <c r="I680" t="s">
        <v>17787</v>
      </c>
      <c r="J680" s="1" t="str">
        <f t="shared" si="21"/>
        <v>NO</v>
      </c>
    </row>
    <row r="681" spans="1:11">
      <c r="A681" s="18" t="s">
        <v>5904</v>
      </c>
      <c r="B681">
        <v>-0.95659813805642602</v>
      </c>
      <c r="C681">
        <v>2.4350575947976001</v>
      </c>
      <c r="D681" s="3">
        <v>1.45019920233357E-6</v>
      </c>
      <c r="E681" s="3">
        <v>9.6149919948418906E-5</v>
      </c>
      <c r="F681" s="4" t="str">
        <f t="shared" si="20"/>
        <v>DOWN</v>
      </c>
      <c r="G681" t="s">
        <v>7604</v>
      </c>
      <c r="H681" t="s">
        <v>17788</v>
      </c>
      <c r="I681" t="s">
        <v>7292</v>
      </c>
      <c r="J681" s="1" t="str">
        <f t="shared" si="21"/>
        <v>NO</v>
      </c>
    </row>
    <row r="682" spans="1:11">
      <c r="A682" s="18" t="s">
        <v>485</v>
      </c>
      <c r="B682">
        <v>0.36742001638997701</v>
      </c>
      <c r="C682">
        <v>5.7671857947766396</v>
      </c>
      <c r="D682">
        <v>1.75885626374937E-4</v>
      </c>
      <c r="E682">
        <v>4.7165635206482997E-3</v>
      </c>
      <c r="F682" s="4" t="str">
        <f t="shared" si="20"/>
        <v>UP</v>
      </c>
      <c r="G682" t="s">
        <v>10399</v>
      </c>
      <c r="H682" t="s">
        <v>10400</v>
      </c>
      <c r="I682" t="s">
        <v>10401</v>
      </c>
      <c r="J682" s="1" t="str">
        <f t="shared" si="21"/>
        <v>NO</v>
      </c>
    </row>
    <row r="683" spans="1:11">
      <c r="A683" s="18" t="s">
        <v>5881</v>
      </c>
      <c r="B683">
        <v>0.75076778315146497</v>
      </c>
      <c r="C683">
        <v>8.6723315730171109</v>
      </c>
      <c r="D683" s="3">
        <v>8.7743041713688102E-7</v>
      </c>
      <c r="E683" s="3">
        <v>6.2611724321159502E-5</v>
      </c>
      <c r="F683" s="4" t="str">
        <f t="shared" si="20"/>
        <v>UP</v>
      </c>
      <c r="G683" t="s">
        <v>9437</v>
      </c>
      <c r="H683" t="s">
        <v>17789</v>
      </c>
      <c r="I683" t="s">
        <v>9439</v>
      </c>
      <c r="J683" s="1" t="str">
        <f t="shared" si="21"/>
        <v>NO</v>
      </c>
    </row>
    <row r="684" spans="1:11">
      <c r="A684" s="18" t="s">
        <v>6566</v>
      </c>
      <c r="B684">
        <v>-1.00729528162285</v>
      </c>
      <c r="C684">
        <v>2.6498682520223702</v>
      </c>
      <c r="D684">
        <v>3.9976662226399301E-4</v>
      </c>
      <c r="E684">
        <v>9.1533240003219205E-3</v>
      </c>
      <c r="F684" s="4" t="str">
        <f t="shared" si="20"/>
        <v>DOWN</v>
      </c>
      <c r="G684" t="s">
        <v>7292</v>
      </c>
      <c r="H684" t="s">
        <v>17790</v>
      </c>
      <c r="I684" t="s">
        <v>17791</v>
      </c>
      <c r="J684" s="1" t="str">
        <f t="shared" si="21"/>
        <v>NO</v>
      </c>
    </row>
    <row r="685" spans="1:11">
      <c r="A685" s="18" t="s">
        <v>6887</v>
      </c>
      <c r="B685">
        <v>-2.9806087051341499</v>
      </c>
      <c r="C685">
        <v>-1.8901040980351</v>
      </c>
      <c r="D685">
        <v>1.41048536898819E-3</v>
      </c>
      <c r="E685">
        <v>2.4602049566489401E-2</v>
      </c>
      <c r="F685" s="4" t="str">
        <f t="shared" si="20"/>
        <v>DOWN</v>
      </c>
      <c r="G685" t="s">
        <v>7861</v>
      </c>
      <c r="H685" t="s">
        <v>7292</v>
      </c>
      <c r="I685" t="s">
        <v>7292</v>
      </c>
      <c r="J685" s="1" t="str">
        <f t="shared" si="21"/>
        <v>NO</v>
      </c>
    </row>
    <row r="686" spans="1:11">
      <c r="A686" s="18" t="s">
        <v>6913</v>
      </c>
      <c r="B686">
        <v>0.410868636984492</v>
      </c>
      <c r="C686">
        <v>4.1634249009770503</v>
      </c>
      <c r="D686">
        <v>1.5335996527466901E-3</v>
      </c>
      <c r="E686">
        <v>2.6206580367408101E-2</v>
      </c>
      <c r="F686" s="4" t="str">
        <f t="shared" si="20"/>
        <v>UP</v>
      </c>
      <c r="G686" t="s">
        <v>10928</v>
      </c>
      <c r="H686" t="s">
        <v>17792</v>
      </c>
      <c r="I686" t="s">
        <v>9154</v>
      </c>
      <c r="J686" s="1" t="str">
        <f t="shared" si="21"/>
        <v>NO</v>
      </c>
    </row>
    <row r="687" spans="1:11">
      <c r="A687" s="18" t="s">
        <v>1254</v>
      </c>
      <c r="B687">
        <v>-0.38028435731421001</v>
      </c>
      <c r="C687">
        <v>5.6218230054111897</v>
      </c>
      <c r="D687">
        <v>2.28033600542409E-4</v>
      </c>
      <c r="E687">
        <v>5.8273138845742704E-3</v>
      </c>
      <c r="F687" s="4" t="str">
        <f t="shared" si="20"/>
        <v>DOWN</v>
      </c>
      <c r="G687" t="s">
        <v>9293</v>
      </c>
      <c r="H687" t="s">
        <v>10423</v>
      </c>
      <c r="I687" t="s">
        <v>9295</v>
      </c>
      <c r="J687" s="1" t="str">
        <f t="shared" si="21"/>
        <v>NO</v>
      </c>
    </row>
    <row r="688" spans="1:11">
      <c r="A688" s="18" t="s">
        <v>5640</v>
      </c>
      <c r="B688">
        <v>-1.84744051922042</v>
      </c>
      <c r="C688">
        <v>3.2633165712668601</v>
      </c>
      <c r="D688" s="3">
        <v>9.5952676728768201E-13</v>
      </c>
      <c r="E688" s="3">
        <v>4.3090428065355201E-10</v>
      </c>
      <c r="F688" s="4" t="str">
        <f t="shared" si="20"/>
        <v>DOWN</v>
      </c>
      <c r="G688" t="s">
        <v>5641</v>
      </c>
      <c r="H688" t="s">
        <v>17793</v>
      </c>
      <c r="I688" t="s">
        <v>7292</v>
      </c>
      <c r="J688" s="1" t="str">
        <f t="shared" si="21"/>
        <v>NO</v>
      </c>
    </row>
    <row r="689" spans="1:11">
      <c r="A689" s="18" t="s">
        <v>1102</v>
      </c>
      <c r="B689">
        <v>0.63841686570267597</v>
      </c>
      <c r="C689">
        <v>6.3081928492493899</v>
      </c>
      <c r="D689" s="3">
        <v>5.0257379857743503E-8</v>
      </c>
      <c r="E689" s="3">
        <v>5.4603832612537402E-6</v>
      </c>
      <c r="F689" s="4" t="str">
        <f t="shared" si="20"/>
        <v>UP</v>
      </c>
      <c r="G689" t="s">
        <v>10437</v>
      </c>
      <c r="H689" t="s">
        <v>10438</v>
      </c>
      <c r="I689" t="s">
        <v>7292</v>
      </c>
      <c r="J689" s="1" t="str">
        <f t="shared" si="21"/>
        <v>NO</v>
      </c>
    </row>
    <row r="690" spans="1:11">
      <c r="A690" s="18" t="s">
        <v>457</v>
      </c>
      <c r="B690">
        <v>-2.13192792604575</v>
      </c>
      <c r="C690">
        <v>5.8864980343697999</v>
      </c>
      <c r="D690" s="3">
        <v>7.5025937671184598E-33</v>
      </c>
      <c r="E690" s="3">
        <v>6.3173715167579198E-29</v>
      </c>
      <c r="F690" s="4" t="str">
        <f t="shared" si="20"/>
        <v>DOWN</v>
      </c>
      <c r="G690" t="s">
        <v>7292</v>
      </c>
      <c r="H690" t="s">
        <v>10440</v>
      </c>
      <c r="I690" t="s">
        <v>7292</v>
      </c>
      <c r="J690" s="1" t="str">
        <f t="shared" si="21"/>
        <v>NO</v>
      </c>
    </row>
    <row r="691" spans="1:11">
      <c r="A691" s="18" t="s">
        <v>2333</v>
      </c>
      <c r="B691">
        <v>0.90728485255292401</v>
      </c>
      <c r="C691">
        <v>6.7676340425460202</v>
      </c>
      <c r="D691" s="3">
        <v>1.22379462036729E-10</v>
      </c>
      <c r="E691" s="3">
        <v>3.0550635298986E-8</v>
      </c>
      <c r="F691" s="4" t="str">
        <f t="shared" si="20"/>
        <v>UP</v>
      </c>
      <c r="G691" t="s">
        <v>10446</v>
      </c>
      <c r="H691" t="s">
        <v>10447</v>
      </c>
      <c r="I691" t="s">
        <v>7441</v>
      </c>
      <c r="J691" s="1" t="str">
        <f t="shared" si="21"/>
        <v>NO</v>
      </c>
    </row>
    <row r="692" spans="1:11">
      <c r="A692" s="18" t="s">
        <v>6716</v>
      </c>
      <c r="B692">
        <v>-1.41302325154542</v>
      </c>
      <c r="C692">
        <v>-0.34346872107007398</v>
      </c>
      <c r="D692">
        <v>7.7556798486749096E-4</v>
      </c>
      <c r="E692">
        <v>1.55487531537631E-2</v>
      </c>
      <c r="F692" s="4" t="str">
        <f t="shared" si="20"/>
        <v>DOWN</v>
      </c>
      <c r="G692" t="s">
        <v>7659</v>
      </c>
      <c r="H692" t="s">
        <v>17794</v>
      </c>
      <c r="I692" t="s">
        <v>7938</v>
      </c>
      <c r="J692" s="1" t="str">
        <f t="shared" si="21"/>
        <v>NO</v>
      </c>
    </row>
    <row r="693" spans="1:11">
      <c r="A693" s="18" t="s">
        <v>6150</v>
      </c>
      <c r="B693">
        <v>-1.89249826770857</v>
      </c>
      <c r="C693">
        <v>-0.38418065936823897</v>
      </c>
      <c r="D693" s="3">
        <v>3.01162913973496E-5</v>
      </c>
      <c r="E693">
        <v>1.1781031481465001E-3</v>
      </c>
      <c r="F693" s="4" t="str">
        <f t="shared" si="20"/>
        <v>DOWN</v>
      </c>
      <c r="G693" t="s">
        <v>17795</v>
      </c>
      <c r="H693" t="s">
        <v>17796</v>
      </c>
      <c r="I693" t="s">
        <v>17230</v>
      </c>
      <c r="J693" s="1" t="str">
        <f t="shared" si="21"/>
        <v>NO</v>
      </c>
    </row>
    <row r="694" spans="1:11">
      <c r="A694" s="18" t="s">
        <v>2306</v>
      </c>
      <c r="B694">
        <v>-0.80648736819575795</v>
      </c>
      <c r="C694">
        <v>3.54640395671011</v>
      </c>
      <c r="D694" s="3">
        <v>3.1512161415657802E-7</v>
      </c>
      <c r="E694" s="3">
        <v>2.6206447126932599E-5</v>
      </c>
      <c r="F694" s="4" t="str">
        <f t="shared" si="20"/>
        <v>DOWN</v>
      </c>
      <c r="G694" t="s">
        <v>10450</v>
      </c>
      <c r="H694" t="s">
        <v>10451</v>
      </c>
      <c r="I694" t="s">
        <v>7540</v>
      </c>
      <c r="J694" s="1" t="str">
        <f t="shared" si="21"/>
        <v>NO</v>
      </c>
    </row>
    <row r="695" spans="1:11">
      <c r="A695" s="18" t="s">
        <v>5395</v>
      </c>
      <c r="B695">
        <v>-1.1419656068799899</v>
      </c>
      <c r="C695">
        <v>2.2368004860360502</v>
      </c>
      <c r="D695" s="3">
        <v>1.0300631797124699E-7</v>
      </c>
      <c r="E695" s="3">
        <v>1.02039876340869E-5</v>
      </c>
      <c r="F695" s="4" t="str">
        <f t="shared" si="20"/>
        <v>DOWN</v>
      </c>
      <c r="G695" t="s">
        <v>10452</v>
      </c>
      <c r="H695" t="s">
        <v>10453</v>
      </c>
      <c r="I695" t="s">
        <v>7540</v>
      </c>
      <c r="J695" s="1" t="str">
        <f t="shared" si="21"/>
        <v>NO</v>
      </c>
    </row>
    <row r="696" spans="1:11">
      <c r="A696" s="18" t="s">
        <v>6093</v>
      </c>
      <c r="B696">
        <v>0.938027140825334</v>
      </c>
      <c r="C696">
        <v>2.2927862264165202</v>
      </c>
      <c r="D696" s="3">
        <v>1.65468764528741E-5</v>
      </c>
      <c r="E696">
        <v>7.2097716146087096E-4</v>
      </c>
      <c r="F696" s="4" t="str">
        <f t="shared" si="20"/>
        <v>UP</v>
      </c>
      <c r="G696" t="s">
        <v>9031</v>
      </c>
      <c r="H696" t="s">
        <v>17797</v>
      </c>
      <c r="I696" t="s">
        <v>17798</v>
      </c>
      <c r="J696" s="1" t="str">
        <f t="shared" si="21"/>
        <v>NO</v>
      </c>
    </row>
    <row r="697" spans="1:11">
      <c r="A697" s="18" t="s">
        <v>2367</v>
      </c>
      <c r="B697">
        <v>1.5421283647425099</v>
      </c>
      <c r="C697">
        <v>-1.6195144254606</v>
      </c>
      <c r="D697">
        <v>4.4251083877818598E-4</v>
      </c>
      <c r="E697">
        <v>9.8965521652643294E-3</v>
      </c>
      <c r="F697" s="4" t="str">
        <f t="shared" si="20"/>
        <v>UP</v>
      </c>
      <c r="G697" t="s">
        <v>7604</v>
      </c>
      <c r="H697" t="s">
        <v>10472</v>
      </c>
      <c r="I697" t="s">
        <v>10473</v>
      </c>
      <c r="J697" s="1" t="str">
        <f t="shared" si="21"/>
        <v>YES</v>
      </c>
      <c r="K697" t="s">
        <v>2368</v>
      </c>
    </row>
    <row r="698" spans="1:11">
      <c r="A698" s="18" t="s">
        <v>6256</v>
      </c>
      <c r="B698">
        <v>-0.62980377783216701</v>
      </c>
      <c r="C698">
        <v>3.5365096370675202</v>
      </c>
      <c r="D698" s="3">
        <v>6.1891405951297799E-5</v>
      </c>
      <c r="E698">
        <v>2.0824819618837798E-3</v>
      </c>
      <c r="F698" s="4" t="str">
        <f t="shared" si="20"/>
        <v>DOWN</v>
      </c>
      <c r="G698" t="s">
        <v>17799</v>
      </c>
      <c r="H698" t="s">
        <v>17800</v>
      </c>
      <c r="I698" t="s">
        <v>7800</v>
      </c>
      <c r="J698" s="1" t="str">
        <f t="shared" si="21"/>
        <v>NO</v>
      </c>
    </row>
    <row r="699" spans="1:11">
      <c r="A699" s="18" t="s">
        <v>796</v>
      </c>
      <c r="B699">
        <v>0.68353597220259599</v>
      </c>
      <c r="C699">
        <v>3.3560813345068499</v>
      </c>
      <c r="D699" s="3">
        <v>5.7252677451377304E-6</v>
      </c>
      <c r="E699">
        <v>2.9896549290540101E-4</v>
      </c>
      <c r="F699" s="4" t="str">
        <f t="shared" si="20"/>
        <v>UP</v>
      </c>
      <c r="G699" t="s">
        <v>10492</v>
      </c>
      <c r="H699" t="s">
        <v>10493</v>
      </c>
      <c r="I699" t="s">
        <v>7286</v>
      </c>
      <c r="J699" s="1" t="str">
        <f t="shared" si="21"/>
        <v>NO</v>
      </c>
    </row>
    <row r="700" spans="1:11">
      <c r="A700" s="18" t="s">
        <v>5896</v>
      </c>
      <c r="B700">
        <v>-1.20280821438673</v>
      </c>
      <c r="C700">
        <v>0.77304893854835799</v>
      </c>
      <c r="D700" s="3">
        <v>1.24859213844944E-6</v>
      </c>
      <c r="E700" s="3">
        <v>8.4434762585421403E-5</v>
      </c>
      <c r="F700" s="4" t="str">
        <f t="shared" si="20"/>
        <v>DOWN</v>
      </c>
      <c r="G700" t="s">
        <v>8780</v>
      </c>
      <c r="H700" t="s">
        <v>17801</v>
      </c>
      <c r="I700" t="s">
        <v>17802</v>
      </c>
      <c r="J700" s="1" t="str">
        <f t="shared" si="21"/>
        <v>NO</v>
      </c>
    </row>
    <row r="701" spans="1:11">
      <c r="A701" s="18" t="s">
        <v>7095</v>
      </c>
      <c r="B701">
        <v>-0.98028627799151702</v>
      </c>
      <c r="C701">
        <v>0.94690406637422797</v>
      </c>
      <c r="D701">
        <v>2.5992543241600799E-3</v>
      </c>
      <c r="E701">
        <v>3.9222887496431803E-2</v>
      </c>
      <c r="F701" s="4" t="str">
        <f t="shared" si="20"/>
        <v>DOWN</v>
      </c>
      <c r="G701" t="s">
        <v>7733</v>
      </c>
      <c r="H701" t="s">
        <v>17803</v>
      </c>
      <c r="I701" t="s">
        <v>10498</v>
      </c>
      <c r="J701" s="1" t="str">
        <f t="shared" si="21"/>
        <v>NO</v>
      </c>
    </row>
    <row r="702" spans="1:11">
      <c r="A702" s="18" t="s">
        <v>7157</v>
      </c>
      <c r="B702">
        <v>-1.2061745907341299</v>
      </c>
      <c r="C702">
        <v>-1.0636564070179999</v>
      </c>
      <c r="D702">
        <v>2.9695896081329402E-3</v>
      </c>
      <c r="E702">
        <v>4.3037696508514002E-2</v>
      </c>
      <c r="F702" s="4" t="str">
        <f t="shared" si="20"/>
        <v>DOWN</v>
      </c>
      <c r="G702" t="s">
        <v>9293</v>
      </c>
      <c r="H702" t="s">
        <v>17804</v>
      </c>
      <c r="I702" t="s">
        <v>14897</v>
      </c>
      <c r="J702" s="1" t="str">
        <f t="shared" si="21"/>
        <v>NO</v>
      </c>
    </row>
    <row r="703" spans="1:11">
      <c r="A703" s="18" t="s">
        <v>5630</v>
      </c>
      <c r="B703">
        <v>3.3406169092132298</v>
      </c>
      <c r="C703">
        <v>5.9228146254731797</v>
      </c>
      <c r="D703" s="3">
        <v>2.4222187785133799E-13</v>
      </c>
      <c r="E703" s="3">
        <v>1.4371907028609501E-10</v>
      </c>
      <c r="F703" s="4" t="str">
        <f t="shared" si="20"/>
        <v>UP</v>
      </c>
      <c r="G703" t="s">
        <v>17805</v>
      </c>
      <c r="H703" t="s">
        <v>17806</v>
      </c>
      <c r="I703" t="s">
        <v>15303</v>
      </c>
      <c r="J703" s="1" t="str">
        <f t="shared" si="21"/>
        <v>NO</v>
      </c>
    </row>
    <row r="704" spans="1:11">
      <c r="A704" s="18" t="s">
        <v>6708</v>
      </c>
      <c r="B704">
        <v>0.41283462075278998</v>
      </c>
      <c r="C704">
        <v>4.7546717659371298</v>
      </c>
      <c r="D704">
        <v>7.3969037577640098E-4</v>
      </c>
      <c r="E704">
        <v>1.4942630420980801E-2</v>
      </c>
      <c r="F704" s="4" t="str">
        <f t="shared" si="20"/>
        <v>UP</v>
      </c>
      <c r="G704" t="s">
        <v>7292</v>
      </c>
      <c r="H704" t="s">
        <v>17807</v>
      </c>
      <c r="I704" t="s">
        <v>7295</v>
      </c>
      <c r="J704" s="1" t="str">
        <f t="shared" si="21"/>
        <v>NO</v>
      </c>
    </row>
    <row r="705" spans="1:10">
      <c r="A705" s="18" t="s">
        <v>329</v>
      </c>
      <c r="B705">
        <v>-0.43313254741997398</v>
      </c>
      <c r="C705">
        <v>5.2498940379847898</v>
      </c>
      <c r="D705" s="3">
        <v>1.7324601378754699E-5</v>
      </c>
      <c r="E705">
        <v>7.4522337041869305E-4</v>
      </c>
      <c r="F705" s="4" t="str">
        <f t="shared" si="20"/>
        <v>DOWN</v>
      </c>
      <c r="G705" t="s">
        <v>7292</v>
      </c>
      <c r="H705" t="s">
        <v>10531</v>
      </c>
      <c r="I705" t="s">
        <v>10532</v>
      </c>
      <c r="J705" s="1" t="str">
        <f t="shared" si="21"/>
        <v>NO</v>
      </c>
    </row>
    <row r="706" spans="1:10">
      <c r="A706" s="18" t="s">
        <v>6458</v>
      </c>
      <c r="B706">
        <v>-3.0302516687141199</v>
      </c>
      <c r="C706">
        <v>-2.1863052705373698</v>
      </c>
      <c r="D706">
        <v>2.06091738073195E-4</v>
      </c>
      <c r="E706">
        <v>5.3518703392777698E-3</v>
      </c>
      <c r="F706" s="4" t="str">
        <f t="shared" ref="F706:F769" si="22">IF(B706 &gt; 0, "UP", "DOWN")</f>
        <v>DOWN</v>
      </c>
      <c r="G706" t="s">
        <v>17808</v>
      </c>
      <c r="H706" t="s">
        <v>17809</v>
      </c>
      <c r="I706" t="s">
        <v>11546</v>
      </c>
      <c r="J706" s="1" t="str">
        <f t="shared" ref="J706:J769" si="23">IF(K706 &lt;&gt; "", "YES", "NO")</f>
        <v>NO</v>
      </c>
    </row>
    <row r="707" spans="1:10">
      <c r="A707" s="18" t="s">
        <v>4587</v>
      </c>
      <c r="B707">
        <v>-0.36552656012497098</v>
      </c>
      <c r="C707">
        <v>6.1783919840105401</v>
      </c>
      <c r="D707">
        <v>1.35262005219018E-3</v>
      </c>
      <c r="E707">
        <v>2.3952468968358301E-2</v>
      </c>
      <c r="F707" s="4" t="str">
        <f t="shared" si="22"/>
        <v>DOWN</v>
      </c>
      <c r="G707" t="s">
        <v>10549</v>
      </c>
      <c r="H707" t="s">
        <v>10550</v>
      </c>
      <c r="I707" t="s">
        <v>7427</v>
      </c>
      <c r="J707" s="1" t="str">
        <f t="shared" si="23"/>
        <v>NO</v>
      </c>
    </row>
    <row r="708" spans="1:10">
      <c r="A708" s="18" t="s">
        <v>3721</v>
      </c>
      <c r="B708">
        <v>0.60585626618452104</v>
      </c>
      <c r="C708">
        <v>3.98615297770549</v>
      </c>
      <c r="D708" s="3">
        <v>5.2463659304605599E-6</v>
      </c>
      <c r="E708">
        <v>2.77398510053127E-4</v>
      </c>
      <c r="F708" s="4" t="str">
        <f t="shared" si="22"/>
        <v>UP</v>
      </c>
      <c r="G708" t="s">
        <v>7287</v>
      </c>
      <c r="H708" t="s">
        <v>10580</v>
      </c>
      <c r="I708" t="s">
        <v>7292</v>
      </c>
      <c r="J708" s="1" t="str">
        <f t="shared" si="23"/>
        <v>NO</v>
      </c>
    </row>
    <row r="709" spans="1:10">
      <c r="A709" s="18" t="s">
        <v>621</v>
      </c>
      <c r="B709">
        <v>0.65799457148807405</v>
      </c>
      <c r="C709">
        <v>7.8684951397527803</v>
      </c>
      <c r="D709">
        <v>1.3714262651532999E-4</v>
      </c>
      <c r="E709">
        <v>3.8428459265081702E-3</v>
      </c>
      <c r="F709" s="4" t="str">
        <f t="shared" si="22"/>
        <v>UP</v>
      </c>
      <c r="G709" t="s">
        <v>10581</v>
      </c>
      <c r="H709" t="s">
        <v>10582</v>
      </c>
      <c r="I709" t="s">
        <v>8449</v>
      </c>
      <c r="J709" s="1" t="str">
        <f t="shared" si="23"/>
        <v>NO</v>
      </c>
    </row>
    <row r="710" spans="1:10">
      <c r="A710" s="18" t="s">
        <v>6735</v>
      </c>
      <c r="B710">
        <v>-0.41024633928848597</v>
      </c>
      <c r="C710">
        <v>3.7648401013681299</v>
      </c>
      <c r="D710">
        <v>8.3513423200900203E-4</v>
      </c>
      <c r="E710">
        <v>1.6449214075026398E-2</v>
      </c>
      <c r="F710" s="4" t="str">
        <f t="shared" si="22"/>
        <v>DOWN</v>
      </c>
      <c r="G710" t="s">
        <v>17810</v>
      </c>
      <c r="H710" t="s">
        <v>17811</v>
      </c>
      <c r="I710" t="s">
        <v>10476</v>
      </c>
      <c r="J710" s="1" t="str">
        <f t="shared" si="23"/>
        <v>NO</v>
      </c>
    </row>
    <row r="711" spans="1:10">
      <c r="A711" s="18" t="s">
        <v>6493</v>
      </c>
      <c r="B711">
        <v>-1.4075341035948801</v>
      </c>
      <c r="C711">
        <v>-0.30287187331244397</v>
      </c>
      <c r="D711">
        <v>2.6140158132797401E-4</v>
      </c>
      <c r="E711">
        <v>6.5072185223262998E-3</v>
      </c>
      <c r="F711" s="4" t="str">
        <f t="shared" si="22"/>
        <v>DOWN</v>
      </c>
      <c r="G711" t="s">
        <v>17812</v>
      </c>
      <c r="H711" t="s">
        <v>17813</v>
      </c>
      <c r="I711" t="s">
        <v>14960</v>
      </c>
      <c r="J711" s="1" t="str">
        <f t="shared" si="23"/>
        <v>NO</v>
      </c>
    </row>
    <row r="712" spans="1:10">
      <c r="A712" s="18" t="s">
        <v>6864</v>
      </c>
      <c r="B712">
        <v>0.47848958316007101</v>
      </c>
      <c r="C712">
        <v>3.6549751233510301</v>
      </c>
      <c r="D712">
        <v>1.3299362337961E-3</v>
      </c>
      <c r="E712">
        <v>2.3651132090102601E-2</v>
      </c>
      <c r="F712" s="4" t="str">
        <f t="shared" si="22"/>
        <v>UP</v>
      </c>
      <c r="G712" t="s">
        <v>7764</v>
      </c>
      <c r="H712" t="s">
        <v>17814</v>
      </c>
      <c r="I712" t="s">
        <v>9012</v>
      </c>
      <c r="J712" s="1" t="str">
        <f t="shared" si="23"/>
        <v>NO</v>
      </c>
    </row>
    <row r="713" spans="1:10">
      <c r="A713" s="18" t="s">
        <v>4956</v>
      </c>
      <c r="B713">
        <v>-0.99410752987339601</v>
      </c>
      <c r="C713">
        <v>2.60778604566578</v>
      </c>
      <c r="D713" s="3">
        <v>7.8709841496805405E-5</v>
      </c>
      <c r="E713">
        <v>2.4939098508503302E-3</v>
      </c>
      <c r="F713" s="4" t="str">
        <f t="shared" si="22"/>
        <v>DOWN</v>
      </c>
      <c r="G713" t="s">
        <v>7509</v>
      </c>
      <c r="H713" t="s">
        <v>10592</v>
      </c>
      <c r="I713" t="s">
        <v>7511</v>
      </c>
      <c r="J713" s="1" t="str">
        <f t="shared" si="23"/>
        <v>NO</v>
      </c>
    </row>
    <row r="714" spans="1:10">
      <c r="A714" s="18" t="s">
        <v>7104</v>
      </c>
      <c r="B714">
        <v>-0.595768553986876</v>
      </c>
      <c r="C714">
        <v>2.1286199875544001</v>
      </c>
      <c r="D714">
        <v>2.66326442237235E-3</v>
      </c>
      <c r="E714">
        <v>3.9834501193478797E-2</v>
      </c>
      <c r="F714" s="4" t="str">
        <f t="shared" si="22"/>
        <v>DOWN</v>
      </c>
      <c r="G714" t="s">
        <v>7464</v>
      </c>
      <c r="H714" t="s">
        <v>17815</v>
      </c>
      <c r="I714" t="s">
        <v>11070</v>
      </c>
      <c r="J714" s="1" t="str">
        <f t="shared" si="23"/>
        <v>NO</v>
      </c>
    </row>
    <row r="715" spans="1:10">
      <c r="A715" s="18" t="s">
        <v>993</v>
      </c>
      <c r="B715">
        <v>-0.65546461304036496</v>
      </c>
      <c r="C715">
        <v>2.7975439964590101</v>
      </c>
      <c r="D715" s="3">
        <v>9.4771473231792001E-5</v>
      </c>
      <c r="E715">
        <v>2.8834670188979099E-3</v>
      </c>
      <c r="F715" s="4" t="str">
        <f t="shared" si="22"/>
        <v>DOWN</v>
      </c>
      <c r="G715" t="s">
        <v>7883</v>
      </c>
      <c r="H715" t="s">
        <v>10596</v>
      </c>
      <c r="I715" t="s">
        <v>10597</v>
      </c>
      <c r="J715" s="1" t="str">
        <f t="shared" si="23"/>
        <v>NO</v>
      </c>
    </row>
    <row r="716" spans="1:10">
      <c r="A716" s="18" t="s">
        <v>6801</v>
      </c>
      <c r="B716">
        <v>-0.39191687453378898</v>
      </c>
      <c r="C716">
        <v>4.2828023391185397</v>
      </c>
      <c r="D716">
        <v>1.07212503984948E-3</v>
      </c>
      <c r="E716">
        <v>2.0029225748065101E-2</v>
      </c>
      <c r="F716" s="4" t="str">
        <f t="shared" si="22"/>
        <v>DOWN</v>
      </c>
      <c r="G716" t="s">
        <v>7292</v>
      </c>
      <c r="H716" t="s">
        <v>17816</v>
      </c>
      <c r="I716" t="s">
        <v>7292</v>
      </c>
      <c r="J716" s="1" t="str">
        <f t="shared" si="23"/>
        <v>NO</v>
      </c>
    </row>
    <row r="717" spans="1:10">
      <c r="A717" s="18" t="s">
        <v>6851</v>
      </c>
      <c r="B717">
        <v>0.68286326674868902</v>
      </c>
      <c r="C717">
        <v>2.8600434943366499</v>
      </c>
      <c r="D717">
        <v>1.28596480033208E-3</v>
      </c>
      <c r="E717">
        <v>2.31379671160062E-2</v>
      </c>
      <c r="F717" s="4" t="str">
        <f t="shared" si="22"/>
        <v>UP</v>
      </c>
      <c r="G717" t="s">
        <v>17817</v>
      </c>
      <c r="H717" t="s">
        <v>17818</v>
      </c>
      <c r="I717" t="s">
        <v>15378</v>
      </c>
      <c r="J717" s="1" t="str">
        <f t="shared" si="23"/>
        <v>NO</v>
      </c>
    </row>
    <row r="718" spans="1:10">
      <c r="A718" s="18" t="s">
        <v>870</v>
      </c>
      <c r="B718">
        <v>-1.4393885455109301</v>
      </c>
      <c r="C718">
        <v>2.8921127775722399</v>
      </c>
      <c r="D718" s="3">
        <v>3.2891352562805001E-17</v>
      </c>
      <c r="E718" s="3">
        <v>5.83059813509388E-14</v>
      </c>
      <c r="F718" s="4" t="str">
        <f t="shared" si="22"/>
        <v>DOWN</v>
      </c>
      <c r="G718" t="s">
        <v>9031</v>
      </c>
      <c r="H718" t="s">
        <v>10619</v>
      </c>
      <c r="I718" t="s">
        <v>10620</v>
      </c>
      <c r="J718" s="1" t="str">
        <f t="shared" si="23"/>
        <v>NO</v>
      </c>
    </row>
    <row r="719" spans="1:10">
      <c r="A719" s="18" t="s">
        <v>6139</v>
      </c>
      <c r="B719">
        <v>0.402544590548154</v>
      </c>
      <c r="C719">
        <v>5.7799432976790799</v>
      </c>
      <c r="D719" s="3">
        <v>2.70883149080436E-5</v>
      </c>
      <c r="E719">
        <v>1.0809970786940901E-3</v>
      </c>
      <c r="F719" s="4" t="str">
        <f t="shared" si="22"/>
        <v>UP</v>
      </c>
      <c r="G719" t="s">
        <v>17819</v>
      </c>
      <c r="H719" t="s">
        <v>17820</v>
      </c>
      <c r="I719" t="s">
        <v>7780</v>
      </c>
      <c r="J719" s="1" t="str">
        <f t="shared" si="23"/>
        <v>NO</v>
      </c>
    </row>
    <row r="720" spans="1:10">
      <c r="A720" s="18" t="s">
        <v>7117</v>
      </c>
      <c r="B720">
        <v>-0.376075248419386</v>
      </c>
      <c r="C720">
        <v>3.5662804379164501</v>
      </c>
      <c r="D720">
        <v>2.7343657416678598E-3</v>
      </c>
      <c r="E720">
        <v>4.0624690139001003E-2</v>
      </c>
      <c r="F720" s="4" t="str">
        <f t="shared" si="22"/>
        <v>DOWN</v>
      </c>
      <c r="G720" t="s">
        <v>17821</v>
      </c>
      <c r="H720" t="s">
        <v>17822</v>
      </c>
      <c r="I720" t="s">
        <v>17823</v>
      </c>
      <c r="J720" s="1" t="str">
        <f t="shared" si="23"/>
        <v>NO</v>
      </c>
    </row>
    <row r="721" spans="1:10">
      <c r="A721" s="18" t="s">
        <v>6860</v>
      </c>
      <c r="B721">
        <v>-0.39340872276432998</v>
      </c>
      <c r="C721">
        <v>4.20643959767997</v>
      </c>
      <c r="D721">
        <v>1.3253099769382499E-3</v>
      </c>
      <c r="E721">
        <v>2.3642884180750699E-2</v>
      </c>
      <c r="F721" s="4" t="str">
        <f t="shared" si="22"/>
        <v>DOWN</v>
      </c>
      <c r="G721" t="s">
        <v>17824</v>
      </c>
      <c r="H721" t="s">
        <v>17825</v>
      </c>
      <c r="I721" t="s">
        <v>17826</v>
      </c>
      <c r="J721" s="1" t="str">
        <f t="shared" si="23"/>
        <v>NO</v>
      </c>
    </row>
    <row r="722" spans="1:10">
      <c r="A722" s="18" t="s">
        <v>5648</v>
      </c>
      <c r="B722">
        <v>-2.5644064325242799</v>
      </c>
      <c r="C722">
        <v>0.96329657887909004</v>
      </c>
      <c r="D722" s="3">
        <v>4.0828451030607796E-12</v>
      </c>
      <c r="E722" s="3">
        <v>1.5279367324021101E-9</v>
      </c>
      <c r="F722" s="4" t="str">
        <f t="shared" si="22"/>
        <v>DOWN</v>
      </c>
      <c r="G722" t="s">
        <v>17827</v>
      </c>
      <c r="H722" t="s">
        <v>17828</v>
      </c>
      <c r="I722" t="s">
        <v>11685</v>
      </c>
      <c r="J722" s="1" t="str">
        <f t="shared" si="23"/>
        <v>NO</v>
      </c>
    </row>
    <row r="723" spans="1:10">
      <c r="A723" s="18" t="s">
        <v>6303</v>
      </c>
      <c r="B723">
        <v>-0.50039308094413304</v>
      </c>
      <c r="C723">
        <v>6.8810752404092899</v>
      </c>
      <c r="D723" s="3">
        <v>7.8264546011054507E-5</v>
      </c>
      <c r="E723">
        <v>2.4868190322625701E-3</v>
      </c>
      <c r="F723" s="4" t="str">
        <f t="shared" si="22"/>
        <v>DOWN</v>
      </c>
      <c r="G723" t="s">
        <v>17829</v>
      </c>
      <c r="H723" t="s">
        <v>17830</v>
      </c>
      <c r="I723" t="s">
        <v>7256</v>
      </c>
      <c r="J723" s="1" t="str">
        <f t="shared" si="23"/>
        <v>NO</v>
      </c>
    </row>
    <row r="724" spans="1:10">
      <c r="A724" s="18" t="s">
        <v>1328</v>
      </c>
      <c r="B724">
        <v>0.68210984329481905</v>
      </c>
      <c r="C724">
        <v>9.3155346159077101</v>
      </c>
      <c r="D724">
        <v>4.0362376019654897E-4</v>
      </c>
      <c r="E724">
        <v>9.2165775370711602E-3</v>
      </c>
      <c r="F724" s="4" t="str">
        <f t="shared" si="22"/>
        <v>UP</v>
      </c>
      <c r="G724" t="s">
        <v>10661</v>
      </c>
      <c r="H724" t="s">
        <v>10662</v>
      </c>
      <c r="I724" t="s">
        <v>10663</v>
      </c>
      <c r="J724" s="1" t="str">
        <f t="shared" si="23"/>
        <v>NO</v>
      </c>
    </row>
    <row r="725" spans="1:10">
      <c r="A725" s="18" t="s">
        <v>4419</v>
      </c>
      <c r="B725">
        <v>0.98716080691542696</v>
      </c>
      <c r="C725">
        <v>0.67059721835560004</v>
      </c>
      <c r="D725" s="3">
        <v>2.7002627033951901E-5</v>
      </c>
      <c r="E725">
        <v>1.0788558495024099E-3</v>
      </c>
      <c r="F725" s="4" t="str">
        <f t="shared" si="22"/>
        <v>UP</v>
      </c>
      <c r="G725" t="s">
        <v>7292</v>
      </c>
      <c r="H725" t="s">
        <v>10679</v>
      </c>
      <c r="I725" t="s">
        <v>7292</v>
      </c>
      <c r="J725" s="1" t="str">
        <f t="shared" si="23"/>
        <v>NO</v>
      </c>
    </row>
    <row r="726" spans="1:10">
      <c r="A726" s="18" t="s">
        <v>6311</v>
      </c>
      <c r="B726">
        <v>0.390494530937747</v>
      </c>
      <c r="C726">
        <v>6.2373721450258603</v>
      </c>
      <c r="D726" s="3">
        <v>8.2195186341101195E-5</v>
      </c>
      <c r="E726">
        <v>2.58007089576387E-3</v>
      </c>
      <c r="F726" s="4" t="str">
        <f t="shared" si="22"/>
        <v>UP</v>
      </c>
      <c r="G726" t="s">
        <v>10494</v>
      </c>
      <c r="H726" t="s">
        <v>17831</v>
      </c>
      <c r="I726" t="s">
        <v>10496</v>
      </c>
      <c r="J726" s="1" t="str">
        <f t="shared" si="23"/>
        <v>NO</v>
      </c>
    </row>
    <row r="727" spans="1:10">
      <c r="A727" s="18" t="s">
        <v>6737</v>
      </c>
      <c r="B727">
        <v>-1.29807530960136</v>
      </c>
      <c r="C727">
        <v>-0.60602808177594303</v>
      </c>
      <c r="D727">
        <v>8.4288377064456303E-4</v>
      </c>
      <c r="E727">
        <v>1.6563108680909901E-2</v>
      </c>
      <c r="F727" s="4" t="str">
        <f t="shared" si="22"/>
        <v>DOWN</v>
      </c>
      <c r="G727" t="s">
        <v>7292</v>
      </c>
      <c r="H727" t="s">
        <v>17832</v>
      </c>
      <c r="I727" t="s">
        <v>7292</v>
      </c>
      <c r="J727" s="1" t="str">
        <f t="shared" si="23"/>
        <v>NO</v>
      </c>
    </row>
    <row r="728" spans="1:10">
      <c r="A728" s="18" t="s">
        <v>6166</v>
      </c>
      <c r="B728">
        <v>-0.91522994357319598</v>
      </c>
      <c r="C728">
        <v>2.5454363644108899</v>
      </c>
      <c r="D728" s="3">
        <v>3.2953655752452597E-5</v>
      </c>
      <c r="E728">
        <v>1.2626986113746901E-3</v>
      </c>
      <c r="F728" s="4" t="str">
        <f t="shared" si="22"/>
        <v>DOWN</v>
      </c>
      <c r="G728" t="s">
        <v>17833</v>
      </c>
      <c r="H728" t="s">
        <v>17834</v>
      </c>
      <c r="I728" t="s">
        <v>16984</v>
      </c>
      <c r="J728" s="1" t="str">
        <f t="shared" si="23"/>
        <v>NO</v>
      </c>
    </row>
    <row r="729" spans="1:10">
      <c r="A729" s="18" t="s">
        <v>7067</v>
      </c>
      <c r="B729">
        <v>0.46407473827031298</v>
      </c>
      <c r="C729">
        <v>3.8013384600992501</v>
      </c>
      <c r="D729">
        <v>2.3867506419532301E-3</v>
      </c>
      <c r="E729">
        <v>3.6807760243418801E-2</v>
      </c>
      <c r="F729" s="4" t="str">
        <f t="shared" si="22"/>
        <v>UP</v>
      </c>
      <c r="G729" t="s">
        <v>17835</v>
      </c>
      <c r="H729" t="s">
        <v>17836</v>
      </c>
      <c r="I729" t="s">
        <v>7707</v>
      </c>
      <c r="J729" s="1" t="str">
        <f t="shared" si="23"/>
        <v>NO</v>
      </c>
    </row>
    <row r="730" spans="1:10">
      <c r="A730" s="18" t="s">
        <v>1014</v>
      </c>
      <c r="B730">
        <v>0.38669974661797002</v>
      </c>
      <c r="C730">
        <v>5.02838462975879</v>
      </c>
      <c r="D730">
        <v>4.6813318662616301E-4</v>
      </c>
      <c r="E730">
        <v>1.03414199606427E-2</v>
      </c>
      <c r="F730" s="4" t="str">
        <f t="shared" si="22"/>
        <v>UP</v>
      </c>
      <c r="G730" t="s">
        <v>10686</v>
      </c>
      <c r="H730" t="s">
        <v>10687</v>
      </c>
      <c r="I730" t="s">
        <v>10688</v>
      </c>
      <c r="J730" s="1" t="str">
        <f t="shared" si="23"/>
        <v>NO</v>
      </c>
    </row>
    <row r="731" spans="1:10">
      <c r="A731" s="18" t="s">
        <v>1423</v>
      </c>
      <c r="B731">
        <v>-1.0988486565500299</v>
      </c>
      <c r="C731">
        <v>5.4055521721336603</v>
      </c>
      <c r="D731" s="3">
        <v>2.9351331150849698E-13</v>
      </c>
      <c r="E731" s="3">
        <v>1.6395060363036E-10</v>
      </c>
      <c r="F731" s="4" t="str">
        <f t="shared" si="22"/>
        <v>DOWN</v>
      </c>
      <c r="G731" t="s">
        <v>8295</v>
      </c>
      <c r="H731" t="s">
        <v>10692</v>
      </c>
      <c r="I731" t="s">
        <v>7292</v>
      </c>
      <c r="J731" s="1" t="str">
        <f t="shared" si="23"/>
        <v>NO</v>
      </c>
    </row>
    <row r="732" spans="1:10">
      <c r="A732" s="18" t="s">
        <v>557</v>
      </c>
      <c r="B732">
        <v>-0.73662238971659599</v>
      </c>
      <c r="C732">
        <v>4.57041129128819</v>
      </c>
      <c r="D732" s="3">
        <v>1.4489725211411399E-7</v>
      </c>
      <c r="E732" s="3">
        <v>1.3594106820210199E-5</v>
      </c>
      <c r="F732" s="4" t="str">
        <f t="shared" si="22"/>
        <v>DOWN</v>
      </c>
      <c r="G732" t="s">
        <v>9696</v>
      </c>
      <c r="H732" t="s">
        <v>10696</v>
      </c>
      <c r="I732" t="s">
        <v>9698</v>
      </c>
      <c r="J732" s="1" t="str">
        <f t="shared" si="23"/>
        <v>NO</v>
      </c>
    </row>
    <row r="733" spans="1:10">
      <c r="A733" s="18" t="s">
        <v>1877</v>
      </c>
      <c r="B733">
        <v>-1.7730321607967401</v>
      </c>
      <c r="C733">
        <v>-2.68152795947403</v>
      </c>
      <c r="D733">
        <v>3.2274511591950002E-3</v>
      </c>
      <c r="E733">
        <v>4.5597224200019597E-2</v>
      </c>
      <c r="F733" s="4" t="str">
        <f t="shared" si="22"/>
        <v>DOWN</v>
      </c>
      <c r="G733" t="s">
        <v>7604</v>
      </c>
      <c r="H733" t="s">
        <v>10704</v>
      </c>
      <c r="I733" t="s">
        <v>7292</v>
      </c>
      <c r="J733" s="1" t="str">
        <f t="shared" si="23"/>
        <v>NO</v>
      </c>
    </row>
    <row r="734" spans="1:10">
      <c r="A734" s="18" t="s">
        <v>570</v>
      </c>
      <c r="B734">
        <v>0.29700391009403698</v>
      </c>
      <c r="C734">
        <v>6.4187926916380098</v>
      </c>
      <c r="D734">
        <v>2.12968528791623E-3</v>
      </c>
      <c r="E734">
        <v>3.3708038594825601E-2</v>
      </c>
      <c r="F734" s="4" t="str">
        <f t="shared" si="22"/>
        <v>UP</v>
      </c>
      <c r="G734" t="s">
        <v>10711</v>
      </c>
      <c r="H734" t="s">
        <v>10712</v>
      </c>
      <c r="I734" t="s">
        <v>10713</v>
      </c>
      <c r="J734" s="1" t="str">
        <f t="shared" si="23"/>
        <v>NO</v>
      </c>
    </row>
    <row r="735" spans="1:10">
      <c r="A735" s="18" t="s">
        <v>5995</v>
      </c>
      <c r="B735">
        <v>0.680227335126661</v>
      </c>
      <c r="C735">
        <v>6.8202475887434897</v>
      </c>
      <c r="D735" s="3">
        <v>4.9945950782867102E-6</v>
      </c>
      <c r="E735">
        <v>2.6617556460723798E-4</v>
      </c>
      <c r="F735" s="4" t="str">
        <f t="shared" si="22"/>
        <v>UP</v>
      </c>
      <c r="G735" t="s">
        <v>17837</v>
      </c>
      <c r="H735" t="s">
        <v>17838</v>
      </c>
      <c r="I735" t="s">
        <v>7650</v>
      </c>
      <c r="J735" s="1" t="str">
        <f t="shared" si="23"/>
        <v>NO</v>
      </c>
    </row>
    <row r="736" spans="1:10">
      <c r="A736" s="18" t="s">
        <v>2481</v>
      </c>
      <c r="B736">
        <v>-0.48423700506202699</v>
      </c>
      <c r="C736">
        <v>6.0516031371637302</v>
      </c>
      <c r="D736" s="3">
        <v>2.42698572151998E-6</v>
      </c>
      <c r="E736">
        <v>1.46493380083359E-4</v>
      </c>
      <c r="F736" s="4" t="str">
        <f t="shared" si="22"/>
        <v>DOWN</v>
      </c>
      <c r="G736" t="s">
        <v>10731</v>
      </c>
      <c r="H736" t="s">
        <v>10732</v>
      </c>
      <c r="I736" t="s">
        <v>7292</v>
      </c>
      <c r="J736" s="1" t="str">
        <f t="shared" si="23"/>
        <v>NO</v>
      </c>
    </row>
    <row r="737" spans="1:10">
      <c r="A737" s="18" t="s">
        <v>6918</v>
      </c>
      <c r="B737">
        <v>-2.16485213581567</v>
      </c>
      <c r="C737">
        <v>-1.69936732601277</v>
      </c>
      <c r="D737">
        <v>1.5667373671031601E-3</v>
      </c>
      <c r="E737">
        <v>2.6689399352957999E-2</v>
      </c>
      <c r="F737" s="4" t="str">
        <f t="shared" si="22"/>
        <v>DOWN</v>
      </c>
      <c r="G737" t="s">
        <v>17839</v>
      </c>
      <c r="H737" t="s">
        <v>17840</v>
      </c>
      <c r="I737" t="s">
        <v>7793</v>
      </c>
      <c r="J737" s="1" t="str">
        <f t="shared" si="23"/>
        <v>NO</v>
      </c>
    </row>
    <row r="738" spans="1:10">
      <c r="A738" s="18" t="s">
        <v>3368</v>
      </c>
      <c r="B738">
        <v>0.83104400996731098</v>
      </c>
      <c r="C738">
        <v>5.7962151404496502</v>
      </c>
      <c r="D738" s="3">
        <v>7.37414585833247E-5</v>
      </c>
      <c r="E738">
        <v>2.3755122697379501E-3</v>
      </c>
      <c r="F738" s="4" t="str">
        <f t="shared" si="22"/>
        <v>UP</v>
      </c>
      <c r="G738" t="s">
        <v>10738</v>
      </c>
      <c r="H738" t="s">
        <v>10739</v>
      </c>
      <c r="I738" t="s">
        <v>7268</v>
      </c>
      <c r="J738" s="1" t="str">
        <f t="shared" si="23"/>
        <v>NO</v>
      </c>
    </row>
    <row r="739" spans="1:10">
      <c r="A739" s="18" t="s">
        <v>6222</v>
      </c>
      <c r="B739">
        <v>-0.689128275146626</v>
      </c>
      <c r="C739">
        <v>4.2302661324065101</v>
      </c>
      <c r="D739" s="3">
        <v>5.1388814474472698E-5</v>
      </c>
      <c r="E739">
        <v>1.8029444378278301E-3</v>
      </c>
      <c r="F739" s="4" t="str">
        <f t="shared" si="22"/>
        <v>DOWN</v>
      </c>
      <c r="G739" t="s">
        <v>17841</v>
      </c>
      <c r="H739" t="s">
        <v>17842</v>
      </c>
      <c r="I739" t="s">
        <v>7292</v>
      </c>
      <c r="J739" s="1" t="str">
        <f t="shared" si="23"/>
        <v>NO</v>
      </c>
    </row>
    <row r="740" spans="1:10">
      <c r="A740" s="18" t="s">
        <v>5997</v>
      </c>
      <c r="B740">
        <v>-1.05679955367953</v>
      </c>
      <c r="C740">
        <v>1.9598539589806101</v>
      </c>
      <c r="D740" s="3">
        <v>5.0172804481763798E-6</v>
      </c>
      <c r="E740">
        <v>2.6696212128756499E-4</v>
      </c>
      <c r="F740" s="4" t="str">
        <f t="shared" si="22"/>
        <v>DOWN</v>
      </c>
      <c r="G740" t="s">
        <v>8062</v>
      </c>
      <c r="H740" t="s">
        <v>17843</v>
      </c>
      <c r="I740" t="s">
        <v>7292</v>
      </c>
      <c r="J740" s="1" t="str">
        <f t="shared" si="23"/>
        <v>NO</v>
      </c>
    </row>
    <row r="741" spans="1:10">
      <c r="A741" s="18" t="s">
        <v>6545</v>
      </c>
      <c r="B741">
        <v>-0.68699931520578394</v>
      </c>
      <c r="C741">
        <v>1.95835231324509</v>
      </c>
      <c r="D741">
        <v>3.6409821729616498E-4</v>
      </c>
      <c r="E741">
        <v>8.5220236669576906E-3</v>
      </c>
      <c r="F741" s="4" t="str">
        <f t="shared" si="22"/>
        <v>DOWN</v>
      </c>
      <c r="G741" t="s">
        <v>11034</v>
      </c>
      <c r="H741" t="s">
        <v>17844</v>
      </c>
      <c r="I741" t="s">
        <v>11036</v>
      </c>
      <c r="J741" s="1" t="str">
        <f t="shared" si="23"/>
        <v>NO</v>
      </c>
    </row>
    <row r="742" spans="1:10">
      <c r="A742" s="18" t="s">
        <v>7102</v>
      </c>
      <c r="B742">
        <v>0.27656125527376602</v>
      </c>
      <c r="C742">
        <v>6.0593307995995298</v>
      </c>
      <c r="D742">
        <v>2.65172985436327E-3</v>
      </c>
      <c r="E742">
        <v>3.9729943605342197E-2</v>
      </c>
      <c r="F742" s="4" t="str">
        <f t="shared" si="22"/>
        <v>UP</v>
      </c>
      <c r="G742" t="s">
        <v>17845</v>
      </c>
      <c r="H742" t="s">
        <v>17846</v>
      </c>
      <c r="I742" t="s">
        <v>17847</v>
      </c>
      <c r="J742" s="1" t="str">
        <f t="shared" si="23"/>
        <v>NO</v>
      </c>
    </row>
    <row r="743" spans="1:10">
      <c r="A743" s="18" t="s">
        <v>6928</v>
      </c>
      <c r="B743">
        <v>-0.59448023408776796</v>
      </c>
      <c r="C743">
        <v>3.1785924025616601</v>
      </c>
      <c r="D743">
        <v>1.62010154010502E-3</v>
      </c>
      <c r="E743">
        <v>2.73791470006409E-2</v>
      </c>
      <c r="F743" s="4" t="str">
        <f t="shared" si="22"/>
        <v>DOWN</v>
      </c>
      <c r="G743" t="s">
        <v>17848</v>
      </c>
      <c r="H743" t="s">
        <v>17849</v>
      </c>
      <c r="I743" t="s">
        <v>17850</v>
      </c>
      <c r="J743" s="1" t="str">
        <f t="shared" si="23"/>
        <v>NO</v>
      </c>
    </row>
    <row r="744" spans="1:10">
      <c r="A744" s="18" t="s">
        <v>7077</v>
      </c>
      <c r="B744">
        <v>0.83829548704943302</v>
      </c>
      <c r="C744">
        <v>1.0160576697380801</v>
      </c>
      <c r="D744">
        <v>2.4470595700357999E-3</v>
      </c>
      <c r="E744">
        <v>3.7463369717443601E-2</v>
      </c>
      <c r="F744" s="4" t="str">
        <f t="shared" si="22"/>
        <v>UP</v>
      </c>
      <c r="G744" t="s">
        <v>17851</v>
      </c>
      <c r="H744" t="s">
        <v>17852</v>
      </c>
      <c r="I744" t="s">
        <v>7988</v>
      </c>
      <c r="J744" s="1" t="str">
        <f t="shared" si="23"/>
        <v>NO</v>
      </c>
    </row>
    <row r="745" spans="1:10">
      <c r="A745" s="18" t="s">
        <v>482</v>
      </c>
      <c r="B745">
        <v>0.75513692849070602</v>
      </c>
      <c r="C745">
        <v>2.5669105781577302</v>
      </c>
      <c r="D745" s="3">
        <v>4.0977414375165702E-5</v>
      </c>
      <c r="E745">
        <v>1.4969200581018999E-3</v>
      </c>
      <c r="F745" s="4" t="str">
        <f t="shared" si="22"/>
        <v>UP</v>
      </c>
      <c r="G745" t="s">
        <v>10745</v>
      </c>
      <c r="H745" t="s">
        <v>10746</v>
      </c>
      <c r="I745" t="s">
        <v>10747</v>
      </c>
      <c r="J745" s="1" t="str">
        <f t="shared" si="23"/>
        <v>NO</v>
      </c>
    </row>
    <row r="746" spans="1:10">
      <c r="A746" s="18" t="s">
        <v>5749</v>
      </c>
      <c r="B746">
        <v>2.1870137907185501</v>
      </c>
      <c r="C746">
        <v>5.9488588720197901</v>
      </c>
      <c r="D746" s="3">
        <v>1.9877044610193702E-8</v>
      </c>
      <c r="E746" s="3">
        <v>2.4433530639267699E-6</v>
      </c>
      <c r="F746" s="4" t="str">
        <f t="shared" si="22"/>
        <v>UP</v>
      </c>
      <c r="G746" t="s">
        <v>17853</v>
      </c>
      <c r="H746" t="s">
        <v>17854</v>
      </c>
      <c r="I746" t="s">
        <v>7292</v>
      </c>
      <c r="J746" s="1" t="str">
        <f t="shared" si="23"/>
        <v>NO</v>
      </c>
    </row>
    <row r="747" spans="1:10">
      <c r="A747" s="18" t="s">
        <v>6810</v>
      </c>
      <c r="B747">
        <v>0.81122657614419402</v>
      </c>
      <c r="C747">
        <v>1.0554416037715499</v>
      </c>
      <c r="D747">
        <v>1.12358855684825E-3</v>
      </c>
      <c r="E747">
        <v>2.0838979175774201E-2</v>
      </c>
      <c r="F747" s="4" t="str">
        <f t="shared" si="22"/>
        <v>UP</v>
      </c>
      <c r="G747" t="s">
        <v>13786</v>
      </c>
      <c r="H747" t="s">
        <v>17855</v>
      </c>
      <c r="I747" t="s">
        <v>11792</v>
      </c>
      <c r="J747" s="1" t="str">
        <f t="shared" si="23"/>
        <v>NO</v>
      </c>
    </row>
    <row r="748" spans="1:10">
      <c r="A748" s="18" t="s">
        <v>6035</v>
      </c>
      <c r="B748">
        <v>-0.72462340139298798</v>
      </c>
      <c r="C748">
        <v>3.7518969811573899</v>
      </c>
      <c r="D748" s="3">
        <v>8.5863974360865592E-6</v>
      </c>
      <c r="E748">
        <v>4.19128191369321E-4</v>
      </c>
      <c r="F748" s="4" t="str">
        <f t="shared" si="22"/>
        <v>DOWN</v>
      </c>
      <c r="G748" t="s">
        <v>17856</v>
      </c>
      <c r="H748" t="s">
        <v>17857</v>
      </c>
      <c r="I748" t="s">
        <v>7268</v>
      </c>
      <c r="J748" s="1" t="str">
        <f t="shared" si="23"/>
        <v>NO</v>
      </c>
    </row>
    <row r="749" spans="1:10">
      <c r="A749" s="18" t="s">
        <v>5778</v>
      </c>
      <c r="B749">
        <v>1.91749239154608</v>
      </c>
      <c r="C749">
        <v>4.3408851922500604</v>
      </c>
      <c r="D749" s="3">
        <v>6.7298779333337195E-8</v>
      </c>
      <c r="E749" s="3">
        <v>7.0834068335191604E-6</v>
      </c>
      <c r="F749" s="4" t="str">
        <f t="shared" si="22"/>
        <v>UP</v>
      </c>
      <c r="G749" t="s">
        <v>17858</v>
      </c>
      <c r="H749" t="s">
        <v>17859</v>
      </c>
      <c r="I749" t="s">
        <v>7800</v>
      </c>
      <c r="J749" s="1" t="str">
        <f t="shared" si="23"/>
        <v>NO</v>
      </c>
    </row>
    <row r="750" spans="1:10">
      <c r="A750" s="18" t="s">
        <v>1612</v>
      </c>
      <c r="B750">
        <v>0.77024606971413001</v>
      </c>
      <c r="C750">
        <v>5.30973417827059</v>
      </c>
      <c r="D750" s="3">
        <v>1.7212496335262801E-7</v>
      </c>
      <c r="E750" s="3">
        <v>1.5794311938700498E-5</v>
      </c>
      <c r="F750" s="4" t="str">
        <f t="shared" si="22"/>
        <v>UP</v>
      </c>
      <c r="G750" t="s">
        <v>10760</v>
      </c>
      <c r="H750" t="s">
        <v>10761</v>
      </c>
      <c r="I750" t="s">
        <v>10762</v>
      </c>
      <c r="J750" s="1" t="str">
        <f t="shared" si="23"/>
        <v>NO</v>
      </c>
    </row>
    <row r="751" spans="1:10">
      <c r="A751" s="18" t="s">
        <v>7155</v>
      </c>
      <c r="B751">
        <v>0.28668657841377299</v>
      </c>
      <c r="C751">
        <v>5.6993523000773001</v>
      </c>
      <c r="D751">
        <v>2.96591919819225E-3</v>
      </c>
      <c r="E751">
        <v>4.3033599080449299E-2</v>
      </c>
      <c r="F751" s="4" t="str">
        <f t="shared" si="22"/>
        <v>UP</v>
      </c>
      <c r="G751" t="s">
        <v>17860</v>
      </c>
      <c r="H751" t="s">
        <v>17861</v>
      </c>
      <c r="I751" t="s">
        <v>17862</v>
      </c>
      <c r="J751" s="1" t="str">
        <f t="shared" si="23"/>
        <v>NO</v>
      </c>
    </row>
    <row r="752" spans="1:10">
      <c r="A752" s="18" t="s">
        <v>6201</v>
      </c>
      <c r="B752">
        <v>-0.712582958784724</v>
      </c>
      <c r="C752">
        <v>2.2094902395724398</v>
      </c>
      <c r="D752" s="3">
        <v>4.2660062726050599E-5</v>
      </c>
      <c r="E752">
        <v>1.5408245723141001E-3</v>
      </c>
      <c r="F752" s="4" t="str">
        <f t="shared" si="22"/>
        <v>DOWN</v>
      </c>
      <c r="G752" t="s">
        <v>7994</v>
      </c>
      <c r="H752" t="s">
        <v>17863</v>
      </c>
      <c r="I752" t="s">
        <v>7996</v>
      </c>
      <c r="J752" s="1" t="str">
        <f t="shared" si="23"/>
        <v>NO</v>
      </c>
    </row>
    <row r="753" spans="1:10">
      <c r="A753" s="18" t="s">
        <v>6459</v>
      </c>
      <c r="B753">
        <v>-0.91269192290671297</v>
      </c>
      <c r="C753">
        <v>2.5609033878517899</v>
      </c>
      <c r="D753">
        <v>2.0688751554303001E-4</v>
      </c>
      <c r="E753">
        <v>5.3683963104813603E-3</v>
      </c>
      <c r="F753" s="4" t="str">
        <f t="shared" si="22"/>
        <v>DOWN</v>
      </c>
      <c r="G753" t="s">
        <v>8611</v>
      </c>
      <c r="H753" t="s">
        <v>17864</v>
      </c>
      <c r="I753" t="s">
        <v>8610</v>
      </c>
      <c r="J753" s="1" t="str">
        <f t="shared" si="23"/>
        <v>NO</v>
      </c>
    </row>
    <row r="754" spans="1:10">
      <c r="A754" s="18" t="s">
        <v>6824</v>
      </c>
      <c r="B754">
        <v>-1.0976644950265899</v>
      </c>
      <c r="C754">
        <v>0.79151682619220298</v>
      </c>
      <c r="D754">
        <v>1.17924638740463E-3</v>
      </c>
      <c r="E754">
        <v>2.16330052146924E-2</v>
      </c>
      <c r="F754" s="4" t="str">
        <f t="shared" si="22"/>
        <v>DOWN</v>
      </c>
      <c r="G754" t="s">
        <v>17865</v>
      </c>
      <c r="H754" t="s">
        <v>17866</v>
      </c>
      <c r="I754" t="s">
        <v>9950</v>
      </c>
      <c r="J754" s="1" t="str">
        <f t="shared" si="23"/>
        <v>NO</v>
      </c>
    </row>
    <row r="755" spans="1:10">
      <c r="A755" s="18" t="s">
        <v>6905</v>
      </c>
      <c r="B755">
        <v>-0.516783846585255</v>
      </c>
      <c r="C755">
        <v>2.4894858505490101</v>
      </c>
      <c r="D755">
        <v>1.4976185890312099E-3</v>
      </c>
      <c r="E755">
        <v>2.5761640294770301E-2</v>
      </c>
      <c r="F755" s="4" t="str">
        <f t="shared" si="22"/>
        <v>DOWN</v>
      </c>
      <c r="G755" t="s">
        <v>7292</v>
      </c>
      <c r="H755" t="s">
        <v>8128</v>
      </c>
      <c r="I755" t="s">
        <v>17867</v>
      </c>
      <c r="J755" s="1" t="str">
        <f t="shared" si="23"/>
        <v>NO</v>
      </c>
    </row>
    <row r="756" spans="1:10">
      <c r="A756" s="18" t="s">
        <v>6410</v>
      </c>
      <c r="B756">
        <v>0.99385847065472199</v>
      </c>
      <c r="C756">
        <v>6.5337688481000002</v>
      </c>
      <c r="D756">
        <v>1.5523458410233399E-4</v>
      </c>
      <c r="E756">
        <v>4.2646460254084197E-3</v>
      </c>
      <c r="F756" s="4" t="str">
        <f t="shared" si="22"/>
        <v>UP</v>
      </c>
      <c r="G756" t="s">
        <v>17868</v>
      </c>
      <c r="H756" t="s">
        <v>17869</v>
      </c>
      <c r="I756" t="s">
        <v>14593</v>
      </c>
      <c r="J756" s="1" t="str">
        <f t="shared" si="23"/>
        <v>NO</v>
      </c>
    </row>
    <row r="757" spans="1:10">
      <c r="A757" s="18" t="s">
        <v>4850</v>
      </c>
      <c r="B757">
        <v>-0.51658638584668204</v>
      </c>
      <c r="C757">
        <v>5.9540747296593004</v>
      </c>
      <c r="D757" s="3">
        <v>1.5081625785224601E-6</v>
      </c>
      <c r="E757" s="3">
        <v>9.8825727251390893E-5</v>
      </c>
      <c r="F757" s="4" t="str">
        <f t="shared" si="22"/>
        <v>DOWN</v>
      </c>
      <c r="G757" t="s">
        <v>10781</v>
      </c>
      <c r="H757" t="s">
        <v>10782</v>
      </c>
      <c r="I757" t="s">
        <v>8243</v>
      </c>
      <c r="J757" s="1" t="str">
        <f t="shared" si="23"/>
        <v>NO</v>
      </c>
    </row>
    <row r="758" spans="1:10">
      <c r="A758" s="18" t="s">
        <v>3573</v>
      </c>
      <c r="B758">
        <v>0.45943510038600099</v>
      </c>
      <c r="C758">
        <v>5.2351675968553204</v>
      </c>
      <c r="D758" s="3">
        <v>8.1143104261035995E-5</v>
      </c>
      <c r="E758">
        <v>2.55180288946401E-3</v>
      </c>
      <c r="F758" s="4" t="str">
        <f t="shared" si="22"/>
        <v>UP</v>
      </c>
      <c r="G758" t="s">
        <v>10788</v>
      </c>
      <c r="H758" t="s">
        <v>10789</v>
      </c>
      <c r="I758" t="s">
        <v>10790</v>
      </c>
      <c r="J758" s="1" t="str">
        <f t="shared" si="23"/>
        <v>NO</v>
      </c>
    </row>
    <row r="759" spans="1:10">
      <c r="A759" s="18" t="s">
        <v>20</v>
      </c>
      <c r="B759">
        <v>-0.73638082464634103</v>
      </c>
      <c r="C759">
        <v>1.45725749057638</v>
      </c>
      <c r="D759">
        <v>1.5811185128560199E-4</v>
      </c>
      <c r="E759">
        <v>4.3295652545937901E-3</v>
      </c>
      <c r="F759" s="4" t="str">
        <f t="shared" si="22"/>
        <v>DOWN</v>
      </c>
      <c r="G759" t="s">
        <v>7292</v>
      </c>
      <c r="H759" t="s">
        <v>10791</v>
      </c>
      <c r="I759" t="s">
        <v>8190</v>
      </c>
      <c r="J759" s="1" t="str">
        <f t="shared" si="23"/>
        <v>NO</v>
      </c>
    </row>
    <row r="760" spans="1:10">
      <c r="A760" s="18" t="s">
        <v>2037</v>
      </c>
      <c r="B760">
        <v>-0.87016113459514499</v>
      </c>
      <c r="C760">
        <v>5.2300519674870003</v>
      </c>
      <c r="D760" s="3">
        <v>6.8280486577496903E-9</v>
      </c>
      <c r="E760" s="3">
        <v>9.6224061440028196E-7</v>
      </c>
      <c r="F760" s="4" t="str">
        <f t="shared" si="22"/>
        <v>DOWN</v>
      </c>
      <c r="G760" t="s">
        <v>8557</v>
      </c>
      <c r="H760" t="s">
        <v>10802</v>
      </c>
      <c r="I760" t="s">
        <v>8559</v>
      </c>
      <c r="J760" s="1" t="str">
        <f t="shared" si="23"/>
        <v>NO</v>
      </c>
    </row>
    <row r="761" spans="1:10">
      <c r="A761" s="18" t="s">
        <v>296</v>
      </c>
      <c r="B761">
        <v>-0.32478000055172901</v>
      </c>
      <c r="C761">
        <v>4.9909175773607499</v>
      </c>
      <c r="D761">
        <v>3.3308644189731099E-3</v>
      </c>
      <c r="E761">
        <v>4.6744518539763802E-2</v>
      </c>
      <c r="F761" s="4" t="str">
        <f t="shared" si="22"/>
        <v>DOWN</v>
      </c>
      <c r="G761" t="s">
        <v>10803</v>
      </c>
      <c r="H761" t="s">
        <v>10804</v>
      </c>
      <c r="I761" t="s">
        <v>10805</v>
      </c>
      <c r="J761" s="1" t="str">
        <f t="shared" si="23"/>
        <v>NO</v>
      </c>
    </row>
    <row r="762" spans="1:10">
      <c r="A762" s="18" t="s">
        <v>7148</v>
      </c>
      <c r="B762">
        <v>0.78259804601988203</v>
      </c>
      <c r="C762">
        <v>3.0296630910653999</v>
      </c>
      <c r="D762">
        <v>2.9024948580938701E-3</v>
      </c>
      <c r="E762">
        <v>4.2356555162677501E-2</v>
      </c>
      <c r="F762" s="4" t="str">
        <f t="shared" si="22"/>
        <v>UP</v>
      </c>
      <c r="G762" t="s">
        <v>17870</v>
      </c>
      <c r="H762" t="s">
        <v>17871</v>
      </c>
      <c r="I762" t="s">
        <v>7292</v>
      </c>
      <c r="J762" s="1" t="str">
        <f t="shared" si="23"/>
        <v>NO</v>
      </c>
    </row>
    <row r="763" spans="1:10">
      <c r="A763" s="18" t="s">
        <v>6116</v>
      </c>
      <c r="B763">
        <v>0.39055982431154701</v>
      </c>
      <c r="C763">
        <v>7.8057524344886797</v>
      </c>
      <c r="D763" s="3">
        <v>2.0499878887814399E-5</v>
      </c>
      <c r="E763">
        <v>8.59846103138825E-4</v>
      </c>
      <c r="F763" s="4" t="str">
        <f t="shared" si="22"/>
        <v>UP</v>
      </c>
      <c r="G763" t="s">
        <v>17872</v>
      </c>
      <c r="H763" t="s">
        <v>17873</v>
      </c>
      <c r="I763" t="s">
        <v>8489</v>
      </c>
      <c r="J763" s="1" t="str">
        <f t="shared" si="23"/>
        <v>NO</v>
      </c>
    </row>
    <row r="764" spans="1:10">
      <c r="A764" s="18" t="s">
        <v>5590</v>
      </c>
      <c r="B764">
        <v>-0.443928786075801</v>
      </c>
      <c r="C764">
        <v>7.1591055356155504</v>
      </c>
      <c r="D764" s="3">
        <v>1.0676174055942599E-5</v>
      </c>
      <c r="E764">
        <v>5.0280906826256E-4</v>
      </c>
      <c r="F764" s="4" t="str">
        <f t="shared" si="22"/>
        <v>DOWN</v>
      </c>
      <c r="G764" t="s">
        <v>10810</v>
      </c>
      <c r="H764" t="s">
        <v>10811</v>
      </c>
      <c r="I764" t="s">
        <v>7292</v>
      </c>
      <c r="J764" s="1" t="str">
        <f t="shared" si="23"/>
        <v>NO</v>
      </c>
    </row>
    <row r="765" spans="1:10">
      <c r="A765" s="18" t="s">
        <v>5599</v>
      </c>
      <c r="B765">
        <v>-2.3457558398220901</v>
      </c>
      <c r="C765">
        <v>2.6834447497706599</v>
      </c>
      <c r="D765" s="3">
        <v>1.8640164501345501E-11</v>
      </c>
      <c r="E765" s="3">
        <v>5.8674708464468896E-9</v>
      </c>
      <c r="F765" s="4" t="str">
        <f t="shared" si="22"/>
        <v>DOWN</v>
      </c>
      <c r="G765" t="s">
        <v>10812</v>
      </c>
      <c r="H765" t="s">
        <v>10813</v>
      </c>
      <c r="I765" t="s">
        <v>10814</v>
      </c>
      <c r="J765" s="1" t="str">
        <f t="shared" si="23"/>
        <v>NO</v>
      </c>
    </row>
    <row r="766" spans="1:10">
      <c r="A766" s="18" t="s">
        <v>1628</v>
      </c>
      <c r="B766">
        <v>0.55698615307219301</v>
      </c>
      <c r="C766">
        <v>3.4544588993492198</v>
      </c>
      <c r="D766">
        <v>2.86501566551216E-3</v>
      </c>
      <c r="E766">
        <v>4.1973289530280601E-2</v>
      </c>
      <c r="F766" s="4" t="str">
        <f t="shared" si="22"/>
        <v>UP</v>
      </c>
      <c r="G766" t="s">
        <v>10820</v>
      </c>
      <c r="H766" t="s">
        <v>10821</v>
      </c>
      <c r="I766" t="s">
        <v>10822</v>
      </c>
      <c r="J766" s="1" t="str">
        <f t="shared" si="23"/>
        <v>NO</v>
      </c>
    </row>
    <row r="767" spans="1:10">
      <c r="A767" s="18" t="s">
        <v>5838</v>
      </c>
      <c r="B767">
        <v>-1.5840565460595299</v>
      </c>
      <c r="C767">
        <v>1.6517759668954299</v>
      </c>
      <c r="D767" s="3">
        <v>3.5186152045636498E-7</v>
      </c>
      <c r="E767" s="3">
        <v>2.8834666351559199E-5</v>
      </c>
      <c r="F767" s="4" t="str">
        <f t="shared" si="22"/>
        <v>DOWN</v>
      </c>
      <c r="G767" t="s">
        <v>17874</v>
      </c>
      <c r="H767" t="s">
        <v>17875</v>
      </c>
      <c r="I767" t="s">
        <v>7268</v>
      </c>
      <c r="J767" s="1" t="str">
        <f t="shared" si="23"/>
        <v>NO</v>
      </c>
    </row>
    <row r="768" spans="1:10">
      <c r="A768" s="18" t="s">
        <v>6120</v>
      </c>
      <c r="B768">
        <v>0.96051577308492797</v>
      </c>
      <c r="C768">
        <v>5.3291041384108597</v>
      </c>
      <c r="D768" s="3">
        <v>2.0864164136148401E-5</v>
      </c>
      <c r="E768">
        <v>8.6971028746239503E-4</v>
      </c>
      <c r="F768" s="4" t="str">
        <f t="shared" si="22"/>
        <v>UP</v>
      </c>
      <c r="G768" t="s">
        <v>17876</v>
      </c>
      <c r="H768" t="s">
        <v>17877</v>
      </c>
      <c r="I768" t="s">
        <v>17878</v>
      </c>
      <c r="J768" s="1" t="str">
        <f t="shared" si="23"/>
        <v>NO</v>
      </c>
    </row>
    <row r="769" spans="1:11">
      <c r="A769" s="18" t="s">
        <v>5652</v>
      </c>
      <c r="B769">
        <v>-2.97178846647176</v>
      </c>
      <c r="C769">
        <v>7.1895628444562099E-2</v>
      </c>
      <c r="D769" s="3">
        <v>5.6640158194136296E-12</v>
      </c>
      <c r="E769" s="3">
        <v>1.9871845501423999E-9</v>
      </c>
      <c r="F769" s="4" t="str">
        <f t="shared" si="22"/>
        <v>DOWN</v>
      </c>
      <c r="G769" t="s">
        <v>17879</v>
      </c>
      <c r="H769" t="s">
        <v>17880</v>
      </c>
      <c r="I769" t="s">
        <v>17881</v>
      </c>
      <c r="J769" s="1" t="str">
        <f t="shared" si="23"/>
        <v>NO</v>
      </c>
    </row>
    <row r="770" spans="1:11">
      <c r="A770" s="18" t="s">
        <v>6561</v>
      </c>
      <c r="B770">
        <v>-1.1286517173595401</v>
      </c>
      <c r="C770">
        <v>0.85696326981748105</v>
      </c>
      <c r="D770">
        <v>3.9096935702363002E-4</v>
      </c>
      <c r="E770">
        <v>8.9983138964333294E-3</v>
      </c>
      <c r="F770" s="4" t="str">
        <f t="shared" ref="F770:F833" si="24">IF(B770 &gt; 0, "UP", "DOWN")</f>
        <v>DOWN</v>
      </c>
      <c r="G770" t="s">
        <v>7292</v>
      </c>
      <c r="H770" t="s">
        <v>17882</v>
      </c>
      <c r="I770" t="s">
        <v>7292</v>
      </c>
      <c r="J770" s="1" t="str">
        <f t="shared" ref="J770:J833" si="25">IF(K770 &lt;&gt; "", "YES", "NO")</f>
        <v>NO</v>
      </c>
    </row>
    <row r="771" spans="1:11">
      <c r="A771" s="18" t="s">
        <v>6637</v>
      </c>
      <c r="B771">
        <v>0.37647436180097898</v>
      </c>
      <c r="C771">
        <v>6.66219257432261</v>
      </c>
      <c r="D771">
        <v>5.5407087812386002E-4</v>
      </c>
      <c r="E771">
        <v>1.1871285779955301E-2</v>
      </c>
      <c r="F771" s="4" t="str">
        <f t="shared" si="24"/>
        <v>UP</v>
      </c>
      <c r="G771" t="s">
        <v>17883</v>
      </c>
      <c r="H771" t="s">
        <v>17884</v>
      </c>
      <c r="I771" t="s">
        <v>7495</v>
      </c>
      <c r="J771" s="1" t="str">
        <f t="shared" si="25"/>
        <v>NO</v>
      </c>
    </row>
    <row r="772" spans="1:11">
      <c r="A772" s="18" t="s">
        <v>1871</v>
      </c>
      <c r="B772">
        <v>-0.52892676520120396</v>
      </c>
      <c r="C772">
        <v>7.1229056244305999</v>
      </c>
      <c r="D772" s="3">
        <v>1.38086849672116E-5</v>
      </c>
      <c r="E772">
        <v>6.1867632749471502E-4</v>
      </c>
      <c r="F772" s="4" t="str">
        <f t="shared" si="24"/>
        <v>DOWN</v>
      </c>
      <c r="G772" t="s">
        <v>10828</v>
      </c>
      <c r="H772" t="s">
        <v>10829</v>
      </c>
      <c r="I772" t="s">
        <v>10830</v>
      </c>
      <c r="J772" s="1" t="str">
        <f t="shared" si="25"/>
        <v>YES</v>
      </c>
      <c r="K772" t="s">
        <v>1872</v>
      </c>
    </row>
    <row r="773" spans="1:11">
      <c r="A773" s="18" t="s">
        <v>174</v>
      </c>
      <c r="B773">
        <v>-0.72759163006098904</v>
      </c>
      <c r="C773">
        <v>4.2263720959070499</v>
      </c>
      <c r="D773">
        <v>7.93608472395115E-4</v>
      </c>
      <c r="E773">
        <v>1.58444143205334E-2</v>
      </c>
      <c r="F773" s="4" t="str">
        <f t="shared" si="24"/>
        <v>DOWN</v>
      </c>
      <c r="G773" t="s">
        <v>7292</v>
      </c>
      <c r="H773" t="s">
        <v>10831</v>
      </c>
      <c r="I773" t="s">
        <v>7292</v>
      </c>
      <c r="J773" s="1" t="str">
        <f t="shared" si="25"/>
        <v>NO</v>
      </c>
    </row>
    <row r="774" spans="1:11">
      <c r="A774" s="18" t="s">
        <v>6417</v>
      </c>
      <c r="B774">
        <v>-0.70982352015339001</v>
      </c>
      <c r="C774">
        <v>2.7248173623279501</v>
      </c>
      <c r="D774">
        <v>1.6107255388528099E-4</v>
      </c>
      <c r="E774">
        <v>4.3963409136224801E-3</v>
      </c>
      <c r="F774" s="4" t="str">
        <f t="shared" si="24"/>
        <v>DOWN</v>
      </c>
      <c r="G774" t="s">
        <v>17885</v>
      </c>
      <c r="H774" t="s">
        <v>17886</v>
      </c>
      <c r="I774" t="s">
        <v>7292</v>
      </c>
      <c r="J774" s="1" t="str">
        <f t="shared" si="25"/>
        <v>NO</v>
      </c>
    </row>
    <row r="775" spans="1:11">
      <c r="A775" s="18" t="s">
        <v>6432</v>
      </c>
      <c r="B775">
        <v>-0.76150038002435705</v>
      </c>
      <c r="C775">
        <v>2.6211541921263901</v>
      </c>
      <c r="D775">
        <v>1.78209520991415E-4</v>
      </c>
      <c r="E775">
        <v>4.7750794562544698E-3</v>
      </c>
      <c r="F775" s="4" t="str">
        <f t="shared" si="24"/>
        <v>DOWN</v>
      </c>
      <c r="G775" t="s">
        <v>8356</v>
      </c>
      <c r="H775" t="s">
        <v>17887</v>
      </c>
      <c r="I775" t="s">
        <v>8358</v>
      </c>
      <c r="J775" s="1" t="str">
        <f t="shared" si="25"/>
        <v>NO</v>
      </c>
    </row>
    <row r="776" spans="1:11">
      <c r="A776" s="18" t="s">
        <v>6982</v>
      </c>
      <c r="B776">
        <v>1.6986281996496599</v>
      </c>
      <c r="C776">
        <v>0.86626777755333595</v>
      </c>
      <c r="D776">
        <v>1.84973351914788E-3</v>
      </c>
      <c r="E776">
        <v>3.0184532295746001E-2</v>
      </c>
      <c r="F776" s="4" t="str">
        <f t="shared" si="24"/>
        <v>UP</v>
      </c>
      <c r="G776" t="s">
        <v>7292</v>
      </c>
      <c r="H776" t="s">
        <v>7366</v>
      </c>
      <c r="I776" t="s">
        <v>7292</v>
      </c>
      <c r="J776" s="1" t="str">
        <f t="shared" si="25"/>
        <v>NO</v>
      </c>
    </row>
    <row r="777" spans="1:11">
      <c r="A777" s="18" t="s">
        <v>6018</v>
      </c>
      <c r="B777">
        <v>2.2986793227300599</v>
      </c>
      <c r="C777">
        <v>1.8163012049843399</v>
      </c>
      <c r="D777" s="3">
        <v>7.0151609975116503E-6</v>
      </c>
      <c r="E777">
        <v>3.5799642054119699E-4</v>
      </c>
      <c r="F777" s="4" t="str">
        <f t="shared" si="24"/>
        <v>UP</v>
      </c>
      <c r="G777" t="s">
        <v>7330</v>
      </c>
      <c r="H777" t="s">
        <v>17888</v>
      </c>
      <c r="I777" t="s">
        <v>13703</v>
      </c>
      <c r="J777" s="1" t="str">
        <f t="shared" si="25"/>
        <v>NO</v>
      </c>
    </row>
    <row r="778" spans="1:11">
      <c r="A778" s="18" t="s">
        <v>3130</v>
      </c>
      <c r="B778">
        <v>0.63762579016668997</v>
      </c>
      <c r="C778">
        <v>3.9378071447951299</v>
      </c>
      <c r="D778">
        <v>1.36799732519714E-4</v>
      </c>
      <c r="E778">
        <v>3.83642946794046E-3</v>
      </c>
      <c r="F778" s="4" t="str">
        <f t="shared" si="24"/>
        <v>UP</v>
      </c>
      <c r="G778" t="s">
        <v>9977</v>
      </c>
      <c r="H778" t="s">
        <v>10844</v>
      </c>
      <c r="I778" t="s">
        <v>7938</v>
      </c>
      <c r="J778" s="1" t="str">
        <f t="shared" si="25"/>
        <v>NO</v>
      </c>
    </row>
    <row r="779" spans="1:11">
      <c r="A779" s="18" t="s">
        <v>6564</v>
      </c>
      <c r="B779">
        <v>0.39611508837293002</v>
      </c>
      <c r="C779">
        <v>5.7960956153653704</v>
      </c>
      <c r="D779">
        <v>3.9384853189845798E-4</v>
      </c>
      <c r="E779">
        <v>9.0362482308392004E-3</v>
      </c>
      <c r="F779" s="4" t="str">
        <f t="shared" si="24"/>
        <v>UP</v>
      </c>
      <c r="G779" t="s">
        <v>17889</v>
      </c>
      <c r="H779" t="s">
        <v>17890</v>
      </c>
      <c r="I779" t="s">
        <v>17891</v>
      </c>
      <c r="J779" s="1" t="str">
        <f t="shared" si="25"/>
        <v>NO</v>
      </c>
    </row>
    <row r="780" spans="1:11">
      <c r="A780" s="18" t="s">
        <v>5948</v>
      </c>
      <c r="B780">
        <v>-1.39725777508208</v>
      </c>
      <c r="C780">
        <v>2.3443982984288101</v>
      </c>
      <c r="D780" s="3">
        <v>2.69861898618897E-6</v>
      </c>
      <c r="E780">
        <v>1.5974022157088001E-4</v>
      </c>
      <c r="F780" s="4" t="str">
        <f t="shared" si="24"/>
        <v>DOWN</v>
      </c>
      <c r="G780" t="s">
        <v>17892</v>
      </c>
      <c r="H780" t="s">
        <v>17893</v>
      </c>
      <c r="I780" t="s">
        <v>7286</v>
      </c>
      <c r="J780" s="1" t="str">
        <f t="shared" si="25"/>
        <v>NO</v>
      </c>
    </row>
    <row r="781" spans="1:11">
      <c r="A781" s="18" t="s">
        <v>923</v>
      </c>
      <c r="B781">
        <v>0.67577344893705704</v>
      </c>
      <c r="C781">
        <v>5.0671066236631201</v>
      </c>
      <c r="D781" s="3">
        <v>9.8860906140360092E-7</v>
      </c>
      <c r="E781" s="3">
        <v>6.9225242821485794E-5</v>
      </c>
      <c r="F781" s="4" t="str">
        <f t="shared" si="24"/>
        <v>UP</v>
      </c>
      <c r="G781" t="s">
        <v>10855</v>
      </c>
      <c r="H781" t="s">
        <v>10856</v>
      </c>
      <c r="I781" t="s">
        <v>10023</v>
      </c>
      <c r="J781" s="1" t="str">
        <f t="shared" si="25"/>
        <v>NO</v>
      </c>
    </row>
    <row r="782" spans="1:11">
      <c r="A782" s="18" t="s">
        <v>5745</v>
      </c>
      <c r="B782">
        <v>-1.34049093898324</v>
      </c>
      <c r="C782">
        <v>1.17605864785241</v>
      </c>
      <c r="D782" s="3">
        <v>1.71062567401853E-8</v>
      </c>
      <c r="E782" s="3">
        <v>2.1498351987543999E-6</v>
      </c>
      <c r="F782" s="4" t="str">
        <f t="shared" si="24"/>
        <v>DOWN</v>
      </c>
      <c r="G782" t="s">
        <v>17894</v>
      </c>
      <c r="H782" t="s">
        <v>17895</v>
      </c>
      <c r="I782" t="s">
        <v>17633</v>
      </c>
      <c r="J782" s="1" t="str">
        <f t="shared" si="25"/>
        <v>NO</v>
      </c>
    </row>
    <row r="783" spans="1:11">
      <c r="A783" s="18" t="s">
        <v>5687</v>
      </c>
      <c r="B783">
        <v>-3.3393933286943298</v>
      </c>
      <c r="C783">
        <v>-1.16943111667912</v>
      </c>
      <c r="D783" s="3">
        <v>4.9030739788922495E-10</v>
      </c>
      <c r="E783" s="3">
        <v>9.8886487834173593E-8</v>
      </c>
      <c r="F783" s="4" t="str">
        <f t="shared" si="24"/>
        <v>DOWN</v>
      </c>
      <c r="G783" t="s">
        <v>17896</v>
      </c>
      <c r="H783" t="s">
        <v>17897</v>
      </c>
      <c r="I783" t="s">
        <v>10023</v>
      </c>
      <c r="J783" s="1" t="str">
        <f t="shared" si="25"/>
        <v>NO</v>
      </c>
    </row>
    <row r="784" spans="1:11">
      <c r="A784" s="18" t="s">
        <v>6294</v>
      </c>
      <c r="B784">
        <v>-2.0932554675919999</v>
      </c>
      <c r="C784">
        <v>-0.633516685880533</v>
      </c>
      <c r="D784" s="3">
        <v>7.4532155621078995E-5</v>
      </c>
      <c r="E784">
        <v>2.3930577058851898E-3</v>
      </c>
      <c r="F784" s="4" t="str">
        <f t="shared" si="24"/>
        <v>DOWN</v>
      </c>
      <c r="G784" t="s">
        <v>17898</v>
      </c>
      <c r="H784" t="s">
        <v>17899</v>
      </c>
      <c r="I784" t="s">
        <v>11524</v>
      </c>
      <c r="J784" s="1" t="str">
        <f t="shared" si="25"/>
        <v>NO</v>
      </c>
    </row>
    <row r="785" spans="1:11">
      <c r="A785" s="18" t="s">
        <v>6777</v>
      </c>
      <c r="B785">
        <v>-1.5118415922858099</v>
      </c>
      <c r="C785">
        <v>-0.99244467296786298</v>
      </c>
      <c r="D785">
        <v>9.9615150251080903E-4</v>
      </c>
      <c r="E785">
        <v>1.8955581218116701E-2</v>
      </c>
      <c r="F785" s="4" t="str">
        <f t="shared" si="24"/>
        <v>DOWN</v>
      </c>
      <c r="G785" t="s">
        <v>17900</v>
      </c>
      <c r="H785" t="s">
        <v>17901</v>
      </c>
      <c r="I785" t="s">
        <v>7540</v>
      </c>
      <c r="J785" s="1" t="str">
        <f t="shared" si="25"/>
        <v>NO</v>
      </c>
    </row>
    <row r="786" spans="1:11">
      <c r="A786" s="18" t="s">
        <v>6923</v>
      </c>
      <c r="B786">
        <v>-0.36619851122687402</v>
      </c>
      <c r="C786">
        <v>3.95545782253375</v>
      </c>
      <c r="D786">
        <v>1.58031276043272E-3</v>
      </c>
      <c r="E786">
        <v>2.6814364777901601E-2</v>
      </c>
      <c r="F786" s="4" t="str">
        <f t="shared" si="24"/>
        <v>DOWN</v>
      </c>
      <c r="G786" t="s">
        <v>7764</v>
      </c>
      <c r="H786" t="s">
        <v>17902</v>
      </c>
      <c r="I786" t="s">
        <v>17903</v>
      </c>
      <c r="J786" s="1" t="str">
        <f t="shared" si="25"/>
        <v>NO</v>
      </c>
    </row>
    <row r="787" spans="1:11">
      <c r="A787" s="18" t="s">
        <v>5880</v>
      </c>
      <c r="B787">
        <v>0.44840149002143698</v>
      </c>
      <c r="C787">
        <v>7.6888685102706802</v>
      </c>
      <c r="D787" s="3">
        <v>8.4347015942052096E-7</v>
      </c>
      <c r="E787" s="3">
        <v>6.0316175030663699E-5</v>
      </c>
      <c r="F787" s="4" t="str">
        <f t="shared" si="24"/>
        <v>UP</v>
      </c>
      <c r="G787" t="s">
        <v>17904</v>
      </c>
      <c r="H787" t="s">
        <v>17905</v>
      </c>
      <c r="I787" t="s">
        <v>8966</v>
      </c>
      <c r="J787" s="1" t="str">
        <f t="shared" si="25"/>
        <v>NO</v>
      </c>
    </row>
    <row r="788" spans="1:11">
      <c r="A788" s="18" t="s">
        <v>6622</v>
      </c>
      <c r="B788">
        <v>-0.74907828486574302</v>
      </c>
      <c r="C788">
        <v>1.5912485759410699</v>
      </c>
      <c r="D788">
        <v>5.2922517377775697E-4</v>
      </c>
      <c r="E788">
        <v>1.14708250788542E-2</v>
      </c>
      <c r="F788" s="4" t="str">
        <f t="shared" si="24"/>
        <v>DOWN</v>
      </c>
      <c r="G788" t="s">
        <v>17906</v>
      </c>
      <c r="H788" t="s">
        <v>17907</v>
      </c>
      <c r="I788" t="s">
        <v>7268</v>
      </c>
      <c r="J788" s="1" t="str">
        <f t="shared" si="25"/>
        <v>NO</v>
      </c>
    </row>
    <row r="789" spans="1:11">
      <c r="A789" s="18" t="s">
        <v>6674</v>
      </c>
      <c r="B789">
        <v>-1.0319696195364301</v>
      </c>
      <c r="C789">
        <v>0.69278074031797998</v>
      </c>
      <c r="D789">
        <v>6.3519389505314796E-4</v>
      </c>
      <c r="E789">
        <v>1.31938221996318E-2</v>
      </c>
      <c r="F789" s="4" t="str">
        <f t="shared" si="24"/>
        <v>DOWN</v>
      </c>
      <c r="G789" t="s">
        <v>17908</v>
      </c>
      <c r="H789" t="s">
        <v>17909</v>
      </c>
      <c r="I789" t="s">
        <v>7268</v>
      </c>
      <c r="J789" s="1" t="str">
        <f t="shared" si="25"/>
        <v>NO</v>
      </c>
    </row>
    <row r="790" spans="1:11">
      <c r="A790" s="18" t="s">
        <v>4508</v>
      </c>
      <c r="B790">
        <v>0.37533723570639199</v>
      </c>
      <c r="C790">
        <v>6.9583560311355797</v>
      </c>
      <c r="D790">
        <v>1.40599297303893E-4</v>
      </c>
      <c r="E790">
        <v>3.9298962095372803E-3</v>
      </c>
      <c r="F790" s="4" t="str">
        <f t="shared" si="24"/>
        <v>UP</v>
      </c>
      <c r="G790" t="s">
        <v>10894</v>
      </c>
      <c r="H790" t="s">
        <v>10895</v>
      </c>
      <c r="I790" t="s">
        <v>10896</v>
      </c>
      <c r="J790" s="1" t="str">
        <f t="shared" si="25"/>
        <v>NO</v>
      </c>
    </row>
    <row r="791" spans="1:11">
      <c r="A791" s="18" t="s">
        <v>4885</v>
      </c>
      <c r="B791">
        <v>-0.38276031751273398</v>
      </c>
      <c r="C791">
        <v>5.1176856483463702</v>
      </c>
      <c r="D791">
        <v>4.04245759120967E-4</v>
      </c>
      <c r="E791">
        <v>9.2231478401525006E-3</v>
      </c>
      <c r="F791" s="4" t="str">
        <f t="shared" si="24"/>
        <v>DOWN</v>
      </c>
      <c r="G791" t="s">
        <v>7659</v>
      </c>
      <c r="H791" t="s">
        <v>10897</v>
      </c>
      <c r="I791" t="s">
        <v>8538</v>
      </c>
      <c r="J791" s="1" t="str">
        <f t="shared" si="25"/>
        <v>NO</v>
      </c>
    </row>
    <row r="792" spans="1:11">
      <c r="A792" s="18" t="s">
        <v>7125</v>
      </c>
      <c r="B792">
        <v>0.39340494451400898</v>
      </c>
      <c r="C792">
        <v>4.00055001356509</v>
      </c>
      <c r="D792">
        <v>2.7708477702522299E-3</v>
      </c>
      <c r="E792">
        <v>4.10219445054354E-2</v>
      </c>
      <c r="F792" s="4" t="str">
        <f t="shared" si="24"/>
        <v>UP</v>
      </c>
      <c r="G792" t="s">
        <v>11037</v>
      </c>
      <c r="H792" t="s">
        <v>17910</v>
      </c>
      <c r="I792" t="s">
        <v>11039</v>
      </c>
      <c r="J792" s="1" t="str">
        <f t="shared" si="25"/>
        <v>NO</v>
      </c>
    </row>
    <row r="793" spans="1:11">
      <c r="A793" s="18" t="s">
        <v>6462</v>
      </c>
      <c r="B793">
        <v>0.737232395799018</v>
      </c>
      <c r="C793">
        <v>2.3165138660675799</v>
      </c>
      <c r="D793">
        <v>2.1386609495861199E-4</v>
      </c>
      <c r="E793">
        <v>5.5194391803557999E-3</v>
      </c>
      <c r="F793" s="4" t="str">
        <f t="shared" si="24"/>
        <v>UP</v>
      </c>
      <c r="G793" t="s">
        <v>7825</v>
      </c>
      <c r="H793" t="s">
        <v>17911</v>
      </c>
      <c r="I793" t="s">
        <v>7599</v>
      </c>
      <c r="J793" s="1" t="str">
        <f t="shared" si="25"/>
        <v>NO</v>
      </c>
    </row>
    <row r="794" spans="1:11">
      <c r="A794" s="18" t="s">
        <v>678</v>
      </c>
      <c r="B794">
        <v>-1.70036968457865</v>
      </c>
      <c r="C794">
        <v>1.74326463849184</v>
      </c>
      <c r="D794" s="3">
        <v>1.4412800072618501E-8</v>
      </c>
      <c r="E794" s="3">
        <v>1.8457700351553799E-6</v>
      </c>
      <c r="F794" s="4" t="str">
        <f t="shared" si="24"/>
        <v>DOWN</v>
      </c>
      <c r="G794" t="s">
        <v>7801</v>
      </c>
      <c r="H794" t="s">
        <v>10902</v>
      </c>
      <c r="I794" t="s">
        <v>10702</v>
      </c>
      <c r="J794" s="1" t="str">
        <f t="shared" si="25"/>
        <v>NO</v>
      </c>
    </row>
    <row r="795" spans="1:11">
      <c r="A795" s="18" t="s">
        <v>5958</v>
      </c>
      <c r="B795">
        <v>0.84424441725863597</v>
      </c>
      <c r="C795">
        <v>5.1910585317429696</v>
      </c>
      <c r="D795" s="3">
        <v>3.1133888987794599E-6</v>
      </c>
      <c r="E795">
        <v>1.7955830736265599E-4</v>
      </c>
      <c r="F795" s="4" t="str">
        <f t="shared" si="24"/>
        <v>UP</v>
      </c>
      <c r="G795" t="s">
        <v>8918</v>
      </c>
      <c r="H795" t="s">
        <v>17912</v>
      </c>
      <c r="I795" t="s">
        <v>13445</v>
      </c>
      <c r="J795" s="1" t="str">
        <f t="shared" si="25"/>
        <v>YES</v>
      </c>
      <c r="K795" t="s">
        <v>5959</v>
      </c>
    </row>
    <row r="796" spans="1:11">
      <c r="A796" s="18" t="s">
        <v>5621</v>
      </c>
      <c r="B796">
        <v>3.2482034819008101</v>
      </c>
      <c r="C796">
        <v>1.49665576515348</v>
      </c>
      <c r="D796" s="3">
        <v>3.9476112327713101E-16</v>
      </c>
      <c r="E796" s="3">
        <v>4.9244257011470497E-13</v>
      </c>
      <c r="F796" s="4" t="str">
        <f t="shared" si="24"/>
        <v>UP</v>
      </c>
      <c r="G796" t="s">
        <v>17913</v>
      </c>
      <c r="H796" t="s">
        <v>17914</v>
      </c>
      <c r="I796" t="s">
        <v>12356</v>
      </c>
      <c r="J796" s="1" t="str">
        <f t="shared" si="25"/>
        <v>NO</v>
      </c>
    </row>
    <row r="797" spans="1:11">
      <c r="A797" s="18" t="s">
        <v>2652</v>
      </c>
      <c r="B797">
        <v>0.78405402460265605</v>
      </c>
      <c r="C797">
        <v>6.9338168678521503</v>
      </c>
      <c r="D797" s="3">
        <v>7.6412799974138099E-7</v>
      </c>
      <c r="E797" s="3">
        <v>5.5827755226224399E-5</v>
      </c>
      <c r="F797" s="4" t="str">
        <f t="shared" si="24"/>
        <v>UP</v>
      </c>
      <c r="G797" t="s">
        <v>7292</v>
      </c>
      <c r="H797" t="s">
        <v>10918</v>
      </c>
      <c r="I797" t="s">
        <v>7292</v>
      </c>
      <c r="J797" s="1" t="str">
        <f t="shared" si="25"/>
        <v>NO</v>
      </c>
    </row>
    <row r="798" spans="1:11">
      <c r="A798" s="18" t="s">
        <v>5692</v>
      </c>
      <c r="B798">
        <v>1.8427024008366499</v>
      </c>
      <c r="C798">
        <v>5.08087999539603</v>
      </c>
      <c r="D798" s="3">
        <v>8.4527938282877999E-10</v>
      </c>
      <c r="E798" s="3">
        <v>1.6268488510317799E-7</v>
      </c>
      <c r="F798" s="4" t="str">
        <f t="shared" si="24"/>
        <v>UP</v>
      </c>
      <c r="G798" t="s">
        <v>7733</v>
      </c>
      <c r="H798" t="s">
        <v>17915</v>
      </c>
      <c r="I798" t="s">
        <v>11843</v>
      </c>
      <c r="J798" s="1" t="str">
        <f t="shared" si="25"/>
        <v>NO</v>
      </c>
    </row>
    <row r="799" spans="1:11">
      <c r="A799" s="18" t="s">
        <v>5026</v>
      </c>
      <c r="B799">
        <v>2.0220908463821798</v>
      </c>
      <c r="C799">
        <v>-1.4059816170158901</v>
      </c>
      <c r="D799">
        <v>1.4307310899429299E-4</v>
      </c>
      <c r="E799">
        <v>3.9792282279412002E-3</v>
      </c>
      <c r="F799" s="4" t="str">
        <f t="shared" si="24"/>
        <v>UP</v>
      </c>
      <c r="G799" t="s">
        <v>10931</v>
      </c>
      <c r="H799" t="s">
        <v>10932</v>
      </c>
      <c r="I799" t="s">
        <v>10933</v>
      </c>
      <c r="J799" s="1" t="str">
        <f t="shared" si="25"/>
        <v>NO</v>
      </c>
    </row>
    <row r="800" spans="1:11">
      <c r="A800" s="18" t="s">
        <v>6835</v>
      </c>
      <c r="B800">
        <v>0.36732331310210597</v>
      </c>
      <c r="C800">
        <v>5.06138380422213</v>
      </c>
      <c r="D800">
        <v>1.2202676510296999E-3</v>
      </c>
      <c r="E800">
        <v>2.22401703216079E-2</v>
      </c>
      <c r="F800" s="4" t="str">
        <f t="shared" si="24"/>
        <v>UP</v>
      </c>
      <c r="G800" t="s">
        <v>17916</v>
      </c>
      <c r="H800" t="s">
        <v>17917</v>
      </c>
      <c r="I800" t="s">
        <v>17918</v>
      </c>
      <c r="J800" s="1" t="str">
        <f t="shared" si="25"/>
        <v>NO</v>
      </c>
    </row>
    <row r="801" spans="1:10">
      <c r="A801" s="18" t="s">
        <v>7232</v>
      </c>
      <c r="B801">
        <v>-0.85179932126152602</v>
      </c>
      <c r="C801">
        <v>0.28227269392564602</v>
      </c>
      <c r="D801">
        <v>3.5013547731287602E-3</v>
      </c>
      <c r="E801">
        <v>4.8490596263877299E-2</v>
      </c>
      <c r="F801" s="4" t="str">
        <f t="shared" si="24"/>
        <v>DOWN</v>
      </c>
      <c r="G801" t="s">
        <v>17919</v>
      </c>
      <c r="H801" t="s">
        <v>17920</v>
      </c>
      <c r="I801" t="s">
        <v>7292</v>
      </c>
      <c r="J801" s="1" t="str">
        <f t="shared" si="25"/>
        <v>NO</v>
      </c>
    </row>
    <row r="802" spans="1:10">
      <c r="A802" s="18" t="s">
        <v>6377</v>
      </c>
      <c r="B802">
        <v>0.99300046584082802</v>
      </c>
      <c r="C802">
        <v>0.108076926243416</v>
      </c>
      <c r="D802">
        <v>1.19390337130007E-4</v>
      </c>
      <c r="E802">
        <v>3.4506647629545199E-3</v>
      </c>
      <c r="F802" s="4" t="str">
        <f t="shared" si="24"/>
        <v>UP</v>
      </c>
      <c r="G802" t="s">
        <v>17921</v>
      </c>
      <c r="H802" t="s">
        <v>17922</v>
      </c>
      <c r="I802" t="s">
        <v>11560</v>
      </c>
      <c r="J802" s="1" t="str">
        <f t="shared" si="25"/>
        <v>NO</v>
      </c>
    </row>
    <row r="803" spans="1:10">
      <c r="A803" s="18" t="s">
        <v>609</v>
      </c>
      <c r="B803">
        <v>-0.31236356754817501</v>
      </c>
      <c r="C803">
        <v>4.9767665026275996</v>
      </c>
      <c r="D803">
        <v>2.39272842740074E-3</v>
      </c>
      <c r="E803">
        <v>3.6866187631877503E-2</v>
      </c>
      <c r="F803" s="4" t="str">
        <f t="shared" si="24"/>
        <v>DOWN</v>
      </c>
      <c r="G803" t="s">
        <v>10945</v>
      </c>
      <c r="H803" t="s">
        <v>10946</v>
      </c>
      <c r="I803" t="s">
        <v>10947</v>
      </c>
      <c r="J803" s="1" t="str">
        <f t="shared" si="25"/>
        <v>NO</v>
      </c>
    </row>
    <row r="804" spans="1:10">
      <c r="A804" s="18" t="s">
        <v>7000</v>
      </c>
      <c r="B804">
        <v>1.1186362639824901</v>
      </c>
      <c r="C804">
        <v>4.4858394335218703</v>
      </c>
      <c r="D804">
        <v>2.0053164078542799E-3</v>
      </c>
      <c r="E804">
        <v>3.2223789090143097E-2</v>
      </c>
      <c r="F804" s="4" t="str">
        <f t="shared" si="24"/>
        <v>UP</v>
      </c>
      <c r="G804" t="s">
        <v>17923</v>
      </c>
      <c r="H804" t="s">
        <v>17924</v>
      </c>
      <c r="I804" t="s">
        <v>7441</v>
      </c>
      <c r="J804" s="1" t="str">
        <f t="shared" si="25"/>
        <v>NO</v>
      </c>
    </row>
    <row r="805" spans="1:10">
      <c r="A805" s="18" t="s">
        <v>6673</v>
      </c>
      <c r="B805">
        <v>-0.55466076746981996</v>
      </c>
      <c r="C805">
        <v>3.83122947587621</v>
      </c>
      <c r="D805">
        <v>6.3226552833625898E-4</v>
      </c>
      <c r="E805">
        <v>1.3153388054288799E-2</v>
      </c>
      <c r="F805" s="4" t="str">
        <f t="shared" si="24"/>
        <v>DOWN</v>
      </c>
      <c r="G805" t="s">
        <v>9220</v>
      </c>
      <c r="H805" t="s">
        <v>17925</v>
      </c>
      <c r="I805" t="s">
        <v>7292</v>
      </c>
      <c r="J805" s="1" t="str">
        <f t="shared" si="25"/>
        <v>NO</v>
      </c>
    </row>
    <row r="806" spans="1:10">
      <c r="A806" s="18" t="s">
        <v>924</v>
      </c>
      <c r="B806">
        <v>-0.34880928136032502</v>
      </c>
      <c r="C806">
        <v>5.2872346552623997</v>
      </c>
      <c r="D806">
        <v>1.49075870934117E-3</v>
      </c>
      <c r="E806">
        <v>2.56698589413701E-2</v>
      </c>
      <c r="F806" s="4" t="str">
        <f t="shared" si="24"/>
        <v>DOWN</v>
      </c>
      <c r="G806" t="s">
        <v>7278</v>
      </c>
      <c r="H806" t="s">
        <v>10950</v>
      </c>
      <c r="I806" t="s">
        <v>7679</v>
      </c>
      <c r="J806" s="1" t="str">
        <f t="shared" si="25"/>
        <v>NO</v>
      </c>
    </row>
    <row r="807" spans="1:10">
      <c r="A807" s="18" t="s">
        <v>4412</v>
      </c>
      <c r="B807">
        <v>0.77496048763728898</v>
      </c>
      <c r="C807">
        <v>2.84787237199318</v>
      </c>
      <c r="D807" s="3">
        <v>5.34955563794149E-5</v>
      </c>
      <c r="E807">
        <v>1.8491519016056899E-3</v>
      </c>
      <c r="F807" s="4" t="str">
        <f t="shared" si="24"/>
        <v>UP</v>
      </c>
      <c r="G807" t="s">
        <v>8218</v>
      </c>
      <c r="H807" t="s">
        <v>10953</v>
      </c>
      <c r="I807" t="s">
        <v>10954</v>
      </c>
      <c r="J807" s="1" t="str">
        <f t="shared" si="25"/>
        <v>NO</v>
      </c>
    </row>
    <row r="808" spans="1:10">
      <c r="A808" s="18" t="s">
        <v>5764</v>
      </c>
      <c r="B808">
        <v>-1.5943642342175799</v>
      </c>
      <c r="C808">
        <v>0.90205925788888097</v>
      </c>
      <c r="D808" s="3">
        <v>3.5314443396444599E-8</v>
      </c>
      <c r="E808" s="3">
        <v>4.0319517560530501E-6</v>
      </c>
      <c r="F808" s="4" t="str">
        <f t="shared" si="24"/>
        <v>DOWN</v>
      </c>
      <c r="G808" t="s">
        <v>7292</v>
      </c>
      <c r="H808" t="s">
        <v>17926</v>
      </c>
      <c r="I808" t="s">
        <v>7292</v>
      </c>
      <c r="J808" s="1" t="str">
        <f t="shared" si="25"/>
        <v>NO</v>
      </c>
    </row>
    <row r="809" spans="1:10">
      <c r="A809" s="18" t="s">
        <v>6970</v>
      </c>
      <c r="B809">
        <v>-0.43219244481040398</v>
      </c>
      <c r="C809">
        <v>5.5952537147081101</v>
      </c>
      <c r="D809">
        <v>1.79693322357381E-3</v>
      </c>
      <c r="E809">
        <v>2.95808934033184E-2</v>
      </c>
      <c r="F809" s="4" t="str">
        <f t="shared" si="24"/>
        <v>DOWN</v>
      </c>
      <c r="G809" t="s">
        <v>17927</v>
      </c>
      <c r="H809" t="s">
        <v>17928</v>
      </c>
      <c r="I809" t="s">
        <v>7268</v>
      </c>
      <c r="J809" s="1" t="str">
        <f t="shared" si="25"/>
        <v>NO</v>
      </c>
    </row>
    <row r="810" spans="1:10">
      <c r="A810" s="18" t="s">
        <v>1107</v>
      </c>
      <c r="B810">
        <v>-0.72348295052469402</v>
      </c>
      <c r="C810">
        <v>2.9411352111523001</v>
      </c>
      <c r="D810" s="3">
        <v>1.8889467684460602E-5</v>
      </c>
      <c r="E810">
        <v>8.0127979984926604E-4</v>
      </c>
      <c r="F810" s="4" t="str">
        <f t="shared" si="24"/>
        <v>DOWN</v>
      </c>
      <c r="G810" t="s">
        <v>10964</v>
      </c>
      <c r="H810" t="s">
        <v>10965</v>
      </c>
      <c r="I810" t="s">
        <v>10966</v>
      </c>
      <c r="J810" s="1" t="str">
        <f t="shared" si="25"/>
        <v>NO</v>
      </c>
    </row>
    <row r="811" spans="1:10">
      <c r="A811" s="18" t="s">
        <v>84</v>
      </c>
      <c r="B811">
        <v>-1.67672494902284</v>
      </c>
      <c r="C811">
        <v>-0.7075203346233</v>
      </c>
      <c r="D811" s="3">
        <v>9.0067891475658099E-9</v>
      </c>
      <c r="E811" s="3">
        <v>1.21343066111666E-6</v>
      </c>
      <c r="F811" s="4" t="str">
        <f t="shared" si="24"/>
        <v>DOWN</v>
      </c>
      <c r="G811" t="s">
        <v>7604</v>
      </c>
      <c r="H811" t="s">
        <v>10970</v>
      </c>
      <c r="I811" t="s">
        <v>7292</v>
      </c>
      <c r="J811" s="1" t="str">
        <f t="shared" si="25"/>
        <v>NO</v>
      </c>
    </row>
    <row r="812" spans="1:10">
      <c r="A812" s="18" t="s">
        <v>1396</v>
      </c>
      <c r="B812">
        <v>-0.71510490055356202</v>
      </c>
      <c r="C812">
        <v>2.7564814767374601</v>
      </c>
      <c r="D812">
        <v>4.2924286019568501E-4</v>
      </c>
      <c r="E812">
        <v>9.6510872992328894E-3</v>
      </c>
      <c r="F812" s="4" t="str">
        <f t="shared" si="24"/>
        <v>DOWN</v>
      </c>
      <c r="G812" t="s">
        <v>7281</v>
      </c>
      <c r="H812" t="s">
        <v>10971</v>
      </c>
      <c r="I812" t="s">
        <v>9113</v>
      </c>
      <c r="J812" s="1" t="str">
        <f t="shared" si="25"/>
        <v>NO</v>
      </c>
    </row>
    <row r="813" spans="1:10">
      <c r="A813" s="18" t="s">
        <v>288</v>
      </c>
      <c r="B813">
        <v>0.39571248460765102</v>
      </c>
      <c r="C813">
        <v>6.7162822567398797</v>
      </c>
      <c r="D813">
        <v>1.2860150957858601E-3</v>
      </c>
      <c r="E813">
        <v>2.31379671160062E-2</v>
      </c>
      <c r="F813" s="4" t="str">
        <f t="shared" si="24"/>
        <v>UP</v>
      </c>
      <c r="G813" t="s">
        <v>7281</v>
      </c>
      <c r="H813" t="s">
        <v>10974</v>
      </c>
      <c r="I813" t="s">
        <v>9113</v>
      </c>
      <c r="J813" s="1" t="str">
        <f t="shared" si="25"/>
        <v>NO</v>
      </c>
    </row>
    <row r="814" spans="1:10">
      <c r="A814" s="18" t="s">
        <v>26</v>
      </c>
      <c r="B814">
        <v>-0.34193720540578099</v>
      </c>
      <c r="C814">
        <v>5.3123624603878401</v>
      </c>
      <c r="D814">
        <v>2.6727808034081898E-3</v>
      </c>
      <c r="E814">
        <v>3.9938744560599398E-2</v>
      </c>
      <c r="F814" s="4" t="str">
        <f t="shared" si="24"/>
        <v>DOWN</v>
      </c>
      <c r="G814" t="s">
        <v>7281</v>
      </c>
      <c r="H814" t="s">
        <v>10975</v>
      </c>
      <c r="I814" t="s">
        <v>9113</v>
      </c>
      <c r="J814" s="1" t="str">
        <f t="shared" si="25"/>
        <v>NO</v>
      </c>
    </row>
    <row r="815" spans="1:10">
      <c r="A815" s="18" t="s">
        <v>6832</v>
      </c>
      <c r="B815">
        <v>-1.0066515159453799</v>
      </c>
      <c r="C815">
        <v>0.75213664477284403</v>
      </c>
      <c r="D815">
        <v>1.2060026310014699E-3</v>
      </c>
      <c r="E815">
        <v>2.2013865299875701E-2</v>
      </c>
      <c r="F815" s="4" t="str">
        <f t="shared" si="24"/>
        <v>DOWN</v>
      </c>
      <c r="G815" t="s">
        <v>17929</v>
      </c>
      <c r="H815" t="s">
        <v>17930</v>
      </c>
      <c r="I815" t="s">
        <v>9113</v>
      </c>
      <c r="J815" s="1" t="str">
        <f t="shared" si="25"/>
        <v>NO</v>
      </c>
    </row>
    <row r="816" spans="1:10">
      <c r="A816" s="18" t="s">
        <v>1813</v>
      </c>
      <c r="B816">
        <v>-0.60282719929036999</v>
      </c>
      <c r="C816">
        <v>6.2194348842417302</v>
      </c>
      <c r="D816" s="3">
        <v>3.1847542189092298E-10</v>
      </c>
      <c r="E816" s="3">
        <v>6.7889687877899897E-8</v>
      </c>
      <c r="F816" s="4" t="str">
        <f t="shared" si="24"/>
        <v>DOWN</v>
      </c>
      <c r="G816" t="s">
        <v>7281</v>
      </c>
      <c r="H816" t="s">
        <v>10976</v>
      </c>
      <c r="I816" t="s">
        <v>7655</v>
      </c>
      <c r="J816" s="1" t="str">
        <f t="shared" si="25"/>
        <v>NO</v>
      </c>
    </row>
    <row r="817" spans="1:10">
      <c r="A817" s="18" t="s">
        <v>357</v>
      </c>
      <c r="B817">
        <v>-1.1775244457593199</v>
      </c>
      <c r="C817">
        <v>4.20655611973842</v>
      </c>
      <c r="D817" s="3">
        <v>1.3846227574021199E-14</v>
      </c>
      <c r="E817" s="3">
        <v>1.2272494497910701E-11</v>
      </c>
      <c r="F817" s="4" t="str">
        <f t="shared" si="24"/>
        <v>DOWN</v>
      </c>
      <c r="G817" t="s">
        <v>10977</v>
      </c>
      <c r="H817" t="s">
        <v>10978</v>
      </c>
      <c r="I817" t="s">
        <v>7843</v>
      </c>
      <c r="J817" s="1" t="str">
        <f t="shared" si="25"/>
        <v>NO</v>
      </c>
    </row>
    <row r="818" spans="1:10">
      <c r="A818" s="18" t="s">
        <v>98</v>
      </c>
      <c r="B818">
        <v>-0.77296743546394098</v>
      </c>
      <c r="C818">
        <v>2.1601504058886101</v>
      </c>
      <c r="D818">
        <v>2.3027064065242499E-3</v>
      </c>
      <c r="E818">
        <v>3.5806765687046799E-2</v>
      </c>
      <c r="F818" s="4" t="str">
        <f t="shared" si="24"/>
        <v>DOWN</v>
      </c>
      <c r="G818" t="s">
        <v>10981</v>
      </c>
      <c r="H818" t="s">
        <v>10982</v>
      </c>
      <c r="I818" t="s">
        <v>7843</v>
      </c>
      <c r="J818" s="1" t="str">
        <f t="shared" si="25"/>
        <v>NO</v>
      </c>
    </row>
    <row r="819" spans="1:10">
      <c r="A819" s="18" t="s">
        <v>5680</v>
      </c>
      <c r="B819">
        <v>-1.1325859362281501</v>
      </c>
      <c r="C819">
        <v>3.66397913152601</v>
      </c>
      <c r="D819" s="3">
        <v>3.1496247000948001E-10</v>
      </c>
      <c r="E819" s="3">
        <v>6.7568477403753603E-8</v>
      </c>
      <c r="F819" s="4" t="str">
        <f t="shared" si="24"/>
        <v>DOWN</v>
      </c>
      <c r="G819" t="s">
        <v>17931</v>
      </c>
      <c r="H819" t="s">
        <v>17932</v>
      </c>
      <c r="I819" t="s">
        <v>7843</v>
      </c>
      <c r="J819" s="1" t="str">
        <f t="shared" si="25"/>
        <v>NO</v>
      </c>
    </row>
    <row r="820" spans="1:10">
      <c r="A820" s="18" t="s">
        <v>7205</v>
      </c>
      <c r="B820">
        <v>0.31126357875614502</v>
      </c>
      <c r="C820">
        <v>5.3266981541528899</v>
      </c>
      <c r="D820">
        <v>3.2380075237836699E-3</v>
      </c>
      <c r="E820">
        <v>4.5669736770752797E-2</v>
      </c>
      <c r="F820" s="4" t="str">
        <f t="shared" si="24"/>
        <v>UP</v>
      </c>
      <c r="G820" t="s">
        <v>17933</v>
      </c>
      <c r="H820" t="s">
        <v>17934</v>
      </c>
      <c r="I820" t="s">
        <v>17935</v>
      </c>
      <c r="J820" s="1" t="str">
        <f t="shared" si="25"/>
        <v>NO</v>
      </c>
    </row>
    <row r="821" spans="1:10">
      <c r="A821" s="18" t="s">
        <v>3198</v>
      </c>
      <c r="B821">
        <v>0.37900976930269797</v>
      </c>
      <c r="C821">
        <v>5.8520430164148296</v>
      </c>
      <c r="D821">
        <v>6.7994060352336895E-4</v>
      </c>
      <c r="E821">
        <v>1.39131710007719E-2</v>
      </c>
      <c r="F821" s="4" t="str">
        <f t="shared" si="24"/>
        <v>UP</v>
      </c>
      <c r="G821" t="s">
        <v>10989</v>
      </c>
      <c r="H821" t="s">
        <v>10990</v>
      </c>
      <c r="I821" t="s">
        <v>10991</v>
      </c>
      <c r="J821" s="1" t="str">
        <f t="shared" si="25"/>
        <v>NO</v>
      </c>
    </row>
    <row r="822" spans="1:10">
      <c r="A822" s="18" t="s">
        <v>6094</v>
      </c>
      <c r="B822">
        <v>-1.6497777153305999</v>
      </c>
      <c r="C822">
        <v>0.46008883132823902</v>
      </c>
      <c r="D822" s="3">
        <v>1.66256604381353E-5</v>
      </c>
      <c r="E822">
        <v>7.2347399123622101E-4</v>
      </c>
      <c r="F822" s="4" t="str">
        <f t="shared" si="24"/>
        <v>DOWN</v>
      </c>
      <c r="G822" t="s">
        <v>7292</v>
      </c>
      <c r="H822" t="s">
        <v>17936</v>
      </c>
      <c r="I822" t="s">
        <v>7292</v>
      </c>
      <c r="J822" s="1" t="str">
        <f t="shared" si="25"/>
        <v>NO</v>
      </c>
    </row>
    <row r="823" spans="1:10">
      <c r="A823" s="18" t="s">
        <v>6144</v>
      </c>
      <c r="B823">
        <v>-1.41135831016616</v>
      </c>
      <c r="C823">
        <v>1.8370473466723201</v>
      </c>
      <c r="D823" s="3">
        <v>2.78874855057307E-5</v>
      </c>
      <c r="E823">
        <v>1.1025543259316399E-3</v>
      </c>
      <c r="F823" s="4" t="str">
        <f t="shared" si="24"/>
        <v>DOWN</v>
      </c>
      <c r="G823" t="s">
        <v>17937</v>
      </c>
      <c r="H823" t="s">
        <v>17938</v>
      </c>
      <c r="I823" t="s">
        <v>7540</v>
      </c>
      <c r="J823" s="1" t="str">
        <f t="shared" si="25"/>
        <v>NO</v>
      </c>
    </row>
    <row r="824" spans="1:10">
      <c r="A824" s="18" t="s">
        <v>6328</v>
      </c>
      <c r="B824">
        <v>-0.48643957905332202</v>
      </c>
      <c r="C824">
        <v>4.3643247323372902</v>
      </c>
      <c r="D824" s="3">
        <v>9.0842202742553996E-5</v>
      </c>
      <c r="E824">
        <v>2.79165714468245E-3</v>
      </c>
      <c r="F824" s="4" t="str">
        <f t="shared" si="24"/>
        <v>DOWN</v>
      </c>
      <c r="G824" t="s">
        <v>17939</v>
      </c>
      <c r="H824" t="s">
        <v>17940</v>
      </c>
      <c r="I824" t="s">
        <v>14094</v>
      </c>
      <c r="J824" s="1" t="str">
        <f t="shared" si="25"/>
        <v>NO</v>
      </c>
    </row>
    <row r="825" spans="1:10">
      <c r="A825" s="18" t="s">
        <v>5986</v>
      </c>
      <c r="B825">
        <v>-0.47956327842796698</v>
      </c>
      <c r="C825">
        <v>5.3890683533964001</v>
      </c>
      <c r="D825" s="3">
        <v>4.5023791460039699E-6</v>
      </c>
      <c r="E825">
        <v>2.4498325043062897E-4</v>
      </c>
      <c r="F825" s="4" t="str">
        <f t="shared" si="24"/>
        <v>DOWN</v>
      </c>
      <c r="G825" t="s">
        <v>7638</v>
      </c>
      <c r="H825" t="s">
        <v>17941</v>
      </c>
      <c r="I825" t="s">
        <v>7640</v>
      </c>
      <c r="J825" s="1" t="str">
        <f t="shared" si="25"/>
        <v>NO</v>
      </c>
    </row>
    <row r="826" spans="1:10">
      <c r="A826" s="18" t="s">
        <v>6689</v>
      </c>
      <c r="B826">
        <v>-0.90704921496125501</v>
      </c>
      <c r="C826">
        <v>2.1615200877516698</v>
      </c>
      <c r="D826">
        <v>6.7123542195765204E-4</v>
      </c>
      <c r="E826">
        <v>1.37601218788531E-2</v>
      </c>
      <c r="F826" s="4" t="str">
        <f t="shared" si="24"/>
        <v>DOWN</v>
      </c>
      <c r="G826" t="s">
        <v>17942</v>
      </c>
      <c r="H826" t="s">
        <v>17943</v>
      </c>
      <c r="I826" t="s">
        <v>12115</v>
      </c>
      <c r="J826" s="1" t="str">
        <f t="shared" si="25"/>
        <v>NO</v>
      </c>
    </row>
    <row r="827" spans="1:10">
      <c r="A827" s="18" t="s">
        <v>6347</v>
      </c>
      <c r="B827">
        <v>0.496250276522193</v>
      </c>
      <c r="C827">
        <v>4.7418348801903898</v>
      </c>
      <c r="D827">
        <v>1.02252309970611E-4</v>
      </c>
      <c r="E827">
        <v>3.0562048907018199E-3</v>
      </c>
      <c r="F827" s="4" t="str">
        <f t="shared" si="24"/>
        <v>UP</v>
      </c>
      <c r="G827" t="s">
        <v>17944</v>
      </c>
      <c r="H827" t="s">
        <v>17945</v>
      </c>
      <c r="I827" t="s">
        <v>10762</v>
      </c>
      <c r="J827" s="1" t="str">
        <f t="shared" si="25"/>
        <v>NO</v>
      </c>
    </row>
    <row r="828" spans="1:10">
      <c r="A828" s="18" t="s">
        <v>5889</v>
      </c>
      <c r="B828">
        <v>0.97605440201374405</v>
      </c>
      <c r="C828">
        <v>5.7492398592050398</v>
      </c>
      <c r="D828" s="3">
        <v>1.09444859118529E-6</v>
      </c>
      <c r="E828" s="3">
        <v>7.5570885114976805E-5</v>
      </c>
      <c r="F828" s="4" t="str">
        <f t="shared" si="24"/>
        <v>UP</v>
      </c>
      <c r="G828" t="s">
        <v>7292</v>
      </c>
      <c r="H828" t="s">
        <v>17946</v>
      </c>
      <c r="I828" t="s">
        <v>7292</v>
      </c>
      <c r="J828" s="1" t="str">
        <f t="shared" si="25"/>
        <v>NO</v>
      </c>
    </row>
    <row r="829" spans="1:10">
      <c r="A829" s="18" t="s">
        <v>913</v>
      </c>
      <c r="B829">
        <v>-1.46834317225692</v>
      </c>
      <c r="C829">
        <v>1.65690889715152</v>
      </c>
      <c r="D829" s="3">
        <v>6.0866742584822704E-9</v>
      </c>
      <c r="E829" s="3">
        <v>8.7236287531889997E-7</v>
      </c>
      <c r="F829" s="4" t="str">
        <f t="shared" si="24"/>
        <v>DOWN</v>
      </c>
      <c r="G829" t="s">
        <v>11066</v>
      </c>
      <c r="H829" t="s">
        <v>11067</v>
      </c>
      <c r="I829" t="s">
        <v>9173</v>
      </c>
      <c r="J829" s="1" t="str">
        <f t="shared" si="25"/>
        <v>NO</v>
      </c>
    </row>
    <row r="830" spans="1:10">
      <c r="A830" s="18" t="s">
        <v>2402</v>
      </c>
      <c r="B830">
        <v>-0.92177325025117796</v>
      </c>
      <c r="C830">
        <v>6.1762729534860803</v>
      </c>
      <c r="D830" s="3">
        <v>9.5656300146442197E-12</v>
      </c>
      <c r="E830" s="3">
        <v>3.2217998452323201E-9</v>
      </c>
      <c r="F830" s="4" t="str">
        <f t="shared" si="24"/>
        <v>DOWN</v>
      </c>
      <c r="G830" t="s">
        <v>11071</v>
      </c>
      <c r="H830" t="s">
        <v>11072</v>
      </c>
      <c r="I830" t="s">
        <v>9698</v>
      </c>
      <c r="J830" s="1" t="str">
        <f t="shared" si="25"/>
        <v>NO</v>
      </c>
    </row>
    <row r="831" spans="1:10">
      <c r="A831" s="18" t="s">
        <v>7203</v>
      </c>
      <c r="B831">
        <v>-0.37779145182146001</v>
      </c>
      <c r="C831">
        <v>4.9583332542317402</v>
      </c>
      <c r="D831">
        <v>3.2315346280505702E-3</v>
      </c>
      <c r="E831">
        <v>4.5616646189174798E-2</v>
      </c>
      <c r="F831" s="4" t="str">
        <f t="shared" si="24"/>
        <v>DOWN</v>
      </c>
      <c r="G831" t="s">
        <v>8262</v>
      </c>
      <c r="H831" t="s">
        <v>17947</v>
      </c>
      <c r="I831" t="s">
        <v>13923</v>
      </c>
      <c r="J831" s="1" t="str">
        <f t="shared" si="25"/>
        <v>NO</v>
      </c>
    </row>
    <row r="832" spans="1:10">
      <c r="A832" s="18" t="s">
        <v>2036</v>
      </c>
      <c r="B832">
        <v>-0.74828350658116305</v>
      </c>
      <c r="C832">
        <v>4.9635571253914996</v>
      </c>
      <c r="D832" s="3">
        <v>4.9003351079780002E-10</v>
      </c>
      <c r="E832" s="3">
        <v>9.8886487834173593E-8</v>
      </c>
      <c r="F832" s="4" t="str">
        <f t="shared" si="24"/>
        <v>DOWN</v>
      </c>
      <c r="G832" t="s">
        <v>11077</v>
      </c>
      <c r="H832" t="s">
        <v>11078</v>
      </c>
      <c r="I832" t="s">
        <v>11079</v>
      </c>
      <c r="J832" s="1" t="str">
        <f t="shared" si="25"/>
        <v>NO</v>
      </c>
    </row>
    <row r="833" spans="1:10">
      <c r="A833" s="18" t="s">
        <v>3322</v>
      </c>
      <c r="B833">
        <v>-0.31182311902750498</v>
      </c>
      <c r="C833">
        <v>5.8748099818459103</v>
      </c>
      <c r="D833">
        <v>2.8362850262239601E-3</v>
      </c>
      <c r="E833">
        <v>4.1679282708660198E-2</v>
      </c>
      <c r="F833" s="4" t="str">
        <f t="shared" si="24"/>
        <v>DOWN</v>
      </c>
      <c r="G833" t="s">
        <v>11086</v>
      </c>
      <c r="H833" t="s">
        <v>11087</v>
      </c>
      <c r="I833" t="s">
        <v>7540</v>
      </c>
      <c r="J833" s="1" t="str">
        <f t="shared" si="25"/>
        <v>NO</v>
      </c>
    </row>
    <row r="834" spans="1:10">
      <c r="A834" s="18" t="s">
        <v>6684</v>
      </c>
      <c r="B834">
        <v>-0.48703026259975601</v>
      </c>
      <c r="C834">
        <v>3.3412857750055101</v>
      </c>
      <c r="D834">
        <v>6.5537274174333904E-4</v>
      </c>
      <c r="E834">
        <v>1.34924262314532E-2</v>
      </c>
      <c r="F834" s="4" t="str">
        <f t="shared" ref="F834:F897" si="26">IF(B834 &gt; 0, "UP", "DOWN")</f>
        <v>DOWN</v>
      </c>
      <c r="G834" t="s">
        <v>17948</v>
      </c>
      <c r="H834" t="s">
        <v>7292</v>
      </c>
      <c r="I834" t="s">
        <v>7292</v>
      </c>
      <c r="J834" s="1" t="str">
        <f t="shared" ref="J834:J897" si="27">IF(K834 &lt;&gt; "", "YES", "NO")</f>
        <v>NO</v>
      </c>
    </row>
    <row r="835" spans="1:10">
      <c r="A835" s="18" t="s">
        <v>5831</v>
      </c>
      <c r="B835">
        <v>0.55608152587620696</v>
      </c>
      <c r="C835">
        <v>6.2444579096875996</v>
      </c>
      <c r="D835" s="3">
        <v>2.9494386895608603E-7</v>
      </c>
      <c r="E835" s="3">
        <v>2.4897254261428398E-5</v>
      </c>
      <c r="F835" s="4" t="str">
        <f t="shared" si="26"/>
        <v>UP</v>
      </c>
      <c r="G835" t="s">
        <v>17949</v>
      </c>
      <c r="H835" t="s">
        <v>17950</v>
      </c>
      <c r="I835" t="s">
        <v>17951</v>
      </c>
      <c r="J835" s="1" t="str">
        <f t="shared" si="27"/>
        <v>NO</v>
      </c>
    </row>
    <row r="836" spans="1:10">
      <c r="A836" s="18" t="s">
        <v>6577</v>
      </c>
      <c r="B836">
        <v>0.55438911319755602</v>
      </c>
      <c r="C836">
        <v>5.3406065239953104</v>
      </c>
      <c r="D836">
        <v>4.1570034209842302E-4</v>
      </c>
      <c r="E836">
        <v>9.4157385489018006E-3</v>
      </c>
      <c r="F836" s="4" t="str">
        <f t="shared" si="26"/>
        <v>UP</v>
      </c>
      <c r="G836" t="s">
        <v>7659</v>
      </c>
      <c r="H836" t="s">
        <v>17952</v>
      </c>
      <c r="I836" t="s">
        <v>17953</v>
      </c>
      <c r="J836" s="1" t="str">
        <f t="shared" si="27"/>
        <v>NO</v>
      </c>
    </row>
    <row r="837" spans="1:10">
      <c r="A837" s="18" t="s">
        <v>6744</v>
      </c>
      <c r="B837">
        <v>1.6101770189282001</v>
      </c>
      <c r="C837">
        <v>0.38651695264893599</v>
      </c>
      <c r="D837">
        <v>8.5936361259207595E-4</v>
      </c>
      <c r="E837">
        <v>1.6798738151894199E-2</v>
      </c>
      <c r="F837" s="4" t="str">
        <f t="shared" si="26"/>
        <v>UP</v>
      </c>
      <c r="G837" t="s">
        <v>7292</v>
      </c>
      <c r="H837" t="s">
        <v>17954</v>
      </c>
      <c r="I837" t="s">
        <v>13183</v>
      </c>
      <c r="J837" s="1" t="str">
        <f t="shared" si="27"/>
        <v>NO</v>
      </c>
    </row>
    <row r="838" spans="1:10">
      <c r="A838" s="18" t="s">
        <v>6471</v>
      </c>
      <c r="B838">
        <v>-1.6095002225072399</v>
      </c>
      <c r="C838">
        <v>0.72950442278337502</v>
      </c>
      <c r="D838">
        <v>2.2289878602411799E-4</v>
      </c>
      <c r="E838">
        <v>5.7047522888133096E-3</v>
      </c>
      <c r="F838" s="4" t="str">
        <f t="shared" si="26"/>
        <v>DOWN</v>
      </c>
      <c r="G838" t="s">
        <v>17955</v>
      </c>
      <c r="H838" t="s">
        <v>17956</v>
      </c>
      <c r="I838" t="s">
        <v>14260</v>
      </c>
      <c r="J838" s="1" t="str">
        <f t="shared" si="27"/>
        <v>NO</v>
      </c>
    </row>
    <row r="839" spans="1:10">
      <c r="A839" s="18" t="s">
        <v>625</v>
      </c>
      <c r="B839">
        <v>-0.82016055696603896</v>
      </c>
      <c r="C839">
        <v>2.2468971148061101</v>
      </c>
      <c r="D839">
        <v>6.8173328436666695E-4</v>
      </c>
      <c r="E839">
        <v>1.39413835766568E-2</v>
      </c>
      <c r="F839" s="4" t="str">
        <f t="shared" si="26"/>
        <v>DOWN</v>
      </c>
      <c r="G839" t="s">
        <v>11115</v>
      </c>
      <c r="H839" t="s">
        <v>11116</v>
      </c>
      <c r="I839" t="s">
        <v>11117</v>
      </c>
      <c r="J839" s="1" t="str">
        <f t="shared" si="27"/>
        <v>NO</v>
      </c>
    </row>
    <row r="840" spans="1:10">
      <c r="A840" s="18" t="s">
        <v>5113</v>
      </c>
      <c r="B840">
        <v>-0.39300830788223401</v>
      </c>
      <c r="C840">
        <v>3.8703682652951201</v>
      </c>
      <c r="D840">
        <v>1.5118556960467401E-3</v>
      </c>
      <c r="E840">
        <v>2.5966757622921999E-2</v>
      </c>
      <c r="F840" s="4" t="str">
        <f t="shared" si="26"/>
        <v>DOWN</v>
      </c>
      <c r="G840" t="s">
        <v>8846</v>
      </c>
      <c r="H840" t="s">
        <v>11118</v>
      </c>
      <c r="I840" t="s">
        <v>11119</v>
      </c>
      <c r="J840" s="1" t="str">
        <f t="shared" si="27"/>
        <v>NO</v>
      </c>
    </row>
    <row r="841" spans="1:10">
      <c r="A841" s="18" t="s">
        <v>6221</v>
      </c>
      <c r="B841">
        <v>-0.72606541877452901</v>
      </c>
      <c r="C841">
        <v>2.91390240435376</v>
      </c>
      <c r="D841" s="3">
        <v>5.09899212276455E-5</v>
      </c>
      <c r="E841">
        <v>1.79081494981056E-3</v>
      </c>
      <c r="F841" s="4" t="str">
        <f t="shared" si="26"/>
        <v>DOWN</v>
      </c>
      <c r="G841" t="s">
        <v>17957</v>
      </c>
      <c r="H841" t="s">
        <v>17958</v>
      </c>
      <c r="I841" t="s">
        <v>10966</v>
      </c>
      <c r="J841" s="1" t="str">
        <f t="shared" si="27"/>
        <v>NO</v>
      </c>
    </row>
    <row r="842" spans="1:10">
      <c r="A842" s="18" t="s">
        <v>6750</v>
      </c>
      <c r="B842">
        <v>-0.54262067329569796</v>
      </c>
      <c r="C842">
        <v>2.65102762584061</v>
      </c>
      <c r="D842">
        <v>8.7917524154716101E-4</v>
      </c>
      <c r="E842">
        <v>1.70827628378433E-2</v>
      </c>
      <c r="F842" s="4" t="str">
        <f t="shared" si="26"/>
        <v>DOWN</v>
      </c>
      <c r="G842" t="s">
        <v>17959</v>
      </c>
      <c r="H842" t="s">
        <v>17960</v>
      </c>
      <c r="I842" t="s">
        <v>7505</v>
      </c>
      <c r="J842" s="1" t="str">
        <f t="shared" si="27"/>
        <v>NO</v>
      </c>
    </row>
    <row r="843" spans="1:10">
      <c r="A843" s="18" t="s">
        <v>395</v>
      </c>
      <c r="B843">
        <v>-0.39473722524667998</v>
      </c>
      <c r="C843">
        <v>6.7777873325490399</v>
      </c>
      <c r="D843">
        <v>1.5627320605879799E-4</v>
      </c>
      <c r="E843">
        <v>4.2896804020100899E-3</v>
      </c>
      <c r="F843" s="4" t="str">
        <f t="shared" si="26"/>
        <v>DOWN</v>
      </c>
      <c r="G843" t="s">
        <v>11126</v>
      </c>
      <c r="H843" t="s">
        <v>11127</v>
      </c>
      <c r="I843" t="s">
        <v>7503</v>
      </c>
      <c r="J843" s="1" t="str">
        <f t="shared" si="27"/>
        <v>NO</v>
      </c>
    </row>
    <row r="844" spans="1:10">
      <c r="A844" s="18" t="s">
        <v>6322</v>
      </c>
      <c r="B844">
        <v>0.49843183791392198</v>
      </c>
      <c r="C844">
        <v>5.6841768117751599</v>
      </c>
      <c r="D844" s="3">
        <v>8.6820508683747196E-5</v>
      </c>
      <c r="E844">
        <v>2.6876852508982401E-3</v>
      </c>
      <c r="F844" s="4" t="str">
        <f t="shared" si="26"/>
        <v>UP</v>
      </c>
      <c r="G844" t="s">
        <v>7825</v>
      </c>
      <c r="H844" t="s">
        <v>17961</v>
      </c>
      <c r="I844" t="s">
        <v>7599</v>
      </c>
      <c r="J844" s="1" t="str">
        <f t="shared" si="27"/>
        <v>NO</v>
      </c>
    </row>
    <row r="845" spans="1:10">
      <c r="A845" s="18" t="s">
        <v>6895</v>
      </c>
      <c r="B845">
        <v>-2.64157682111883</v>
      </c>
      <c r="C845">
        <v>-2.83029253834493</v>
      </c>
      <c r="D845">
        <v>1.43873259729612E-3</v>
      </c>
      <c r="E845">
        <v>2.4952601755679999E-2</v>
      </c>
      <c r="F845" s="4" t="str">
        <f t="shared" si="26"/>
        <v>DOWN</v>
      </c>
      <c r="G845" t="s">
        <v>9952</v>
      </c>
      <c r="H845" t="s">
        <v>17962</v>
      </c>
      <c r="I845" t="s">
        <v>9954</v>
      </c>
      <c r="J845" s="1" t="str">
        <f t="shared" si="27"/>
        <v>NO</v>
      </c>
    </row>
    <row r="846" spans="1:10">
      <c r="A846" s="18" t="s">
        <v>1164</v>
      </c>
      <c r="B846">
        <v>0.42010507614419501</v>
      </c>
      <c r="C846">
        <v>5.4852443289528097</v>
      </c>
      <c r="D846">
        <v>1.83332337594521E-4</v>
      </c>
      <c r="E846">
        <v>4.8890074920990298E-3</v>
      </c>
      <c r="F846" s="4" t="str">
        <f t="shared" si="26"/>
        <v>UP</v>
      </c>
      <c r="G846" t="s">
        <v>8988</v>
      </c>
      <c r="H846" t="s">
        <v>11139</v>
      </c>
      <c r="I846" t="s">
        <v>7292</v>
      </c>
      <c r="J846" s="1" t="str">
        <f t="shared" si="27"/>
        <v>NO</v>
      </c>
    </row>
    <row r="847" spans="1:10">
      <c r="A847" s="18" t="s">
        <v>7009</v>
      </c>
      <c r="B847">
        <v>0.52724532742945796</v>
      </c>
      <c r="C847">
        <v>6.4838357263336803</v>
      </c>
      <c r="D847">
        <v>2.05342414156672E-3</v>
      </c>
      <c r="E847">
        <v>3.2777904508108399E-2</v>
      </c>
      <c r="F847" s="4" t="str">
        <f t="shared" si="26"/>
        <v>UP</v>
      </c>
      <c r="G847" t="s">
        <v>9319</v>
      </c>
      <c r="H847" t="s">
        <v>17963</v>
      </c>
      <c r="I847" t="s">
        <v>9321</v>
      </c>
      <c r="J847" s="1" t="str">
        <f t="shared" si="27"/>
        <v>NO</v>
      </c>
    </row>
    <row r="848" spans="1:10">
      <c r="A848" s="18" t="s">
        <v>5930</v>
      </c>
      <c r="B848">
        <v>0.65728958005585603</v>
      </c>
      <c r="C848">
        <v>6.0021319910568796</v>
      </c>
      <c r="D848" s="3">
        <v>2.0990623046170699E-6</v>
      </c>
      <c r="E848">
        <v>1.29722050425335E-4</v>
      </c>
      <c r="F848" s="4" t="str">
        <f t="shared" si="26"/>
        <v>UP</v>
      </c>
      <c r="G848" t="s">
        <v>9319</v>
      </c>
      <c r="H848" t="s">
        <v>17964</v>
      </c>
      <c r="I848" t="s">
        <v>9321</v>
      </c>
      <c r="J848" s="1" t="str">
        <f t="shared" si="27"/>
        <v>NO</v>
      </c>
    </row>
    <row r="849" spans="1:10">
      <c r="A849" s="18" t="s">
        <v>534</v>
      </c>
      <c r="B849">
        <v>1.9234460317929001</v>
      </c>
      <c r="C849">
        <v>1.49888833703854</v>
      </c>
      <c r="D849" s="3">
        <v>3.9970846390432904E-9</v>
      </c>
      <c r="E849" s="3">
        <v>6.11935489670987E-7</v>
      </c>
      <c r="F849" s="4" t="str">
        <f t="shared" si="26"/>
        <v>UP</v>
      </c>
      <c r="G849" t="s">
        <v>11143</v>
      </c>
      <c r="H849" t="s">
        <v>11144</v>
      </c>
      <c r="I849" t="s">
        <v>11145</v>
      </c>
      <c r="J849" s="1" t="str">
        <f t="shared" si="27"/>
        <v>NO</v>
      </c>
    </row>
    <row r="850" spans="1:10">
      <c r="A850" s="18" t="s">
        <v>6457</v>
      </c>
      <c r="B850">
        <v>-0.79389503204632805</v>
      </c>
      <c r="C850">
        <v>2.90733729990691</v>
      </c>
      <c r="D850">
        <v>2.06068028298425E-4</v>
      </c>
      <c r="E850">
        <v>5.3518703392777698E-3</v>
      </c>
      <c r="F850" s="4" t="str">
        <f t="shared" si="26"/>
        <v>DOWN</v>
      </c>
      <c r="G850" t="s">
        <v>17965</v>
      </c>
      <c r="H850" t="s">
        <v>17966</v>
      </c>
      <c r="I850" t="s">
        <v>12695</v>
      </c>
      <c r="J850" s="1" t="str">
        <f t="shared" si="27"/>
        <v>NO</v>
      </c>
    </row>
    <row r="851" spans="1:10">
      <c r="A851" s="18" t="s">
        <v>150</v>
      </c>
      <c r="B851">
        <v>-0.41933639031522701</v>
      </c>
      <c r="C851">
        <v>6.1344117111651597</v>
      </c>
      <c r="D851">
        <v>1.0074130032584E-3</v>
      </c>
      <c r="E851">
        <v>1.9094359798956798E-2</v>
      </c>
      <c r="F851" s="4" t="str">
        <f t="shared" si="26"/>
        <v>DOWN</v>
      </c>
      <c r="G851" t="s">
        <v>11164</v>
      </c>
      <c r="H851" t="s">
        <v>11165</v>
      </c>
      <c r="I851" t="s">
        <v>11166</v>
      </c>
      <c r="J851" s="1" t="str">
        <f t="shared" si="27"/>
        <v>NO</v>
      </c>
    </row>
    <row r="852" spans="1:10">
      <c r="A852" s="18" t="s">
        <v>3449</v>
      </c>
      <c r="B852">
        <v>-1.7193183964041101</v>
      </c>
      <c r="C852">
        <v>-1.7435851892063501</v>
      </c>
      <c r="D852">
        <v>1.28823977581893E-3</v>
      </c>
      <c r="E852">
        <v>2.3155054892330499E-2</v>
      </c>
      <c r="F852" s="4" t="str">
        <f t="shared" si="26"/>
        <v>DOWN</v>
      </c>
      <c r="G852" t="s">
        <v>11172</v>
      </c>
      <c r="H852" t="s">
        <v>11173</v>
      </c>
      <c r="I852" t="s">
        <v>11174</v>
      </c>
      <c r="J852" s="1" t="str">
        <f t="shared" si="27"/>
        <v>NO</v>
      </c>
    </row>
    <row r="853" spans="1:10">
      <c r="A853" s="18" t="s">
        <v>4087</v>
      </c>
      <c r="B853">
        <v>-0.39384262955175298</v>
      </c>
      <c r="C853">
        <v>3.9316836795685699</v>
      </c>
      <c r="D853">
        <v>1.19517737368781E-3</v>
      </c>
      <c r="E853">
        <v>2.1877591914771202E-2</v>
      </c>
      <c r="F853" s="4" t="str">
        <f t="shared" si="26"/>
        <v>DOWN</v>
      </c>
      <c r="G853" t="s">
        <v>11175</v>
      </c>
      <c r="H853" t="s">
        <v>11176</v>
      </c>
      <c r="I853" t="s">
        <v>9136</v>
      </c>
      <c r="J853" s="1" t="str">
        <f t="shared" si="27"/>
        <v>NO</v>
      </c>
    </row>
    <row r="854" spans="1:10">
      <c r="A854" s="18" t="s">
        <v>5841</v>
      </c>
      <c r="B854">
        <v>1.1251299944853099</v>
      </c>
      <c r="C854">
        <v>4.1203858370945401</v>
      </c>
      <c r="D854" s="3">
        <v>3.8931871345652602E-7</v>
      </c>
      <c r="E854" s="3">
        <v>3.1520777855599197E-5</v>
      </c>
      <c r="F854" s="4" t="str">
        <f t="shared" si="26"/>
        <v>UP</v>
      </c>
      <c r="G854" t="s">
        <v>12055</v>
      </c>
      <c r="H854" t="s">
        <v>17967</v>
      </c>
      <c r="I854" t="s">
        <v>12057</v>
      </c>
      <c r="J854" s="1" t="str">
        <f t="shared" si="27"/>
        <v>NO</v>
      </c>
    </row>
    <row r="855" spans="1:10">
      <c r="A855" s="18" t="s">
        <v>1751</v>
      </c>
      <c r="B855">
        <v>0.69070601263085896</v>
      </c>
      <c r="C855">
        <v>1.20969592958587</v>
      </c>
      <c r="D855">
        <v>1.8886712330643399E-3</v>
      </c>
      <c r="E855">
        <v>3.06565473738988E-2</v>
      </c>
      <c r="F855" s="4" t="str">
        <f t="shared" si="26"/>
        <v>UP</v>
      </c>
      <c r="G855" t="s">
        <v>7292</v>
      </c>
      <c r="H855" t="s">
        <v>7366</v>
      </c>
      <c r="I855" t="s">
        <v>7292</v>
      </c>
      <c r="J855" s="1" t="str">
        <f t="shared" si="27"/>
        <v>NO</v>
      </c>
    </row>
    <row r="856" spans="1:10">
      <c r="A856" s="18" t="s">
        <v>5752</v>
      </c>
      <c r="B856">
        <v>0.79227076216624504</v>
      </c>
      <c r="C856">
        <v>7.7014879983596396</v>
      </c>
      <c r="D856" s="3">
        <v>2.1639946279618099E-8</v>
      </c>
      <c r="E856" s="3">
        <v>2.63124559799212E-6</v>
      </c>
      <c r="F856" s="4" t="str">
        <f t="shared" si="26"/>
        <v>UP</v>
      </c>
      <c r="G856" t="s">
        <v>17968</v>
      </c>
      <c r="H856" t="s">
        <v>17969</v>
      </c>
      <c r="I856" t="s">
        <v>17365</v>
      </c>
      <c r="J856" s="1" t="str">
        <f t="shared" si="27"/>
        <v>NO</v>
      </c>
    </row>
    <row r="857" spans="1:10">
      <c r="A857" s="18" t="s">
        <v>7112</v>
      </c>
      <c r="B857">
        <v>-0.90484906109272001</v>
      </c>
      <c r="C857">
        <v>5.41569611599102</v>
      </c>
      <c r="D857">
        <v>2.7121338839471202E-3</v>
      </c>
      <c r="E857">
        <v>4.0401318595852699E-2</v>
      </c>
      <c r="F857" s="4" t="str">
        <f t="shared" si="26"/>
        <v>DOWN</v>
      </c>
      <c r="G857" t="s">
        <v>7292</v>
      </c>
      <c r="H857" t="s">
        <v>17970</v>
      </c>
      <c r="I857" t="s">
        <v>7292</v>
      </c>
      <c r="J857" s="1" t="str">
        <f t="shared" si="27"/>
        <v>NO</v>
      </c>
    </row>
    <row r="858" spans="1:10">
      <c r="A858" s="18" t="s">
        <v>1313</v>
      </c>
      <c r="B858">
        <v>0.369460623045132</v>
      </c>
      <c r="C858">
        <v>11.0550110875967</v>
      </c>
      <c r="D858">
        <v>3.6011257337427698E-3</v>
      </c>
      <c r="E858">
        <v>4.95261395827645E-2</v>
      </c>
      <c r="F858" s="4" t="str">
        <f t="shared" si="26"/>
        <v>UP</v>
      </c>
      <c r="G858" t="s">
        <v>11210</v>
      </c>
      <c r="H858" t="s">
        <v>11211</v>
      </c>
      <c r="I858" t="s">
        <v>10013</v>
      </c>
      <c r="J858" s="1" t="str">
        <f t="shared" si="27"/>
        <v>NO</v>
      </c>
    </row>
    <row r="859" spans="1:10">
      <c r="A859" s="18" t="s">
        <v>5878</v>
      </c>
      <c r="B859">
        <v>1.44721684435658</v>
      </c>
      <c r="C859">
        <v>5.80080833556997</v>
      </c>
      <c r="D859" s="3">
        <v>8.1041763957152599E-7</v>
      </c>
      <c r="E859" s="3">
        <v>5.8324095124804598E-5</v>
      </c>
      <c r="F859" s="4" t="str">
        <f t="shared" si="26"/>
        <v>UP</v>
      </c>
      <c r="G859" t="s">
        <v>8659</v>
      </c>
      <c r="H859" t="s">
        <v>17971</v>
      </c>
      <c r="I859" t="s">
        <v>8661</v>
      </c>
      <c r="J859" s="1" t="str">
        <f t="shared" si="27"/>
        <v>NO</v>
      </c>
    </row>
    <row r="860" spans="1:10">
      <c r="A860" s="18" t="s">
        <v>5618</v>
      </c>
      <c r="B860">
        <v>3.6060361132926699</v>
      </c>
      <c r="C860">
        <v>1.96865918864333</v>
      </c>
      <c r="D860" s="3">
        <v>6.0030239628528301E-17</v>
      </c>
      <c r="E860" s="3">
        <v>9.6279928615641106E-14</v>
      </c>
      <c r="F860" s="4" t="str">
        <f t="shared" si="26"/>
        <v>UP</v>
      </c>
      <c r="G860" t="s">
        <v>17972</v>
      </c>
      <c r="H860" t="s">
        <v>17973</v>
      </c>
      <c r="I860" t="s">
        <v>14765</v>
      </c>
      <c r="J860" s="1" t="str">
        <f t="shared" si="27"/>
        <v>NO</v>
      </c>
    </row>
    <row r="861" spans="1:10">
      <c r="A861" s="18" t="s">
        <v>4606</v>
      </c>
      <c r="B861">
        <v>0.35498445870691198</v>
      </c>
      <c r="C861">
        <v>6.3032473248547598</v>
      </c>
      <c r="D861">
        <v>5.0885108719800505E-4</v>
      </c>
      <c r="E861">
        <v>1.1114535322902699E-2</v>
      </c>
      <c r="F861" s="4" t="str">
        <f t="shared" si="26"/>
        <v>UP</v>
      </c>
      <c r="G861" t="s">
        <v>11225</v>
      </c>
      <c r="H861" t="s">
        <v>11226</v>
      </c>
      <c r="I861" t="s">
        <v>11227</v>
      </c>
      <c r="J861" s="1" t="str">
        <f t="shared" si="27"/>
        <v>NO</v>
      </c>
    </row>
    <row r="862" spans="1:10">
      <c r="A862" s="18" t="s">
        <v>5774</v>
      </c>
      <c r="B862">
        <v>1.09299410513898</v>
      </c>
      <c r="C862">
        <v>5.8535692906916204</v>
      </c>
      <c r="D862" s="3">
        <v>5.5653893607539403E-8</v>
      </c>
      <c r="E862" s="3">
        <v>5.9696776770558398E-6</v>
      </c>
      <c r="F862" s="4" t="str">
        <f t="shared" si="26"/>
        <v>UP</v>
      </c>
      <c r="G862" t="s">
        <v>17974</v>
      </c>
      <c r="H862" t="s">
        <v>17975</v>
      </c>
      <c r="I862" t="s">
        <v>8024</v>
      </c>
      <c r="J862" s="1" t="str">
        <f t="shared" si="27"/>
        <v>NO</v>
      </c>
    </row>
    <row r="863" spans="1:10">
      <c r="A863" s="18" t="s">
        <v>6529</v>
      </c>
      <c r="B863">
        <v>-0.45309049118981798</v>
      </c>
      <c r="C863">
        <v>4.69309630535074</v>
      </c>
      <c r="D863">
        <v>3.3363214073342599E-4</v>
      </c>
      <c r="E863">
        <v>7.9468830649340808E-3</v>
      </c>
      <c r="F863" s="4" t="str">
        <f t="shared" si="26"/>
        <v>DOWN</v>
      </c>
      <c r="G863" t="s">
        <v>16200</v>
      </c>
      <c r="H863" t="s">
        <v>17976</v>
      </c>
      <c r="I863" t="s">
        <v>17977</v>
      </c>
      <c r="J863" s="1" t="str">
        <f t="shared" si="27"/>
        <v>NO</v>
      </c>
    </row>
    <row r="864" spans="1:10">
      <c r="A864" s="18" t="s">
        <v>6643</v>
      </c>
      <c r="B864">
        <v>-1.1173796857352001</v>
      </c>
      <c r="C864">
        <v>0.42994551603282899</v>
      </c>
      <c r="D864">
        <v>5.6617247917025099E-4</v>
      </c>
      <c r="E864">
        <v>1.2076792445176201E-2</v>
      </c>
      <c r="F864" s="4" t="str">
        <f t="shared" si="26"/>
        <v>DOWN</v>
      </c>
      <c r="G864" t="s">
        <v>17978</v>
      </c>
      <c r="H864" t="s">
        <v>17979</v>
      </c>
      <c r="I864" t="s">
        <v>17383</v>
      </c>
      <c r="J864" s="1" t="str">
        <f t="shared" si="27"/>
        <v>NO</v>
      </c>
    </row>
    <row r="865" spans="1:10">
      <c r="A865" s="18" t="s">
        <v>7151</v>
      </c>
      <c r="B865">
        <v>-0.47312291308010701</v>
      </c>
      <c r="C865">
        <v>2.6232920785373199</v>
      </c>
      <c r="D865">
        <v>2.9187738889613801E-3</v>
      </c>
      <c r="E865">
        <v>4.2502042089973303E-2</v>
      </c>
      <c r="F865" s="4" t="str">
        <f t="shared" si="26"/>
        <v>DOWN</v>
      </c>
      <c r="G865" t="s">
        <v>17980</v>
      </c>
      <c r="H865" t="s">
        <v>17981</v>
      </c>
      <c r="I865" t="s">
        <v>17982</v>
      </c>
      <c r="J865" s="1" t="str">
        <f t="shared" si="27"/>
        <v>NO</v>
      </c>
    </row>
    <row r="866" spans="1:10">
      <c r="A866" s="18" t="s">
        <v>5655</v>
      </c>
      <c r="B866">
        <v>-2.35604316348847</v>
      </c>
      <c r="C866">
        <v>0.76371207058621904</v>
      </c>
      <c r="D866" s="3">
        <v>1.50456586881026E-11</v>
      </c>
      <c r="E866" s="3">
        <v>4.8726233680190699E-9</v>
      </c>
      <c r="F866" s="4" t="str">
        <f t="shared" si="26"/>
        <v>DOWN</v>
      </c>
      <c r="G866" t="s">
        <v>7292</v>
      </c>
      <c r="H866" t="s">
        <v>17983</v>
      </c>
      <c r="I866" t="s">
        <v>7292</v>
      </c>
      <c r="J866" s="1" t="str">
        <f t="shared" si="27"/>
        <v>NO</v>
      </c>
    </row>
    <row r="867" spans="1:10">
      <c r="A867" s="18" t="s">
        <v>2922</v>
      </c>
      <c r="B867">
        <v>0.43458404359021002</v>
      </c>
      <c r="C867">
        <v>3.1719213571135798</v>
      </c>
      <c r="D867">
        <v>2.8869901715830502E-3</v>
      </c>
      <c r="E867">
        <v>4.2220452578628498E-2</v>
      </c>
      <c r="F867" s="4" t="str">
        <f t="shared" si="26"/>
        <v>UP</v>
      </c>
      <c r="G867" t="s">
        <v>11246</v>
      </c>
      <c r="H867" t="s">
        <v>11247</v>
      </c>
      <c r="I867" t="s">
        <v>11248</v>
      </c>
      <c r="J867" s="1" t="str">
        <f t="shared" si="27"/>
        <v>NO</v>
      </c>
    </row>
    <row r="868" spans="1:10">
      <c r="A868" s="18" t="s">
        <v>6122</v>
      </c>
      <c r="B868">
        <v>1.9965730406272999</v>
      </c>
      <c r="C868">
        <v>1.3085093848388301</v>
      </c>
      <c r="D868" s="3">
        <v>2.13431371031917E-5</v>
      </c>
      <c r="E868">
        <v>8.8382500790650203E-4</v>
      </c>
      <c r="F868" s="4" t="str">
        <f t="shared" si="26"/>
        <v>UP</v>
      </c>
      <c r="G868" t="s">
        <v>7292</v>
      </c>
      <c r="H868" t="s">
        <v>7366</v>
      </c>
      <c r="I868" t="s">
        <v>7292</v>
      </c>
      <c r="J868" s="1" t="str">
        <f t="shared" si="27"/>
        <v>NO</v>
      </c>
    </row>
    <row r="869" spans="1:10">
      <c r="A869" s="18" t="s">
        <v>5954</v>
      </c>
      <c r="B869">
        <v>0.85814708630664505</v>
      </c>
      <c r="C869">
        <v>3.7940294509888099</v>
      </c>
      <c r="D869" s="3">
        <v>2.8802242226921902E-6</v>
      </c>
      <c r="E869">
        <v>1.6812622538040799E-4</v>
      </c>
      <c r="F869" s="4" t="str">
        <f t="shared" si="26"/>
        <v>UP</v>
      </c>
      <c r="G869" t="s">
        <v>7292</v>
      </c>
      <c r="H869" t="s">
        <v>7366</v>
      </c>
      <c r="I869" t="s">
        <v>7292</v>
      </c>
      <c r="J869" s="1" t="str">
        <f t="shared" si="27"/>
        <v>NO</v>
      </c>
    </row>
    <row r="870" spans="1:10">
      <c r="A870" s="18" t="s">
        <v>1988</v>
      </c>
      <c r="B870">
        <v>1.2651342400505099</v>
      </c>
      <c r="C870">
        <v>0.29132233715383898</v>
      </c>
      <c r="D870" s="3">
        <v>1.3976120273657E-5</v>
      </c>
      <c r="E870">
        <v>6.2348305554574897E-4</v>
      </c>
      <c r="F870" s="4" t="str">
        <f t="shared" si="26"/>
        <v>UP</v>
      </c>
      <c r="G870" t="s">
        <v>7254</v>
      </c>
      <c r="H870" t="s">
        <v>11260</v>
      </c>
      <c r="I870" t="s">
        <v>8714</v>
      </c>
      <c r="J870" s="1" t="str">
        <f t="shared" si="27"/>
        <v>NO</v>
      </c>
    </row>
    <row r="871" spans="1:10">
      <c r="A871" s="18" t="s">
        <v>6255</v>
      </c>
      <c r="B871">
        <v>0.48823532009697601</v>
      </c>
      <c r="C871">
        <v>4.0576785577479901</v>
      </c>
      <c r="D871" s="3">
        <v>6.1881575688750698E-5</v>
      </c>
      <c r="E871">
        <v>2.0824819618837798E-3</v>
      </c>
      <c r="F871" s="4" t="str">
        <f t="shared" si="26"/>
        <v>UP</v>
      </c>
      <c r="G871" t="s">
        <v>17984</v>
      </c>
      <c r="H871" t="s">
        <v>17985</v>
      </c>
      <c r="I871" t="s">
        <v>13388</v>
      </c>
      <c r="J871" s="1" t="str">
        <f t="shared" si="27"/>
        <v>NO</v>
      </c>
    </row>
    <row r="872" spans="1:10">
      <c r="A872" s="18" t="s">
        <v>6215</v>
      </c>
      <c r="B872">
        <v>1.55046835176549</v>
      </c>
      <c r="C872">
        <v>1.5027740957671001</v>
      </c>
      <c r="D872" s="3">
        <v>4.92701269983565E-5</v>
      </c>
      <c r="E872">
        <v>1.74497071233611E-3</v>
      </c>
      <c r="F872" s="4" t="str">
        <f t="shared" si="26"/>
        <v>UP</v>
      </c>
      <c r="G872" t="s">
        <v>10178</v>
      </c>
      <c r="H872" t="s">
        <v>17986</v>
      </c>
      <c r="I872" t="s">
        <v>10672</v>
      </c>
      <c r="J872" s="1" t="str">
        <f t="shared" si="27"/>
        <v>NO</v>
      </c>
    </row>
    <row r="873" spans="1:10">
      <c r="A873" s="18" t="s">
        <v>7175</v>
      </c>
      <c r="B873">
        <v>0.33002919946004999</v>
      </c>
      <c r="C873">
        <v>6.3974928557840798</v>
      </c>
      <c r="D873">
        <v>3.0322922429438801E-3</v>
      </c>
      <c r="E873">
        <v>4.3626926541902103E-2</v>
      </c>
      <c r="F873" s="4" t="str">
        <f t="shared" si="26"/>
        <v>UP</v>
      </c>
      <c r="G873" t="s">
        <v>17987</v>
      </c>
      <c r="H873" t="s">
        <v>17988</v>
      </c>
      <c r="I873" t="s">
        <v>17989</v>
      </c>
      <c r="J873" s="1" t="str">
        <f t="shared" si="27"/>
        <v>NO</v>
      </c>
    </row>
    <row r="874" spans="1:10">
      <c r="A874" s="18" t="s">
        <v>6786</v>
      </c>
      <c r="B874">
        <v>0.42713312190436697</v>
      </c>
      <c r="C874">
        <v>5.1311089182935499</v>
      </c>
      <c r="D874">
        <v>1.0269679455282099E-3</v>
      </c>
      <c r="E874">
        <v>1.9404970430178501E-2</v>
      </c>
      <c r="F874" s="4" t="str">
        <f t="shared" si="26"/>
        <v>UP</v>
      </c>
      <c r="G874" t="s">
        <v>9190</v>
      </c>
      <c r="H874" t="s">
        <v>17990</v>
      </c>
      <c r="I874" t="s">
        <v>9192</v>
      </c>
      <c r="J874" s="1" t="str">
        <f t="shared" si="27"/>
        <v>NO</v>
      </c>
    </row>
    <row r="875" spans="1:10">
      <c r="A875" s="18" t="s">
        <v>7126</v>
      </c>
      <c r="B875">
        <v>-1.01650372566148</v>
      </c>
      <c r="C875">
        <v>-0.440090783045407</v>
      </c>
      <c r="D875">
        <v>2.7776043544923499E-3</v>
      </c>
      <c r="E875">
        <v>4.1085855188255103E-2</v>
      </c>
      <c r="F875" s="4" t="str">
        <f t="shared" si="26"/>
        <v>DOWN</v>
      </c>
      <c r="G875" t="s">
        <v>11037</v>
      </c>
      <c r="H875" t="s">
        <v>17991</v>
      </c>
      <c r="I875" t="s">
        <v>11039</v>
      </c>
      <c r="J875" s="1" t="str">
        <f t="shared" si="27"/>
        <v>NO</v>
      </c>
    </row>
    <row r="876" spans="1:10">
      <c r="A876" s="18" t="s">
        <v>7074</v>
      </c>
      <c r="B876">
        <v>0.28012999927927001</v>
      </c>
      <c r="C876">
        <v>6.4785373204422996</v>
      </c>
      <c r="D876">
        <v>2.4068043465955398E-3</v>
      </c>
      <c r="E876">
        <v>3.6947847400950001E-2</v>
      </c>
      <c r="F876" s="4" t="str">
        <f t="shared" si="26"/>
        <v>UP</v>
      </c>
      <c r="G876" t="s">
        <v>9411</v>
      </c>
      <c r="H876" t="s">
        <v>17992</v>
      </c>
      <c r="I876" t="s">
        <v>9413</v>
      </c>
      <c r="J876" s="1" t="str">
        <f t="shared" si="27"/>
        <v>NO</v>
      </c>
    </row>
    <row r="877" spans="1:10">
      <c r="A877" s="18" t="s">
        <v>3739</v>
      </c>
      <c r="B877">
        <v>1.7189568340978101</v>
      </c>
      <c r="C877">
        <v>3.7130087914214398</v>
      </c>
      <c r="D877" s="3">
        <v>4.6325280636258402E-14</v>
      </c>
      <c r="E877" s="3">
        <v>3.3197484619357798E-11</v>
      </c>
      <c r="F877" s="4" t="str">
        <f t="shared" si="26"/>
        <v>UP</v>
      </c>
      <c r="G877" t="s">
        <v>11275</v>
      </c>
      <c r="H877" t="s">
        <v>11276</v>
      </c>
      <c r="I877" t="s">
        <v>7523</v>
      </c>
      <c r="J877" s="1" t="str">
        <f t="shared" si="27"/>
        <v>NO</v>
      </c>
    </row>
    <row r="878" spans="1:10">
      <c r="A878" s="18" t="s">
        <v>2242</v>
      </c>
      <c r="B878">
        <v>0.49101163131919301</v>
      </c>
      <c r="C878">
        <v>4.8984042877272698</v>
      </c>
      <c r="D878" s="3">
        <v>6.8352882330293394E-5</v>
      </c>
      <c r="E878">
        <v>2.2582807998615798E-3</v>
      </c>
      <c r="F878" s="4" t="str">
        <f t="shared" si="26"/>
        <v>UP</v>
      </c>
      <c r="G878" t="s">
        <v>11280</v>
      </c>
      <c r="H878" t="s">
        <v>11281</v>
      </c>
      <c r="I878" t="s">
        <v>10805</v>
      </c>
      <c r="J878" s="1" t="str">
        <f t="shared" si="27"/>
        <v>NO</v>
      </c>
    </row>
    <row r="879" spans="1:10">
      <c r="A879" s="18" t="s">
        <v>6657</v>
      </c>
      <c r="B879">
        <v>-0.82730804154825199</v>
      </c>
      <c r="C879">
        <v>1.5867925084324801</v>
      </c>
      <c r="D879">
        <v>6.0226190466591096E-4</v>
      </c>
      <c r="E879">
        <v>1.2685918205786399E-2</v>
      </c>
      <c r="F879" s="4" t="str">
        <f t="shared" si="26"/>
        <v>DOWN</v>
      </c>
      <c r="G879" t="s">
        <v>7825</v>
      </c>
      <c r="H879" t="s">
        <v>17993</v>
      </c>
      <c r="I879" t="s">
        <v>7599</v>
      </c>
      <c r="J879" s="1" t="str">
        <f t="shared" si="27"/>
        <v>NO</v>
      </c>
    </row>
    <row r="880" spans="1:10">
      <c r="A880" s="18" t="s">
        <v>5906</v>
      </c>
      <c r="B880">
        <v>-1.11910426112331</v>
      </c>
      <c r="C880">
        <v>2.8638834258957</v>
      </c>
      <c r="D880" s="3">
        <v>1.4719618648523701E-6</v>
      </c>
      <c r="E880" s="3">
        <v>9.7019858258498302E-5</v>
      </c>
      <c r="F880" s="4" t="str">
        <f t="shared" si="26"/>
        <v>DOWN</v>
      </c>
      <c r="G880" t="s">
        <v>12702</v>
      </c>
      <c r="H880" t="s">
        <v>17994</v>
      </c>
      <c r="I880" t="s">
        <v>14114</v>
      </c>
      <c r="J880" s="1" t="str">
        <f t="shared" si="27"/>
        <v>NO</v>
      </c>
    </row>
    <row r="881" spans="1:10">
      <c r="A881" s="18" t="s">
        <v>7176</v>
      </c>
      <c r="B881">
        <v>-2.3414894496605099</v>
      </c>
      <c r="C881">
        <v>-1.9653655086050901</v>
      </c>
      <c r="D881">
        <v>3.03400404310358E-3</v>
      </c>
      <c r="E881">
        <v>4.3632044218315097E-2</v>
      </c>
      <c r="F881" s="4" t="str">
        <f t="shared" si="26"/>
        <v>DOWN</v>
      </c>
      <c r="G881" t="s">
        <v>8295</v>
      </c>
      <c r="H881" t="s">
        <v>17995</v>
      </c>
      <c r="I881" t="s">
        <v>8297</v>
      </c>
      <c r="J881" s="1" t="str">
        <f t="shared" si="27"/>
        <v>NO</v>
      </c>
    </row>
    <row r="882" spans="1:10">
      <c r="A882" s="18" t="s">
        <v>6005</v>
      </c>
      <c r="B882">
        <v>-3.3354030135296999</v>
      </c>
      <c r="C882">
        <v>-1.84322060321304</v>
      </c>
      <c r="D882" s="3">
        <v>5.8018199546194897E-6</v>
      </c>
      <c r="E882">
        <v>3.0202642641659799E-4</v>
      </c>
      <c r="F882" s="4" t="str">
        <f t="shared" si="26"/>
        <v>DOWN</v>
      </c>
      <c r="G882" t="s">
        <v>7292</v>
      </c>
      <c r="H882" t="s">
        <v>7366</v>
      </c>
      <c r="I882" t="s">
        <v>7292</v>
      </c>
      <c r="J882" s="1" t="str">
        <f t="shared" si="27"/>
        <v>NO</v>
      </c>
    </row>
    <row r="883" spans="1:10">
      <c r="A883" s="18" t="s">
        <v>6050</v>
      </c>
      <c r="B883">
        <v>-0.51849294448751804</v>
      </c>
      <c r="C883">
        <v>6.2568703044598504</v>
      </c>
      <c r="D883" s="3">
        <v>1.03498464362645E-5</v>
      </c>
      <c r="E883">
        <v>4.9028576345966802E-4</v>
      </c>
      <c r="F883" s="4" t="str">
        <f t="shared" si="26"/>
        <v>DOWN</v>
      </c>
      <c r="G883" t="s">
        <v>17996</v>
      </c>
      <c r="H883" t="s">
        <v>17997</v>
      </c>
      <c r="I883" t="s">
        <v>14094</v>
      </c>
      <c r="J883" s="1" t="str">
        <f t="shared" si="27"/>
        <v>NO</v>
      </c>
    </row>
    <row r="884" spans="1:10">
      <c r="A884" s="18" t="s">
        <v>973</v>
      </c>
      <c r="B884">
        <v>0.91241835961628104</v>
      </c>
      <c r="C884">
        <v>4.8069974801584099</v>
      </c>
      <c r="D884" s="3">
        <v>1.495440435591E-14</v>
      </c>
      <c r="E884" s="3">
        <v>1.29148536695232E-11</v>
      </c>
      <c r="F884" s="4" t="str">
        <f t="shared" si="26"/>
        <v>UP</v>
      </c>
      <c r="G884" t="s">
        <v>11296</v>
      </c>
      <c r="H884" t="s">
        <v>11297</v>
      </c>
      <c r="I884" t="s">
        <v>11298</v>
      </c>
      <c r="J884" s="1" t="str">
        <f t="shared" si="27"/>
        <v>NO</v>
      </c>
    </row>
    <row r="885" spans="1:10">
      <c r="A885" s="18" t="s">
        <v>6931</v>
      </c>
      <c r="B885">
        <v>0.440227914467201</v>
      </c>
      <c r="C885">
        <v>5.4416193040913896</v>
      </c>
      <c r="D885">
        <v>1.62936129910519E-3</v>
      </c>
      <c r="E885">
        <v>2.7480479677096499E-2</v>
      </c>
      <c r="F885" s="4" t="str">
        <f t="shared" si="26"/>
        <v>UP</v>
      </c>
      <c r="G885" t="s">
        <v>17998</v>
      </c>
      <c r="H885" t="s">
        <v>17999</v>
      </c>
      <c r="I885" t="s">
        <v>18000</v>
      </c>
      <c r="J885" s="1" t="str">
        <f t="shared" si="27"/>
        <v>NO</v>
      </c>
    </row>
    <row r="886" spans="1:10">
      <c r="A886" s="18" t="s">
        <v>1148</v>
      </c>
      <c r="B886">
        <v>0.77851771782649404</v>
      </c>
      <c r="C886">
        <v>4.67698673876101</v>
      </c>
      <c r="D886" s="3">
        <v>2.2481484134425198E-9</v>
      </c>
      <c r="E886" s="3">
        <v>3.71175915260577E-7</v>
      </c>
      <c r="F886" s="4" t="str">
        <f t="shared" si="26"/>
        <v>UP</v>
      </c>
      <c r="G886" t="s">
        <v>7292</v>
      </c>
      <c r="H886" t="s">
        <v>11299</v>
      </c>
      <c r="I886" t="s">
        <v>7292</v>
      </c>
      <c r="J886" s="1" t="str">
        <f t="shared" si="27"/>
        <v>NO</v>
      </c>
    </row>
    <row r="887" spans="1:10">
      <c r="A887" s="18" t="s">
        <v>3432</v>
      </c>
      <c r="B887">
        <v>-1.5738251890191099</v>
      </c>
      <c r="C887">
        <v>2.0798466313290702</v>
      </c>
      <c r="D887" s="3">
        <v>4.58888179527156E-7</v>
      </c>
      <c r="E887" s="3">
        <v>3.6625148755104598E-5</v>
      </c>
      <c r="F887" s="4" t="str">
        <f t="shared" si="26"/>
        <v>DOWN</v>
      </c>
      <c r="G887" t="s">
        <v>11314</v>
      </c>
      <c r="H887" t="s">
        <v>11315</v>
      </c>
      <c r="I887" t="s">
        <v>7540</v>
      </c>
      <c r="J887" s="1" t="str">
        <f t="shared" si="27"/>
        <v>NO</v>
      </c>
    </row>
    <row r="888" spans="1:10">
      <c r="A888" s="18" t="s">
        <v>6175</v>
      </c>
      <c r="B888">
        <v>-0.41622068886866298</v>
      </c>
      <c r="C888">
        <v>7.0170020774304103</v>
      </c>
      <c r="D888" s="3">
        <v>3.4933499761810602E-5</v>
      </c>
      <c r="E888">
        <v>1.3220170848062299E-3</v>
      </c>
      <c r="F888" s="4" t="str">
        <f t="shared" si="26"/>
        <v>DOWN</v>
      </c>
      <c r="G888" t="s">
        <v>18001</v>
      </c>
      <c r="H888" t="s">
        <v>18002</v>
      </c>
      <c r="I888" t="s">
        <v>18003</v>
      </c>
      <c r="J888" s="1" t="str">
        <f t="shared" si="27"/>
        <v>NO</v>
      </c>
    </row>
    <row r="889" spans="1:10">
      <c r="A889" s="18" t="s">
        <v>6108</v>
      </c>
      <c r="B889">
        <v>-0.94742624351363303</v>
      </c>
      <c r="C889">
        <v>1.20694033655144</v>
      </c>
      <c r="D889" s="3">
        <v>1.8667293712635301E-5</v>
      </c>
      <c r="E889">
        <v>7.9385494890816903E-4</v>
      </c>
      <c r="F889" s="4" t="str">
        <f t="shared" si="26"/>
        <v>DOWN</v>
      </c>
      <c r="G889" t="s">
        <v>10031</v>
      </c>
      <c r="H889" t="s">
        <v>18004</v>
      </c>
      <c r="I889" t="s">
        <v>7292</v>
      </c>
      <c r="J889" s="1" t="str">
        <f t="shared" si="27"/>
        <v>NO</v>
      </c>
    </row>
    <row r="890" spans="1:10">
      <c r="A890" s="18" t="s">
        <v>2906</v>
      </c>
      <c r="B890">
        <v>0.30011344659939498</v>
      </c>
      <c r="C890">
        <v>5.4367713567251901</v>
      </c>
      <c r="D890">
        <v>2.9367790693197201E-3</v>
      </c>
      <c r="E890">
        <v>4.2704978474595201E-2</v>
      </c>
      <c r="F890" s="4" t="str">
        <f t="shared" si="26"/>
        <v>UP</v>
      </c>
      <c r="G890" t="s">
        <v>8694</v>
      </c>
      <c r="H890" t="s">
        <v>11322</v>
      </c>
      <c r="I890" t="s">
        <v>11323</v>
      </c>
      <c r="J890" s="1" t="str">
        <f t="shared" si="27"/>
        <v>NO</v>
      </c>
    </row>
    <row r="891" spans="1:10">
      <c r="A891" s="18" t="s">
        <v>7057</v>
      </c>
      <c r="B891">
        <v>-0.66993922356395896</v>
      </c>
      <c r="C891">
        <v>0.92116845678001902</v>
      </c>
      <c r="D891">
        <v>2.3430477153118098E-3</v>
      </c>
      <c r="E891">
        <v>3.6275711193071401E-2</v>
      </c>
      <c r="F891" s="4" t="str">
        <f t="shared" si="26"/>
        <v>DOWN</v>
      </c>
      <c r="G891" t="s">
        <v>7308</v>
      </c>
      <c r="H891" t="s">
        <v>12528</v>
      </c>
      <c r="I891" t="s">
        <v>7329</v>
      </c>
      <c r="J891" s="1" t="str">
        <f t="shared" si="27"/>
        <v>NO</v>
      </c>
    </row>
    <row r="892" spans="1:10">
      <c r="A892" s="18" t="s">
        <v>5887</v>
      </c>
      <c r="B892">
        <v>1.8215469513965199</v>
      </c>
      <c r="C892">
        <v>2.4605172053706599</v>
      </c>
      <c r="D892" s="3">
        <v>1.0434748818020501E-6</v>
      </c>
      <c r="E892" s="3">
        <v>7.2764549676966402E-5</v>
      </c>
      <c r="F892" s="4" t="str">
        <f t="shared" si="26"/>
        <v>UP</v>
      </c>
      <c r="G892" t="s">
        <v>8295</v>
      </c>
      <c r="H892" t="s">
        <v>18005</v>
      </c>
      <c r="I892" t="s">
        <v>8297</v>
      </c>
      <c r="J892" s="1" t="str">
        <f t="shared" si="27"/>
        <v>NO</v>
      </c>
    </row>
    <row r="893" spans="1:10">
      <c r="A893" s="18" t="s">
        <v>4295</v>
      </c>
      <c r="B893">
        <v>0.455250398466927</v>
      </c>
      <c r="C893">
        <v>4.8650073900333997</v>
      </c>
      <c r="D893" s="3">
        <v>2.25559856524707E-5</v>
      </c>
      <c r="E893">
        <v>9.2309617589412499E-4</v>
      </c>
      <c r="F893" s="4" t="str">
        <f t="shared" si="26"/>
        <v>UP</v>
      </c>
      <c r="G893" t="s">
        <v>7278</v>
      </c>
      <c r="H893" t="s">
        <v>11347</v>
      </c>
      <c r="I893" t="s">
        <v>7679</v>
      </c>
      <c r="J893" s="1" t="str">
        <f t="shared" si="27"/>
        <v>NO</v>
      </c>
    </row>
    <row r="894" spans="1:10">
      <c r="A894" s="18" t="s">
        <v>6004</v>
      </c>
      <c r="B894">
        <v>-1.3006615195893101</v>
      </c>
      <c r="C894">
        <v>0.51854174298135702</v>
      </c>
      <c r="D894" s="3">
        <v>5.7939722072811603E-6</v>
      </c>
      <c r="E894">
        <v>3.0202642641659799E-4</v>
      </c>
      <c r="F894" s="4" t="str">
        <f t="shared" si="26"/>
        <v>DOWN</v>
      </c>
      <c r="G894" t="s">
        <v>7367</v>
      </c>
      <c r="H894" t="s">
        <v>18006</v>
      </c>
      <c r="I894" t="s">
        <v>7855</v>
      </c>
      <c r="J894" s="1" t="str">
        <f t="shared" si="27"/>
        <v>NO</v>
      </c>
    </row>
    <row r="895" spans="1:10">
      <c r="A895" s="18" t="s">
        <v>6574</v>
      </c>
      <c r="B895">
        <v>-0.36700088871435499</v>
      </c>
      <c r="C895">
        <v>5.8036485024665296</v>
      </c>
      <c r="D895">
        <v>4.0593739254412799E-4</v>
      </c>
      <c r="E895">
        <v>9.2318550427270708E-3</v>
      </c>
      <c r="F895" s="4" t="str">
        <f t="shared" si="26"/>
        <v>DOWN</v>
      </c>
      <c r="G895" t="s">
        <v>8179</v>
      </c>
      <c r="H895" t="s">
        <v>18007</v>
      </c>
      <c r="I895" t="s">
        <v>8181</v>
      </c>
      <c r="J895" s="1" t="str">
        <f t="shared" si="27"/>
        <v>NO</v>
      </c>
    </row>
    <row r="896" spans="1:10">
      <c r="A896" s="18" t="s">
        <v>6091</v>
      </c>
      <c r="B896">
        <v>-0.78381542670334803</v>
      </c>
      <c r="C896">
        <v>3.1866233989314998</v>
      </c>
      <c r="D896" s="3">
        <v>1.6018700114863E-5</v>
      </c>
      <c r="E896">
        <v>7.0068290723207798E-4</v>
      </c>
      <c r="F896" s="4" t="str">
        <f t="shared" si="26"/>
        <v>DOWN</v>
      </c>
      <c r="G896" t="s">
        <v>18008</v>
      </c>
      <c r="H896" t="s">
        <v>18009</v>
      </c>
      <c r="I896" t="s">
        <v>18010</v>
      </c>
      <c r="J896" s="1" t="str">
        <f t="shared" si="27"/>
        <v>NO</v>
      </c>
    </row>
    <row r="897" spans="1:11">
      <c r="A897" s="18" t="s">
        <v>1998</v>
      </c>
      <c r="B897">
        <v>-0.75834637631198398</v>
      </c>
      <c r="C897">
        <v>4.20822293542109</v>
      </c>
      <c r="D897" s="3">
        <v>2.1914893057937699E-9</v>
      </c>
      <c r="E897" s="3">
        <v>3.6360370102679899E-7</v>
      </c>
      <c r="F897" s="4" t="str">
        <f t="shared" si="26"/>
        <v>DOWN</v>
      </c>
      <c r="G897" t="s">
        <v>8250</v>
      </c>
      <c r="H897" t="s">
        <v>11386</v>
      </c>
      <c r="I897" t="s">
        <v>7256</v>
      </c>
      <c r="J897" s="1" t="str">
        <f t="shared" si="27"/>
        <v>NO</v>
      </c>
    </row>
    <row r="898" spans="1:11">
      <c r="A898" s="18" t="s">
        <v>6593</v>
      </c>
      <c r="B898">
        <v>1.23583012393508</v>
      </c>
      <c r="C898">
        <v>5.66096457028027</v>
      </c>
      <c r="D898">
        <v>4.5060772892250699E-4</v>
      </c>
      <c r="E898">
        <v>1.00509396806881E-2</v>
      </c>
      <c r="F898" s="4" t="str">
        <f t="shared" ref="F898:F961" si="28">IF(B898 &gt; 0, "UP", "DOWN")</f>
        <v>UP</v>
      </c>
      <c r="G898" t="s">
        <v>18011</v>
      </c>
      <c r="H898" t="s">
        <v>18012</v>
      </c>
      <c r="I898" t="s">
        <v>13703</v>
      </c>
      <c r="J898" s="1" t="str">
        <f t="shared" ref="J898:J961" si="29">IF(K898 &lt;&gt; "", "YES", "NO")</f>
        <v>NO</v>
      </c>
    </row>
    <row r="899" spans="1:11">
      <c r="A899" s="18" t="s">
        <v>5975</v>
      </c>
      <c r="B899">
        <v>-1.5464923491645199</v>
      </c>
      <c r="C899">
        <v>3.3066969489821201</v>
      </c>
      <c r="D899" s="3">
        <v>4.0814749212954796E-6</v>
      </c>
      <c r="E899">
        <v>2.2684514327418E-4</v>
      </c>
      <c r="F899" s="4" t="str">
        <f t="shared" si="28"/>
        <v>DOWN</v>
      </c>
      <c r="G899" t="s">
        <v>7509</v>
      </c>
      <c r="H899" t="s">
        <v>18013</v>
      </c>
      <c r="I899" t="s">
        <v>7511</v>
      </c>
      <c r="J899" s="1" t="str">
        <f t="shared" si="29"/>
        <v>YES</v>
      </c>
      <c r="K899" t="s">
        <v>5976</v>
      </c>
    </row>
    <row r="900" spans="1:11">
      <c r="A900" s="18" t="s">
        <v>6177</v>
      </c>
      <c r="B900">
        <v>1.50592425892739</v>
      </c>
      <c r="C900">
        <v>5.5331754823443404</v>
      </c>
      <c r="D900" s="3">
        <v>3.5798218443258401E-5</v>
      </c>
      <c r="E900">
        <v>1.3471729557400999E-3</v>
      </c>
      <c r="F900" s="4" t="str">
        <f t="shared" si="28"/>
        <v>UP</v>
      </c>
      <c r="G900" t="s">
        <v>18014</v>
      </c>
      <c r="H900" t="s">
        <v>18015</v>
      </c>
      <c r="I900" t="s">
        <v>11509</v>
      </c>
      <c r="J900" s="1" t="str">
        <f t="shared" si="29"/>
        <v>NO</v>
      </c>
    </row>
    <row r="901" spans="1:11">
      <c r="A901" s="18" t="s">
        <v>7149</v>
      </c>
      <c r="B901">
        <v>-1.54102335447039</v>
      </c>
      <c r="C901">
        <v>-1.07248196374556</v>
      </c>
      <c r="D901">
        <v>2.9066103638299202E-3</v>
      </c>
      <c r="E901">
        <v>4.2398243249959097E-2</v>
      </c>
      <c r="F901" s="4" t="str">
        <f t="shared" si="28"/>
        <v>DOWN</v>
      </c>
      <c r="G901" t="s">
        <v>7382</v>
      </c>
      <c r="H901" t="s">
        <v>7382</v>
      </c>
      <c r="I901" t="s">
        <v>18016</v>
      </c>
      <c r="J901" s="1" t="str">
        <f t="shared" si="29"/>
        <v>NO</v>
      </c>
    </row>
    <row r="902" spans="1:11">
      <c r="A902" s="18" t="s">
        <v>2511</v>
      </c>
      <c r="B902">
        <v>0.36925286966483001</v>
      </c>
      <c r="C902">
        <v>5.1075396138537297</v>
      </c>
      <c r="D902">
        <v>2.8389949166486198E-4</v>
      </c>
      <c r="E902">
        <v>6.9846740531513702E-3</v>
      </c>
      <c r="F902" s="4" t="str">
        <f t="shared" si="28"/>
        <v>UP</v>
      </c>
      <c r="G902" t="s">
        <v>11390</v>
      </c>
      <c r="H902" t="s">
        <v>11391</v>
      </c>
      <c r="I902" t="s">
        <v>11392</v>
      </c>
      <c r="J902" s="1" t="str">
        <f t="shared" si="29"/>
        <v>NO</v>
      </c>
    </row>
    <row r="903" spans="1:11">
      <c r="A903" s="18" t="s">
        <v>5704</v>
      </c>
      <c r="B903">
        <v>-2.0705948744030902</v>
      </c>
      <c r="C903">
        <v>1.2161458585295</v>
      </c>
      <c r="D903" s="3">
        <v>1.24456136587775E-9</v>
      </c>
      <c r="E903" s="3">
        <v>2.20621428232255E-7</v>
      </c>
      <c r="F903" s="4" t="str">
        <f t="shared" si="28"/>
        <v>DOWN</v>
      </c>
      <c r="G903" t="s">
        <v>7509</v>
      </c>
      <c r="H903" t="s">
        <v>18017</v>
      </c>
      <c r="I903" t="s">
        <v>7292</v>
      </c>
      <c r="J903" s="1" t="str">
        <f t="shared" si="29"/>
        <v>NO</v>
      </c>
    </row>
    <row r="904" spans="1:11">
      <c r="A904" s="18" t="s">
        <v>6341</v>
      </c>
      <c r="B904">
        <v>-0.97570796967623197</v>
      </c>
      <c r="C904">
        <v>1.57871970816044</v>
      </c>
      <c r="D904" s="3">
        <v>9.8477515467202301E-5</v>
      </c>
      <c r="E904">
        <v>2.9720620057803199E-3</v>
      </c>
      <c r="F904" s="4" t="str">
        <f t="shared" si="28"/>
        <v>DOWN</v>
      </c>
      <c r="G904" t="s">
        <v>7764</v>
      </c>
      <c r="H904" t="s">
        <v>18018</v>
      </c>
      <c r="I904" t="s">
        <v>18019</v>
      </c>
      <c r="J904" s="1" t="str">
        <f t="shared" si="29"/>
        <v>NO</v>
      </c>
    </row>
    <row r="905" spans="1:11">
      <c r="A905" s="18" t="s">
        <v>6055</v>
      </c>
      <c r="B905">
        <v>1.1723401366513699</v>
      </c>
      <c r="C905">
        <v>2.5079649828796402</v>
      </c>
      <c r="D905" s="3">
        <v>1.09488126129383E-5</v>
      </c>
      <c r="E905">
        <v>5.1146596063297498E-4</v>
      </c>
      <c r="F905" s="4" t="str">
        <f t="shared" si="28"/>
        <v>UP</v>
      </c>
      <c r="G905" t="s">
        <v>18020</v>
      </c>
      <c r="H905" t="s">
        <v>18021</v>
      </c>
      <c r="I905" t="s">
        <v>18022</v>
      </c>
      <c r="J905" s="1" t="str">
        <f t="shared" si="29"/>
        <v>NO</v>
      </c>
    </row>
    <row r="906" spans="1:11">
      <c r="A906" s="18" t="s">
        <v>6687</v>
      </c>
      <c r="B906">
        <v>-0.67570973340514795</v>
      </c>
      <c r="C906">
        <v>2.1215439936417302</v>
      </c>
      <c r="D906">
        <v>6.5985957821846795E-4</v>
      </c>
      <c r="E906">
        <v>1.35516649109611E-2</v>
      </c>
      <c r="F906" s="4" t="str">
        <f t="shared" si="28"/>
        <v>DOWN</v>
      </c>
      <c r="G906" t="s">
        <v>18023</v>
      </c>
      <c r="H906" t="s">
        <v>18024</v>
      </c>
      <c r="I906" t="s">
        <v>16789</v>
      </c>
      <c r="J906" s="1" t="str">
        <f t="shared" si="29"/>
        <v>NO</v>
      </c>
    </row>
    <row r="907" spans="1:11">
      <c r="A907" s="18" t="s">
        <v>6483</v>
      </c>
      <c r="B907">
        <v>-1.2826506516854299</v>
      </c>
      <c r="C907">
        <v>0.28815995389413002</v>
      </c>
      <c r="D907">
        <v>2.4674820127228999E-4</v>
      </c>
      <c r="E907">
        <v>6.2066662935414399E-3</v>
      </c>
      <c r="F907" s="4" t="str">
        <f t="shared" si="28"/>
        <v>DOWN</v>
      </c>
      <c r="G907" t="s">
        <v>12702</v>
      </c>
      <c r="H907" t="s">
        <v>18025</v>
      </c>
      <c r="I907" t="s">
        <v>12704</v>
      </c>
      <c r="J907" s="1" t="str">
        <f t="shared" si="29"/>
        <v>NO</v>
      </c>
    </row>
    <row r="908" spans="1:11">
      <c r="A908" s="18" t="s">
        <v>6024</v>
      </c>
      <c r="B908">
        <v>-1.03055629716692</v>
      </c>
      <c r="C908">
        <v>4.1594780847010204</v>
      </c>
      <c r="D908" s="3">
        <v>7.5806630175738598E-6</v>
      </c>
      <c r="E908">
        <v>3.81650689230053E-4</v>
      </c>
      <c r="F908" s="4" t="str">
        <f t="shared" si="28"/>
        <v>DOWN</v>
      </c>
      <c r="G908" t="s">
        <v>18026</v>
      </c>
      <c r="H908" t="s">
        <v>18027</v>
      </c>
      <c r="I908" t="s">
        <v>9645</v>
      </c>
      <c r="J908" s="1" t="str">
        <f t="shared" si="29"/>
        <v>NO</v>
      </c>
    </row>
    <row r="909" spans="1:11">
      <c r="A909" s="18" t="s">
        <v>5798</v>
      </c>
      <c r="B909">
        <v>1.1424533018321601</v>
      </c>
      <c r="C909">
        <v>5.3825313331577096</v>
      </c>
      <c r="D909" s="3">
        <v>1.2032448377826E-7</v>
      </c>
      <c r="E909" s="3">
        <v>1.1612174607838399E-5</v>
      </c>
      <c r="F909" s="4" t="str">
        <f t="shared" si="28"/>
        <v>UP</v>
      </c>
      <c r="G909" t="s">
        <v>7292</v>
      </c>
      <c r="H909" t="s">
        <v>18028</v>
      </c>
      <c r="I909" t="s">
        <v>7292</v>
      </c>
      <c r="J909" s="1" t="str">
        <f t="shared" si="29"/>
        <v>NO</v>
      </c>
    </row>
    <row r="910" spans="1:11">
      <c r="A910" s="18" t="s">
        <v>1812</v>
      </c>
      <c r="B910">
        <v>-0.362943670298503</v>
      </c>
      <c r="C910">
        <v>5.5045268863612904</v>
      </c>
      <c r="D910">
        <v>3.8168778965698099E-4</v>
      </c>
      <c r="E910">
        <v>8.8233537703752696E-3</v>
      </c>
      <c r="F910" s="4" t="str">
        <f t="shared" si="28"/>
        <v>DOWN</v>
      </c>
      <c r="G910" t="s">
        <v>7292</v>
      </c>
      <c r="H910" t="s">
        <v>8096</v>
      </c>
      <c r="I910" t="s">
        <v>7292</v>
      </c>
      <c r="J910" s="1" t="str">
        <f t="shared" si="29"/>
        <v>NO</v>
      </c>
    </row>
    <row r="911" spans="1:11">
      <c r="A911" s="18" t="s">
        <v>394</v>
      </c>
      <c r="B911">
        <v>0.55321745224691599</v>
      </c>
      <c r="C911">
        <v>3.3888102652262102</v>
      </c>
      <c r="D911">
        <v>1.19483636106135E-4</v>
      </c>
      <c r="E911">
        <v>3.4506647629545199E-3</v>
      </c>
      <c r="F911" s="4" t="str">
        <f t="shared" si="28"/>
        <v>UP</v>
      </c>
      <c r="G911" t="s">
        <v>8482</v>
      </c>
      <c r="H911" t="s">
        <v>11466</v>
      </c>
      <c r="I911" t="s">
        <v>11467</v>
      </c>
      <c r="J911" s="1" t="str">
        <f t="shared" si="29"/>
        <v>NO</v>
      </c>
    </row>
    <row r="912" spans="1:11">
      <c r="A912" s="18" t="s">
        <v>6813</v>
      </c>
      <c r="B912">
        <v>-1.06233911772852</v>
      </c>
      <c r="C912">
        <v>1.05772676286451</v>
      </c>
      <c r="D912">
        <v>1.14531138959299E-3</v>
      </c>
      <c r="E912">
        <v>2.1168336483037599E-2</v>
      </c>
      <c r="F912" s="4" t="str">
        <f t="shared" si="28"/>
        <v>DOWN</v>
      </c>
      <c r="G912" t="s">
        <v>11780</v>
      </c>
      <c r="H912" t="s">
        <v>18029</v>
      </c>
      <c r="I912" t="s">
        <v>9207</v>
      </c>
      <c r="J912" s="1" t="str">
        <f t="shared" si="29"/>
        <v>NO</v>
      </c>
    </row>
    <row r="913" spans="1:11">
      <c r="A913" s="18" t="s">
        <v>1509</v>
      </c>
      <c r="B913">
        <v>-0.69521915847027205</v>
      </c>
      <c r="C913">
        <v>3.4548294564544801</v>
      </c>
      <c r="D913" s="3">
        <v>2.27541855143245E-5</v>
      </c>
      <c r="E913">
        <v>9.2894996643389405E-4</v>
      </c>
      <c r="F913" s="4" t="str">
        <f t="shared" si="28"/>
        <v>DOWN</v>
      </c>
      <c r="G913" t="s">
        <v>7254</v>
      </c>
      <c r="H913" t="s">
        <v>11475</v>
      </c>
      <c r="I913" t="s">
        <v>7256</v>
      </c>
      <c r="J913" s="1" t="str">
        <f t="shared" si="29"/>
        <v>NO</v>
      </c>
    </row>
    <row r="914" spans="1:11">
      <c r="A914" s="18" t="s">
        <v>307</v>
      </c>
      <c r="B914">
        <v>-0.42094222139896098</v>
      </c>
      <c r="C914">
        <v>5.2535011983013904</v>
      </c>
      <c r="D914">
        <v>8.7129332425701705E-4</v>
      </c>
      <c r="E914">
        <v>1.6992490129878701E-2</v>
      </c>
      <c r="F914" s="4" t="str">
        <f t="shared" si="28"/>
        <v>DOWN</v>
      </c>
      <c r="G914" t="s">
        <v>7733</v>
      </c>
      <c r="H914" t="s">
        <v>11483</v>
      </c>
      <c r="I914" t="s">
        <v>8765</v>
      </c>
      <c r="J914" s="1" t="str">
        <f t="shared" si="29"/>
        <v>NO</v>
      </c>
    </row>
    <row r="915" spans="1:11">
      <c r="A915" s="18" t="s">
        <v>5725</v>
      </c>
      <c r="B915">
        <v>-1.30928426374851</v>
      </c>
      <c r="C915">
        <v>4.1724707421223997</v>
      </c>
      <c r="D915" s="3">
        <v>4.3505169418743197E-9</v>
      </c>
      <c r="E915" s="3">
        <v>6.6004396900571501E-7</v>
      </c>
      <c r="F915" s="4" t="str">
        <f t="shared" si="28"/>
        <v>DOWN</v>
      </c>
      <c r="G915" t="s">
        <v>7292</v>
      </c>
      <c r="H915" t="s">
        <v>18030</v>
      </c>
      <c r="I915" t="s">
        <v>7292</v>
      </c>
      <c r="J915" s="1" t="str">
        <f t="shared" si="29"/>
        <v>NO</v>
      </c>
    </row>
    <row r="916" spans="1:11">
      <c r="A916" s="18" t="s">
        <v>4340</v>
      </c>
      <c r="B916">
        <v>-0.57032831908330295</v>
      </c>
      <c r="C916">
        <v>5.7684208862453499</v>
      </c>
      <c r="D916">
        <v>1.0272575718359999E-3</v>
      </c>
      <c r="E916">
        <v>1.9404970430178501E-2</v>
      </c>
      <c r="F916" s="4" t="str">
        <f t="shared" si="28"/>
        <v>DOWN</v>
      </c>
      <c r="G916" t="s">
        <v>11496</v>
      </c>
      <c r="H916" t="s">
        <v>11497</v>
      </c>
      <c r="I916" t="s">
        <v>8287</v>
      </c>
      <c r="J916" s="1" t="str">
        <f t="shared" si="29"/>
        <v>NO</v>
      </c>
    </row>
    <row r="917" spans="1:11">
      <c r="A917" s="18" t="s">
        <v>2683</v>
      </c>
      <c r="B917">
        <v>0.33588621174082001</v>
      </c>
      <c r="C917">
        <v>4.73296400424766</v>
      </c>
      <c r="D917">
        <v>2.61744551031871E-3</v>
      </c>
      <c r="E917">
        <v>3.9391502338268297E-2</v>
      </c>
      <c r="F917" s="4" t="str">
        <f t="shared" si="28"/>
        <v>UP</v>
      </c>
      <c r="G917" t="s">
        <v>11498</v>
      </c>
      <c r="H917" t="s">
        <v>11499</v>
      </c>
      <c r="I917" t="s">
        <v>11500</v>
      </c>
      <c r="J917" s="1" t="str">
        <f t="shared" si="29"/>
        <v>NO</v>
      </c>
    </row>
    <row r="918" spans="1:11">
      <c r="A918" s="18" t="s">
        <v>5869</v>
      </c>
      <c r="B918">
        <v>2.9865631157802799</v>
      </c>
      <c r="C918">
        <v>6.0403208870027001</v>
      </c>
      <c r="D918" s="3">
        <v>7.3794475257311296E-7</v>
      </c>
      <c r="E918" s="3">
        <v>5.4505958796962798E-5</v>
      </c>
      <c r="F918" s="4" t="str">
        <f t="shared" si="28"/>
        <v>UP</v>
      </c>
      <c r="G918" t="s">
        <v>15286</v>
      </c>
      <c r="H918" t="s">
        <v>18031</v>
      </c>
      <c r="I918" t="s">
        <v>7933</v>
      </c>
      <c r="J918" s="1" t="str">
        <f t="shared" si="29"/>
        <v>NO</v>
      </c>
    </row>
    <row r="919" spans="1:11">
      <c r="A919" s="18" t="s">
        <v>6631</v>
      </c>
      <c r="B919">
        <v>-0.39146832525965403</v>
      </c>
      <c r="C919">
        <v>6.0769459686646004</v>
      </c>
      <c r="D919">
        <v>5.4492558397473102E-4</v>
      </c>
      <c r="E919">
        <v>1.17275645967111E-2</v>
      </c>
      <c r="F919" s="4" t="str">
        <f t="shared" si="28"/>
        <v>DOWN</v>
      </c>
      <c r="G919" t="s">
        <v>18032</v>
      </c>
      <c r="H919" t="s">
        <v>18033</v>
      </c>
      <c r="I919" t="s">
        <v>15134</v>
      </c>
      <c r="J919" s="1" t="str">
        <f t="shared" si="29"/>
        <v>NO</v>
      </c>
    </row>
    <row r="920" spans="1:11">
      <c r="A920" s="18" t="s">
        <v>6495</v>
      </c>
      <c r="B920">
        <v>0.84299918360697201</v>
      </c>
      <c r="C920">
        <v>2.4301273882620702</v>
      </c>
      <c r="D920">
        <v>2.6349743409262899E-4</v>
      </c>
      <c r="E920">
        <v>6.5448798507919299E-3</v>
      </c>
      <c r="F920" s="4" t="str">
        <f t="shared" si="28"/>
        <v>UP</v>
      </c>
      <c r="G920" t="s">
        <v>8776</v>
      </c>
      <c r="H920" t="s">
        <v>18034</v>
      </c>
      <c r="I920" t="s">
        <v>8778</v>
      </c>
      <c r="J920" s="1" t="str">
        <f t="shared" si="29"/>
        <v>NO</v>
      </c>
    </row>
    <row r="921" spans="1:11">
      <c r="A921" s="18" t="s">
        <v>1069</v>
      </c>
      <c r="B921">
        <v>-0.55209925188009801</v>
      </c>
      <c r="C921">
        <v>3.5983102181206901</v>
      </c>
      <c r="D921">
        <v>3.2606907998244998E-4</v>
      </c>
      <c r="E921">
        <v>7.8025964206728301E-3</v>
      </c>
      <c r="F921" s="4" t="str">
        <f t="shared" si="28"/>
        <v>DOWN</v>
      </c>
      <c r="G921" t="s">
        <v>8398</v>
      </c>
      <c r="H921" t="s">
        <v>11527</v>
      </c>
      <c r="I921" t="s">
        <v>8400</v>
      </c>
      <c r="J921" s="1" t="str">
        <f t="shared" si="29"/>
        <v>NO</v>
      </c>
    </row>
    <row r="922" spans="1:11">
      <c r="A922" s="18" t="s">
        <v>6183</v>
      </c>
      <c r="B922">
        <v>0.72695013193222902</v>
      </c>
      <c r="C922">
        <v>7.2612352242163203</v>
      </c>
      <c r="D922" s="3">
        <v>3.6882774794677699E-5</v>
      </c>
      <c r="E922">
        <v>1.3726505390713199E-3</v>
      </c>
      <c r="F922" s="4" t="str">
        <f t="shared" si="28"/>
        <v>UP</v>
      </c>
      <c r="G922" t="s">
        <v>7931</v>
      </c>
      <c r="H922" t="s">
        <v>18035</v>
      </c>
      <c r="I922" t="s">
        <v>7933</v>
      </c>
      <c r="J922" s="1" t="str">
        <f t="shared" si="29"/>
        <v>NO</v>
      </c>
    </row>
    <row r="923" spans="1:11">
      <c r="A923" s="18" t="s">
        <v>2296</v>
      </c>
      <c r="B923">
        <v>0.53946120429826605</v>
      </c>
      <c r="C923">
        <v>9.3943620377270296</v>
      </c>
      <c r="D923" s="3">
        <v>3.2012365713303999E-7</v>
      </c>
      <c r="E923" s="3">
        <v>2.65568593495022E-5</v>
      </c>
      <c r="F923" s="4" t="str">
        <f t="shared" si="28"/>
        <v>UP</v>
      </c>
      <c r="G923" t="s">
        <v>11528</v>
      </c>
      <c r="H923" t="s">
        <v>11529</v>
      </c>
      <c r="I923" t="s">
        <v>7292</v>
      </c>
      <c r="J923" s="1" t="str">
        <f t="shared" si="29"/>
        <v>NO</v>
      </c>
    </row>
    <row r="924" spans="1:11">
      <c r="A924" s="18" t="s">
        <v>6264</v>
      </c>
      <c r="B924">
        <v>0.40197769816401202</v>
      </c>
      <c r="C924">
        <v>7.4423255037875604</v>
      </c>
      <c r="D924" s="3">
        <v>6.5541492907044094E-5</v>
      </c>
      <c r="E924">
        <v>2.1793224781222601E-3</v>
      </c>
      <c r="F924" s="4" t="str">
        <f t="shared" si="28"/>
        <v>UP</v>
      </c>
      <c r="G924" t="s">
        <v>18036</v>
      </c>
      <c r="H924" t="s">
        <v>18037</v>
      </c>
      <c r="I924" t="s">
        <v>16651</v>
      </c>
      <c r="J924" s="1" t="str">
        <f t="shared" si="29"/>
        <v>YES</v>
      </c>
      <c r="K924" t="s">
        <v>6265</v>
      </c>
    </row>
    <row r="925" spans="1:11">
      <c r="A925" s="18" t="s">
        <v>6297</v>
      </c>
      <c r="B925">
        <v>0.97081167236811805</v>
      </c>
      <c r="C925">
        <v>5.5971329587048704</v>
      </c>
      <c r="D925" s="3">
        <v>7.4993621020116305E-5</v>
      </c>
      <c r="E925">
        <v>2.4010077467476599E-3</v>
      </c>
      <c r="F925" s="4" t="str">
        <f t="shared" si="28"/>
        <v>UP</v>
      </c>
      <c r="G925" t="s">
        <v>12161</v>
      </c>
      <c r="H925" t="s">
        <v>18038</v>
      </c>
      <c r="I925" t="s">
        <v>12163</v>
      </c>
      <c r="J925" s="1" t="str">
        <f t="shared" si="29"/>
        <v>NO</v>
      </c>
    </row>
    <row r="926" spans="1:11">
      <c r="A926" s="18" t="s">
        <v>5970</v>
      </c>
      <c r="B926">
        <v>-0.99249506695391698</v>
      </c>
      <c r="C926">
        <v>1.97969193003605</v>
      </c>
      <c r="D926" s="3">
        <v>3.7570111257314301E-6</v>
      </c>
      <c r="E926">
        <v>2.11251906053022E-4</v>
      </c>
      <c r="F926" s="4" t="str">
        <f t="shared" si="28"/>
        <v>DOWN</v>
      </c>
      <c r="G926" t="s">
        <v>11370</v>
      </c>
      <c r="H926" t="s">
        <v>18039</v>
      </c>
      <c r="I926" t="s">
        <v>11372</v>
      </c>
      <c r="J926" s="1" t="str">
        <f t="shared" si="29"/>
        <v>NO</v>
      </c>
    </row>
    <row r="927" spans="1:11">
      <c r="A927" s="18" t="s">
        <v>3475</v>
      </c>
      <c r="B927">
        <v>0.35698782105617699</v>
      </c>
      <c r="C927">
        <v>8.1765336009417204</v>
      </c>
      <c r="D927">
        <v>3.7714366748159103E-4</v>
      </c>
      <c r="E927">
        <v>8.73629701818944E-3</v>
      </c>
      <c r="F927" s="4" t="str">
        <f t="shared" si="28"/>
        <v>UP</v>
      </c>
      <c r="G927" t="s">
        <v>9330</v>
      </c>
      <c r="H927" t="s">
        <v>11543</v>
      </c>
      <c r="I927" t="s">
        <v>9332</v>
      </c>
      <c r="J927" s="1" t="str">
        <f t="shared" si="29"/>
        <v>NO</v>
      </c>
    </row>
    <row r="928" spans="1:11">
      <c r="A928" s="18" t="s">
        <v>4839</v>
      </c>
      <c r="B928">
        <v>-1.61902092927862</v>
      </c>
      <c r="C928">
        <v>0.810772384167745</v>
      </c>
      <c r="D928" s="3">
        <v>5.5617630742030801E-7</v>
      </c>
      <c r="E928" s="3">
        <v>4.3262296097513601E-5</v>
      </c>
      <c r="F928" s="4" t="str">
        <f t="shared" si="28"/>
        <v>DOWN</v>
      </c>
      <c r="G928" t="s">
        <v>7764</v>
      </c>
      <c r="H928" t="s">
        <v>11547</v>
      </c>
      <c r="I928" t="s">
        <v>11548</v>
      </c>
      <c r="J928" s="1" t="str">
        <f t="shared" si="29"/>
        <v>NO</v>
      </c>
    </row>
    <row r="929" spans="1:10">
      <c r="A929" s="18" t="s">
        <v>6348</v>
      </c>
      <c r="B929">
        <v>1.3825912307552799</v>
      </c>
      <c r="C929">
        <v>-0.440459875385179</v>
      </c>
      <c r="D929">
        <v>1.02354085346492E-4</v>
      </c>
      <c r="E929">
        <v>3.0562048907018199E-3</v>
      </c>
      <c r="F929" s="4" t="str">
        <f t="shared" si="28"/>
        <v>UP</v>
      </c>
      <c r="G929" t="s">
        <v>7292</v>
      </c>
      <c r="H929" t="s">
        <v>18040</v>
      </c>
      <c r="I929" t="s">
        <v>11039</v>
      </c>
      <c r="J929" s="1" t="str">
        <f t="shared" si="29"/>
        <v>NO</v>
      </c>
    </row>
    <row r="930" spans="1:10">
      <c r="A930" s="18" t="s">
        <v>5759</v>
      </c>
      <c r="B930">
        <v>0.67077470438345499</v>
      </c>
      <c r="C930">
        <v>5.5352234275020997</v>
      </c>
      <c r="D930" s="3">
        <v>3.2855752640234003E-8</v>
      </c>
      <c r="E930" s="3">
        <v>3.8416683099648299E-6</v>
      </c>
      <c r="F930" s="4" t="str">
        <f t="shared" si="28"/>
        <v>UP</v>
      </c>
      <c r="G930" t="s">
        <v>7287</v>
      </c>
      <c r="H930" t="s">
        <v>18041</v>
      </c>
      <c r="I930" t="s">
        <v>11662</v>
      </c>
      <c r="J930" s="1" t="str">
        <f t="shared" si="29"/>
        <v>NO</v>
      </c>
    </row>
    <row r="931" spans="1:10">
      <c r="A931" s="18" t="s">
        <v>6706</v>
      </c>
      <c r="B931">
        <v>0.58368429196841998</v>
      </c>
      <c r="C931">
        <v>4.3546505028095996</v>
      </c>
      <c r="D931">
        <v>7.3370549254941398E-4</v>
      </c>
      <c r="E931">
        <v>1.48420028195536E-2</v>
      </c>
      <c r="F931" s="4" t="str">
        <f t="shared" si="28"/>
        <v>UP</v>
      </c>
      <c r="G931" t="s">
        <v>18042</v>
      </c>
      <c r="H931" t="s">
        <v>18043</v>
      </c>
      <c r="I931" t="s">
        <v>18044</v>
      </c>
      <c r="J931" s="1" t="str">
        <f t="shared" si="29"/>
        <v>NO</v>
      </c>
    </row>
    <row r="932" spans="1:10">
      <c r="A932" s="18" t="s">
        <v>6243</v>
      </c>
      <c r="B932">
        <v>-0.675140376196389</v>
      </c>
      <c r="C932">
        <v>3.1297234736922102</v>
      </c>
      <c r="D932" s="3">
        <v>5.8409962587414998E-5</v>
      </c>
      <c r="E932">
        <v>1.99099124624422E-3</v>
      </c>
      <c r="F932" s="4" t="str">
        <f t="shared" si="28"/>
        <v>DOWN</v>
      </c>
      <c r="G932" t="s">
        <v>18045</v>
      </c>
      <c r="H932" t="s">
        <v>18046</v>
      </c>
      <c r="I932" t="s">
        <v>8547</v>
      </c>
      <c r="J932" s="1" t="str">
        <f t="shared" si="29"/>
        <v>NO</v>
      </c>
    </row>
    <row r="933" spans="1:10">
      <c r="A933" s="18" t="s">
        <v>7248</v>
      </c>
      <c r="B933">
        <v>-0.98152743058742498</v>
      </c>
      <c r="C933">
        <v>-0.32089541232827001</v>
      </c>
      <c r="D933">
        <v>3.6355711526091499E-3</v>
      </c>
      <c r="E933">
        <v>4.9877666798789702E-2</v>
      </c>
      <c r="F933" s="4" t="str">
        <f t="shared" si="28"/>
        <v>DOWN</v>
      </c>
      <c r="G933" t="s">
        <v>7287</v>
      </c>
      <c r="H933" t="s">
        <v>18047</v>
      </c>
      <c r="I933" t="s">
        <v>8021</v>
      </c>
      <c r="J933" s="1" t="str">
        <f t="shared" si="29"/>
        <v>NO</v>
      </c>
    </row>
    <row r="934" spans="1:10">
      <c r="A934" s="18" t="s">
        <v>5673</v>
      </c>
      <c r="B934">
        <v>1.1680655537786</v>
      </c>
      <c r="C934">
        <v>4.7056756197110801</v>
      </c>
      <c r="D934" s="3">
        <v>1.6607244498659299E-10</v>
      </c>
      <c r="E934" s="3">
        <v>3.91152868503038E-8</v>
      </c>
      <c r="F934" s="4" t="str">
        <f t="shared" si="28"/>
        <v>UP</v>
      </c>
      <c r="G934" t="s">
        <v>11517</v>
      </c>
      <c r="H934" t="s">
        <v>18048</v>
      </c>
      <c r="I934" t="s">
        <v>7427</v>
      </c>
      <c r="J934" s="1" t="str">
        <f t="shared" si="29"/>
        <v>NO</v>
      </c>
    </row>
    <row r="935" spans="1:10">
      <c r="A935" s="18" t="s">
        <v>5708</v>
      </c>
      <c r="B935">
        <v>0.96567040422223305</v>
      </c>
      <c r="C935">
        <v>5.2448487521993803</v>
      </c>
      <c r="D935" s="3">
        <v>1.42402246699255E-9</v>
      </c>
      <c r="E935" s="3">
        <v>2.4722938510709399E-7</v>
      </c>
      <c r="F935" s="4" t="str">
        <f t="shared" si="28"/>
        <v>UP</v>
      </c>
      <c r="G935" t="s">
        <v>18049</v>
      </c>
      <c r="H935" t="s">
        <v>18050</v>
      </c>
      <c r="I935" t="s">
        <v>18051</v>
      </c>
      <c r="J935" s="1" t="str">
        <f t="shared" si="29"/>
        <v>NO</v>
      </c>
    </row>
    <row r="936" spans="1:10">
      <c r="A936" s="18" t="s">
        <v>268</v>
      </c>
      <c r="B936">
        <v>0.54911812521811598</v>
      </c>
      <c r="C936">
        <v>7.3833586468989099</v>
      </c>
      <c r="D936" s="3">
        <v>2.5680047377821899E-5</v>
      </c>
      <c r="E936">
        <v>1.0333687882107701E-3</v>
      </c>
      <c r="F936" s="4" t="str">
        <f t="shared" si="28"/>
        <v>UP</v>
      </c>
      <c r="G936" t="s">
        <v>11586</v>
      </c>
      <c r="H936" t="s">
        <v>11587</v>
      </c>
      <c r="I936" t="s">
        <v>7292</v>
      </c>
      <c r="J936" s="1" t="str">
        <f t="shared" si="29"/>
        <v>NO</v>
      </c>
    </row>
    <row r="937" spans="1:10">
      <c r="A937" s="18" t="s">
        <v>2824</v>
      </c>
      <c r="B937">
        <v>1.2622366622723999</v>
      </c>
      <c r="C937">
        <v>4.8729188343017702</v>
      </c>
      <c r="D937" s="3">
        <v>3.2932664085231801E-11</v>
      </c>
      <c r="E937" s="3">
        <v>9.4000428733448395E-9</v>
      </c>
      <c r="F937" s="4" t="str">
        <f t="shared" si="28"/>
        <v>UP</v>
      </c>
      <c r="G937" t="s">
        <v>11590</v>
      </c>
      <c r="H937" t="s">
        <v>11591</v>
      </c>
      <c r="I937" t="s">
        <v>7292</v>
      </c>
      <c r="J937" s="1" t="str">
        <f t="shared" si="29"/>
        <v>NO</v>
      </c>
    </row>
    <row r="938" spans="1:10">
      <c r="A938" s="18" t="s">
        <v>3300</v>
      </c>
      <c r="B938">
        <v>0.39130236105153499</v>
      </c>
      <c r="C938">
        <v>8.0152673650003408</v>
      </c>
      <c r="D938" s="3">
        <v>1.74913444329759E-5</v>
      </c>
      <c r="E938">
        <v>7.5143618858043596E-4</v>
      </c>
      <c r="F938" s="4" t="str">
        <f t="shared" si="28"/>
        <v>UP</v>
      </c>
      <c r="G938" t="s">
        <v>11596</v>
      </c>
      <c r="H938" t="s">
        <v>11597</v>
      </c>
      <c r="I938" t="s">
        <v>7780</v>
      </c>
      <c r="J938" s="1" t="str">
        <f t="shared" si="29"/>
        <v>NO</v>
      </c>
    </row>
    <row r="939" spans="1:10">
      <c r="A939" s="18" t="s">
        <v>5985</v>
      </c>
      <c r="B939">
        <v>-0.729655761789758</v>
      </c>
      <c r="C939">
        <v>6.2743955692166997</v>
      </c>
      <c r="D939" s="3">
        <v>4.4402104299735702E-6</v>
      </c>
      <c r="E939">
        <v>2.4199146843356E-4</v>
      </c>
      <c r="F939" s="4" t="str">
        <f t="shared" si="28"/>
        <v>DOWN</v>
      </c>
      <c r="G939" t="s">
        <v>10812</v>
      </c>
      <c r="H939" t="s">
        <v>18052</v>
      </c>
      <c r="I939" t="s">
        <v>10814</v>
      </c>
      <c r="J939" s="1" t="str">
        <f t="shared" si="29"/>
        <v>NO</v>
      </c>
    </row>
    <row r="940" spans="1:10">
      <c r="A940" s="18" t="s">
        <v>5968</v>
      </c>
      <c r="B940">
        <v>-0.56990915246654905</v>
      </c>
      <c r="C940">
        <v>4.8754042128518797</v>
      </c>
      <c r="D940" s="3">
        <v>3.4652759448926699E-6</v>
      </c>
      <c r="E940">
        <v>1.96157914453664E-4</v>
      </c>
      <c r="F940" s="4" t="str">
        <f t="shared" si="28"/>
        <v>DOWN</v>
      </c>
      <c r="G940" t="s">
        <v>11077</v>
      </c>
      <c r="H940" t="s">
        <v>18053</v>
      </c>
      <c r="I940" t="s">
        <v>11079</v>
      </c>
      <c r="J940" s="1" t="str">
        <f t="shared" si="29"/>
        <v>NO</v>
      </c>
    </row>
    <row r="941" spans="1:10">
      <c r="A941" s="18" t="s">
        <v>6107</v>
      </c>
      <c r="B941">
        <v>-0.41728549320118602</v>
      </c>
      <c r="C941">
        <v>5.3918103036091498</v>
      </c>
      <c r="D941" s="3">
        <v>1.85628216481022E-5</v>
      </c>
      <c r="E941">
        <v>7.9041010863429803E-4</v>
      </c>
      <c r="F941" s="4" t="str">
        <f t="shared" si="28"/>
        <v>DOWN</v>
      </c>
      <c r="G941" t="s">
        <v>14118</v>
      </c>
      <c r="H941" t="s">
        <v>18054</v>
      </c>
      <c r="I941" t="s">
        <v>18055</v>
      </c>
      <c r="J941" s="1" t="str">
        <f t="shared" si="29"/>
        <v>NO</v>
      </c>
    </row>
    <row r="942" spans="1:10">
      <c r="A942" s="18" t="s">
        <v>6074</v>
      </c>
      <c r="B942">
        <v>-1.102830978514</v>
      </c>
      <c r="C942">
        <v>3.9033270842518699</v>
      </c>
      <c r="D942" s="3">
        <v>1.3433023951488E-5</v>
      </c>
      <c r="E942">
        <v>6.0486320816853696E-4</v>
      </c>
      <c r="F942" s="4" t="str">
        <f t="shared" si="28"/>
        <v>DOWN</v>
      </c>
      <c r="G942" t="s">
        <v>11610</v>
      </c>
      <c r="H942" t="s">
        <v>18056</v>
      </c>
      <c r="I942" t="s">
        <v>11609</v>
      </c>
      <c r="J942" s="1" t="str">
        <f t="shared" si="29"/>
        <v>NO</v>
      </c>
    </row>
    <row r="943" spans="1:10">
      <c r="A943" s="18" t="s">
        <v>6234</v>
      </c>
      <c r="B943">
        <v>-1.08866243594104</v>
      </c>
      <c r="C943">
        <v>1.98497484970042</v>
      </c>
      <c r="D943" s="3">
        <v>5.3584283601055699E-5</v>
      </c>
      <c r="E943">
        <v>1.8491519016056899E-3</v>
      </c>
      <c r="F943" s="4" t="str">
        <f t="shared" si="28"/>
        <v>DOWN</v>
      </c>
      <c r="G943" t="s">
        <v>7461</v>
      </c>
      <c r="H943" t="s">
        <v>18057</v>
      </c>
      <c r="I943" t="s">
        <v>8430</v>
      </c>
      <c r="J943" s="1" t="str">
        <f t="shared" si="29"/>
        <v>NO</v>
      </c>
    </row>
    <row r="944" spans="1:10">
      <c r="A944" s="18" t="s">
        <v>5205</v>
      </c>
      <c r="B944">
        <v>-1.5779188436895</v>
      </c>
      <c r="C944">
        <v>1.6127779065666701</v>
      </c>
      <c r="D944" s="3">
        <v>4.8539607144989499E-9</v>
      </c>
      <c r="E944" s="3">
        <v>7.2339049037627898E-7</v>
      </c>
      <c r="F944" s="4" t="str">
        <f t="shared" si="28"/>
        <v>DOWN</v>
      </c>
      <c r="G944" t="s">
        <v>8876</v>
      </c>
      <c r="H944" t="s">
        <v>11631</v>
      </c>
      <c r="I944" t="s">
        <v>8878</v>
      </c>
      <c r="J944" s="1" t="str">
        <f t="shared" si="29"/>
        <v>NO</v>
      </c>
    </row>
    <row r="945" spans="1:10">
      <c r="A945" s="18" t="s">
        <v>686</v>
      </c>
      <c r="B945">
        <v>0.373029062412712</v>
      </c>
      <c r="C945">
        <v>6.6582381970579601</v>
      </c>
      <c r="D945">
        <v>5.2246487571463605E-4</v>
      </c>
      <c r="E945">
        <v>1.13529932122224E-2</v>
      </c>
      <c r="F945" s="4" t="str">
        <f t="shared" si="28"/>
        <v>UP</v>
      </c>
      <c r="G945" t="s">
        <v>10227</v>
      </c>
      <c r="H945" t="s">
        <v>11632</v>
      </c>
      <c r="I945" t="s">
        <v>10229</v>
      </c>
      <c r="J945" s="1" t="str">
        <f t="shared" si="29"/>
        <v>NO</v>
      </c>
    </row>
    <row r="946" spans="1:10">
      <c r="A946" s="18" t="s">
        <v>658</v>
      </c>
      <c r="B946">
        <v>0.78974923176383005</v>
      </c>
      <c r="C946">
        <v>6.4512973053794598</v>
      </c>
      <c r="D946" s="3">
        <v>1.43601211844189E-7</v>
      </c>
      <c r="E946" s="3">
        <v>1.3510146413754601E-5</v>
      </c>
      <c r="F946" s="4" t="str">
        <f t="shared" si="28"/>
        <v>UP</v>
      </c>
      <c r="G946" t="s">
        <v>8557</v>
      </c>
      <c r="H946" t="s">
        <v>11633</v>
      </c>
      <c r="I946" t="s">
        <v>8559</v>
      </c>
      <c r="J946" s="1" t="str">
        <f t="shared" si="29"/>
        <v>NO</v>
      </c>
    </row>
    <row r="947" spans="1:10">
      <c r="A947" s="18" t="s">
        <v>6585</v>
      </c>
      <c r="B947">
        <v>-5.3156648745094897</v>
      </c>
      <c r="C947">
        <v>-3.0595237219879801</v>
      </c>
      <c r="D947">
        <v>4.27759157466149E-4</v>
      </c>
      <c r="E947">
        <v>9.6339894880670303E-3</v>
      </c>
      <c r="F947" s="4" t="str">
        <f t="shared" si="28"/>
        <v>DOWN</v>
      </c>
      <c r="G947" t="s">
        <v>9031</v>
      </c>
      <c r="H947" t="s">
        <v>18058</v>
      </c>
      <c r="I947" t="s">
        <v>13721</v>
      </c>
      <c r="J947" s="1" t="str">
        <f t="shared" si="29"/>
        <v>NO</v>
      </c>
    </row>
    <row r="948" spans="1:10">
      <c r="A948" s="18" t="s">
        <v>5955</v>
      </c>
      <c r="B948">
        <v>1.45657915220002</v>
      </c>
      <c r="C948">
        <v>5.2286563990741799</v>
      </c>
      <c r="D948" s="3">
        <v>2.9094644712854198E-6</v>
      </c>
      <c r="E948">
        <v>1.69246412534308E-4</v>
      </c>
      <c r="F948" s="4" t="str">
        <f t="shared" si="28"/>
        <v>UP</v>
      </c>
      <c r="G948" t="s">
        <v>7484</v>
      </c>
      <c r="H948" t="s">
        <v>18059</v>
      </c>
      <c r="I948" t="s">
        <v>7486</v>
      </c>
      <c r="J948" s="1" t="str">
        <f t="shared" si="29"/>
        <v>NO</v>
      </c>
    </row>
    <row r="949" spans="1:10">
      <c r="A949" s="18" t="s">
        <v>6542</v>
      </c>
      <c r="B949">
        <v>-0.74244053150545697</v>
      </c>
      <c r="C949">
        <v>3.27606008260241</v>
      </c>
      <c r="D949">
        <v>3.59879106637366E-4</v>
      </c>
      <c r="E949">
        <v>8.4408692135467499E-3</v>
      </c>
      <c r="F949" s="4" t="str">
        <f t="shared" si="28"/>
        <v>DOWN</v>
      </c>
      <c r="G949" t="s">
        <v>18060</v>
      </c>
      <c r="H949" t="s">
        <v>18061</v>
      </c>
      <c r="I949" t="s">
        <v>10822</v>
      </c>
      <c r="J949" s="1" t="str">
        <f t="shared" si="29"/>
        <v>NO</v>
      </c>
    </row>
    <row r="950" spans="1:10">
      <c r="A950" s="18" t="s">
        <v>1562</v>
      </c>
      <c r="B950">
        <v>-1.15233436642347</v>
      </c>
      <c r="C950">
        <v>3.2331231579543802</v>
      </c>
      <c r="D950" s="3">
        <v>4.3740188790735701E-11</v>
      </c>
      <c r="E950" s="3">
        <v>1.20755188414817E-8</v>
      </c>
      <c r="F950" s="4" t="str">
        <f t="shared" si="28"/>
        <v>DOWN</v>
      </c>
      <c r="G950" t="s">
        <v>10052</v>
      </c>
      <c r="H950" t="s">
        <v>11659</v>
      </c>
      <c r="I950" t="s">
        <v>9173</v>
      </c>
      <c r="J950" s="1" t="str">
        <f t="shared" si="29"/>
        <v>NO</v>
      </c>
    </row>
    <row r="951" spans="1:10">
      <c r="A951" s="18" t="s">
        <v>6927</v>
      </c>
      <c r="B951">
        <v>-0.40897713016625498</v>
      </c>
      <c r="C951">
        <v>4.0611286035277399</v>
      </c>
      <c r="D951">
        <v>1.6119494708010499E-3</v>
      </c>
      <c r="E951">
        <v>2.7268744412883E-2</v>
      </c>
      <c r="F951" s="4" t="str">
        <f t="shared" si="28"/>
        <v>DOWN</v>
      </c>
      <c r="G951" t="s">
        <v>18062</v>
      </c>
      <c r="H951" t="s">
        <v>18063</v>
      </c>
      <c r="I951" t="s">
        <v>18064</v>
      </c>
      <c r="J951" s="1" t="str">
        <f t="shared" si="29"/>
        <v>NO</v>
      </c>
    </row>
    <row r="952" spans="1:10">
      <c r="A952" s="18" t="s">
        <v>1719</v>
      </c>
      <c r="B952">
        <v>0.49330137284632303</v>
      </c>
      <c r="C952">
        <v>6.0615873306202097</v>
      </c>
      <c r="D952" s="3">
        <v>2.47395465301132E-5</v>
      </c>
      <c r="E952">
        <v>1.0015056089912799E-3</v>
      </c>
      <c r="F952" s="4" t="str">
        <f t="shared" si="28"/>
        <v>UP</v>
      </c>
      <c r="G952" t="s">
        <v>11683</v>
      </c>
      <c r="H952" t="s">
        <v>11684</v>
      </c>
      <c r="I952" t="s">
        <v>11685</v>
      </c>
      <c r="J952" s="1" t="str">
        <f t="shared" si="29"/>
        <v>NO</v>
      </c>
    </row>
    <row r="953" spans="1:10">
      <c r="A953" s="18" t="s">
        <v>6825</v>
      </c>
      <c r="B953">
        <v>-0.40506706652585001</v>
      </c>
      <c r="C953">
        <v>3.8023048920747802</v>
      </c>
      <c r="D953">
        <v>1.19062898822665E-3</v>
      </c>
      <c r="E953">
        <v>2.1829926484737E-2</v>
      </c>
      <c r="F953" s="4" t="str">
        <f t="shared" si="28"/>
        <v>DOWN</v>
      </c>
      <c r="G953" t="s">
        <v>9416</v>
      </c>
      <c r="H953" t="s">
        <v>18065</v>
      </c>
      <c r="I953" t="s">
        <v>18066</v>
      </c>
      <c r="J953" s="1" t="str">
        <f t="shared" si="29"/>
        <v>NO</v>
      </c>
    </row>
    <row r="954" spans="1:10">
      <c r="A954" s="18" t="s">
        <v>1739</v>
      </c>
      <c r="B954">
        <v>-0.41426613986299898</v>
      </c>
      <c r="C954">
        <v>5.4093235737496199</v>
      </c>
      <c r="D954">
        <v>1.3348391212415601E-4</v>
      </c>
      <c r="E954">
        <v>3.7590900035566E-3</v>
      </c>
      <c r="F954" s="4" t="str">
        <f t="shared" si="28"/>
        <v>DOWN</v>
      </c>
      <c r="G954" t="s">
        <v>11688</v>
      </c>
      <c r="H954" t="s">
        <v>11689</v>
      </c>
      <c r="I954" t="s">
        <v>7268</v>
      </c>
      <c r="J954" s="1" t="str">
        <f t="shared" si="29"/>
        <v>NO</v>
      </c>
    </row>
    <row r="955" spans="1:10">
      <c r="A955" s="18" t="s">
        <v>6610</v>
      </c>
      <c r="B955">
        <v>-0.379859284211642</v>
      </c>
      <c r="C955">
        <v>4.3763118551516298</v>
      </c>
      <c r="D955">
        <v>4.9415932131370696E-4</v>
      </c>
      <c r="E955">
        <v>1.08569994136771E-2</v>
      </c>
      <c r="F955" s="4" t="str">
        <f t="shared" si="28"/>
        <v>DOWN</v>
      </c>
      <c r="G955" t="s">
        <v>7968</v>
      </c>
      <c r="H955" t="s">
        <v>18067</v>
      </c>
      <c r="I955" t="s">
        <v>14819</v>
      </c>
      <c r="J955" s="1" t="str">
        <f t="shared" si="29"/>
        <v>NO</v>
      </c>
    </row>
    <row r="956" spans="1:10">
      <c r="A956" s="18" t="s">
        <v>5681</v>
      </c>
      <c r="B956">
        <v>-1.50151955555565</v>
      </c>
      <c r="C956">
        <v>2.2886910777954199</v>
      </c>
      <c r="D956" s="3">
        <v>3.6688902576350602E-10</v>
      </c>
      <c r="E956" s="3">
        <v>7.7232432979629104E-8</v>
      </c>
      <c r="F956" s="4" t="str">
        <f t="shared" si="28"/>
        <v>DOWN</v>
      </c>
      <c r="G956" t="s">
        <v>8398</v>
      </c>
      <c r="H956" t="s">
        <v>18068</v>
      </c>
      <c r="I956" t="s">
        <v>8736</v>
      </c>
      <c r="J956" s="1" t="str">
        <f t="shared" si="29"/>
        <v>NO</v>
      </c>
    </row>
    <row r="957" spans="1:10">
      <c r="A957" s="18" t="s">
        <v>4108</v>
      </c>
      <c r="B957">
        <v>-0.82289722014342503</v>
      </c>
      <c r="C957">
        <v>1.25820186776002</v>
      </c>
      <c r="D957">
        <v>1.19168671182963E-4</v>
      </c>
      <c r="E957">
        <v>3.4506647629545199E-3</v>
      </c>
      <c r="F957" s="4" t="str">
        <f t="shared" si="28"/>
        <v>DOWN</v>
      </c>
      <c r="G957" t="s">
        <v>11706</v>
      </c>
      <c r="H957" t="s">
        <v>11707</v>
      </c>
      <c r="I957" t="s">
        <v>11708</v>
      </c>
      <c r="J957" s="1" t="str">
        <f t="shared" si="29"/>
        <v>NO</v>
      </c>
    </row>
    <row r="958" spans="1:10">
      <c r="A958" s="18" t="s">
        <v>6476</v>
      </c>
      <c r="B958">
        <v>-0.37224472158670902</v>
      </c>
      <c r="C958">
        <v>5.3468456645965503</v>
      </c>
      <c r="D958">
        <v>2.3596715780428701E-4</v>
      </c>
      <c r="E958">
        <v>5.9846459653660998E-3</v>
      </c>
      <c r="F958" s="4" t="str">
        <f t="shared" si="28"/>
        <v>DOWN</v>
      </c>
      <c r="G958" t="s">
        <v>18069</v>
      </c>
      <c r="H958" t="s">
        <v>18070</v>
      </c>
      <c r="I958" t="s">
        <v>7292</v>
      </c>
      <c r="J958" s="1" t="str">
        <f t="shared" si="29"/>
        <v>NO</v>
      </c>
    </row>
    <row r="959" spans="1:10">
      <c r="A959" s="18" t="s">
        <v>5651</v>
      </c>
      <c r="B959">
        <v>-0.70761923169526098</v>
      </c>
      <c r="C959">
        <v>5.0339929984253304</v>
      </c>
      <c r="D959" s="3">
        <v>5.5873295468142802E-12</v>
      </c>
      <c r="E959" s="3">
        <v>1.9809141733289699E-9</v>
      </c>
      <c r="F959" s="4" t="str">
        <f t="shared" si="28"/>
        <v>DOWN</v>
      </c>
      <c r="G959" t="s">
        <v>7292</v>
      </c>
      <c r="H959" t="s">
        <v>18071</v>
      </c>
      <c r="I959" t="s">
        <v>14396</v>
      </c>
      <c r="J959" s="1" t="str">
        <f t="shared" si="29"/>
        <v>NO</v>
      </c>
    </row>
    <row r="960" spans="1:10">
      <c r="A960" s="18" t="s">
        <v>6092</v>
      </c>
      <c r="B960">
        <v>-1.2811347777847399</v>
      </c>
      <c r="C960">
        <v>1.8542252084647699</v>
      </c>
      <c r="D960" s="3">
        <v>1.61539172226104E-5</v>
      </c>
      <c r="E960">
        <v>7.0568104536282699E-4</v>
      </c>
      <c r="F960" s="4" t="str">
        <f t="shared" si="28"/>
        <v>DOWN</v>
      </c>
      <c r="G960" t="s">
        <v>18072</v>
      </c>
      <c r="H960" t="s">
        <v>18073</v>
      </c>
      <c r="I960" t="s">
        <v>18074</v>
      </c>
      <c r="J960" s="1" t="str">
        <f t="shared" si="29"/>
        <v>NO</v>
      </c>
    </row>
    <row r="961" spans="1:10">
      <c r="A961" s="18" t="s">
        <v>6857</v>
      </c>
      <c r="B961">
        <v>-0.33600886039136502</v>
      </c>
      <c r="C961">
        <v>4.7720374375319796</v>
      </c>
      <c r="D961">
        <v>1.31892369616955E-3</v>
      </c>
      <c r="E961">
        <v>2.3566402658189101E-2</v>
      </c>
      <c r="F961" s="4" t="str">
        <f t="shared" si="28"/>
        <v>DOWN</v>
      </c>
      <c r="G961" t="s">
        <v>12159</v>
      </c>
      <c r="H961" t="s">
        <v>18075</v>
      </c>
      <c r="I961" t="s">
        <v>9500</v>
      </c>
      <c r="J961" s="1" t="str">
        <f t="shared" si="29"/>
        <v>NO</v>
      </c>
    </row>
    <row r="962" spans="1:10">
      <c r="A962" s="18" t="s">
        <v>5463</v>
      </c>
      <c r="B962">
        <v>0.38014977654119703</v>
      </c>
      <c r="C962">
        <v>5.70674624428095</v>
      </c>
      <c r="D962">
        <v>6.0740897637861298E-4</v>
      </c>
      <c r="E962">
        <v>1.27624090663806E-2</v>
      </c>
      <c r="F962" s="4" t="str">
        <f t="shared" ref="F962:F1025" si="30">IF(B962 &gt; 0, "UP", "DOWN")</f>
        <v>UP</v>
      </c>
      <c r="G962" t="s">
        <v>11719</v>
      </c>
      <c r="H962" t="s">
        <v>11720</v>
      </c>
      <c r="I962" t="s">
        <v>11721</v>
      </c>
      <c r="J962" s="1" t="str">
        <f t="shared" ref="J962:J1025" si="31">IF(K962 &lt;&gt; "", "YES", "NO")</f>
        <v>NO</v>
      </c>
    </row>
    <row r="963" spans="1:10">
      <c r="A963" s="18" t="s">
        <v>7152</v>
      </c>
      <c r="B963">
        <v>0.61296407750839599</v>
      </c>
      <c r="C963">
        <v>2.3925876339435299</v>
      </c>
      <c r="D963">
        <v>2.9390499125356E-3</v>
      </c>
      <c r="E963">
        <v>4.2704978474595201E-2</v>
      </c>
      <c r="F963" s="4" t="str">
        <f t="shared" si="30"/>
        <v>UP</v>
      </c>
      <c r="G963" t="s">
        <v>18076</v>
      </c>
      <c r="H963" t="s">
        <v>18077</v>
      </c>
      <c r="I963" t="s">
        <v>9173</v>
      </c>
      <c r="J963" s="1" t="str">
        <f t="shared" si="31"/>
        <v>NO</v>
      </c>
    </row>
    <row r="964" spans="1:10">
      <c r="A964" s="18" t="s">
        <v>6899</v>
      </c>
      <c r="B964">
        <v>-0.406303766569652</v>
      </c>
      <c r="C964">
        <v>3.5410218232331498</v>
      </c>
      <c r="D964">
        <v>1.4565458046217599E-3</v>
      </c>
      <c r="E964">
        <v>2.5183736778986401E-2</v>
      </c>
      <c r="F964" s="4" t="str">
        <f t="shared" si="30"/>
        <v>DOWN</v>
      </c>
      <c r="G964" t="s">
        <v>9936</v>
      </c>
      <c r="H964" t="s">
        <v>18078</v>
      </c>
      <c r="I964" t="s">
        <v>8821</v>
      </c>
      <c r="J964" s="1" t="str">
        <f t="shared" si="31"/>
        <v>NO</v>
      </c>
    </row>
    <row r="965" spans="1:10">
      <c r="A965" s="18" t="s">
        <v>5389</v>
      </c>
      <c r="B965">
        <v>1.1475698211677601</v>
      </c>
      <c r="C965">
        <v>6.1299870626642399</v>
      </c>
      <c r="D965" s="3">
        <v>9.4962716380491401E-13</v>
      </c>
      <c r="E965" s="3">
        <v>4.3090428065355201E-10</v>
      </c>
      <c r="F965" s="4" t="str">
        <f t="shared" si="30"/>
        <v>UP</v>
      </c>
      <c r="G965" t="s">
        <v>11723</v>
      </c>
      <c r="H965" t="s">
        <v>11724</v>
      </c>
      <c r="I965" t="s">
        <v>11725</v>
      </c>
      <c r="J965" s="1" t="str">
        <f t="shared" si="31"/>
        <v>NO</v>
      </c>
    </row>
    <row r="966" spans="1:10">
      <c r="A966" s="18" t="s">
        <v>2259</v>
      </c>
      <c r="B966">
        <v>-0.36445153322020701</v>
      </c>
      <c r="C966">
        <v>7.1636963658631103</v>
      </c>
      <c r="D966">
        <v>1.67189263203586E-4</v>
      </c>
      <c r="E966">
        <v>4.5385457445608198E-3</v>
      </c>
      <c r="F966" s="4" t="str">
        <f t="shared" si="30"/>
        <v>DOWN</v>
      </c>
      <c r="G966" t="s">
        <v>11726</v>
      </c>
      <c r="H966" t="s">
        <v>11727</v>
      </c>
      <c r="I966" t="s">
        <v>11728</v>
      </c>
      <c r="J966" s="1" t="str">
        <f t="shared" si="31"/>
        <v>NO</v>
      </c>
    </row>
    <row r="967" spans="1:10">
      <c r="A967" s="18" t="s">
        <v>6930</v>
      </c>
      <c r="B967">
        <v>-0.30445490877182402</v>
      </c>
      <c r="C967">
        <v>5.9148087627118704</v>
      </c>
      <c r="D967">
        <v>1.6266274587272899E-3</v>
      </c>
      <c r="E967">
        <v>2.7461874404708798E-2</v>
      </c>
      <c r="F967" s="4" t="str">
        <f t="shared" si="30"/>
        <v>DOWN</v>
      </c>
      <c r="G967" t="s">
        <v>13786</v>
      </c>
      <c r="H967" t="s">
        <v>18079</v>
      </c>
      <c r="I967" t="s">
        <v>11792</v>
      </c>
      <c r="J967" s="1" t="str">
        <f t="shared" si="31"/>
        <v>NO</v>
      </c>
    </row>
    <row r="968" spans="1:10">
      <c r="A968" s="18" t="s">
        <v>5873</v>
      </c>
      <c r="B968">
        <v>0.61023567065384099</v>
      </c>
      <c r="C968">
        <v>4.5395996741729601</v>
      </c>
      <c r="D968" s="3">
        <v>7.6057051771186E-7</v>
      </c>
      <c r="E968" s="3">
        <v>5.5688642624028602E-5</v>
      </c>
      <c r="F968" s="4" t="str">
        <f t="shared" si="30"/>
        <v>UP</v>
      </c>
      <c r="G968" t="s">
        <v>18080</v>
      </c>
      <c r="H968" t="s">
        <v>18081</v>
      </c>
      <c r="I968" t="s">
        <v>7857</v>
      </c>
      <c r="J968" s="1" t="str">
        <f t="shared" si="31"/>
        <v>NO</v>
      </c>
    </row>
    <row r="969" spans="1:10">
      <c r="A969" s="18" t="s">
        <v>4357</v>
      </c>
      <c r="B969">
        <v>0.75485372647717197</v>
      </c>
      <c r="C969">
        <v>6.0468197643255603</v>
      </c>
      <c r="D969">
        <v>3.8991634665688801E-4</v>
      </c>
      <c r="E969">
        <v>8.9827445087213697E-3</v>
      </c>
      <c r="F969" s="4" t="str">
        <f t="shared" si="30"/>
        <v>UP</v>
      </c>
      <c r="G969" t="s">
        <v>7931</v>
      </c>
      <c r="H969" t="s">
        <v>11739</v>
      </c>
      <c r="I969" t="s">
        <v>7933</v>
      </c>
      <c r="J969" s="1" t="str">
        <f t="shared" si="31"/>
        <v>NO</v>
      </c>
    </row>
    <row r="970" spans="1:10">
      <c r="A970" s="18" t="s">
        <v>6156</v>
      </c>
      <c r="B970">
        <v>-1.24025171566348</v>
      </c>
      <c r="C970">
        <v>0.91784571003408799</v>
      </c>
      <c r="D970" s="3">
        <v>3.1009497942318503E-5</v>
      </c>
      <c r="E970">
        <v>1.20464925051353E-3</v>
      </c>
      <c r="F970" s="4" t="str">
        <f t="shared" si="30"/>
        <v>DOWN</v>
      </c>
      <c r="G970" t="s">
        <v>18082</v>
      </c>
      <c r="H970" t="s">
        <v>18083</v>
      </c>
      <c r="I970" t="s">
        <v>18084</v>
      </c>
      <c r="J970" s="1" t="str">
        <f t="shared" si="31"/>
        <v>NO</v>
      </c>
    </row>
    <row r="971" spans="1:10">
      <c r="A971" s="18" t="s">
        <v>5918</v>
      </c>
      <c r="B971">
        <v>1.17657980129187</v>
      </c>
      <c r="C971">
        <v>3.1976321070265801</v>
      </c>
      <c r="D971" s="3">
        <v>1.8237819367003001E-6</v>
      </c>
      <c r="E971">
        <v>1.1568135482109801E-4</v>
      </c>
      <c r="F971" s="4" t="str">
        <f t="shared" si="30"/>
        <v>UP</v>
      </c>
      <c r="G971" t="s">
        <v>7617</v>
      </c>
      <c r="H971" t="s">
        <v>8404</v>
      </c>
      <c r="I971" t="s">
        <v>7650</v>
      </c>
      <c r="J971" s="1" t="str">
        <f t="shared" si="31"/>
        <v>NO</v>
      </c>
    </row>
    <row r="972" spans="1:10">
      <c r="A972" s="18" t="s">
        <v>5622</v>
      </c>
      <c r="B972">
        <v>-1.3020772464210999</v>
      </c>
      <c r="C972">
        <v>6.1896719407876004</v>
      </c>
      <c r="D972" s="3">
        <v>8.4011399336044503E-16</v>
      </c>
      <c r="E972" s="3">
        <v>9.757199796680401E-13</v>
      </c>
      <c r="F972" s="4" t="str">
        <f t="shared" si="30"/>
        <v>DOWN</v>
      </c>
      <c r="G972" t="s">
        <v>18085</v>
      </c>
      <c r="H972" t="s">
        <v>18086</v>
      </c>
      <c r="I972" t="s">
        <v>15095</v>
      </c>
      <c r="J972" s="1" t="str">
        <f t="shared" si="31"/>
        <v>NO</v>
      </c>
    </row>
    <row r="973" spans="1:10">
      <c r="A973" s="18" t="s">
        <v>6248</v>
      </c>
      <c r="B973">
        <v>-2.4058800823984998</v>
      </c>
      <c r="C973">
        <v>-0.47002477353973998</v>
      </c>
      <c r="D973" s="3">
        <v>5.8935659899827501E-5</v>
      </c>
      <c r="E973">
        <v>2.0010201220625901E-3</v>
      </c>
      <c r="F973" s="4" t="str">
        <f t="shared" si="30"/>
        <v>DOWN</v>
      </c>
      <c r="G973" t="s">
        <v>18087</v>
      </c>
      <c r="H973" t="s">
        <v>18088</v>
      </c>
      <c r="I973" t="s">
        <v>7292</v>
      </c>
      <c r="J973" s="1" t="str">
        <f t="shared" si="31"/>
        <v>NO</v>
      </c>
    </row>
    <row r="974" spans="1:10">
      <c r="A974" s="18" t="s">
        <v>6152</v>
      </c>
      <c r="B974">
        <v>-0.94953187118643401</v>
      </c>
      <c r="C974">
        <v>1.4504055127468001</v>
      </c>
      <c r="D974" s="3">
        <v>3.0383969362509201E-5</v>
      </c>
      <c r="E974">
        <v>1.18581978226961E-3</v>
      </c>
      <c r="F974" s="4" t="str">
        <f t="shared" si="30"/>
        <v>DOWN</v>
      </c>
      <c r="G974" t="s">
        <v>7292</v>
      </c>
      <c r="H974" t="s">
        <v>13716</v>
      </c>
      <c r="I974" t="s">
        <v>7292</v>
      </c>
      <c r="J974" s="1" t="str">
        <f t="shared" si="31"/>
        <v>NO</v>
      </c>
    </row>
    <row r="975" spans="1:10">
      <c r="A975" s="18" t="s">
        <v>5937</v>
      </c>
      <c r="B975">
        <v>-0.82831170201278304</v>
      </c>
      <c r="C975">
        <v>3.9198743980667499</v>
      </c>
      <c r="D975" s="3">
        <v>2.4082770550401601E-6</v>
      </c>
      <c r="E975">
        <v>1.45887013472676E-4</v>
      </c>
      <c r="F975" s="4" t="str">
        <f t="shared" si="30"/>
        <v>DOWN</v>
      </c>
      <c r="G975" t="s">
        <v>18089</v>
      </c>
      <c r="H975" t="s">
        <v>18090</v>
      </c>
      <c r="I975" t="s">
        <v>8591</v>
      </c>
      <c r="J975" s="1" t="str">
        <f t="shared" si="31"/>
        <v>NO</v>
      </c>
    </row>
    <row r="976" spans="1:10">
      <c r="A976" s="18" t="s">
        <v>6655</v>
      </c>
      <c r="B976">
        <v>0.44436927857111602</v>
      </c>
      <c r="C976">
        <v>4.7503131007822104</v>
      </c>
      <c r="D976">
        <v>6.0056785038717603E-4</v>
      </c>
      <c r="E976">
        <v>1.26740136396557E-2</v>
      </c>
      <c r="F976" s="4" t="str">
        <f t="shared" si="30"/>
        <v>UP</v>
      </c>
      <c r="G976" t="s">
        <v>7764</v>
      </c>
      <c r="H976" t="s">
        <v>18091</v>
      </c>
      <c r="I976" t="s">
        <v>10959</v>
      </c>
      <c r="J976" s="1" t="str">
        <f t="shared" si="31"/>
        <v>NO</v>
      </c>
    </row>
    <row r="977" spans="1:10">
      <c r="A977" s="18" t="s">
        <v>6920</v>
      </c>
      <c r="B977">
        <v>-0.55112979514129101</v>
      </c>
      <c r="C977">
        <v>2.4453219612375801</v>
      </c>
      <c r="D977">
        <v>1.57466963962911E-3</v>
      </c>
      <c r="E977">
        <v>2.6772563418651099E-2</v>
      </c>
      <c r="F977" s="4" t="str">
        <f t="shared" si="30"/>
        <v>DOWN</v>
      </c>
      <c r="G977" t="s">
        <v>7281</v>
      </c>
      <c r="H977" t="s">
        <v>18092</v>
      </c>
      <c r="I977" t="s">
        <v>9113</v>
      </c>
      <c r="J977" s="1" t="str">
        <f t="shared" si="31"/>
        <v>NO</v>
      </c>
    </row>
    <row r="978" spans="1:10">
      <c r="A978" s="18" t="s">
        <v>5231</v>
      </c>
      <c r="B978">
        <v>0.437169976113291</v>
      </c>
      <c r="C978">
        <v>3.71063955863089</v>
      </c>
      <c r="D978">
        <v>1.78376257458788E-3</v>
      </c>
      <c r="E978">
        <v>2.9450444742497299E-2</v>
      </c>
      <c r="F978" s="4" t="str">
        <f t="shared" si="30"/>
        <v>UP</v>
      </c>
      <c r="G978" t="s">
        <v>11760</v>
      </c>
      <c r="H978" t="s">
        <v>11761</v>
      </c>
      <c r="I978" t="s">
        <v>11762</v>
      </c>
      <c r="J978" s="1" t="str">
        <f t="shared" si="31"/>
        <v>NO</v>
      </c>
    </row>
    <row r="979" spans="1:10">
      <c r="A979" s="18" t="s">
        <v>6349</v>
      </c>
      <c r="B979">
        <v>-1.0590639746152199</v>
      </c>
      <c r="C979">
        <v>0.99535704929424995</v>
      </c>
      <c r="D979">
        <v>1.02375364094227E-4</v>
      </c>
      <c r="E979">
        <v>3.0562048907018199E-3</v>
      </c>
      <c r="F979" s="4" t="str">
        <f t="shared" si="30"/>
        <v>DOWN</v>
      </c>
      <c r="G979" t="s">
        <v>7292</v>
      </c>
      <c r="H979" t="s">
        <v>18093</v>
      </c>
      <c r="I979" t="s">
        <v>7292</v>
      </c>
      <c r="J979" s="1" t="str">
        <f t="shared" si="31"/>
        <v>NO</v>
      </c>
    </row>
    <row r="980" spans="1:10">
      <c r="A980" s="18" t="s">
        <v>5649</v>
      </c>
      <c r="B980">
        <v>2.0475910949206102</v>
      </c>
      <c r="C980">
        <v>6.5301888417709604</v>
      </c>
      <c r="D980" s="3">
        <v>4.5318566058005896E-12</v>
      </c>
      <c r="E980" s="3">
        <v>1.6773347509886801E-9</v>
      </c>
      <c r="F980" s="4" t="str">
        <f t="shared" si="30"/>
        <v>UP</v>
      </c>
      <c r="G980" t="s">
        <v>7308</v>
      </c>
      <c r="H980" t="s">
        <v>18094</v>
      </c>
      <c r="I980" t="s">
        <v>18095</v>
      </c>
      <c r="J980" s="1" t="str">
        <f t="shared" si="31"/>
        <v>NO</v>
      </c>
    </row>
    <row r="981" spans="1:10">
      <c r="A981" s="18" t="s">
        <v>6782</v>
      </c>
      <c r="B981">
        <v>0.28849429822582501</v>
      </c>
      <c r="C981">
        <v>8.9340663263126707</v>
      </c>
      <c r="D981">
        <v>1.01180291115303E-3</v>
      </c>
      <c r="E981">
        <v>1.9151837323685399E-2</v>
      </c>
      <c r="F981" s="4" t="str">
        <f t="shared" si="30"/>
        <v>UP</v>
      </c>
      <c r="G981" t="s">
        <v>18096</v>
      </c>
      <c r="H981" t="s">
        <v>18097</v>
      </c>
      <c r="I981" t="s">
        <v>18098</v>
      </c>
      <c r="J981" s="1" t="str">
        <f t="shared" si="31"/>
        <v>NO</v>
      </c>
    </row>
    <row r="982" spans="1:10">
      <c r="A982" s="18" t="s">
        <v>6848</v>
      </c>
      <c r="B982">
        <v>-1.27756600683294</v>
      </c>
      <c r="C982">
        <v>-0.86824934700265199</v>
      </c>
      <c r="D982">
        <v>1.2804837173943399E-3</v>
      </c>
      <c r="E982">
        <v>2.30877794890572E-2</v>
      </c>
      <c r="F982" s="4" t="str">
        <f t="shared" si="30"/>
        <v>DOWN</v>
      </c>
      <c r="G982" t="s">
        <v>18099</v>
      </c>
      <c r="H982" t="s">
        <v>18100</v>
      </c>
      <c r="I982" t="s">
        <v>7800</v>
      </c>
      <c r="J982" s="1" t="str">
        <f t="shared" si="31"/>
        <v>NO</v>
      </c>
    </row>
    <row r="983" spans="1:10">
      <c r="A983" s="18" t="s">
        <v>4432</v>
      </c>
      <c r="B983">
        <v>-0.55383754459509704</v>
      </c>
      <c r="C983">
        <v>4.9993604583495896</v>
      </c>
      <c r="D983" s="3">
        <v>9.3562290372544503E-7</v>
      </c>
      <c r="E983" s="3">
        <v>6.6342557937635203E-5</v>
      </c>
      <c r="F983" s="4" t="str">
        <f t="shared" si="30"/>
        <v>DOWN</v>
      </c>
      <c r="G983" t="s">
        <v>11778</v>
      </c>
      <c r="H983" t="s">
        <v>11779</v>
      </c>
      <c r="I983" t="s">
        <v>8821</v>
      </c>
      <c r="J983" s="1" t="str">
        <f t="shared" si="31"/>
        <v>NO</v>
      </c>
    </row>
    <row r="984" spans="1:10">
      <c r="A984" s="18" t="s">
        <v>2026</v>
      </c>
      <c r="B984">
        <v>-1.8064620495455199</v>
      </c>
      <c r="C984">
        <v>-0.60348527744090197</v>
      </c>
      <c r="D984" s="3">
        <v>3.5018369327882402E-6</v>
      </c>
      <c r="E984">
        <v>1.9789491565979999E-4</v>
      </c>
      <c r="F984" s="4" t="str">
        <f t="shared" si="30"/>
        <v>DOWN</v>
      </c>
      <c r="G984" t="s">
        <v>11780</v>
      </c>
      <c r="H984" t="s">
        <v>11781</v>
      </c>
      <c r="I984" t="s">
        <v>9207</v>
      </c>
      <c r="J984" s="1" t="str">
        <f t="shared" si="31"/>
        <v>NO</v>
      </c>
    </row>
    <row r="985" spans="1:10">
      <c r="A985" s="18" t="s">
        <v>5763</v>
      </c>
      <c r="B985">
        <v>-1.85573312931711</v>
      </c>
      <c r="C985">
        <v>1.2081611735787601</v>
      </c>
      <c r="D985" s="3">
        <v>3.4713108575962898E-8</v>
      </c>
      <c r="E985" s="3">
        <v>3.9871665339585797E-6</v>
      </c>
      <c r="F985" s="4" t="str">
        <f t="shared" si="30"/>
        <v>DOWN</v>
      </c>
      <c r="G985" t="s">
        <v>11780</v>
      </c>
      <c r="H985" t="s">
        <v>18101</v>
      </c>
      <c r="I985" t="s">
        <v>9207</v>
      </c>
      <c r="J985" s="1" t="str">
        <f t="shared" si="31"/>
        <v>NO</v>
      </c>
    </row>
    <row r="986" spans="1:10">
      <c r="A986" s="18" t="s">
        <v>6608</v>
      </c>
      <c r="B986">
        <v>-1.5915645607072699</v>
      </c>
      <c r="C986">
        <v>-0.24395215338670301</v>
      </c>
      <c r="D986">
        <v>4.8275821468674301E-4</v>
      </c>
      <c r="E986">
        <v>1.06203654009564E-2</v>
      </c>
      <c r="F986" s="4" t="str">
        <f t="shared" si="30"/>
        <v>DOWN</v>
      </c>
      <c r="G986" t="s">
        <v>7351</v>
      </c>
      <c r="H986" t="s">
        <v>18102</v>
      </c>
      <c r="I986" t="s">
        <v>7353</v>
      </c>
      <c r="J986" s="1" t="str">
        <f t="shared" si="31"/>
        <v>NO</v>
      </c>
    </row>
    <row r="987" spans="1:10">
      <c r="A987" s="18" t="s">
        <v>1160</v>
      </c>
      <c r="B987">
        <v>0.33740161184277601</v>
      </c>
      <c r="C987">
        <v>7.5660817447484501</v>
      </c>
      <c r="D987">
        <v>1.0799890552588599E-3</v>
      </c>
      <c r="E987">
        <v>2.0163587234020799E-2</v>
      </c>
      <c r="F987" s="4" t="str">
        <f t="shared" si="30"/>
        <v>UP</v>
      </c>
      <c r="G987" t="s">
        <v>8122</v>
      </c>
      <c r="H987" t="s">
        <v>11784</v>
      </c>
      <c r="I987" t="s">
        <v>11785</v>
      </c>
      <c r="J987" s="1" t="str">
        <f t="shared" si="31"/>
        <v>NO</v>
      </c>
    </row>
    <row r="988" spans="1:10">
      <c r="A988" s="18" t="s">
        <v>6916</v>
      </c>
      <c r="B988">
        <v>0.31705551355223099</v>
      </c>
      <c r="C988">
        <v>6.0755164032113598</v>
      </c>
      <c r="D988">
        <v>1.5574996858692301E-3</v>
      </c>
      <c r="E988">
        <v>2.6574542512543899E-2</v>
      </c>
      <c r="F988" s="4" t="str">
        <f t="shared" si="30"/>
        <v>UP</v>
      </c>
      <c r="G988" t="s">
        <v>7287</v>
      </c>
      <c r="H988" t="s">
        <v>18103</v>
      </c>
      <c r="I988" t="s">
        <v>8021</v>
      </c>
      <c r="J988" s="1" t="str">
        <f t="shared" si="31"/>
        <v>NO</v>
      </c>
    </row>
    <row r="989" spans="1:10">
      <c r="A989" s="18" t="s">
        <v>6541</v>
      </c>
      <c r="B989">
        <v>2.4734300411247401</v>
      </c>
      <c r="C989">
        <v>-2.4663680411833999</v>
      </c>
      <c r="D989">
        <v>3.5780850118533302E-4</v>
      </c>
      <c r="E989">
        <v>8.4040084577567693E-3</v>
      </c>
      <c r="F989" s="4" t="str">
        <f t="shared" si="30"/>
        <v>UP</v>
      </c>
      <c r="G989" t="s">
        <v>7670</v>
      </c>
      <c r="H989" t="s">
        <v>18104</v>
      </c>
      <c r="I989" t="s">
        <v>12634</v>
      </c>
      <c r="J989" s="1" t="str">
        <f t="shared" si="31"/>
        <v>NO</v>
      </c>
    </row>
    <row r="990" spans="1:10">
      <c r="A990" s="18" t="s">
        <v>6194</v>
      </c>
      <c r="B990">
        <v>0.70205900933323795</v>
      </c>
      <c r="C990">
        <v>3.64421485476054</v>
      </c>
      <c r="D990" s="3">
        <v>4.0117974875361002E-5</v>
      </c>
      <c r="E990">
        <v>1.4687103388880799E-3</v>
      </c>
      <c r="F990" s="4" t="str">
        <f t="shared" si="30"/>
        <v>UP</v>
      </c>
      <c r="G990" t="s">
        <v>18105</v>
      </c>
      <c r="H990" t="s">
        <v>18106</v>
      </c>
      <c r="I990" t="s">
        <v>7292</v>
      </c>
      <c r="J990" s="1" t="str">
        <f t="shared" si="31"/>
        <v>NO</v>
      </c>
    </row>
    <row r="991" spans="1:10">
      <c r="A991" s="18" t="s">
        <v>6628</v>
      </c>
      <c r="B991">
        <v>0.60403806802535198</v>
      </c>
      <c r="C991">
        <v>3.4811649423193201</v>
      </c>
      <c r="D991">
        <v>5.3822947671056803E-4</v>
      </c>
      <c r="E991">
        <v>1.16205814135184E-2</v>
      </c>
      <c r="F991" s="4" t="str">
        <f t="shared" si="30"/>
        <v>UP</v>
      </c>
      <c r="G991" t="s">
        <v>18107</v>
      </c>
      <c r="H991" t="s">
        <v>18108</v>
      </c>
      <c r="I991" t="s">
        <v>9012</v>
      </c>
      <c r="J991" s="1" t="str">
        <f t="shared" si="31"/>
        <v>NO</v>
      </c>
    </row>
    <row r="992" spans="1:10">
      <c r="A992" s="18" t="s">
        <v>6554</v>
      </c>
      <c r="B992">
        <v>-0.35690450846335797</v>
      </c>
      <c r="C992">
        <v>5.6403474971598699</v>
      </c>
      <c r="D992">
        <v>3.74743146524521E-4</v>
      </c>
      <c r="E992">
        <v>8.7046371848912996E-3</v>
      </c>
      <c r="F992" s="4" t="str">
        <f t="shared" si="30"/>
        <v>DOWN</v>
      </c>
      <c r="G992" t="s">
        <v>7292</v>
      </c>
      <c r="H992" t="s">
        <v>18109</v>
      </c>
      <c r="I992" t="s">
        <v>18110</v>
      </c>
      <c r="J992" s="1" t="str">
        <f t="shared" si="31"/>
        <v>NO</v>
      </c>
    </row>
    <row r="993" spans="1:10">
      <c r="A993" s="18" t="s">
        <v>6380</v>
      </c>
      <c r="B993">
        <v>-1.12308506573331</v>
      </c>
      <c r="C993">
        <v>2.3095256152921801</v>
      </c>
      <c r="D993">
        <v>1.2131247094673799E-4</v>
      </c>
      <c r="E993">
        <v>3.4892616003049499E-3</v>
      </c>
      <c r="F993" s="4" t="str">
        <f t="shared" si="30"/>
        <v>DOWN</v>
      </c>
      <c r="G993" t="s">
        <v>9437</v>
      </c>
      <c r="H993" t="s">
        <v>18111</v>
      </c>
      <c r="I993" t="s">
        <v>10445</v>
      </c>
      <c r="J993" s="1" t="str">
        <f t="shared" si="31"/>
        <v>NO</v>
      </c>
    </row>
    <row r="994" spans="1:10">
      <c r="A994" s="18" t="s">
        <v>5735</v>
      </c>
      <c r="B994">
        <v>-1.2286070485446401</v>
      </c>
      <c r="C994">
        <v>3.3841139954237001</v>
      </c>
      <c r="D994" s="3">
        <v>6.6280629749602603E-9</v>
      </c>
      <c r="E994" s="3">
        <v>9.3798230697326197E-7</v>
      </c>
      <c r="F994" s="4" t="str">
        <f t="shared" si="30"/>
        <v>DOWN</v>
      </c>
      <c r="G994" t="s">
        <v>7509</v>
      </c>
      <c r="H994" t="s">
        <v>18112</v>
      </c>
      <c r="I994" t="s">
        <v>7511</v>
      </c>
      <c r="J994" s="1" t="str">
        <f t="shared" si="31"/>
        <v>NO</v>
      </c>
    </row>
    <row r="995" spans="1:10">
      <c r="A995" s="18" t="s">
        <v>745</v>
      </c>
      <c r="B995">
        <v>-1.94253849652233</v>
      </c>
      <c r="C995">
        <v>1.27009668848859</v>
      </c>
      <c r="D995">
        <v>3.4257052975789101E-3</v>
      </c>
      <c r="E995">
        <v>4.7717609647541501E-2</v>
      </c>
      <c r="F995" s="4" t="str">
        <f t="shared" si="30"/>
        <v>DOWN</v>
      </c>
      <c r="G995" t="s">
        <v>7698</v>
      </c>
      <c r="H995" t="s">
        <v>11811</v>
      </c>
      <c r="I995" t="s">
        <v>7292</v>
      </c>
      <c r="J995" s="1" t="str">
        <f t="shared" si="31"/>
        <v>NO</v>
      </c>
    </row>
    <row r="996" spans="1:10">
      <c r="A996" s="18" t="s">
        <v>6852</v>
      </c>
      <c r="B996">
        <v>0.73206598529951705</v>
      </c>
      <c r="C996">
        <v>2.4316224808803502</v>
      </c>
      <c r="D996">
        <v>1.30189346125384E-3</v>
      </c>
      <c r="E996">
        <v>2.3373586251812701E-2</v>
      </c>
      <c r="F996" s="4" t="str">
        <f t="shared" si="30"/>
        <v>UP</v>
      </c>
      <c r="G996" t="s">
        <v>7733</v>
      </c>
      <c r="H996" t="s">
        <v>18113</v>
      </c>
      <c r="I996" t="s">
        <v>8765</v>
      </c>
      <c r="J996" s="1" t="str">
        <f t="shared" si="31"/>
        <v>NO</v>
      </c>
    </row>
    <row r="997" spans="1:10">
      <c r="A997" s="18" t="s">
        <v>6378</v>
      </c>
      <c r="B997">
        <v>-0.65621081414781202</v>
      </c>
      <c r="C997">
        <v>6.2242309992514402</v>
      </c>
      <c r="D997">
        <v>1.2044001758546101E-4</v>
      </c>
      <c r="E997">
        <v>3.47009429623261E-3</v>
      </c>
      <c r="F997" s="4" t="str">
        <f t="shared" si="30"/>
        <v>DOWN</v>
      </c>
      <c r="G997" t="s">
        <v>7509</v>
      </c>
      <c r="H997" t="s">
        <v>18114</v>
      </c>
      <c r="I997" t="s">
        <v>18115</v>
      </c>
      <c r="J997" s="1" t="str">
        <f t="shared" si="31"/>
        <v>NO</v>
      </c>
    </row>
    <row r="998" spans="1:10">
      <c r="A998" s="18" t="s">
        <v>2818</v>
      </c>
      <c r="B998">
        <v>-0.39639034959394598</v>
      </c>
      <c r="C998">
        <v>4.1287110474134598</v>
      </c>
      <c r="D998">
        <v>8.2049820324103405E-4</v>
      </c>
      <c r="E998">
        <v>1.6246443258883799E-2</v>
      </c>
      <c r="F998" s="4" t="str">
        <f t="shared" si="30"/>
        <v>DOWN</v>
      </c>
      <c r="G998" t="s">
        <v>11815</v>
      </c>
      <c r="H998" t="s">
        <v>11816</v>
      </c>
      <c r="I998" t="s">
        <v>11817</v>
      </c>
      <c r="J998" s="1" t="str">
        <f t="shared" si="31"/>
        <v>NO</v>
      </c>
    </row>
    <row r="999" spans="1:10">
      <c r="A999" s="18" t="s">
        <v>6690</v>
      </c>
      <c r="B999">
        <v>-1.42427940478832</v>
      </c>
      <c r="C999">
        <v>-0.43518536791953399</v>
      </c>
      <c r="D999">
        <v>6.7797837127625397E-4</v>
      </c>
      <c r="E999">
        <v>1.38898963035009E-2</v>
      </c>
      <c r="F999" s="4" t="str">
        <f t="shared" si="30"/>
        <v>DOWN</v>
      </c>
      <c r="G999" t="s">
        <v>7292</v>
      </c>
      <c r="H999" t="s">
        <v>18116</v>
      </c>
      <c r="I999" t="s">
        <v>7292</v>
      </c>
      <c r="J999" s="1" t="str">
        <f t="shared" si="31"/>
        <v>NO</v>
      </c>
    </row>
    <row r="1000" spans="1:10">
      <c r="A1000" s="18" t="s">
        <v>4811</v>
      </c>
      <c r="B1000">
        <v>0.41972774909732202</v>
      </c>
      <c r="C1000">
        <v>3.9593601897081698</v>
      </c>
      <c r="D1000">
        <v>3.9154437386227102E-4</v>
      </c>
      <c r="E1000">
        <v>8.9983138964333294E-3</v>
      </c>
      <c r="F1000" s="4" t="str">
        <f t="shared" si="30"/>
        <v>UP</v>
      </c>
      <c r="G1000" t="s">
        <v>11828</v>
      </c>
      <c r="H1000" t="s">
        <v>11829</v>
      </c>
      <c r="I1000" t="s">
        <v>11830</v>
      </c>
      <c r="J1000" s="1" t="str">
        <f t="shared" si="31"/>
        <v>NO</v>
      </c>
    </row>
    <row r="1001" spans="1:10">
      <c r="A1001" s="18" t="s">
        <v>173</v>
      </c>
      <c r="B1001">
        <v>-1.0245460850375001</v>
      </c>
      <c r="C1001">
        <v>2.8938164687480499</v>
      </c>
      <c r="D1001" s="3">
        <v>1.8479838112894299E-10</v>
      </c>
      <c r="E1001" s="3">
        <v>4.2341457651727398E-8</v>
      </c>
      <c r="F1001" s="4" t="str">
        <f t="shared" si="30"/>
        <v>DOWN</v>
      </c>
      <c r="G1001" t="s">
        <v>8398</v>
      </c>
      <c r="H1001" t="s">
        <v>11833</v>
      </c>
      <c r="I1001" t="s">
        <v>8400</v>
      </c>
      <c r="J1001" s="1" t="str">
        <f t="shared" si="31"/>
        <v>NO</v>
      </c>
    </row>
    <row r="1002" spans="1:10">
      <c r="A1002" s="18" t="s">
        <v>7230</v>
      </c>
      <c r="B1002">
        <v>0.61364913670343801</v>
      </c>
      <c r="C1002">
        <v>3.9370922946700802</v>
      </c>
      <c r="D1002">
        <v>3.4868485347753701E-3</v>
      </c>
      <c r="E1002">
        <v>4.83387865561462E-2</v>
      </c>
      <c r="F1002" s="4" t="str">
        <f t="shared" si="30"/>
        <v>UP</v>
      </c>
      <c r="G1002" t="s">
        <v>7292</v>
      </c>
      <c r="H1002" t="s">
        <v>9671</v>
      </c>
      <c r="I1002" t="s">
        <v>9672</v>
      </c>
      <c r="J1002" s="1" t="str">
        <f t="shared" si="31"/>
        <v>NO</v>
      </c>
    </row>
    <row r="1003" spans="1:10">
      <c r="A1003" s="18" t="s">
        <v>5936</v>
      </c>
      <c r="B1003">
        <v>-0.52810781769529702</v>
      </c>
      <c r="C1003">
        <v>4.48779739489372</v>
      </c>
      <c r="D1003" s="3">
        <v>2.3590908978320501E-6</v>
      </c>
      <c r="E1003">
        <v>1.4316493789167799E-4</v>
      </c>
      <c r="F1003" s="4" t="str">
        <f t="shared" si="30"/>
        <v>DOWN</v>
      </c>
      <c r="G1003" t="s">
        <v>7292</v>
      </c>
      <c r="H1003" t="s">
        <v>18117</v>
      </c>
      <c r="I1003" t="s">
        <v>7292</v>
      </c>
      <c r="J1003" s="1" t="str">
        <f t="shared" si="31"/>
        <v>NO</v>
      </c>
    </row>
    <row r="1004" spans="1:10">
      <c r="A1004" s="18" t="s">
        <v>6492</v>
      </c>
      <c r="B1004">
        <v>-3.2157414494016598</v>
      </c>
      <c r="C1004">
        <v>-2.41191047710881</v>
      </c>
      <c r="D1004">
        <v>2.59640997059194E-4</v>
      </c>
      <c r="E1004">
        <v>6.4729596017399802E-3</v>
      </c>
      <c r="F1004" s="4" t="str">
        <f t="shared" si="30"/>
        <v>DOWN</v>
      </c>
      <c r="G1004" t="s">
        <v>7292</v>
      </c>
      <c r="H1004" t="s">
        <v>7366</v>
      </c>
      <c r="I1004" t="s">
        <v>7292</v>
      </c>
      <c r="J1004" s="1" t="str">
        <f t="shared" si="31"/>
        <v>NO</v>
      </c>
    </row>
    <row r="1005" spans="1:10">
      <c r="A1005" s="18" t="s">
        <v>7122</v>
      </c>
      <c r="B1005">
        <v>-1.98528455134824</v>
      </c>
      <c r="C1005">
        <v>-1.8322219483634801</v>
      </c>
      <c r="D1005">
        <v>2.7577540906549699E-3</v>
      </c>
      <c r="E1005">
        <v>4.08820050736576E-2</v>
      </c>
      <c r="F1005" s="4" t="str">
        <f t="shared" si="30"/>
        <v>DOWN</v>
      </c>
      <c r="G1005" t="s">
        <v>18118</v>
      </c>
      <c r="H1005" t="s">
        <v>18119</v>
      </c>
      <c r="I1005" t="s">
        <v>12356</v>
      </c>
      <c r="J1005" s="1" t="str">
        <f t="shared" si="31"/>
        <v>NO</v>
      </c>
    </row>
    <row r="1006" spans="1:10">
      <c r="A1006" s="18" t="s">
        <v>2716</v>
      </c>
      <c r="B1006">
        <v>0.68977907009531603</v>
      </c>
      <c r="C1006">
        <v>2.4982079263277601</v>
      </c>
      <c r="D1006">
        <v>1.99901982397074E-3</v>
      </c>
      <c r="E1006">
        <v>3.2137941141364403E-2</v>
      </c>
      <c r="F1006" s="4" t="str">
        <f t="shared" si="30"/>
        <v>UP</v>
      </c>
      <c r="G1006" t="s">
        <v>8062</v>
      </c>
      <c r="H1006" t="s">
        <v>8062</v>
      </c>
      <c r="I1006" t="s">
        <v>7292</v>
      </c>
      <c r="J1006" s="1" t="str">
        <f t="shared" si="31"/>
        <v>NO</v>
      </c>
    </row>
    <row r="1007" spans="1:10">
      <c r="A1007" s="18" t="s">
        <v>6306</v>
      </c>
      <c r="B1007">
        <v>0.460015644865997</v>
      </c>
      <c r="C1007">
        <v>5.2427892344462803</v>
      </c>
      <c r="D1007" s="3">
        <v>7.9433374191507407E-5</v>
      </c>
      <c r="E1007">
        <v>2.5121084283043801E-3</v>
      </c>
      <c r="F1007" s="4" t="str">
        <f t="shared" si="30"/>
        <v>UP</v>
      </c>
      <c r="G1007" t="s">
        <v>18120</v>
      </c>
      <c r="H1007" t="s">
        <v>18121</v>
      </c>
      <c r="I1007" t="s">
        <v>9850</v>
      </c>
      <c r="J1007" s="1" t="str">
        <f t="shared" si="31"/>
        <v>NO</v>
      </c>
    </row>
    <row r="1008" spans="1:10">
      <c r="A1008" s="18" t="s">
        <v>2575</v>
      </c>
      <c r="B1008">
        <v>1.01707331503912</v>
      </c>
      <c r="C1008">
        <v>2.7833108971353901</v>
      </c>
      <c r="D1008" s="3">
        <v>8.2323761818992992E-6</v>
      </c>
      <c r="E1008">
        <v>4.0537231313238399E-4</v>
      </c>
      <c r="F1008" s="4" t="str">
        <f t="shared" si="30"/>
        <v>UP</v>
      </c>
      <c r="G1008" t="s">
        <v>11851</v>
      </c>
      <c r="H1008" t="s">
        <v>11852</v>
      </c>
      <c r="I1008" t="s">
        <v>9726</v>
      </c>
      <c r="J1008" s="1" t="str">
        <f t="shared" si="31"/>
        <v>NO</v>
      </c>
    </row>
    <row r="1009" spans="1:10">
      <c r="A1009" s="18" t="s">
        <v>5668</v>
      </c>
      <c r="B1009">
        <v>0.94533851645633404</v>
      </c>
      <c r="C1009">
        <v>6.3696412149841697</v>
      </c>
      <c r="D1009" s="3">
        <v>6.9357291707605503E-11</v>
      </c>
      <c r="E1009" s="3">
        <v>1.8539864619078301E-8</v>
      </c>
      <c r="F1009" s="4" t="str">
        <f t="shared" si="30"/>
        <v>UP</v>
      </c>
      <c r="G1009" t="s">
        <v>18122</v>
      </c>
      <c r="H1009" t="s">
        <v>18123</v>
      </c>
      <c r="I1009" t="s">
        <v>7295</v>
      </c>
      <c r="J1009" s="1" t="str">
        <f t="shared" si="31"/>
        <v>NO</v>
      </c>
    </row>
    <row r="1010" spans="1:10">
      <c r="A1010" s="18" t="s">
        <v>4252</v>
      </c>
      <c r="B1010">
        <v>0.405450455025755</v>
      </c>
      <c r="C1010">
        <v>5.4889361431710002</v>
      </c>
      <c r="D1010">
        <v>1.5687346798987599E-3</v>
      </c>
      <c r="E1010">
        <v>2.6689399352957999E-2</v>
      </c>
      <c r="F1010" s="4" t="str">
        <f t="shared" si="30"/>
        <v>UP</v>
      </c>
      <c r="G1010" t="s">
        <v>7484</v>
      </c>
      <c r="H1010" t="s">
        <v>11858</v>
      </c>
      <c r="I1010" t="s">
        <v>7486</v>
      </c>
      <c r="J1010" s="1" t="str">
        <f t="shared" si="31"/>
        <v>NO</v>
      </c>
    </row>
    <row r="1011" spans="1:10">
      <c r="A1011" s="18" t="s">
        <v>6793</v>
      </c>
      <c r="B1011">
        <v>-0.430777939928769</v>
      </c>
      <c r="C1011">
        <v>3.8819953850325399</v>
      </c>
      <c r="D1011">
        <v>1.0444404601310799E-3</v>
      </c>
      <c r="E1011">
        <v>1.9638504786663999E-2</v>
      </c>
      <c r="F1011" s="4" t="str">
        <f t="shared" si="30"/>
        <v>DOWN</v>
      </c>
      <c r="G1011" t="s">
        <v>7287</v>
      </c>
      <c r="H1011" t="s">
        <v>18124</v>
      </c>
      <c r="I1011" t="s">
        <v>8021</v>
      </c>
      <c r="J1011" s="1" t="str">
        <f t="shared" si="31"/>
        <v>NO</v>
      </c>
    </row>
    <row r="1012" spans="1:10">
      <c r="A1012" s="18" t="s">
        <v>153</v>
      </c>
      <c r="B1012">
        <v>-0.72861534940984996</v>
      </c>
      <c r="C1012">
        <v>5.7716545373469499</v>
      </c>
      <c r="D1012" s="3">
        <v>9.8504003711093295E-8</v>
      </c>
      <c r="E1012" s="3">
        <v>9.8448467329179007E-6</v>
      </c>
      <c r="F1012" s="4" t="str">
        <f t="shared" si="30"/>
        <v>DOWN</v>
      </c>
      <c r="G1012" t="s">
        <v>11862</v>
      </c>
      <c r="H1012" t="s">
        <v>11863</v>
      </c>
      <c r="I1012" t="s">
        <v>8489</v>
      </c>
      <c r="J1012" s="1" t="str">
        <f t="shared" si="31"/>
        <v>NO</v>
      </c>
    </row>
    <row r="1013" spans="1:10">
      <c r="A1013" s="18" t="s">
        <v>1062</v>
      </c>
      <c r="B1013">
        <v>0.58541992096544204</v>
      </c>
      <c r="C1013">
        <v>2.97248119062598</v>
      </c>
      <c r="D1013">
        <v>1.8490615694336601E-3</v>
      </c>
      <c r="E1013">
        <v>3.0184532295746001E-2</v>
      </c>
      <c r="F1013" s="4" t="str">
        <f t="shared" si="30"/>
        <v>UP</v>
      </c>
      <c r="G1013" t="s">
        <v>7292</v>
      </c>
      <c r="H1013" t="s">
        <v>11870</v>
      </c>
      <c r="I1013" t="s">
        <v>7292</v>
      </c>
      <c r="J1013" s="1" t="str">
        <f t="shared" si="31"/>
        <v>NO</v>
      </c>
    </row>
    <row r="1014" spans="1:10">
      <c r="A1014" s="18" t="s">
        <v>1232</v>
      </c>
      <c r="B1014">
        <v>-0.38561357251677397</v>
      </c>
      <c r="C1014">
        <v>7.9173553588769101</v>
      </c>
      <c r="D1014">
        <v>1.19591667478936E-4</v>
      </c>
      <c r="E1014">
        <v>3.4506647629545199E-3</v>
      </c>
      <c r="F1014" s="4" t="str">
        <f t="shared" si="30"/>
        <v>DOWN</v>
      </c>
      <c r="G1014" t="s">
        <v>11876</v>
      </c>
      <c r="H1014" t="s">
        <v>11877</v>
      </c>
      <c r="I1014" t="s">
        <v>7403</v>
      </c>
      <c r="J1014" s="1" t="str">
        <f t="shared" si="31"/>
        <v>NO</v>
      </c>
    </row>
    <row r="1015" spans="1:10">
      <c r="A1015" s="18" t="s">
        <v>7208</v>
      </c>
      <c r="B1015">
        <v>0.38548256106540901</v>
      </c>
      <c r="C1015">
        <v>4.7424804764805399</v>
      </c>
      <c r="D1015">
        <v>3.26658450463873E-3</v>
      </c>
      <c r="E1015">
        <v>4.5976528500099097E-2</v>
      </c>
      <c r="F1015" s="4" t="str">
        <f t="shared" si="30"/>
        <v>UP</v>
      </c>
      <c r="G1015" t="s">
        <v>7659</v>
      </c>
      <c r="H1015" t="s">
        <v>18125</v>
      </c>
      <c r="I1015" t="s">
        <v>7938</v>
      </c>
      <c r="J1015" s="1" t="str">
        <f t="shared" si="31"/>
        <v>NO</v>
      </c>
    </row>
    <row r="1016" spans="1:10">
      <c r="A1016" s="18" t="s">
        <v>6489</v>
      </c>
      <c r="B1016">
        <v>-0.66275918060925898</v>
      </c>
      <c r="C1016">
        <v>3.1813821073043802</v>
      </c>
      <c r="D1016">
        <v>2.5637494156230297E-4</v>
      </c>
      <c r="E1016">
        <v>6.4083726163759501E-3</v>
      </c>
      <c r="F1016" s="4" t="str">
        <f t="shared" si="30"/>
        <v>DOWN</v>
      </c>
      <c r="G1016" t="s">
        <v>7968</v>
      </c>
      <c r="H1016" t="s">
        <v>18126</v>
      </c>
      <c r="I1016" t="s">
        <v>14819</v>
      </c>
      <c r="J1016" s="1" t="str">
        <f t="shared" si="31"/>
        <v>NO</v>
      </c>
    </row>
    <row r="1017" spans="1:10">
      <c r="A1017" s="18" t="s">
        <v>6826</v>
      </c>
      <c r="B1017">
        <v>-0.35360363999158601</v>
      </c>
      <c r="C1017">
        <v>4.5197116929999002</v>
      </c>
      <c r="D1017">
        <v>1.19424717584212E-3</v>
      </c>
      <c r="E1017">
        <v>2.1877591914771202E-2</v>
      </c>
      <c r="F1017" s="4" t="str">
        <f t="shared" si="30"/>
        <v>DOWN</v>
      </c>
      <c r="G1017" t="s">
        <v>7292</v>
      </c>
      <c r="H1017" t="s">
        <v>18127</v>
      </c>
      <c r="I1017" t="s">
        <v>7292</v>
      </c>
      <c r="J1017" s="1" t="str">
        <f t="shared" si="31"/>
        <v>NO</v>
      </c>
    </row>
    <row r="1018" spans="1:10">
      <c r="A1018" s="18" t="s">
        <v>7161</v>
      </c>
      <c r="B1018">
        <v>1.0124159625597799</v>
      </c>
      <c r="C1018">
        <v>1.58252747112322</v>
      </c>
      <c r="D1018">
        <v>2.98825098716174E-3</v>
      </c>
      <c r="E1018">
        <v>4.3207927029403202E-2</v>
      </c>
      <c r="F1018" s="4" t="str">
        <f t="shared" si="30"/>
        <v>UP</v>
      </c>
      <c r="G1018" t="s">
        <v>8295</v>
      </c>
      <c r="H1018" t="s">
        <v>18128</v>
      </c>
      <c r="I1018" t="s">
        <v>8297</v>
      </c>
      <c r="J1018" s="1" t="str">
        <f t="shared" si="31"/>
        <v>NO</v>
      </c>
    </row>
    <row r="1019" spans="1:10">
      <c r="A1019" s="18" t="s">
        <v>6808</v>
      </c>
      <c r="B1019">
        <v>1.2113622233141801</v>
      </c>
      <c r="C1019">
        <v>0.17785535889204701</v>
      </c>
      <c r="D1019">
        <v>1.1208195594700999E-3</v>
      </c>
      <c r="E1019">
        <v>2.0805439037366001E-2</v>
      </c>
      <c r="F1019" s="4" t="str">
        <f t="shared" si="30"/>
        <v>UP</v>
      </c>
      <c r="G1019" t="s">
        <v>8295</v>
      </c>
      <c r="H1019" t="s">
        <v>18129</v>
      </c>
      <c r="I1019" t="s">
        <v>8297</v>
      </c>
      <c r="J1019" s="1" t="str">
        <f t="shared" si="31"/>
        <v>NO</v>
      </c>
    </row>
    <row r="1020" spans="1:10">
      <c r="A1020" s="18" t="s">
        <v>6386</v>
      </c>
      <c r="B1020">
        <v>1.0305830820303099</v>
      </c>
      <c r="C1020">
        <v>1.16202692281919</v>
      </c>
      <c r="D1020">
        <v>1.27062449735198E-4</v>
      </c>
      <c r="E1020">
        <v>3.62370056691888E-3</v>
      </c>
      <c r="F1020" s="4" t="str">
        <f t="shared" si="30"/>
        <v>UP</v>
      </c>
      <c r="G1020" t="s">
        <v>8295</v>
      </c>
      <c r="H1020" t="s">
        <v>18130</v>
      </c>
      <c r="I1020" t="s">
        <v>8297</v>
      </c>
      <c r="J1020" s="1" t="str">
        <f t="shared" si="31"/>
        <v>NO</v>
      </c>
    </row>
    <row r="1021" spans="1:10">
      <c r="A1021" s="18" t="s">
        <v>1922</v>
      </c>
      <c r="B1021">
        <v>-0.54728972553657995</v>
      </c>
      <c r="C1021">
        <v>2.4993785314388601</v>
      </c>
      <c r="D1021">
        <v>1.77173935137539E-3</v>
      </c>
      <c r="E1021">
        <v>2.92950187008711E-2</v>
      </c>
      <c r="F1021" s="4" t="str">
        <f t="shared" si="30"/>
        <v>DOWN</v>
      </c>
      <c r="G1021" t="s">
        <v>9518</v>
      </c>
      <c r="H1021" t="s">
        <v>11919</v>
      </c>
      <c r="I1021" t="s">
        <v>9520</v>
      </c>
      <c r="J1021" s="1" t="str">
        <f t="shared" si="31"/>
        <v>NO</v>
      </c>
    </row>
    <row r="1022" spans="1:10">
      <c r="A1022" s="18" t="s">
        <v>370</v>
      </c>
      <c r="B1022">
        <v>-0.56750492339255598</v>
      </c>
      <c r="C1022">
        <v>3.5098325280943499</v>
      </c>
      <c r="D1022">
        <v>1.5055473454938099E-4</v>
      </c>
      <c r="E1022">
        <v>4.1530172107761701E-3</v>
      </c>
      <c r="F1022" s="4" t="str">
        <f t="shared" si="30"/>
        <v>DOWN</v>
      </c>
      <c r="G1022" t="s">
        <v>11921</v>
      </c>
      <c r="H1022" t="s">
        <v>11922</v>
      </c>
      <c r="I1022" t="s">
        <v>10966</v>
      </c>
      <c r="J1022" s="1" t="str">
        <f t="shared" si="31"/>
        <v>NO</v>
      </c>
    </row>
    <row r="1023" spans="1:10">
      <c r="A1023" s="18" t="s">
        <v>1204</v>
      </c>
      <c r="B1023">
        <v>-1.0045985849444301</v>
      </c>
      <c r="C1023">
        <v>3.9674432866565001</v>
      </c>
      <c r="D1023" s="3">
        <v>4.2591902934404502E-14</v>
      </c>
      <c r="E1023" s="3">
        <v>3.1185606146384299E-11</v>
      </c>
      <c r="F1023" s="4" t="str">
        <f t="shared" si="30"/>
        <v>DOWN</v>
      </c>
      <c r="G1023" t="s">
        <v>9055</v>
      </c>
      <c r="H1023" t="s">
        <v>11923</v>
      </c>
      <c r="I1023" t="s">
        <v>9057</v>
      </c>
      <c r="J1023" s="1" t="str">
        <f t="shared" si="31"/>
        <v>NO</v>
      </c>
    </row>
    <row r="1024" spans="1:10">
      <c r="A1024" s="18" t="s">
        <v>5874</v>
      </c>
      <c r="B1024">
        <v>0.70934055046559097</v>
      </c>
      <c r="C1024">
        <v>5.2525274983653798</v>
      </c>
      <c r="D1024" s="3">
        <v>7.7841260848389005E-7</v>
      </c>
      <c r="E1024" s="3">
        <v>5.6625734484548398E-5</v>
      </c>
      <c r="F1024" s="4" t="str">
        <f t="shared" si="30"/>
        <v>UP</v>
      </c>
      <c r="G1024" t="s">
        <v>18131</v>
      </c>
      <c r="H1024" t="s">
        <v>18132</v>
      </c>
      <c r="I1024" t="s">
        <v>8610</v>
      </c>
      <c r="J1024" s="1" t="str">
        <f t="shared" si="31"/>
        <v>NO</v>
      </c>
    </row>
    <row r="1025" spans="1:10">
      <c r="A1025" s="18" t="s">
        <v>4248</v>
      </c>
      <c r="B1025">
        <v>-0.672423006313973</v>
      </c>
      <c r="C1025">
        <v>2.9242601157755699</v>
      </c>
      <c r="D1025" s="3">
        <v>6.6868866555299398E-5</v>
      </c>
      <c r="E1025">
        <v>2.2145627280718201E-3</v>
      </c>
      <c r="F1025" s="4" t="str">
        <f t="shared" si="30"/>
        <v>DOWN</v>
      </c>
      <c r="G1025" t="s">
        <v>7292</v>
      </c>
      <c r="H1025" t="s">
        <v>7366</v>
      </c>
      <c r="I1025" t="s">
        <v>7292</v>
      </c>
      <c r="J1025" s="1" t="str">
        <f t="shared" si="31"/>
        <v>NO</v>
      </c>
    </row>
    <row r="1026" spans="1:10">
      <c r="A1026" s="18" t="s">
        <v>7090</v>
      </c>
      <c r="B1026">
        <v>-1.2717429106828999</v>
      </c>
      <c r="C1026">
        <v>-0.66643022340314195</v>
      </c>
      <c r="D1026">
        <v>2.5650193599307302E-3</v>
      </c>
      <c r="E1026">
        <v>3.8845511268807101E-2</v>
      </c>
      <c r="F1026" s="4" t="str">
        <f t="shared" ref="F1026:F1089" si="32">IF(B1026 &gt; 0, "UP", "DOWN")</f>
        <v>DOWN</v>
      </c>
      <c r="G1026" t="s">
        <v>18133</v>
      </c>
      <c r="H1026" t="s">
        <v>18134</v>
      </c>
      <c r="I1026" t="s">
        <v>18135</v>
      </c>
      <c r="J1026" s="1" t="str">
        <f t="shared" ref="J1026:J1089" si="33">IF(K1026 &lt;&gt; "", "YES", "NO")</f>
        <v>NO</v>
      </c>
    </row>
    <row r="1027" spans="1:10">
      <c r="A1027" s="18" t="s">
        <v>6391</v>
      </c>
      <c r="B1027">
        <v>-3.4156756471240799</v>
      </c>
      <c r="C1027">
        <v>-1.96648952678559</v>
      </c>
      <c r="D1027">
        <v>1.2945052852178599E-4</v>
      </c>
      <c r="E1027">
        <v>3.6731451146944098E-3</v>
      </c>
      <c r="F1027" s="4" t="str">
        <f t="shared" si="32"/>
        <v>DOWN</v>
      </c>
      <c r="G1027" t="s">
        <v>18133</v>
      </c>
      <c r="H1027" t="s">
        <v>18136</v>
      </c>
      <c r="I1027" t="s">
        <v>18135</v>
      </c>
      <c r="J1027" s="1" t="str">
        <f t="shared" si="33"/>
        <v>NO</v>
      </c>
    </row>
    <row r="1028" spans="1:10">
      <c r="A1028" s="18" t="s">
        <v>6663</v>
      </c>
      <c r="B1028">
        <v>0.33292691888125098</v>
      </c>
      <c r="C1028">
        <v>5.6386880031991602</v>
      </c>
      <c r="D1028">
        <v>6.1381549639549402E-4</v>
      </c>
      <c r="E1028">
        <v>1.2863377631284501E-2</v>
      </c>
      <c r="F1028" s="4" t="str">
        <f t="shared" si="32"/>
        <v>UP</v>
      </c>
      <c r="G1028" t="s">
        <v>9055</v>
      </c>
      <c r="H1028" t="s">
        <v>18137</v>
      </c>
      <c r="I1028" t="s">
        <v>18138</v>
      </c>
      <c r="J1028" s="1" t="str">
        <f t="shared" si="33"/>
        <v>NO</v>
      </c>
    </row>
    <row r="1029" spans="1:10">
      <c r="A1029" s="18" t="s">
        <v>1487</v>
      </c>
      <c r="B1029">
        <v>0.39514543072536501</v>
      </c>
      <c r="C1029">
        <v>4.8642982394742802</v>
      </c>
      <c r="D1029">
        <v>1.0717935616676201E-3</v>
      </c>
      <c r="E1029">
        <v>2.0029225748065101E-2</v>
      </c>
      <c r="F1029" s="4" t="str">
        <f t="shared" si="32"/>
        <v>UP</v>
      </c>
      <c r="G1029" t="s">
        <v>11937</v>
      </c>
      <c r="H1029" t="s">
        <v>11938</v>
      </c>
      <c r="I1029" t="s">
        <v>9192</v>
      </c>
      <c r="J1029" s="1" t="str">
        <f t="shared" si="33"/>
        <v>NO</v>
      </c>
    </row>
    <row r="1030" spans="1:10">
      <c r="A1030" s="18" t="s">
        <v>5199</v>
      </c>
      <c r="B1030">
        <v>-0.35515444034182703</v>
      </c>
      <c r="C1030">
        <v>6.09766186398112</v>
      </c>
      <c r="D1030">
        <v>3.7588966389439098E-4</v>
      </c>
      <c r="E1030">
        <v>8.7192422655833195E-3</v>
      </c>
      <c r="F1030" s="4" t="str">
        <f t="shared" si="32"/>
        <v>DOWN</v>
      </c>
      <c r="G1030" t="s">
        <v>9836</v>
      </c>
      <c r="H1030" t="s">
        <v>11940</v>
      </c>
      <c r="I1030" t="s">
        <v>7329</v>
      </c>
      <c r="J1030" s="1" t="str">
        <f t="shared" si="33"/>
        <v>NO</v>
      </c>
    </row>
    <row r="1031" spans="1:10">
      <c r="A1031" s="18" t="s">
        <v>516</v>
      </c>
      <c r="B1031">
        <v>0.29496287162362</v>
      </c>
      <c r="C1031">
        <v>7.7524334693424599</v>
      </c>
      <c r="D1031">
        <v>2.4296629518403699E-3</v>
      </c>
      <c r="E1031">
        <v>3.7254490561663599E-2</v>
      </c>
      <c r="F1031" s="4" t="str">
        <f t="shared" si="32"/>
        <v>UP</v>
      </c>
      <c r="G1031" t="s">
        <v>11943</v>
      </c>
      <c r="H1031" t="s">
        <v>11944</v>
      </c>
      <c r="I1031" t="s">
        <v>11945</v>
      </c>
      <c r="J1031" s="1" t="str">
        <f t="shared" si="33"/>
        <v>NO</v>
      </c>
    </row>
    <row r="1032" spans="1:10">
      <c r="A1032" s="18" t="s">
        <v>6149</v>
      </c>
      <c r="B1032">
        <v>0.42192678898812402</v>
      </c>
      <c r="C1032">
        <v>5.6853668620444999</v>
      </c>
      <c r="D1032" s="3">
        <v>2.95654470871567E-5</v>
      </c>
      <c r="E1032">
        <v>1.15789979458433E-3</v>
      </c>
      <c r="F1032" s="4" t="str">
        <f t="shared" si="32"/>
        <v>UP</v>
      </c>
      <c r="G1032" t="s">
        <v>10840</v>
      </c>
      <c r="H1032" t="s">
        <v>18139</v>
      </c>
      <c r="I1032" t="s">
        <v>10842</v>
      </c>
      <c r="J1032" s="1" t="str">
        <f t="shared" si="33"/>
        <v>NO</v>
      </c>
    </row>
    <row r="1033" spans="1:10">
      <c r="A1033" s="18" t="s">
        <v>4318</v>
      </c>
      <c r="B1033">
        <v>0.60121846122588196</v>
      </c>
      <c r="C1033">
        <v>5.0173353590102403</v>
      </c>
      <c r="D1033" s="3">
        <v>2.20016447505051E-5</v>
      </c>
      <c r="E1033">
        <v>9.0370414248995296E-4</v>
      </c>
      <c r="F1033" s="4" t="str">
        <f t="shared" si="32"/>
        <v>UP</v>
      </c>
      <c r="G1033" t="s">
        <v>7287</v>
      </c>
      <c r="H1033" t="s">
        <v>11969</v>
      </c>
      <c r="I1033" t="s">
        <v>8021</v>
      </c>
      <c r="J1033" s="1" t="str">
        <f t="shared" si="33"/>
        <v>NO</v>
      </c>
    </row>
    <row r="1034" spans="1:10">
      <c r="A1034" s="18" t="s">
        <v>6196</v>
      </c>
      <c r="B1034">
        <v>0.40919351989152197</v>
      </c>
      <c r="C1034">
        <v>6.6129350876587196</v>
      </c>
      <c r="D1034" s="3">
        <v>4.1262695421285199E-5</v>
      </c>
      <c r="E1034">
        <v>1.50437336075787E-3</v>
      </c>
      <c r="F1034" s="4" t="str">
        <f t="shared" si="32"/>
        <v>UP</v>
      </c>
      <c r="G1034" t="s">
        <v>12008</v>
      </c>
      <c r="H1034" t="s">
        <v>18140</v>
      </c>
      <c r="I1034" t="s">
        <v>12010</v>
      </c>
      <c r="J1034" s="1" t="str">
        <f t="shared" si="33"/>
        <v>NO</v>
      </c>
    </row>
    <row r="1035" spans="1:10">
      <c r="A1035" s="18" t="s">
        <v>6987</v>
      </c>
      <c r="B1035">
        <v>-0.63754079662555296</v>
      </c>
      <c r="C1035">
        <v>1.9099324601819001</v>
      </c>
      <c r="D1035">
        <v>1.8826256461140999E-3</v>
      </c>
      <c r="E1035">
        <v>3.06174381394346E-2</v>
      </c>
      <c r="F1035" s="4" t="str">
        <f t="shared" si="32"/>
        <v>DOWN</v>
      </c>
      <c r="G1035" t="s">
        <v>18141</v>
      </c>
      <c r="H1035" t="s">
        <v>18142</v>
      </c>
      <c r="I1035" t="s">
        <v>7388</v>
      </c>
      <c r="J1035" s="1" t="str">
        <f t="shared" si="33"/>
        <v>NO</v>
      </c>
    </row>
    <row r="1036" spans="1:10">
      <c r="A1036" s="18" t="s">
        <v>75</v>
      </c>
      <c r="B1036">
        <v>-0.71322836559427805</v>
      </c>
      <c r="C1036">
        <v>2.52378967247886</v>
      </c>
      <c r="D1036">
        <v>1.4450732914047899E-3</v>
      </c>
      <c r="E1036">
        <v>2.5036786794138201E-2</v>
      </c>
      <c r="F1036" s="4" t="str">
        <f t="shared" si="32"/>
        <v>DOWN</v>
      </c>
      <c r="G1036" t="s">
        <v>11977</v>
      </c>
      <c r="H1036" t="s">
        <v>11978</v>
      </c>
      <c r="I1036" t="s">
        <v>8190</v>
      </c>
      <c r="J1036" s="1" t="str">
        <f t="shared" si="33"/>
        <v>NO</v>
      </c>
    </row>
    <row r="1037" spans="1:10">
      <c r="A1037" s="18" t="s">
        <v>3748</v>
      </c>
      <c r="B1037">
        <v>0.69921426886568405</v>
      </c>
      <c r="C1037">
        <v>1.9715614024422601</v>
      </c>
      <c r="D1037">
        <v>1.00671047220364E-3</v>
      </c>
      <c r="E1037">
        <v>1.90917879584971E-2</v>
      </c>
      <c r="F1037" s="4" t="str">
        <f t="shared" si="32"/>
        <v>UP</v>
      </c>
      <c r="G1037" t="s">
        <v>11980</v>
      </c>
      <c r="H1037" t="s">
        <v>11981</v>
      </c>
      <c r="I1037" t="s">
        <v>11982</v>
      </c>
      <c r="J1037" s="1" t="str">
        <f t="shared" si="33"/>
        <v>NO</v>
      </c>
    </row>
    <row r="1038" spans="1:10">
      <c r="A1038" s="18" t="s">
        <v>6659</v>
      </c>
      <c r="B1038">
        <v>1.01316164137048</v>
      </c>
      <c r="C1038">
        <v>4.4274434831436196</v>
      </c>
      <c r="D1038">
        <v>6.0386090128182305E-4</v>
      </c>
      <c r="E1038">
        <v>1.27037095665666E-2</v>
      </c>
      <c r="F1038" s="4" t="str">
        <f t="shared" si="32"/>
        <v>UP</v>
      </c>
      <c r="G1038" t="s">
        <v>18143</v>
      </c>
      <c r="H1038" t="s">
        <v>18144</v>
      </c>
      <c r="I1038" t="s">
        <v>11145</v>
      </c>
      <c r="J1038" s="1" t="str">
        <f t="shared" si="33"/>
        <v>NO</v>
      </c>
    </row>
    <row r="1039" spans="1:10">
      <c r="A1039" s="18" t="s">
        <v>5895</v>
      </c>
      <c r="B1039">
        <v>-0.88557529165552196</v>
      </c>
      <c r="C1039">
        <v>3.44530732777406</v>
      </c>
      <c r="D1039" s="3">
        <v>1.24342362585018E-6</v>
      </c>
      <c r="E1039" s="3">
        <v>8.4265092841569102E-5</v>
      </c>
      <c r="F1039" s="4" t="str">
        <f t="shared" si="32"/>
        <v>DOWN</v>
      </c>
      <c r="G1039" t="s">
        <v>12005</v>
      </c>
      <c r="H1039" t="s">
        <v>18145</v>
      </c>
      <c r="I1039" t="s">
        <v>7292</v>
      </c>
      <c r="J1039" s="1" t="str">
        <f t="shared" si="33"/>
        <v>NO</v>
      </c>
    </row>
    <row r="1040" spans="1:10">
      <c r="A1040" s="18" t="s">
        <v>7054</v>
      </c>
      <c r="B1040">
        <v>0.44723778546989901</v>
      </c>
      <c r="C1040">
        <v>6.8120743857595203</v>
      </c>
      <c r="D1040">
        <v>2.3240085464280502E-3</v>
      </c>
      <c r="E1040">
        <v>3.6054782059992199E-2</v>
      </c>
      <c r="F1040" s="4" t="str">
        <f t="shared" si="32"/>
        <v>UP</v>
      </c>
      <c r="G1040" t="s">
        <v>18146</v>
      </c>
      <c r="H1040" t="s">
        <v>18147</v>
      </c>
      <c r="I1040" t="s">
        <v>7292</v>
      </c>
      <c r="J1040" s="1" t="str">
        <f t="shared" si="33"/>
        <v>NO</v>
      </c>
    </row>
    <row r="1041" spans="1:10">
      <c r="A1041" s="18" t="s">
        <v>3132</v>
      </c>
      <c r="B1041">
        <v>-1.62691196533827</v>
      </c>
      <c r="C1041">
        <v>0.62492095262395497</v>
      </c>
      <c r="D1041" s="3">
        <v>1.44013200807489E-8</v>
      </c>
      <c r="E1041" s="3">
        <v>1.8457700351553799E-6</v>
      </c>
      <c r="F1041" s="4" t="str">
        <f t="shared" si="32"/>
        <v>DOWN</v>
      </c>
      <c r="G1041" t="s">
        <v>12008</v>
      </c>
      <c r="H1041" t="s">
        <v>12009</v>
      </c>
      <c r="I1041" t="s">
        <v>12010</v>
      </c>
      <c r="J1041" s="1" t="str">
        <f t="shared" si="33"/>
        <v>NO</v>
      </c>
    </row>
    <row r="1042" spans="1:10">
      <c r="A1042" s="18" t="s">
        <v>6239</v>
      </c>
      <c r="B1042">
        <v>0.563035072181028</v>
      </c>
      <c r="C1042">
        <v>6.84810043821716</v>
      </c>
      <c r="D1042" s="3">
        <v>5.7290267140241001E-5</v>
      </c>
      <c r="E1042">
        <v>1.9619850633745902E-3</v>
      </c>
      <c r="F1042" s="4" t="str">
        <f t="shared" si="32"/>
        <v>UP</v>
      </c>
      <c r="G1042" t="s">
        <v>16697</v>
      </c>
      <c r="H1042" t="s">
        <v>18148</v>
      </c>
      <c r="I1042" t="s">
        <v>11365</v>
      </c>
      <c r="J1042" s="1" t="str">
        <f t="shared" si="33"/>
        <v>NO</v>
      </c>
    </row>
    <row r="1043" spans="1:10">
      <c r="A1043" s="18" t="s">
        <v>6237</v>
      </c>
      <c r="B1043">
        <v>0.60352594573135299</v>
      </c>
      <c r="C1043">
        <v>4.3340773718662096</v>
      </c>
      <c r="D1043" s="3">
        <v>5.5755748774341098E-5</v>
      </c>
      <c r="E1043">
        <v>1.9162340555801899E-3</v>
      </c>
      <c r="F1043" s="4" t="str">
        <f t="shared" si="32"/>
        <v>UP</v>
      </c>
      <c r="G1043" t="s">
        <v>12008</v>
      </c>
      <c r="H1043" t="s">
        <v>18149</v>
      </c>
      <c r="I1043" t="s">
        <v>12010</v>
      </c>
      <c r="J1043" s="1" t="str">
        <f t="shared" si="33"/>
        <v>NO</v>
      </c>
    </row>
    <row r="1044" spans="1:10">
      <c r="A1044" s="18" t="s">
        <v>7118</v>
      </c>
      <c r="B1044">
        <v>0.56559761255143703</v>
      </c>
      <c r="C1044">
        <v>2.3861514486515798</v>
      </c>
      <c r="D1044">
        <v>2.7413721060400801E-3</v>
      </c>
      <c r="E1044">
        <v>4.0710826236126998E-2</v>
      </c>
      <c r="F1044" s="4" t="str">
        <f t="shared" si="32"/>
        <v>UP</v>
      </c>
      <c r="G1044" t="s">
        <v>7287</v>
      </c>
      <c r="H1044" t="s">
        <v>18150</v>
      </c>
      <c r="I1044" t="s">
        <v>8021</v>
      </c>
      <c r="J1044" s="1" t="str">
        <f t="shared" si="33"/>
        <v>NO</v>
      </c>
    </row>
    <row r="1045" spans="1:10">
      <c r="A1045" s="18" t="s">
        <v>6874</v>
      </c>
      <c r="B1045">
        <v>0.36543246168829702</v>
      </c>
      <c r="C1045">
        <v>5.1358799284617396</v>
      </c>
      <c r="D1045">
        <v>1.3633271195484899E-3</v>
      </c>
      <c r="E1045">
        <v>2.4066153413790699E-2</v>
      </c>
      <c r="F1045" s="4" t="str">
        <f t="shared" si="32"/>
        <v>UP</v>
      </c>
      <c r="G1045" t="s">
        <v>7292</v>
      </c>
      <c r="H1045" t="s">
        <v>18151</v>
      </c>
      <c r="I1045" t="s">
        <v>7292</v>
      </c>
      <c r="J1045" s="1" t="str">
        <f t="shared" si="33"/>
        <v>NO</v>
      </c>
    </row>
    <row r="1046" spans="1:10">
      <c r="A1046" s="18" t="s">
        <v>7243</v>
      </c>
      <c r="B1046">
        <v>0.432577398780984</v>
      </c>
      <c r="C1046">
        <v>2.8898858916396</v>
      </c>
      <c r="D1046">
        <v>3.6001603095422901E-3</v>
      </c>
      <c r="E1046">
        <v>4.95261395827645E-2</v>
      </c>
      <c r="F1046" s="4" t="str">
        <f t="shared" si="32"/>
        <v>UP</v>
      </c>
      <c r="G1046" t="s">
        <v>8528</v>
      </c>
      <c r="H1046" t="s">
        <v>18152</v>
      </c>
      <c r="I1046" t="s">
        <v>18153</v>
      </c>
      <c r="J1046" s="1" t="str">
        <f t="shared" si="33"/>
        <v>NO</v>
      </c>
    </row>
    <row r="1047" spans="1:10">
      <c r="A1047" s="18" t="s">
        <v>6415</v>
      </c>
      <c r="B1047">
        <v>-0.55195531520858199</v>
      </c>
      <c r="C1047">
        <v>3.6918683923080802</v>
      </c>
      <c r="D1047">
        <v>1.5955662968983401E-4</v>
      </c>
      <c r="E1047">
        <v>4.3620347764474904E-3</v>
      </c>
      <c r="F1047" s="4" t="str">
        <f t="shared" si="32"/>
        <v>DOWN</v>
      </c>
      <c r="G1047" t="s">
        <v>11598</v>
      </c>
      <c r="H1047" t="s">
        <v>18154</v>
      </c>
      <c r="I1047" t="s">
        <v>13821</v>
      </c>
      <c r="J1047" s="1" t="str">
        <f t="shared" si="33"/>
        <v>NO</v>
      </c>
    </row>
    <row r="1048" spans="1:10">
      <c r="A1048" s="18" t="s">
        <v>6229</v>
      </c>
      <c r="B1048">
        <v>0.44785753937528799</v>
      </c>
      <c r="C1048">
        <v>4.5229376770744496</v>
      </c>
      <c r="D1048" s="3">
        <v>5.3279716561175199E-5</v>
      </c>
      <c r="E1048">
        <v>1.8481093032924199E-3</v>
      </c>
      <c r="F1048" s="4" t="str">
        <f t="shared" si="32"/>
        <v>UP</v>
      </c>
      <c r="G1048" t="s">
        <v>18155</v>
      </c>
      <c r="H1048" t="s">
        <v>18156</v>
      </c>
      <c r="I1048" t="s">
        <v>18157</v>
      </c>
      <c r="J1048" s="1" t="str">
        <f t="shared" si="33"/>
        <v>NO</v>
      </c>
    </row>
    <row r="1049" spans="1:10">
      <c r="A1049" s="18" t="s">
        <v>5925</v>
      </c>
      <c r="B1049">
        <v>1.1222888488532801</v>
      </c>
      <c r="C1049">
        <v>4.6293389284436302</v>
      </c>
      <c r="D1049" s="3">
        <v>1.9852312404779899E-6</v>
      </c>
      <c r="E1049">
        <v>1.2405301189339401E-4</v>
      </c>
      <c r="F1049" s="4" t="str">
        <f t="shared" si="32"/>
        <v>UP</v>
      </c>
      <c r="G1049" t="s">
        <v>7461</v>
      </c>
      <c r="H1049" t="s">
        <v>18158</v>
      </c>
      <c r="I1049" t="s">
        <v>8430</v>
      </c>
      <c r="J1049" s="1" t="str">
        <f t="shared" si="33"/>
        <v>NO</v>
      </c>
    </row>
    <row r="1050" spans="1:10">
      <c r="A1050" s="18" t="s">
        <v>7144</v>
      </c>
      <c r="B1050">
        <v>0.51985545991664595</v>
      </c>
      <c r="C1050">
        <v>3.5863242714440799</v>
      </c>
      <c r="D1050">
        <v>2.8885708769566098E-3</v>
      </c>
      <c r="E1050">
        <v>4.2220452578628498E-2</v>
      </c>
      <c r="F1050" s="4" t="str">
        <f t="shared" si="32"/>
        <v>UP</v>
      </c>
      <c r="G1050" t="s">
        <v>7292</v>
      </c>
      <c r="H1050" t="s">
        <v>18159</v>
      </c>
      <c r="I1050" t="s">
        <v>7292</v>
      </c>
      <c r="J1050" s="1" t="str">
        <f t="shared" si="33"/>
        <v>NO</v>
      </c>
    </row>
    <row r="1051" spans="1:10">
      <c r="A1051" s="18" t="s">
        <v>5942</v>
      </c>
      <c r="B1051">
        <v>1.6960412597661101</v>
      </c>
      <c r="C1051">
        <v>-0.69272929371212899</v>
      </c>
      <c r="D1051" s="3">
        <v>2.5553495983865698E-6</v>
      </c>
      <c r="E1051">
        <v>1.5287163378909101E-4</v>
      </c>
      <c r="F1051" s="4" t="str">
        <f t="shared" si="32"/>
        <v>UP</v>
      </c>
      <c r="G1051" t="s">
        <v>7292</v>
      </c>
      <c r="H1051" t="s">
        <v>7366</v>
      </c>
      <c r="I1051" t="s">
        <v>7292</v>
      </c>
      <c r="J1051" s="1" t="str">
        <f t="shared" si="33"/>
        <v>NO</v>
      </c>
    </row>
    <row r="1052" spans="1:10">
      <c r="A1052" s="18" t="s">
        <v>7177</v>
      </c>
      <c r="B1052">
        <v>0.43465662812894001</v>
      </c>
      <c r="C1052">
        <v>4.6740438195562897</v>
      </c>
      <c r="D1052">
        <v>3.0424054769656898E-3</v>
      </c>
      <c r="E1052">
        <v>4.3716407367611503E-2</v>
      </c>
      <c r="F1052" s="4" t="str">
        <f t="shared" si="32"/>
        <v>UP</v>
      </c>
      <c r="G1052" t="s">
        <v>7461</v>
      </c>
      <c r="H1052" t="s">
        <v>18160</v>
      </c>
      <c r="I1052" t="s">
        <v>7463</v>
      </c>
      <c r="J1052" s="1" t="str">
        <f t="shared" si="33"/>
        <v>NO</v>
      </c>
    </row>
    <row r="1053" spans="1:10">
      <c r="A1053" s="18" t="s">
        <v>5765</v>
      </c>
      <c r="B1053">
        <v>-1.8412565586459799</v>
      </c>
      <c r="C1053">
        <v>0.78573770740763504</v>
      </c>
      <c r="D1053" s="3">
        <v>3.7807562743037097E-8</v>
      </c>
      <c r="E1053" s="3">
        <v>4.2875303728896697E-6</v>
      </c>
      <c r="F1053" s="4" t="str">
        <f t="shared" si="32"/>
        <v>DOWN</v>
      </c>
      <c r="G1053" t="s">
        <v>7764</v>
      </c>
      <c r="H1053" t="s">
        <v>18161</v>
      </c>
      <c r="I1053" t="s">
        <v>9012</v>
      </c>
      <c r="J1053" s="1" t="str">
        <f t="shared" si="33"/>
        <v>NO</v>
      </c>
    </row>
    <row r="1054" spans="1:10">
      <c r="A1054" s="18" t="s">
        <v>7184</v>
      </c>
      <c r="B1054">
        <v>-0.529636721957495</v>
      </c>
      <c r="C1054">
        <v>2.0507924477658501</v>
      </c>
      <c r="D1054">
        <v>3.0684050098367601E-3</v>
      </c>
      <c r="E1054">
        <v>4.3940029394690501E-2</v>
      </c>
      <c r="F1054" s="4" t="str">
        <f t="shared" si="32"/>
        <v>DOWN</v>
      </c>
      <c r="G1054" t="s">
        <v>18162</v>
      </c>
      <c r="H1054" t="s">
        <v>18163</v>
      </c>
      <c r="I1054" t="s">
        <v>11138</v>
      </c>
      <c r="J1054" s="1" t="str">
        <f t="shared" si="33"/>
        <v>NO</v>
      </c>
    </row>
    <row r="1055" spans="1:10">
      <c r="A1055" s="18" t="s">
        <v>7049</v>
      </c>
      <c r="B1055">
        <v>1.34047571441569</v>
      </c>
      <c r="C1055">
        <v>-0.95538476567613995</v>
      </c>
      <c r="D1055">
        <v>2.2982811945381799E-3</v>
      </c>
      <c r="E1055">
        <v>3.5770983786155397E-2</v>
      </c>
      <c r="F1055" s="4" t="str">
        <f t="shared" si="32"/>
        <v>UP</v>
      </c>
      <c r="J1055" s="1" t="str">
        <f t="shared" si="33"/>
        <v>NO</v>
      </c>
    </row>
    <row r="1056" spans="1:10">
      <c r="A1056" s="18" t="s">
        <v>2302</v>
      </c>
      <c r="B1056">
        <v>0.54570878267088396</v>
      </c>
      <c r="C1056">
        <v>3.51163665094787</v>
      </c>
      <c r="D1056">
        <v>8.5617491333620302E-4</v>
      </c>
      <c r="E1056">
        <v>1.6765597241905E-2</v>
      </c>
      <c r="F1056" s="4" t="str">
        <f t="shared" si="32"/>
        <v>UP</v>
      </c>
      <c r="G1056" t="s">
        <v>9518</v>
      </c>
      <c r="H1056" t="s">
        <v>12053</v>
      </c>
      <c r="I1056" t="s">
        <v>9520</v>
      </c>
      <c r="J1056" s="1" t="str">
        <f t="shared" si="33"/>
        <v>NO</v>
      </c>
    </row>
    <row r="1057" spans="1:11">
      <c r="A1057" s="18" t="s">
        <v>6636</v>
      </c>
      <c r="B1057">
        <v>0.56961280725215702</v>
      </c>
      <c r="C1057">
        <v>3.1283148960687099</v>
      </c>
      <c r="D1057">
        <v>5.52815067217622E-4</v>
      </c>
      <c r="E1057">
        <v>1.1851918700800001E-2</v>
      </c>
      <c r="F1057" s="4" t="str">
        <f t="shared" si="32"/>
        <v>UP</v>
      </c>
      <c r="G1057" t="s">
        <v>7828</v>
      </c>
      <c r="H1057" t="s">
        <v>18164</v>
      </c>
      <c r="I1057" t="s">
        <v>7780</v>
      </c>
      <c r="J1057" s="1" t="str">
        <f t="shared" si="33"/>
        <v>NO</v>
      </c>
    </row>
    <row r="1058" spans="1:11">
      <c r="A1058" s="18" t="s">
        <v>6366</v>
      </c>
      <c r="B1058">
        <v>0.42274922686563698</v>
      </c>
      <c r="C1058">
        <v>5.1141802749398</v>
      </c>
      <c r="D1058">
        <v>1.13080360287755E-4</v>
      </c>
      <c r="E1058">
        <v>3.31187792595815E-3</v>
      </c>
      <c r="F1058" s="4" t="str">
        <f t="shared" si="32"/>
        <v>UP</v>
      </c>
      <c r="G1058" t="s">
        <v>18165</v>
      </c>
      <c r="H1058" t="s">
        <v>18166</v>
      </c>
      <c r="I1058" t="s">
        <v>7292</v>
      </c>
      <c r="J1058" s="1" t="str">
        <f t="shared" si="33"/>
        <v>NO</v>
      </c>
    </row>
    <row r="1059" spans="1:11">
      <c r="A1059" s="18" t="s">
        <v>6014</v>
      </c>
      <c r="B1059">
        <v>0.80291656280512003</v>
      </c>
      <c r="C1059">
        <v>5.9574685929293096</v>
      </c>
      <c r="D1059" s="3">
        <v>6.67409701985821E-6</v>
      </c>
      <c r="E1059">
        <v>3.4266808189915301E-4</v>
      </c>
      <c r="F1059" s="4" t="str">
        <f t="shared" si="32"/>
        <v>UP</v>
      </c>
      <c r="G1059" t="s">
        <v>9223</v>
      </c>
      <c r="H1059" t="s">
        <v>18167</v>
      </c>
      <c r="I1059" t="s">
        <v>15649</v>
      </c>
      <c r="J1059" s="1" t="str">
        <f t="shared" si="33"/>
        <v>NO</v>
      </c>
    </row>
    <row r="1060" spans="1:11">
      <c r="A1060" s="18" t="s">
        <v>5983</v>
      </c>
      <c r="B1060">
        <v>1.13003383396941</v>
      </c>
      <c r="C1060">
        <v>5.8427247340791402</v>
      </c>
      <c r="D1060" s="3">
        <v>4.3327351902428299E-6</v>
      </c>
      <c r="E1060">
        <v>2.3690073691975399E-4</v>
      </c>
      <c r="F1060" s="4" t="str">
        <f t="shared" si="32"/>
        <v>UP</v>
      </c>
      <c r="G1060" t="s">
        <v>9223</v>
      </c>
      <c r="H1060" t="s">
        <v>18168</v>
      </c>
      <c r="I1060" t="s">
        <v>15649</v>
      </c>
      <c r="J1060" s="1" t="str">
        <f t="shared" si="33"/>
        <v>NO</v>
      </c>
    </row>
    <row r="1061" spans="1:11">
      <c r="A1061" s="18" t="s">
        <v>6978</v>
      </c>
      <c r="B1061">
        <v>-2.1162178312519502</v>
      </c>
      <c r="C1061">
        <v>-1.6495984271744</v>
      </c>
      <c r="D1061">
        <v>1.8247858986678699E-3</v>
      </c>
      <c r="E1061">
        <v>2.98787622037106E-2</v>
      </c>
      <c r="F1061" s="4" t="str">
        <f t="shared" si="32"/>
        <v>DOWN</v>
      </c>
      <c r="G1061" t="s">
        <v>18169</v>
      </c>
      <c r="H1061" t="s">
        <v>18170</v>
      </c>
      <c r="I1061" t="s">
        <v>7933</v>
      </c>
      <c r="J1061" s="1" t="str">
        <f t="shared" si="33"/>
        <v>NO</v>
      </c>
    </row>
    <row r="1062" spans="1:11">
      <c r="A1062" s="18" t="s">
        <v>6535</v>
      </c>
      <c r="B1062">
        <v>0.88609510734637897</v>
      </c>
      <c r="C1062">
        <v>1.0626594278378201</v>
      </c>
      <c r="D1062">
        <v>3.4334443864567202E-4</v>
      </c>
      <c r="E1062">
        <v>8.1399279699992198E-3</v>
      </c>
      <c r="F1062" s="4" t="str">
        <f t="shared" si="32"/>
        <v>UP</v>
      </c>
      <c r="G1062" t="s">
        <v>18171</v>
      </c>
      <c r="H1062" t="s">
        <v>18172</v>
      </c>
      <c r="I1062" t="s">
        <v>8489</v>
      </c>
      <c r="J1062" s="1" t="str">
        <f t="shared" si="33"/>
        <v>NO</v>
      </c>
    </row>
    <row r="1063" spans="1:11">
      <c r="A1063" s="18" t="s">
        <v>6449</v>
      </c>
      <c r="B1063">
        <v>0.345629937643878</v>
      </c>
      <c r="C1063">
        <v>6.02620696747507</v>
      </c>
      <c r="D1063">
        <v>2.00066059796146E-4</v>
      </c>
      <c r="E1063">
        <v>5.2398327838211398E-3</v>
      </c>
      <c r="F1063" s="4" t="str">
        <f t="shared" si="32"/>
        <v>UP</v>
      </c>
      <c r="G1063" t="s">
        <v>17237</v>
      </c>
      <c r="H1063" t="s">
        <v>18173</v>
      </c>
      <c r="I1063" t="s">
        <v>18174</v>
      </c>
      <c r="J1063" s="1" t="str">
        <f t="shared" si="33"/>
        <v>NO</v>
      </c>
    </row>
    <row r="1064" spans="1:11">
      <c r="A1064" s="18" t="s">
        <v>5748</v>
      </c>
      <c r="B1064">
        <v>-1.93137851269695</v>
      </c>
      <c r="C1064">
        <v>-7.6614301212533598E-2</v>
      </c>
      <c r="D1064" s="3">
        <v>1.89470121706086E-8</v>
      </c>
      <c r="E1064" s="3">
        <v>2.33756160043322E-6</v>
      </c>
      <c r="F1064" s="4" t="str">
        <f t="shared" si="32"/>
        <v>DOWN</v>
      </c>
      <c r="G1064" t="s">
        <v>7484</v>
      </c>
      <c r="H1064" t="s">
        <v>18175</v>
      </c>
      <c r="I1064" t="s">
        <v>7486</v>
      </c>
      <c r="J1064" s="1" t="str">
        <f t="shared" si="33"/>
        <v>NO</v>
      </c>
    </row>
    <row r="1065" spans="1:11">
      <c r="A1065" s="18" t="s">
        <v>7046</v>
      </c>
      <c r="B1065">
        <v>-0.44262107811011098</v>
      </c>
      <c r="C1065">
        <v>4.0450897870369102</v>
      </c>
      <c r="D1065">
        <v>2.2820488285712598E-3</v>
      </c>
      <c r="E1065">
        <v>3.5557436280960898E-2</v>
      </c>
      <c r="F1065" s="4" t="str">
        <f t="shared" si="32"/>
        <v>DOWN</v>
      </c>
      <c r="G1065" t="s">
        <v>18176</v>
      </c>
      <c r="H1065" t="s">
        <v>18177</v>
      </c>
      <c r="I1065" t="s">
        <v>18178</v>
      </c>
      <c r="J1065" s="1" t="str">
        <f t="shared" si="33"/>
        <v>NO</v>
      </c>
    </row>
    <row r="1066" spans="1:11">
      <c r="A1066" s="18" t="s">
        <v>6568</v>
      </c>
      <c r="B1066">
        <v>0.35953649933656201</v>
      </c>
      <c r="C1066">
        <v>7.2332226596213198</v>
      </c>
      <c r="D1066">
        <v>4.0344415212958999E-4</v>
      </c>
      <c r="E1066">
        <v>9.2165775370711602E-3</v>
      </c>
      <c r="F1066" s="4" t="str">
        <f t="shared" si="32"/>
        <v>UP</v>
      </c>
      <c r="G1066" t="s">
        <v>8659</v>
      </c>
      <c r="H1066" t="s">
        <v>18179</v>
      </c>
      <c r="I1066" t="s">
        <v>18180</v>
      </c>
      <c r="J1066" s="1" t="str">
        <f t="shared" si="33"/>
        <v>NO</v>
      </c>
    </row>
    <row r="1067" spans="1:11">
      <c r="A1067" s="18" t="s">
        <v>5847</v>
      </c>
      <c r="B1067">
        <v>0.86344712034920101</v>
      </c>
      <c r="C1067">
        <v>3.4130002101072199</v>
      </c>
      <c r="D1067" s="3">
        <v>5.4075403091825897E-7</v>
      </c>
      <c r="E1067" s="3">
        <v>4.2653715492641398E-5</v>
      </c>
      <c r="F1067" s="4" t="str">
        <f t="shared" si="32"/>
        <v>UP</v>
      </c>
      <c r="G1067" t="s">
        <v>14366</v>
      </c>
      <c r="H1067" t="s">
        <v>18181</v>
      </c>
      <c r="I1067" t="s">
        <v>14368</v>
      </c>
      <c r="J1067" s="1" t="str">
        <f t="shared" si="33"/>
        <v>NO</v>
      </c>
    </row>
    <row r="1068" spans="1:11">
      <c r="A1068" s="18" t="s">
        <v>5935</v>
      </c>
      <c r="B1068">
        <v>0.51694865612636598</v>
      </c>
      <c r="C1068">
        <v>4.9817823698215999</v>
      </c>
      <c r="D1068" s="3">
        <v>2.3197576483743902E-6</v>
      </c>
      <c r="E1068">
        <v>1.4103205298717999E-4</v>
      </c>
      <c r="F1068" s="4" t="str">
        <f t="shared" si="32"/>
        <v>UP</v>
      </c>
      <c r="G1068" t="s">
        <v>7659</v>
      </c>
      <c r="H1068" t="s">
        <v>18182</v>
      </c>
      <c r="I1068" t="s">
        <v>15059</v>
      </c>
      <c r="J1068" s="1" t="str">
        <f t="shared" si="33"/>
        <v>NO</v>
      </c>
    </row>
    <row r="1069" spans="1:11">
      <c r="A1069" s="18" t="s">
        <v>1609</v>
      </c>
      <c r="B1069">
        <v>0.65214279819185506</v>
      </c>
      <c r="C1069">
        <v>5.2454518442739504</v>
      </c>
      <c r="D1069" s="3">
        <v>3.8425413036062498E-8</v>
      </c>
      <c r="E1069" s="3">
        <v>4.3284492858448898E-6</v>
      </c>
      <c r="F1069" s="4" t="str">
        <f t="shared" si="32"/>
        <v>UP</v>
      </c>
      <c r="G1069" t="s">
        <v>7764</v>
      </c>
      <c r="H1069" t="s">
        <v>12095</v>
      </c>
      <c r="I1069" t="s">
        <v>9082</v>
      </c>
      <c r="J1069" s="1" t="str">
        <f t="shared" si="33"/>
        <v>YES</v>
      </c>
      <c r="K1069" t="s">
        <v>1610</v>
      </c>
    </row>
    <row r="1070" spans="1:11">
      <c r="A1070" s="18" t="s">
        <v>6699</v>
      </c>
      <c r="B1070">
        <v>-0.72276662894916699</v>
      </c>
      <c r="C1070">
        <v>2.0529071518411701</v>
      </c>
      <c r="D1070">
        <v>7.1031597549889997E-4</v>
      </c>
      <c r="E1070">
        <v>1.44469519147213E-2</v>
      </c>
      <c r="F1070" s="4" t="str">
        <f t="shared" si="32"/>
        <v>DOWN</v>
      </c>
      <c r="G1070" t="s">
        <v>7250</v>
      </c>
      <c r="H1070" t="s">
        <v>18183</v>
      </c>
      <c r="I1070" t="s">
        <v>18184</v>
      </c>
      <c r="J1070" s="1" t="str">
        <f t="shared" si="33"/>
        <v>NO</v>
      </c>
    </row>
    <row r="1071" spans="1:11">
      <c r="A1071" s="18" t="s">
        <v>7134</v>
      </c>
      <c r="B1071">
        <v>0.40774309286640198</v>
      </c>
      <c r="C1071">
        <v>3.6990455090818299</v>
      </c>
      <c r="D1071">
        <v>2.82682311187079E-3</v>
      </c>
      <c r="E1071">
        <v>4.1631057818504603E-2</v>
      </c>
      <c r="F1071" s="4" t="str">
        <f t="shared" si="32"/>
        <v>UP</v>
      </c>
      <c r="G1071" t="s">
        <v>12109</v>
      </c>
      <c r="H1071" t="s">
        <v>18185</v>
      </c>
      <c r="I1071" t="s">
        <v>12111</v>
      </c>
      <c r="J1071" s="1" t="str">
        <f t="shared" si="33"/>
        <v>NO</v>
      </c>
    </row>
    <row r="1072" spans="1:11">
      <c r="A1072" s="18" t="s">
        <v>5128</v>
      </c>
      <c r="B1072">
        <v>-0.65496014735791896</v>
      </c>
      <c r="C1072">
        <v>3.03428672350491</v>
      </c>
      <c r="D1072">
        <v>2.0932950096807401E-4</v>
      </c>
      <c r="E1072">
        <v>5.4234053246966897E-3</v>
      </c>
      <c r="F1072" s="4" t="str">
        <f t="shared" si="32"/>
        <v>DOWN</v>
      </c>
      <c r="G1072" t="s">
        <v>7292</v>
      </c>
      <c r="H1072" t="s">
        <v>11222</v>
      </c>
      <c r="I1072" t="s">
        <v>7292</v>
      </c>
      <c r="J1072" s="1" t="str">
        <f t="shared" si="33"/>
        <v>NO</v>
      </c>
    </row>
    <row r="1073" spans="1:11">
      <c r="A1073" s="18" t="s">
        <v>5204</v>
      </c>
      <c r="B1073">
        <v>-0.79837911564421105</v>
      </c>
      <c r="C1073">
        <v>4.0789270356522298</v>
      </c>
      <c r="D1073" s="3">
        <v>7.7150322227333796E-5</v>
      </c>
      <c r="E1073">
        <v>2.4537299366750001E-3</v>
      </c>
      <c r="F1073" s="4" t="str">
        <f t="shared" si="32"/>
        <v>DOWN</v>
      </c>
      <c r="G1073" t="s">
        <v>12113</v>
      </c>
      <c r="H1073" t="s">
        <v>12114</v>
      </c>
      <c r="I1073" t="s">
        <v>12115</v>
      </c>
      <c r="J1073" s="1" t="str">
        <f t="shared" si="33"/>
        <v>NO</v>
      </c>
    </row>
    <row r="1074" spans="1:11">
      <c r="A1074" s="18" t="s">
        <v>6698</v>
      </c>
      <c r="B1074">
        <v>-0.49151613276682399</v>
      </c>
      <c r="C1074">
        <v>10.174975126430301</v>
      </c>
      <c r="D1074">
        <v>7.0586092852336995E-4</v>
      </c>
      <c r="E1074">
        <v>1.43650162740759E-2</v>
      </c>
      <c r="F1074" s="4" t="str">
        <f t="shared" si="32"/>
        <v>DOWN</v>
      </c>
      <c r="G1074" t="s">
        <v>8918</v>
      </c>
      <c r="H1074" t="s">
        <v>18186</v>
      </c>
      <c r="I1074" t="s">
        <v>7359</v>
      </c>
      <c r="J1074" s="1" t="str">
        <f t="shared" si="33"/>
        <v>NO</v>
      </c>
    </row>
    <row r="1075" spans="1:11">
      <c r="A1075" s="18" t="s">
        <v>6270</v>
      </c>
      <c r="B1075">
        <v>-0.82862497310567196</v>
      </c>
      <c r="C1075">
        <v>3.74164547978673</v>
      </c>
      <c r="D1075" s="3">
        <v>6.83900839006802E-5</v>
      </c>
      <c r="E1075">
        <v>2.2582807998615798E-3</v>
      </c>
      <c r="F1075" s="4" t="str">
        <f t="shared" si="32"/>
        <v>DOWN</v>
      </c>
      <c r="G1075" t="s">
        <v>18187</v>
      </c>
      <c r="H1075" t="s">
        <v>18188</v>
      </c>
      <c r="I1075" t="s">
        <v>7843</v>
      </c>
      <c r="J1075" s="1" t="str">
        <f t="shared" si="33"/>
        <v>YES</v>
      </c>
      <c r="K1075" t="s">
        <v>6271</v>
      </c>
    </row>
    <row r="1076" spans="1:11">
      <c r="A1076" s="18" t="s">
        <v>582</v>
      </c>
      <c r="B1076">
        <v>-0.82465578103219594</v>
      </c>
      <c r="C1076">
        <v>1.2985274254677699</v>
      </c>
      <c r="D1076">
        <v>5.3426741637090005E-4</v>
      </c>
      <c r="E1076">
        <v>1.1572129164494099E-2</v>
      </c>
      <c r="F1076" s="4" t="str">
        <f t="shared" si="32"/>
        <v>DOWN</v>
      </c>
      <c r="G1076" t="s">
        <v>12118</v>
      </c>
      <c r="H1076" t="s">
        <v>12119</v>
      </c>
      <c r="I1076" t="s">
        <v>12120</v>
      </c>
      <c r="J1076" s="1" t="str">
        <f t="shared" si="33"/>
        <v>NO</v>
      </c>
    </row>
    <row r="1077" spans="1:11">
      <c r="A1077" s="18" t="s">
        <v>1258</v>
      </c>
      <c r="B1077">
        <v>-2.8484093277673002</v>
      </c>
      <c r="C1077">
        <v>2.6943463012007798</v>
      </c>
      <c r="D1077" s="3">
        <v>9.0187153274922202E-38</v>
      </c>
      <c r="E1077" s="3">
        <v>1.0125311698175499E-33</v>
      </c>
      <c r="F1077" s="4" t="str">
        <f t="shared" si="32"/>
        <v>DOWN</v>
      </c>
      <c r="G1077" t="s">
        <v>7292</v>
      </c>
      <c r="H1077" t="s">
        <v>12122</v>
      </c>
      <c r="I1077" t="s">
        <v>12123</v>
      </c>
      <c r="J1077" s="1" t="str">
        <f t="shared" si="33"/>
        <v>NO</v>
      </c>
    </row>
    <row r="1078" spans="1:11">
      <c r="A1078" s="18" t="s">
        <v>6587</v>
      </c>
      <c r="B1078">
        <v>-1.2693903485995099</v>
      </c>
      <c r="C1078">
        <v>1.1397775185638801</v>
      </c>
      <c r="D1078">
        <v>4.3025959721998701E-4</v>
      </c>
      <c r="E1078">
        <v>9.6674939919722293E-3</v>
      </c>
      <c r="F1078" s="4" t="str">
        <f t="shared" si="32"/>
        <v>DOWN</v>
      </c>
      <c r="J1078" s="1" t="str">
        <f t="shared" si="33"/>
        <v>NO</v>
      </c>
    </row>
    <row r="1079" spans="1:11">
      <c r="A1079" s="18" t="s">
        <v>5650</v>
      </c>
      <c r="B1079">
        <v>-2.2881091044278898</v>
      </c>
      <c r="C1079">
        <v>1.97228134953307</v>
      </c>
      <c r="D1079" s="3">
        <v>5.3779281531005004E-12</v>
      </c>
      <c r="E1079" s="3">
        <v>1.92695742685721E-9</v>
      </c>
      <c r="F1079" s="4" t="str">
        <f t="shared" si="32"/>
        <v>DOWN</v>
      </c>
      <c r="G1079" t="s">
        <v>11780</v>
      </c>
      <c r="H1079" t="s">
        <v>18189</v>
      </c>
      <c r="I1079" t="s">
        <v>9207</v>
      </c>
      <c r="J1079" s="1" t="str">
        <f t="shared" si="33"/>
        <v>NO</v>
      </c>
    </row>
    <row r="1080" spans="1:11">
      <c r="A1080" s="18" t="s">
        <v>6302</v>
      </c>
      <c r="B1080">
        <v>-1.6177849837642599</v>
      </c>
      <c r="C1080">
        <v>0.178575883812537</v>
      </c>
      <c r="D1080" s="3">
        <v>7.7119486302921805E-5</v>
      </c>
      <c r="E1080">
        <v>2.4537299366750001E-3</v>
      </c>
      <c r="F1080" s="4" t="str">
        <f t="shared" si="32"/>
        <v>DOWN</v>
      </c>
      <c r="G1080" t="s">
        <v>18190</v>
      </c>
      <c r="H1080" t="s">
        <v>18191</v>
      </c>
      <c r="I1080" t="s">
        <v>12871</v>
      </c>
      <c r="J1080" s="1" t="str">
        <f t="shared" si="33"/>
        <v>NO</v>
      </c>
    </row>
    <row r="1081" spans="1:11">
      <c r="A1081" s="18" t="s">
        <v>860</v>
      </c>
      <c r="B1081">
        <v>0.415969218829985</v>
      </c>
      <c r="C1081">
        <v>7.9608467813826804</v>
      </c>
      <c r="D1081">
        <v>2.2045683398098801E-4</v>
      </c>
      <c r="E1081">
        <v>5.6465449622157202E-3</v>
      </c>
      <c r="F1081" s="4" t="str">
        <f t="shared" si="32"/>
        <v>UP</v>
      </c>
      <c r="G1081" t="s">
        <v>7292</v>
      </c>
      <c r="H1081" t="s">
        <v>12140</v>
      </c>
      <c r="I1081" t="s">
        <v>7292</v>
      </c>
      <c r="J1081" s="1" t="str">
        <f t="shared" si="33"/>
        <v>NO</v>
      </c>
    </row>
    <row r="1082" spans="1:11">
      <c r="A1082" s="18" t="s">
        <v>1066</v>
      </c>
      <c r="B1082">
        <v>-0.29202766934833602</v>
      </c>
      <c r="C1082">
        <v>5.64055044179009</v>
      </c>
      <c r="D1082">
        <v>2.77692736773661E-3</v>
      </c>
      <c r="E1082">
        <v>4.1085855188255103E-2</v>
      </c>
      <c r="F1082" s="4" t="str">
        <f t="shared" si="32"/>
        <v>DOWN</v>
      </c>
      <c r="G1082" t="s">
        <v>8179</v>
      </c>
      <c r="H1082" t="s">
        <v>12149</v>
      </c>
      <c r="I1082" t="s">
        <v>8181</v>
      </c>
      <c r="J1082" s="1" t="str">
        <f t="shared" si="33"/>
        <v>NO</v>
      </c>
    </row>
    <row r="1083" spans="1:11">
      <c r="A1083" s="18" t="s">
        <v>7096</v>
      </c>
      <c r="B1083">
        <v>-0.30883423461459603</v>
      </c>
      <c r="C1083">
        <v>5.3575297304569602</v>
      </c>
      <c r="D1083">
        <v>2.6049663782673599E-3</v>
      </c>
      <c r="E1083">
        <v>3.9273891041371002E-2</v>
      </c>
      <c r="F1083" s="4" t="str">
        <f t="shared" si="32"/>
        <v>DOWN</v>
      </c>
      <c r="G1083" t="s">
        <v>18192</v>
      </c>
      <c r="H1083" t="s">
        <v>18193</v>
      </c>
      <c r="I1083" t="s">
        <v>10969</v>
      </c>
      <c r="J1083" s="1" t="str">
        <f t="shared" si="33"/>
        <v>NO</v>
      </c>
    </row>
    <row r="1084" spans="1:11">
      <c r="A1084" s="18" t="s">
        <v>7035</v>
      </c>
      <c r="B1084">
        <v>-0.37345658547343102</v>
      </c>
      <c r="C1084">
        <v>4.0562435105304999</v>
      </c>
      <c r="D1084">
        <v>2.2366853012653399E-3</v>
      </c>
      <c r="E1084">
        <v>3.50686900033991E-2</v>
      </c>
      <c r="F1084" s="4" t="str">
        <f t="shared" si="32"/>
        <v>DOWN</v>
      </c>
      <c r="G1084" t="s">
        <v>18194</v>
      </c>
      <c r="H1084" t="s">
        <v>18195</v>
      </c>
      <c r="I1084" t="s">
        <v>9136</v>
      </c>
      <c r="J1084" s="1" t="str">
        <f t="shared" si="33"/>
        <v>NO</v>
      </c>
    </row>
    <row r="1085" spans="1:11">
      <c r="A1085" s="18" t="s">
        <v>6973</v>
      </c>
      <c r="B1085">
        <v>0.43319638125326598</v>
      </c>
      <c r="C1085">
        <v>4.4989931398078298</v>
      </c>
      <c r="D1085">
        <v>1.80990454883766E-3</v>
      </c>
      <c r="E1085">
        <v>2.9736290297268899E-2</v>
      </c>
      <c r="F1085" s="4" t="str">
        <f t="shared" si="32"/>
        <v>UP</v>
      </c>
      <c r="G1085" t="s">
        <v>13595</v>
      </c>
      <c r="H1085" t="s">
        <v>18196</v>
      </c>
      <c r="I1085" t="s">
        <v>13597</v>
      </c>
      <c r="J1085" s="1" t="str">
        <f t="shared" si="33"/>
        <v>NO</v>
      </c>
    </row>
    <row r="1086" spans="1:11">
      <c r="A1086" s="18" t="s">
        <v>844</v>
      </c>
      <c r="B1086">
        <v>-0.67310321160426101</v>
      </c>
      <c r="C1086">
        <v>2.66828365202803</v>
      </c>
      <c r="D1086">
        <v>1.3352758585413601E-3</v>
      </c>
      <c r="E1086">
        <v>2.3720161493423899E-2</v>
      </c>
      <c r="F1086" s="4" t="str">
        <f t="shared" si="32"/>
        <v>DOWN</v>
      </c>
      <c r="G1086" t="s">
        <v>12180</v>
      </c>
      <c r="H1086" t="s">
        <v>12181</v>
      </c>
      <c r="I1086" t="s">
        <v>11546</v>
      </c>
      <c r="J1086" s="1" t="str">
        <f t="shared" si="33"/>
        <v>NO</v>
      </c>
    </row>
    <row r="1087" spans="1:11">
      <c r="A1087" s="18" t="s">
        <v>5087</v>
      </c>
      <c r="B1087">
        <v>-2.3331465595496201</v>
      </c>
      <c r="C1087">
        <v>1.9497072886101201</v>
      </c>
      <c r="D1087" s="3">
        <v>1.8886700239975099E-12</v>
      </c>
      <c r="E1087" s="3">
        <v>7.9515368847825101E-10</v>
      </c>
      <c r="F1087" s="4" t="str">
        <f t="shared" si="32"/>
        <v>DOWN</v>
      </c>
      <c r="G1087" t="s">
        <v>12185</v>
      </c>
      <c r="H1087" t="s">
        <v>12186</v>
      </c>
      <c r="I1087" t="s">
        <v>7353</v>
      </c>
      <c r="J1087" s="1" t="str">
        <f t="shared" si="33"/>
        <v>NO</v>
      </c>
    </row>
    <row r="1088" spans="1:11">
      <c r="A1088" s="18" t="s">
        <v>875</v>
      </c>
      <c r="B1088">
        <v>0.75128276475712996</v>
      </c>
      <c r="C1088">
        <v>6.5508923493370101</v>
      </c>
      <c r="D1088" s="3">
        <v>1.3679872263097E-9</v>
      </c>
      <c r="E1088" s="3">
        <v>2.3873149103283399E-7</v>
      </c>
      <c r="F1088" s="4" t="str">
        <f t="shared" si="32"/>
        <v>UP</v>
      </c>
      <c r="G1088" t="s">
        <v>7351</v>
      </c>
      <c r="H1088" t="s">
        <v>12187</v>
      </c>
      <c r="I1088" t="s">
        <v>7353</v>
      </c>
      <c r="J1088" s="1" t="str">
        <f t="shared" si="33"/>
        <v>NO</v>
      </c>
    </row>
    <row r="1089" spans="1:10">
      <c r="A1089" s="18" t="s">
        <v>6560</v>
      </c>
      <c r="B1089">
        <v>-0.51891746601557198</v>
      </c>
      <c r="C1089">
        <v>3.7662018596502298</v>
      </c>
      <c r="D1089">
        <v>3.87186196087715E-4</v>
      </c>
      <c r="E1089">
        <v>8.9320673085139194E-3</v>
      </c>
      <c r="F1089" s="4" t="str">
        <f t="shared" si="32"/>
        <v>DOWN</v>
      </c>
      <c r="G1089" t="s">
        <v>7287</v>
      </c>
      <c r="H1089" t="s">
        <v>18197</v>
      </c>
      <c r="I1089" t="s">
        <v>8021</v>
      </c>
      <c r="J1089" s="1" t="str">
        <f t="shared" si="33"/>
        <v>NO</v>
      </c>
    </row>
    <row r="1090" spans="1:10">
      <c r="A1090" s="18" t="s">
        <v>4505</v>
      </c>
      <c r="B1090">
        <v>0.93336439477108701</v>
      </c>
      <c r="C1090">
        <v>6.3362693746305503</v>
      </c>
      <c r="D1090" s="3">
        <v>2.0009764231235002E-12</v>
      </c>
      <c r="E1090" s="3">
        <v>8.2188886472222701E-10</v>
      </c>
      <c r="F1090" s="4" t="str">
        <f t="shared" ref="F1090:F1153" si="34">IF(B1090 &gt; 0, "UP", "DOWN")</f>
        <v>UP</v>
      </c>
      <c r="G1090" t="s">
        <v>12199</v>
      </c>
      <c r="H1090" t="s">
        <v>12200</v>
      </c>
      <c r="I1090" t="s">
        <v>12201</v>
      </c>
      <c r="J1090" s="1" t="str">
        <f t="shared" ref="J1090:J1153" si="35">IF(K1090 &lt;&gt; "", "YES", "NO")</f>
        <v>NO</v>
      </c>
    </row>
    <row r="1091" spans="1:10">
      <c r="A1091" s="18" t="s">
        <v>6282</v>
      </c>
      <c r="B1091">
        <v>-0.81285658590566001</v>
      </c>
      <c r="C1091">
        <v>2.1816833808699299</v>
      </c>
      <c r="D1091" s="3">
        <v>7.1784518416947394E-5</v>
      </c>
      <c r="E1091">
        <v>2.3360138790349799E-3</v>
      </c>
      <c r="F1091" s="4" t="str">
        <f t="shared" si="34"/>
        <v>DOWN</v>
      </c>
      <c r="G1091" t="s">
        <v>18198</v>
      </c>
      <c r="H1091" t="s">
        <v>18199</v>
      </c>
      <c r="I1091" t="s">
        <v>8190</v>
      </c>
      <c r="J1091" s="1" t="str">
        <f t="shared" si="35"/>
        <v>NO</v>
      </c>
    </row>
    <row r="1092" spans="1:10">
      <c r="A1092" s="18" t="s">
        <v>510</v>
      </c>
      <c r="B1092">
        <v>-0.67226354133645905</v>
      </c>
      <c r="C1092">
        <v>2.1292676527164902</v>
      </c>
      <c r="D1092">
        <v>2.3960348372878701E-3</v>
      </c>
      <c r="E1092">
        <v>3.6866536936817101E-2</v>
      </c>
      <c r="F1092" s="4" t="str">
        <f t="shared" si="34"/>
        <v>DOWN</v>
      </c>
      <c r="G1092" t="s">
        <v>12203</v>
      </c>
      <c r="H1092" t="s">
        <v>12204</v>
      </c>
      <c r="I1092" t="s">
        <v>8190</v>
      </c>
      <c r="J1092" s="1" t="str">
        <f t="shared" si="35"/>
        <v>NO</v>
      </c>
    </row>
    <row r="1093" spans="1:10">
      <c r="A1093" s="18" t="s">
        <v>6646</v>
      </c>
      <c r="B1093">
        <v>-0.42534421809657003</v>
      </c>
      <c r="C1093">
        <v>4.2402575771490501</v>
      </c>
      <c r="D1093">
        <v>5.7761695642650102E-4</v>
      </c>
      <c r="E1093">
        <v>1.22975453283192E-2</v>
      </c>
      <c r="F1093" s="4" t="str">
        <f t="shared" si="34"/>
        <v>DOWN</v>
      </c>
      <c r="G1093" t="s">
        <v>18200</v>
      </c>
      <c r="H1093" t="s">
        <v>18201</v>
      </c>
      <c r="I1093" t="s">
        <v>11560</v>
      </c>
      <c r="J1093" s="1" t="str">
        <f t="shared" si="35"/>
        <v>NO</v>
      </c>
    </row>
    <row r="1094" spans="1:10">
      <c r="A1094" s="18" t="s">
        <v>6732</v>
      </c>
      <c r="B1094">
        <v>-1.20722396405362</v>
      </c>
      <c r="C1094">
        <v>1.71591417412096</v>
      </c>
      <c r="D1094">
        <v>8.29105571241727E-4</v>
      </c>
      <c r="E1094">
        <v>1.6368760108436499E-2</v>
      </c>
      <c r="F1094" s="4" t="str">
        <f t="shared" si="34"/>
        <v>DOWN</v>
      </c>
      <c r="G1094" t="s">
        <v>12702</v>
      </c>
      <c r="H1094" t="s">
        <v>18202</v>
      </c>
      <c r="I1094" t="s">
        <v>14114</v>
      </c>
      <c r="J1094" s="1" t="str">
        <f t="shared" si="35"/>
        <v>NO</v>
      </c>
    </row>
    <row r="1095" spans="1:10">
      <c r="A1095" s="18" t="s">
        <v>6745</v>
      </c>
      <c r="B1095">
        <v>0.637901976394735</v>
      </c>
      <c r="C1095">
        <v>2.8103493096698302</v>
      </c>
      <c r="D1095">
        <v>8.6331269366928605E-4</v>
      </c>
      <c r="E1095">
        <v>1.6866145496215301E-2</v>
      </c>
      <c r="F1095" s="4" t="str">
        <f t="shared" si="34"/>
        <v>UP</v>
      </c>
      <c r="G1095" t="s">
        <v>18203</v>
      </c>
      <c r="H1095" t="s">
        <v>18204</v>
      </c>
      <c r="I1095" t="s">
        <v>11039</v>
      </c>
      <c r="J1095" s="1" t="str">
        <f t="shared" si="35"/>
        <v>NO</v>
      </c>
    </row>
    <row r="1096" spans="1:10">
      <c r="A1096" s="18" t="s">
        <v>3226</v>
      </c>
      <c r="B1096">
        <v>-0.61251799548254005</v>
      </c>
      <c r="C1096">
        <v>5.3738115147444701</v>
      </c>
      <c r="D1096" s="3">
        <v>4.9929593101079099E-8</v>
      </c>
      <c r="E1096" s="3">
        <v>5.4423256480176202E-6</v>
      </c>
      <c r="F1096" s="4" t="str">
        <f t="shared" si="34"/>
        <v>DOWN</v>
      </c>
      <c r="G1096" t="s">
        <v>12222</v>
      </c>
      <c r="H1096" t="s">
        <v>12223</v>
      </c>
      <c r="I1096" t="s">
        <v>11039</v>
      </c>
      <c r="J1096" s="1" t="str">
        <f t="shared" si="35"/>
        <v>NO</v>
      </c>
    </row>
    <row r="1097" spans="1:10">
      <c r="A1097" s="18" t="s">
        <v>6170</v>
      </c>
      <c r="B1097">
        <v>0.70656843497222299</v>
      </c>
      <c r="C1097">
        <v>6.2721345557571899</v>
      </c>
      <c r="D1097" s="3">
        <v>3.3674899889632202E-5</v>
      </c>
      <c r="E1097">
        <v>1.2829512344324E-3</v>
      </c>
      <c r="F1097" s="4" t="str">
        <f t="shared" si="34"/>
        <v>UP</v>
      </c>
      <c r="G1097" t="s">
        <v>18205</v>
      </c>
      <c r="H1097" t="s">
        <v>18206</v>
      </c>
      <c r="I1097" t="s">
        <v>11685</v>
      </c>
      <c r="J1097" s="1" t="str">
        <f t="shared" si="35"/>
        <v>NO</v>
      </c>
    </row>
    <row r="1098" spans="1:10">
      <c r="A1098" s="18" t="s">
        <v>4193</v>
      </c>
      <c r="B1098">
        <v>0.61454699529425005</v>
      </c>
      <c r="C1098">
        <v>4.16978652994983</v>
      </c>
      <c r="D1098" s="3">
        <v>7.73141090556935E-7</v>
      </c>
      <c r="E1098" s="3">
        <v>5.63639936602774E-5</v>
      </c>
      <c r="F1098" s="4" t="str">
        <f t="shared" si="34"/>
        <v>UP</v>
      </c>
      <c r="G1098" t="s">
        <v>7292</v>
      </c>
      <c r="H1098" t="s">
        <v>12227</v>
      </c>
      <c r="I1098" t="s">
        <v>8355</v>
      </c>
      <c r="J1098" s="1" t="str">
        <f t="shared" si="35"/>
        <v>NO</v>
      </c>
    </row>
    <row r="1099" spans="1:10">
      <c r="A1099" s="18" t="s">
        <v>6056</v>
      </c>
      <c r="B1099">
        <v>0.73599014618504599</v>
      </c>
      <c r="C1099">
        <v>4.4497546795767802</v>
      </c>
      <c r="D1099" s="3">
        <v>1.10785166995719E-5</v>
      </c>
      <c r="E1099">
        <v>5.1680820077324103E-4</v>
      </c>
      <c r="F1099" s="4" t="str">
        <f t="shared" si="34"/>
        <v>UP</v>
      </c>
      <c r="G1099" t="s">
        <v>18207</v>
      </c>
      <c r="H1099" t="s">
        <v>18208</v>
      </c>
      <c r="I1099" t="s">
        <v>7720</v>
      </c>
      <c r="J1099" s="1" t="str">
        <f t="shared" si="35"/>
        <v>NO</v>
      </c>
    </row>
    <row r="1100" spans="1:10">
      <c r="A1100" s="18" t="s">
        <v>4896</v>
      </c>
      <c r="B1100">
        <v>-0.63385953250498295</v>
      </c>
      <c r="C1100">
        <v>1.2538845901139899</v>
      </c>
      <c r="D1100">
        <v>1.1691303357583701E-3</v>
      </c>
      <c r="E1100">
        <v>2.14708172511874E-2</v>
      </c>
      <c r="F1100" s="4" t="str">
        <f t="shared" si="34"/>
        <v>DOWN</v>
      </c>
      <c r="G1100" t="s">
        <v>12239</v>
      </c>
      <c r="H1100" t="s">
        <v>12240</v>
      </c>
      <c r="I1100" t="s">
        <v>12241</v>
      </c>
      <c r="J1100" s="1" t="str">
        <f t="shared" si="35"/>
        <v>NO</v>
      </c>
    </row>
    <row r="1101" spans="1:10">
      <c r="A1101" s="18" t="s">
        <v>7068</v>
      </c>
      <c r="B1101">
        <v>0.72361579520035502</v>
      </c>
      <c r="C1101">
        <v>3.77961228330819</v>
      </c>
      <c r="D1101">
        <v>2.3911985397576298E-3</v>
      </c>
      <c r="E1101">
        <v>3.6859477353581999E-2</v>
      </c>
      <c r="F1101" s="4" t="str">
        <f t="shared" si="34"/>
        <v>UP</v>
      </c>
      <c r="G1101" t="s">
        <v>18209</v>
      </c>
      <c r="H1101" t="s">
        <v>18210</v>
      </c>
      <c r="I1101" t="s">
        <v>13302</v>
      </c>
      <c r="J1101" s="1" t="str">
        <f t="shared" si="35"/>
        <v>NO</v>
      </c>
    </row>
    <row r="1102" spans="1:10">
      <c r="A1102" s="18" t="s">
        <v>6995</v>
      </c>
      <c r="B1102">
        <v>0.833563493275297</v>
      </c>
      <c r="C1102">
        <v>1.49782160233331</v>
      </c>
      <c r="D1102">
        <v>1.9320129039264099E-3</v>
      </c>
      <c r="E1102">
        <v>3.1179744426040001E-2</v>
      </c>
      <c r="F1102" s="4" t="str">
        <f t="shared" si="34"/>
        <v>UP</v>
      </c>
      <c r="G1102" t="s">
        <v>7386</v>
      </c>
      <c r="H1102" t="s">
        <v>18211</v>
      </c>
      <c r="I1102" t="s">
        <v>7388</v>
      </c>
      <c r="J1102" s="1" t="str">
        <f t="shared" si="35"/>
        <v>NO</v>
      </c>
    </row>
    <row r="1103" spans="1:10">
      <c r="A1103" s="18" t="s">
        <v>7179</v>
      </c>
      <c r="B1103">
        <v>0.36376612674747399</v>
      </c>
      <c r="C1103">
        <v>4.3802612913858097</v>
      </c>
      <c r="D1103">
        <v>3.0539460247394901E-3</v>
      </c>
      <c r="E1103">
        <v>4.3826142334576303E-2</v>
      </c>
      <c r="F1103" s="4" t="str">
        <f t="shared" si="34"/>
        <v>UP</v>
      </c>
      <c r="G1103" t="s">
        <v>7292</v>
      </c>
      <c r="H1103" t="s">
        <v>18212</v>
      </c>
      <c r="I1103" t="s">
        <v>18213</v>
      </c>
      <c r="J1103" s="1" t="str">
        <f t="shared" si="35"/>
        <v>NO</v>
      </c>
    </row>
    <row r="1104" spans="1:10">
      <c r="A1104" s="18" t="s">
        <v>3108</v>
      </c>
      <c r="B1104">
        <v>-0.761314882148171</v>
      </c>
      <c r="C1104">
        <v>6.2783552267669602</v>
      </c>
      <c r="D1104" s="3">
        <v>1.4856266988713999E-5</v>
      </c>
      <c r="E1104">
        <v>6.5665778150334701E-4</v>
      </c>
      <c r="F1104" s="4" t="str">
        <f t="shared" si="34"/>
        <v>DOWN</v>
      </c>
      <c r="G1104" t="s">
        <v>7292</v>
      </c>
      <c r="H1104" t="s">
        <v>12254</v>
      </c>
      <c r="I1104" t="s">
        <v>7292</v>
      </c>
      <c r="J1104" s="1" t="str">
        <f t="shared" si="35"/>
        <v>NO</v>
      </c>
    </row>
    <row r="1105" spans="1:10">
      <c r="A1105" s="18" t="s">
        <v>6779</v>
      </c>
      <c r="B1105">
        <v>0.35960935173010899</v>
      </c>
      <c r="C1105">
        <v>5.12228021001608</v>
      </c>
      <c r="D1105">
        <v>9.9954516649360201E-4</v>
      </c>
      <c r="E1105">
        <v>1.8987975607823501E-2</v>
      </c>
      <c r="F1105" s="4" t="str">
        <f t="shared" si="34"/>
        <v>UP</v>
      </c>
      <c r="G1105" t="s">
        <v>18214</v>
      </c>
      <c r="H1105" t="s">
        <v>18215</v>
      </c>
      <c r="I1105" t="s">
        <v>18216</v>
      </c>
      <c r="J1105" s="1" t="str">
        <f t="shared" si="35"/>
        <v>NO</v>
      </c>
    </row>
    <row r="1106" spans="1:10">
      <c r="A1106" s="18" t="s">
        <v>6496</v>
      </c>
      <c r="B1106">
        <v>-0.80700256582607899</v>
      </c>
      <c r="C1106">
        <v>3.8133724437779302</v>
      </c>
      <c r="D1106">
        <v>2.6482468613456999E-4</v>
      </c>
      <c r="E1106">
        <v>6.5729994500357001E-3</v>
      </c>
      <c r="F1106" s="4" t="str">
        <f t="shared" si="34"/>
        <v>DOWN</v>
      </c>
      <c r="G1106" t="s">
        <v>18217</v>
      </c>
      <c r="H1106" t="s">
        <v>18218</v>
      </c>
      <c r="I1106" t="s">
        <v>11609</v>
      </c>
      <c r="J1106" s="1" t="str">
        <f t="shared" si="35"/>
        <v>NO</v>
      </c>
    </row>
    <row r="1107" spans="1:10">
      <c r="A1107" s="18" t="s">
        <v>6802</v>
      </c>
      <c r="B1107">
        <v>-1.8612560812056</v>
      </c>
      <c r="C1107">
        <v>-0.15007211872843801</v>
      </c>
      <c r="D1107">
        <v>1.0721977976830099E-3</v>
      </c>
      <c r="E1107">
        <v>2.0029225748065101E-2</v>
      </c>
      <c r="F1107" s="4" t="str">
        <f t="shared" si="34"/>
        <v>DOWN</v>
      </c>
      <c r="G1107" t="s">
        <v>8882</v>
      </c>
      <c r="H1107" t="s">
        <v>18219</v>
      </c>
      <c r="I1107" t="s">
        <v>7292</v>
      </c>
      <c r="J1107" s="1" t="str">
        <f t="shared" si="35"/>
        <v>NO</v>
      </c>
    </row>
    <row r="1108" spans="1:10">
      <c r="A1108" s="18" t="s">
        <v>1028</v>
      </c>
      <c r="B1108">
        <v>0.72350157963715001</v>
      </c>
      <c r="C1108">
        <v>1.384299942548</v>
      </c>
      <c r="D1108">
        <v>2.7894703966329301E-3</v>
      </c>
      <c r="E1108">
        <v>4.1225165611669001E-2</v>
      </c>
      <c r="F1108" s="4" t="str">
        <f t="shared" si="34"/>
        <v>UP</v>
      </c>
      <c r="G1108" t="s">
        <v>7292</v>
      </c>
      <c r="H1108" t="s">
        <v>12283</v>
      </c>
      <c r="I1108" t="s">
        <v>7292</v>
      </c>
      <c r="J1108" s="1" t="str">
        <f t="shared" si="35"/>
        <v>NO</v>
      </c>
    </row>
    <row r="1109" spans="1:10">
      <c r="A1109" s="18" t="s">
        <v>6766</v>
      </c>
      <c r="B1109">
        <v>0.59635932462933094</v>
      </c>
      <c r="C1109">
        <v>4.4202581980262803</v>
      </c>
      <c r="D1109">
        <v>9.4836228521555605E-4</v>
      </c>
      <c r="E1109">
        <v>1.8179732571625001E-2</v>
      </c>
      <c r="F1109" s="4" t="str">
        <f t="shared" si="34"/>
        <v>UP</v>
      </c>
      <c r="G1109" t="s">
        <v>8882</v>
      </c>
      <c r="H1109" t="s">
        <v>18220</v>
      </c>
      <c r="I1109" t="s">
        <v>10016</v>
      </c>
      <c r="J1109" s="1" t="str">
        <f t="shared" si="35"/>
        <v>NO</v>
      </c>
    </row>
    <row r="1110" spans="1:10">
      <c r="A1110" s="18" t="s">
        <v>6556</v>
      </c>
      <c r="B1110">
        <v>-0.9335628296231</v>
      </c>
      <c r="C1110">
        <v>0.87415677215169396</v>
      </c>
      <c r="D1110">
        <v>3.7654459516422799E-4</v>
      </c>
      <c r="E1110">
        <v>8.7284229247944697E-3</v>
      </c>
      <c r="F1110" s="4" t="str">
        <f t="shared" si="34"/>
        <v>DOWN</v>
      </c>
      <c r="G1110" t="s">
        <v>7292</v>
      </c>
      <c r="H1110" t="s">
        <v>18221</v>
      </c>
      <c r="I1110" t="s">
        <v>7292</v>
      </c>
      <c r="J1110" s="1" t="str">
        <f t="shared" si="35"/>
        <v>NO</v>
      </c>
    </row>
    <row r="1111" spans="1:10">
      <c r="A1111" s="18" t="s">
        <v>6463</v>
      </c>
      <c r="B1111">
        <v>-1.384235603222</v>
      </c>
      <c r="C1111">
        <v>2.72065875115572E-2</v>
      </c>
      <c r="D1111">
        <v>2.1402939162555601E-4</v>
      </c>
      <c r="E1111">
        <v>5.5194391803557999E-3</v>
      </c>
      <c r="F1111" s="4" t="str">
        <f t="shared" si="34"/>
        <v>DOWN</v>
      </c>
      <c r="G1111" t="s">
        <v>7292</v>
      </c>
      <c r="H1111" t="s">
        <v>8128</v>
      </c>
      <c r="I1111" t="s">
        <v>7292</v>
      </c>
      <c r="J1111" s="1" t="str">
        <f t="shared" si="35"/>
        <v>NO</v>
      </c>
    </row>
    <row r="1112" spans="1:10">
      <c r="A1112" s="18" t="s">
        <v>7116</v>
      </c>
      <c r="B1112">
        <v>-0.33929208423652302</v>
      </c>
      <c r="C1112">
        <v>4.2225714101268199</v>
      </c>
      <c r="D1112">
        <v>2.7295169998758102E-3</v>
      </c>
      <c r="E1112">
        <v>4.0570548134517798E-2</v>
      </c>
      <c r="F1112" s="4" t="str">
        <f t="shared" si="34"/>
        <v>DOWN</v>
      </c>
      <c r="G1112" t="s">
        <v>7292</v>
      </c>
      <c r="H1112" t="s">
        <v>18222</v>
      </c>
      <c r="I1112" t="s">
        <v>7292</v>
      </c>
      <c r="J1112" s="1" t="str">
        <f t="shared" si="35"/>
        <v>NO</v>
      </c>
    </row>
    <row r="1113" spans="1:10">
      <c r="A1113" s="18" t="s">
        <v>6444</v>
      </c>
      <c r="B1113">
        <v>0.93549670382202299</v>
      </c>
      <c r="C1113">
        <v>5.8357674806208797</v>
      </c>
      <c r="D1113">
        <v>1.9248827510031399E-4</v>
      </c>
      <c r="E1113">
        <v>5.0888521143278402E-3</v>
      </c>
      <c r="F1113" s="4" t="str">
        <f t="shared" si="34"/>
        <v>UP</v>
      </c>
      <c r="G1113" t="s">
        <v>18223</v>
      </c>
      <c r="H1113" t="s">
        <v>18224</v>
      </c>
      <c r="I1113" t="s">
        <v>7292</v>
      </c>
      <c r="J1113" s="1" t="str">
        <f t="shared" si="35"/>
        <v>NO</v>
      </c>
    </row>
    <row r="1114" spans="1:10">
      <c r="A1114" s="18" t="s">
        <v>6773</v>
      </c>
      <c r="B1114">
        <v>-1.5421963037645401</v>
      </c>
      <c r="C1114">
        <v>-0.73528257287365895</v>
      </c>
      <c r="D1114">
        <v>9.7235412534519595E-4</v>
      </c>
      <c r="E1114">
        <v>1.8555161074080201E-2</v>
      </c>
      <c r="F1114" s="4" t="str">
        <f t="shared" si="34"/>
        <v>DOWN</v>
      </c>
      <c r="G1114" t="s">
        <v>18225</v>
      </c>
      <c r="H1114" t="s">
        <v>18226</v>
      </c>
      <c r="I1114" t="s">
        <v>7800</v>
      </c>
      <c r="J1114" s="1" t="str">
        <f t="shared" si="35"/>
        <v>NO</v>
      </c>
    </row>
    <row r="1115" spans="1:10">
      <c r="A1115" s="18" t="s">
        <v>7041</v>
      </c>
      <c r="B1115">
        <v>1.1956376383520499</v>
      </c>
      <c r="C1115">
        <v>0.25034059938988801</v>
      </c>
      <c r="D1115">
        <v>2.26469240410789E-3</v>
      </c>
      <c r="E1115">
        <v>3.5395408288982799E-2</v>
      </c>
      <c r="F1115" s="4" t="str">
        <f t="shared" si="34"/>
        <v>UP</v>
      </c>
      <c r="G1115" t="s">
        <v>10855</v>
      </c>
      <c r="H1115" t="s">
        <v>18227</v>
      </c>
      <c r="I1115" t="s">
        <v>10023</v>
      </c>
      <c r="J1115" s="1" t="str">
        <f t="shared" si="35"/>
        <v>NO</v>
      </c>
    </row>
    <row r="1116" spans="1:10">
      <c r="A1116" s="18" t="s">
        <v>6531</v>
      </c>
      <c r="B1116">
        <v>-1.6589199089817399</v>
      </c>
      <c r="C1116">
        <v>-0.124387868248951</v>
      </c>
      <c r="D1116">
        <v>3.3381510551013302E-4</v>
      </c>
      <c r="E1116">
        <v>7.9468830649340808E-3</v>
      </c>
      <c r="F1116" s="4" t="str">
        <f t="shared" si="34"/>
        <v>DOWN</v>
      </c>
      <c r="G1116" t="s">
        <v>7382</v>
      </c>
      <c r="H1116" t="s">
        <v>18228</v>
      </c>
      <c r="I1116" t="s">
        <v>7384</v>
      </c>
      <c r="J1116" s="1" t="str">
        <f t="shared" si="35"/>
        <v>NO</v>
      </c>
    </row>
    <row r="1117" spans="1:10">
      <c r="A1117" s="18" t="s">
        <v>7056</v>
      </c>
      <c r="B1117">
        <v>0.838458418469195</v>
      </c>
      <c r="C1117">
        <v>9.8219120474161894</v>
      </c>
      <c r="D1117">
        <v>2.3395602211868302E-3</v>
      </c>
      <c r="E1117">
        <v>3.6245964953907001E-2</v>
      </c>
      <c r="F1117" s="4" t="str">
        <f t="shared" si="34"/>
        <v>UP</v>
      </c>
      <c r="G1117" t="s">
        <v>18229</v>
      </c>
      <c r="H1117" t="s">
        <v>18230</v>
      </c>
      <c r="I1117" t="s">
        <v>11142</v>
      </c>
      <c r="J1117" s="1" t="str">
        <f t="shared" si="35"/>
        <v>NO</v>
      </c>
    </row>
    <row r="1118" spans="1:10">
      <c r="A1118" s="18" t="s">
        <v>1806</v>
      </c>
      <c r="B1118">
        <v>-0.66368634228810797</v>
      </c>
      <c r="C1118">
        <v>0.91484495350629802</v>
      </c>
      <c r="D1118">
        <v>3.4705282998118798E-3</v>
      </c>
      <c r="E1118">
        <v>4.8142859829474499E-2</v>
      </c>
      <c r="F1118" s="4" t="str">
        <f t="shared" si="34"/>
        <v>DOWN</v>
      </c>
      <c r="G1118" t="s">
        <v>12314</v>
      </c>
      <c r="H1118" t="s">
        <v>12315</v>
      </c>
      <c r="I1118" t="s">
        <v>9948</v>
      </c>
      <c r="J1118" s="1" t="str">
        <f t="shared" si="35"/>
        <v>NO</v>
      </c>
    </row>
    <row r="1119" spans="1:10">
      <c r="A1119" s="18" t="s">
        <v>6626</v>
      </c>
      <c r="B1119">
        <v>-0.98837708332755903</v>
      </c>
      <c r="C1119">
        <v>0.184025418901198</v>
      </c>
      <c r="D1119">
        <v>5.3717385319297997E-4</v>
      </c>
      <c r="E1119">
        <v>1.1612678144667999E-2</v>
      </c>
      <c r="F1119" s="4" t="str">
        <f t="shared" si="34"/>
        <v>DOWN</v>
      </c>
      <c r="G1119" t="s">
        <v>7292</v>
      </c>
      <c r="H1119" t="s">
        <v>18231</v>
      </c>
      <c r="I1119" t="s">
        <v>18232</v>
      </c>
      <c r="J1119" s="1" t="str">
        <f t="shared" si="35"/>
        <v>NO</v>
      </c>
    </row>
    <row r="1120" spans="1:10">
      <c r="A1120" s="18" t="s">
        <v>4429</v>
      </c>
      <c r="B1120">
        <v>0.97832111710193503</v>
      </c>
      <c r="C1120">
        <v>0.96196716262440696</v>
      </c>
      <c r="D1120">
        <v>4.4898211872932602E-4</v>
      </c>
      <c r="E1120">
        <v>1.0021316594382001E-2</v>
      </c>
      <c r="F1120" s="4" t="str">
        <f t="shared" si="34"/>
        <v>UP</v>
      </c>
      <c r="G1120" t="s">
        <v>12331</v>
      </c>
      <c r="H1120" t="s">
        <v>12332</v>
      </c>
      <c r="I1120" t="s">
        <v>11298</v>
      </c>
      <c r="J1120" s="1" t="str">
        <f t="shared" si="35"/>
        <v>NO</v>
      </c>
    </row>
    <row r="1121" spans="1:11">
      <c r="A1121" s="18" t="s">
        <v>6865</v>
      </c>
      <c r="B1121">
        <v>0.44492082866035598</v>
      </c>
      <c r="C1121">
        <v>3.5318691487788398</v>
      </c>
      <c r="D1121">
        <v>1.3299855758039901E-3</v>
      </c>
      <c r="E1121">
        <v>2.3651132090102601E-2</v>
      </c>
      <c r="F1121" s="4" t="str">
        <f t="shared" si="34"/>
        <v>UP</v>
      </c>
      <c r="G1121" t="s">
        <v>18233</v>
      </c>
      <c r="H1121" t="s">
        <v>18234</v>
      </c>
      <c r="I1121" t="s">
        <v>18235</v>
      </c>
      <c r="J1121" s="1" t="str">
        <f t="shared" si="35"/>
        <v>NO</v>
      </c>
    </row>
    <row r="1122" spans="1:11">
      <c r="A1122" s="18" t="s">
        <v>6244</v>
      </c>
      <c r="B1122">
        <v>0.68136030309079698</v>
      </c>
      <c r="C1122">
        <v>4.4623459001564898</v>
      </c>
      <c r="D1122" s="3">
        <v>5.8458244493496102E-5</v>
      </c>
      <c r="E1122">
        <v>1.99099124624422E-3</v>
      </c>
      <c r="F1122" s="4" t="str">
        <f t="shared" si="34"/>
        <v>UP</v>
      </c>
      <c r="G1122" t="s">
        <v>18236</v>
      </c>
      <c r="H1122" t="s">
        <v>18237</v>
      </c>
      <c r="I1122" t="s">
        <v>16789</v>
      </c>
      <c r="J1122" s="1" t="str">
        <f t="shared" si="35"/>
        <v>NO</v>
      </c>
    </row>
    <row r="1123" spans="1:11">
      <c r="A1123" s="18" t="s">
        <v>2763</v>
      </c>
      <c r="B1123">
        <v>0.65621990504780403</v>
      </c>
      <c r="C1123">
        <v>6.2179396836579004</v>
      </c>
      <c r="D1123" s="3">
        <v>9.8711937309073704E-9</v>
      </c>
      <c r="E1123" s="3">
        <v>1.3141172966430499E-6</v>
      </c>
      <c r="F1123" s="4" t="str">
        <f t="shared" si="34"/>
        <v>UP</v>
      </c>
      <c r="G1123" t="s">
        <v>7432</v>
      </c>
      <c r="H1123" t="s">
        <v>12341</v>
      </c>
      <c r="I1123" t="s">
        <v>12342</v>
      </c>
      <c r="J1123" s="1" t="str">
        <f t="shared" si="35"/>
        <v>NO</v>
      </c>
    </row>
    <row r="1124" spans="1:11">
      <c r="A1124" s="18" t="s">
        <v>2969</v>
      </c>
      <c r="B1124">
        <v>-0.90665065161846703</v>
      </c>
      <c r="C1124">
        <v>3.3838784163982001</v>
      </c>
      <c r="D1124" s="3">
        <v>1.24600326758355E-5</v>
      </c>
      <c r="E1124">
        <v>5.6635136377168095E-4</v>
      </c>
      <c r="F1124" s="4" t="str">
        <f t="shared" si="34"/>
        <v>DOWN</v>
      </c>
      <c r="G1124" t="s">
        <v>7292</v>
      </c>
      <c r="H1124" t="s">
        <v>7366</v>
      </c>
      <c r="I1124" t="s">
        <v>7292</v>
      </c>
      <c r="J1124" s="1" t="str">
        <f t="shared" si="35"/>
        <v>NO</v>
      </c>
    </row>
    <row r="1125" spans="1:11">
      <c r="A1125" s="18" t="s">
        <v>6705</v>
      </c>
      <c r="B1125">
        <v>-1.6060589282372399</v>
      </c>
      <c r="C1125">
        <v>-1.52401376014016</v>
      </c>
      <c r="D1125">
        <v>7.3305849047875795E-4</v>
      </c>
      <c r="E1125">
        <v>1.48378263328215E-2</v>
      </c>
      <c r="F1125" s="4" t="str">
        <f t="shared" si="34"/>
        <v>DOWN</v>
      </c>
      <c r="G1125" t="s">
        <v>12702</v>
      </c>
      <c r="H1125" t="s">
        <v>18238</v>
      </c>
      <c r="I1125" t="s">
        <v>14114</v>
      </c>
      <c r="J1125" s="1" t="str">
        <f t="shared" si="35"/>
        <v>NO</v>
      </c>
    </row>
    <row r="1126" spans="1:11">
      <c r="A1126" s="18" t="s">
        <v>7237</v>
      </c>
      <c r="B1126">
        <v>-2.4832755007566201</v>
      </c>
      <c r="C1126">
        <v>-2.9519980698955002</v>
      </c>
      <c r="D1126">
        <v>3.5762827820799898E-3</v>
      </c>
      <c r="E1126">
        <v>4.9365893599686898E-2</v>
      </c>
      <c r="F1126" s="4" t="str">
        <f t="shared" si="34"/>
        <v>DOWN</v>
      </c>
      <c r="G1126" t="s">
        <v>9380</v>
      </c>
      <c r="H1126" t="s">
        <v>18239</v>
      </c>
      <c r="I1126" t="s">
        <v>18240</v>
      </c>
      <c r="J1126" s="1" t="str">
        <f t="shared" si="35"/>
        <v>NO</v>
      </c>
    </row>
    <row r="1127" spans="1:11">
      <c r="A1127" s="18" t="s">
        <v>6796</v>
      </c>
      <c r="B1127">
        <v>-0.34232876838035498</v>
      </c>
      <c r="C1127">
        <v>5.00773789873449</v>
      </c>
      <c r="D1127">
        <v>1.05562995988234E-3</v>
      </c>
      <c r="E1127">
        <v>1.9796786290394199E-2</v>
      </c>
      <c r="F1127" s="4" t="str">
        <f t="shared" si="34"/>
        <v>DOWN</v>
      </c>
      <c r="G1127" t="s">
        <v>18241</v>
      </c>
      <c r="H1127" t="s">
        <v>18242</v>
      </c>
      <c r="I1127" t="s">
        <v>17755</v>
      </c>
      <c r="J1127" s="1" t="str">
        <f t="shared" si="35"/>
        <v>NO</v>
      </c>
    </row>
    <row r="1128" spans="1:11">
      <c r="A1128" s="18" t="s">
        <v>6246</v>
      </c>
      <c r="B1128">
        <v>-0.89657568887870198</v>
      </c>
      <c r="C1128">
        <v>5.0710979530902698</v>
      </c>
      <c r="D1128" s="3">
        <v>5.8730921280339101E-5</v>
      </c>
      <c r="E1128">
        <v>1.9980971309526301E-3</v>
      </c>
      <c r="F1128" s="4" t="str">
        <f t="shared" si="34"/>
        <v>DOWN</v>
      </c>
      <c r="G1128" t="s">
        <v>18243</v>
      </c>
      <c r="H1128" t="s">
        <v>18244</v>
      </c>
      <c r="I1128" t="s">
        <v>18245</v>
      </c>
      <c r="J1128" s="1" t="str">
        <f t="shared" si="35"/>
        <v>NO</v>
      </c>
    </row>
    <row r="1129" spans="1:11">
      <c r="A1129" s="18" t="s">
        <v>204</v>
      </c>
      <c r="B1129">
        <v>-1.85531510511704</v>
      </c>
      <c r="C1129">
        <v>0.28174785725984403</v>
      </c>
      <c r="D1129" s="3">
        <v>1.00857436309555E-8</v>
      </c>
      <c r="E1129" s="3">
        <v>1.3373934300559601E-6</v>
      </c>
      <c r="F1129" s="4" t="str">
        <f t="shared" si="34"/>
        <v>DOWN</v>
      </c>
      <c r="G1129" t="s">
        <v>7604</v>
      </c>
      <c r="H1129" t="s">
        <v>12380</v>
      </c>
      <c r="I1129" t="s">
        <v>12381</v>
      </c>
      <c r="J1129" s="1" t="str">
        <f t="shared" si="35"/>
        <v>NO</v>
      </c>
    </row>
    <row r="1130" spans="1:11">
      <c r="A1130" s="18" t="s">
        <v>2677</v>
      </c>
      <c r="B1130">
        <v>-0.49043845474194098</v>
      </c>
      <c r="C1130">
        <v>6.1741051222153898</v>
      </c>
      <c r="D1130" s="3">
        <v>1.25178080583678E-5</v>
      </c>
      <c r="E1130">
        <v>5.6744588588679304E-4</v>
      </c>
      <c r="F1130" s="4" t="str">
        <f t="shared" si="34"/>
        <v>DOWN</v>
      </c>
      <c r="G1130" t="s">
        <v>12382</v>
      </c>
      <c r="H1130" t="s">
        <v>12383</v>
      </c>
      <c r="I1130" t="s">
        <v>7292</v>
      </c>
      <c r="J1130" s="1" t="str">
        <f t="shared" si="35"/>
        <v>NO</v>
      </c>
    </row>
    <row r="1131" spans="1:11">
      <c r="A1131" s="18" t="s">
        <v>2783</v>
      </c>
      <c r="B1131">
        <v>0.74941728446086198</v>
      </c>
      <c r="C1131">
        <v>9.4386838830283395</v>
      </c>
      <c r="D1131" s="3">
        <v>4.2682501290610702E-5</v>
      </c>
      <c r="E1131">
        <v>1.5408245723141001E-3</v>
      </c>
      <c r="F1131" s="4" t="str">
        <f t="shared" si="34"/>
        <v>UP</v>
      </c>
      <c r="G1131" t="s">
        <v>12390</v>
      </c>
      <c r="H1131" t="s">
        <v>12391</v>
      </c>
      <c r="I1131" t="s">
        <v>12392</v>
      </c>
      <c r="J1131" s="1" t="str">
        <f t="shared" si="35"/>
        <v>NO</v>
      </c>
    </row>
    <row r="1132" spans="1:11">
      <c r="A1132" s="18" t="s">
        <v>3296</v>
      </c>
      <c r="B1132">
        <v>1.43276513527803</v>
      </c>
      <c r="C1132">
        <v>3.29397499537136</v>
      </c>
      <c r="D1132" s="3">
        <v>5.9523783776428598E-12</v>
      </c>
      <c r="E1132" s="3">
        <v>2.0668253210040101E-9</v>
      </c>
      <c r="F1132" s="4" t="str">
        <f t="shared" si="34"/>
        <v>UP</v>
      </c>
      <c r="G1132" t="s">
        <v>12394</v>
      </c>
      <c r="H1132" t="s">
        <v>12395</v>
      </c>
      <c r="I1132" t="s">
        <v>9136</v>
      </c>
      <c r="J1132" s="1" t="str">
        <f t="shared" si="35"/>
        <v>NO</v>
      </c>
    </row>
    <row r="1133" spans="1:11">
      <c r="A1133" s="18" t="s">
        <v>5015</v>
      </c>
      <c r="B1133">
        <v>0.67912200696543401</v>
      </c>
      <c r="C1133">
        <v>4.6487772399827598</v>
      </c>
      <c r="D1133" s="3">
        <v>5.96639591647199E-5</v>
      </c>
      <c r="E1133">
        <v>2.0196400086702798E-3</v>
      </c>
      <c r="F1133" s="4" t="str">
        <f t="shared" si="34"/>
        <v>UP</v>
      </c>
      <c r="G1133" t="s">
        <v>8398</v>
      </c>
      <c r="H1133" t="s">
        <v>12396</v>
      </c>
      <c r="I1133" t="s">
        <v>8400</v>
      </c>
      <c r="J1133" s="1" t="str">
        <f t="shared" si="35"/>
        <v>YES</v>
      </c>
      <c r="K1133" t="s">
        <v>6250</v>
      </c>
    </row>
    <row r="1134" spans="1:11">
      <c r="A1134" s="18" t="s">
        <v>6937</v>
      </c>
      <c r="B1134">
        <v>-1.37899657126841</v>
      </c>
      <c r="C1134">
        <v>-1.68330565282815</v>
      </c>
      <c r="D1134">
        <v>1.6546434833887801E-3</v>
      </c>
      <c r="E1134">
        <v>2.77955347451459E-2</v>
      </c>
      <c r="F1134" s="4" t="str">
        <f t="shared" si="34"/>
        <v>DOWN</v>
      </c>
      <c r="G1134" t="s">
        <v>7292</v>
      </c>
      <c r="H1134" t="s">
        <v>18246</v>
      </c>
      <c r="I1134" t="s">
        <v>7292</v>
      </c>
      <c r="J1134" s="1" t="str">
        <f t="shared" si="35"/>
        <v>NO</v>
      </c>
    </row>
    <row r="1135" spans="1:11">
      <c r="A1135" s="18" t="s">
        <v>2405</v>
      </c>
      <c r="B1135">
        <v>0.632361426171275</v>
      </c>
      <c r="C1135">
        <v>2.1573897456925502</v>
      </c>
      <c r="D1135">
        <v>2.232418375214E-3</v>
      </c>
      <c r="E1135">
        <v>3.5020998274607702E-2</v>
      </c>
      <c r="F1135" s="4" t="str">
        <f t="shared" si="34"/>
        <v>UP</v>
      </c>
      <c r="G1135" t="s">
        <v>7292</v>
      </c>
      <c r="H1135" t="s">
        <v>7366</v>
      </c>
      <c r="I1135" t="s">
        <v>7292</v>
      </c>
      <c r="J1135" s="1" t="str">
        <f t="shared" si="35"/>
        <v>NO</v>
      </c>
    </row>
    <row r="1136" spans="1:11">
      <c r="A1136" s="18" t="s">
        <v>6741</v>
      </c>
      <c r="B1136">
        <v>0.41009082663273799</v>
      </c>
      <c r="C1136">
        <v>5.7110859774841396</v>
      </c>
      <c r="D1136">
        <v>8.48379572574432E-4</v>
      </c>
      <c r="E1136">
        <v>1.6632288931245302E-2</v>
      </c>
      <c r="F1136" s="4" t="str">
        <f t="shared" si="34"/>
        <v>UP</v>
      </c>
      <c r="G1136" t="s">
        <v>13001</v>
      </c>
      <c r="H1136" t="s">
        <v>18247</v>
      </c>
      <c r="I1136" t="s">
        <v>18248</v>
      </c>
      <c r="J1136" s="1" t="str">
        <f t="shared" si="35"/>
        <v>NO</v>
      </c>
    </row>
    <row r="1137" spans="1:11">
      <c r="A1137" s="18" t="s">
        <v>7130</v>
      </c>
      <c r="B1137">
        <v>-0.32578219212718801</v>
      </c>
      <c r="C1137">
        <v>5.1023123505621601</v>
      </c>
      <c r="D1137">
        <v>2.81594279813962E-3</v>
      </c>
      <c r="E1137">
        <v>4.1561686846687401E-2</v>
      </c>
      <c r="F1137" s="4" t="str">
        <f t="shared" si="34"/>
        <v>DOWN</v>
      </c>
      <c r="G1137" t="s">
        <v>11598</v>
      </c>
      <c r="H1137" t="s">
        <v>18249</v>
      </c>
      <c r="I1137" t="s">
        <v>13821</v>
      </c>
      <c r="J1137" s="1" t="str">
        <f t="shared" si="35"/>
        <v>NO</v>
      </c>
    </row>
    <row r="1138" spans="1:11">
      <c r="A1138" s="18" t="s">
        <v>1905</v>
      </c>
      <c r="B1138">
        <v>0.66191863461360301</v>
      </c>
      <c r="C1138">
        <v>4.4883806044060801</v>
      </c>
      <c r="D1138">
        <v>1.8992219652085599E-4</v>
      </c>
      <c r="E1138">
        <v>5.0368263787550797E-3</v>
      </c>
      <c r="F1138" s="4" t="str">
        <f t="shared" si="34"/>
        <v>UP</v>
      </c>
      <c r="G1138" t="s">
        <v>7292</v>
      </c>
      <c r="H1138" t="s">
        <v>12402</v>
      </c>
      <c r="I1138" t="s">
        <v>7292</v>
      </c>
      <c r="J1138" s="1" t="str">
        <f t="shared" si="35"/>
        <v>NO</v>
      </c>
    </row>
    <row r="1139" spans="1:11">
      <c r="A1139" s="18" t="s">
        <v>5776</v>
      </c>
      <c r="B1139">
        <v>-2.88838189165272</v>
      </c>
      <c r="C1139">
        <v>-0.79474183355231798</v>
      </c>
      <c r="D1139" s="3">
        <v>6.2006125526635002E-8</v>
      </c>
      <c r="E1139" s="3">
        <v>6.6089503603246704E-6</v>
      </c>
      <c r="F1139" s="4" t="str">
        <f t="shared" si="34"/>
        <v>DOWN</v>
      </c>
      <c r="G1139" t="s">
        <v>7464</v>
      </c>
      <c r="H1139" t="s">
        <v>18250</v>
      </c>
      <c r="I1139" t="s">
        <v>7872</v>
      </c>
      <c r="J1139" s="1" t="str">
        <f t="shared" si="35"/>
        <v>NO</v>
      </c>
    </row>
    <row r="1140" spans="1:11">
      <c r="A1140" s="18" t="s">
        <v>6722</v>
      </c>
      <c r="B1140">
        <v>-0.66949134346890105</v>
      </c>
      <c r="C1140">
        <v>1.66197751228618</v>
      </c>
      <c r="D1140">
        <v>7.9456933056499103E-4</v>
      </c>
      <c r="E1140">
        <v>1.5854200013483099E-2</v>
      </c>
      <c r="F1140" s="4" t="str">
        <f t="shared" si="34"/>
        <v>DOWN</v>
      </c>
      <c r="G1140" t="s">
        <v>8835</v>
      </c>
      <c r="H1140" t="s">
        <v>18251</v>
      </c>
      <c r="I1140" t="s">
        <v>8835</v>
      </c>
      <c r="J1140" s="1" t="str">
        <f t="shared" si="35"/>
        <v>NO</v>
      </c>
    </row>
    <row r="1141" spans="1:11">
      <c r="A1141" s="18" t="s">
        <v>5781</v>
      </c>
      <c r="B1141">
        <v>-0.76018565510491198</v>
      </c>
      <c r="C1141">
        <v>4.2763769954890503</v>
      </c>
      <c r="D1141" s="3">
        <v>8.6114456323500305E-8</v>
      </c>
      <c r="E1141" s="3">
        <v>8.9243723182517393E-6</v>
      </c>
      <c r="F1141" s="4" t="str">
        <f t="shared" si="34"/>
        <v>DOWN</v>
      </c>
      <c r="G1141" t="s">
        <v>7292</v>
      </c>
      <c r="H1141" t="s">
        <v>18252</v>
      </c>
      <c r="I1141" t="s">
        <v>7292</v>
      </c>
      <c r="J1141" s="1" t="str">
        <f t="shared" si="35"/>
        <v>NO</v>
      </c>
    </row>
    <row r="1142" spans="1:11">
      <c r="A1142" s="18" t="s">
        <v>7083</v>
      </c>
      <c r="B1142">
        <v>-0.36098942800480299</v>
      </c>
      <c r="C1142">
        <v>7.1585149689977197</v>
      </c>
      <c r="D1142">
        <v>2.4955335913960002E-3</v>
      </c>
      <c r="E1142">
        <v>3.8032609453307102E-2</v>
      </c>
      <c r="F1142" s="4" t="str">
        <f t="shared" si="34"/>
        <v>DOWN</v>
      </c>
      <c r="G1142" t="s">
        <v>18253</v>
      </c>
      <c r="H1142" t="s">
        <v>18254</v>
      </c>
      <c r="I1142" t="s">
        <v>7292</v>
      </c>
      <c r="J1142" s="1" t="str">
        <f t="shared" si="35"/>
        <v>NO</v>
      </c>
    </row>
    <row r="1143" spans="1:11">
      <c r="A1143" s="18" t="s">
        <v>1825</v>
      </c>
      <c r="B1143">
        <v>0.59007769307756597</v>
      </c>
      <c r="C1143">
        <v>10.184004128118501</v>
      </c>
      <c r="D1143" s="3">
        <v>3.0567663003174297E-8</v>
      </c>
      <c r="E1143" s="3">
        <v>3.6251741465137802E-6</v>
      </c>
      <c r="F1143" s="4" t="str">
        <f t="shared" si="34"/>
        <v>UP</v>
      </c>
      <c r="G1143" t="s">
        <v>12423</v>
      </c>
      <c r="H1143" t="s">
        <v>12424</v>
      </c>
      <c r="I1143" t="s">
        <v>7286</v>
      </c>
      <c r="J1143" s="1" t="str">
        <f t="shared" si="35"/>
        <v>NO</v>
      </c>
    </row>
    <row r="1144" spans="1:11">
      <c r="A1144" s="18" t="s">
        <v>3252</v>
      </c>
      <c r="B1144">
        <v>-0.29402672182363598</v>
      </c>
      <c r="C1144">
        <v>5.6595456670263298</v>
      </c>
      <c r="D1144">
        <v>2.84731727365839E-3</v>
      </c>
      <c r="E1144">
        <v>4.1804922883211998E-2</v>
      </c>
      <c r="F1144" s="4" t="str">
        <f t="shared" si="34"/>
        <v>DOWN</v>
      </c>
      <c r="G1144" t="s">
        <v>8125</v>
      </c>
      <c r="H1144" t="s">
        <v>12425</v>
      </c>
      <c r="I1144" t="s">
        <v>12426</v>
      </c>
      <c r="J1144" s="1" t="str">
        <f t="shared" si="35"/>
        <v>NO</v>
      </c>
    </row>
    <row r="1145" spans="1:11">
      <c r="A1145" s="18" t="s">
        <v>2313</v>
      </c>
      <c r="B1145">
        <v>-0.53601927963319695</v>
      </c>
      <c r="C1145">
        <v>2.6351879896798698</v>
      </c>
      <c r="D1145">
        <v>1.1681925181106E-3</v>
      </c>
      <c r="E1145">
        <v>2.1465298528359499E-2</v>
      </c>
      <c r="F1145" s="4" t="str">
        <f t="shared" si="34"/>
        <v>DOWN</v>
      </c>
      <c r="G1145" t="s">
        <v>7254</v>
      </c>
      <c r="H1145" t="s">
        <v>12430</v>
      </c>
      <c r="I1145" t="s">
        <v>12431</v>
      </c>
      <c r="J1145" s="1" t="str">
        <f t="shared" si="35"/>
        <v>NO</v>
      </c>
    </row>
    <row r="1146" spans="1:11">
      <c r="A1146" s="18" t="s">
        <v>5581</v>
      </c>
      <c r="B1146">
        <v>-1.06610401502788</v>
      </c>
      <c r="C1146">
        <v>2.4956677632060802</v>
      </c>
      <c r="D1146" s="3">
        <v>1.0924330128096999E-5</v>
      </c>
      <c r="E1146">
        <v>5.1103105978393996E-4</v>
      </c>
      <c r="F1146" s="4" t="str">
        <f t="shared" si="34"/>
        <v>DOWN</v>
      </c>
      <c r="G1146" t="s">
        <v>12432</v>
      </c>
      <c r="H1146" t="s">
        <v>12433</v>
      </c>
      <c r="I1146" t="s">
        <v>12434</v>
      </c>
      <c r="J1146" s="1" t="str">
        <f t="shared" si="35"/>
        <v>NO</v>
      </c>
    </row>
    <row r="1147" spans="1:11">
      <c r="A1147" s="18" t="s">
        <v>7173</v>
      </c>
      <c r="B1147">
        <v>-0.44688198124530498</v>
      </c>
      <c r="C1147">
        <v>8.4167058948646698</v>
      </c>
      <c r="D1147">
        <v>3.0264041070130498E-3</v>
      </c>
      <c r="E1147">
        <v>4.35782051407178E-2</v>
      </c>
      <c r="F1147" s="4" t="str">
        <f t="shared" si="34"/>
        <v>DOWN</v>
      </c>
      <c r="G1147" t="s">
        <v>18255</v>
      </c>
      <c r="H1147" t="s">
        <v>18256</v>
      </c>
      <c r="I1147" t="s">
        <v>9104</v>
      </c>
      <c r="J1147" s="1" t="str">
        <f t="shared" si="35"/>
        <v>NO</v>
      </c>
    </row>
    <row r="1148" spans="1:11">
      <c r="A1148" s="18" t="s">
        <v>6227</v>
      </c>
      <c r="B1148">
        <v>-1.49309305454679</v>
      </c>
      <c r="C1148">
        <v>0.43803693746434502</v>
      </c>
      <c r="D1148" s="3">
        <v>5.2765813038861002E-5</v>
      </c>
      <c r="E1148">
        <v>1.83785454908157E-3</v>
      </c>
      <c r="F1148" s="4" t="str">
        <f t="shared" si="34"/>
        <v>DOWN</v>
      </c>
      <c r="G1148" t="s">
        <v>18257</v>
      </c>
      <c r="H1148" t="s">
        <v>18258</v>
      </c>
      <c r="I1148" t="s">
        <v>9104</v>
      </c>
      <c r="J1148" s="1" t="str">
        <f t="shared" si="35"/>
        <v>NO</v>
      </c>
    </row>
    <row r="1149" spans="1:11">
      <c r="A1149" s="18" t="s">
        <v>7214</v>
      </c>
      <c r="B1149">
        <v>-0.37907965006023903</v>
      </c>
      <c r="C1149">
        <v>7.7282159925010596</v>
      </c>
      <c r="D1149">
        <v>3.35754527480685E-3</v>
      </c>
      <c r="E1149">
        <v>4.6962409634871E-2</v>
      </c>
      <c r="F1149" s="4" t="str">
        <f t="shared" si="34"/>
        <v>DOWN</v>
      </c>
      <c r="G1149" t="s">
        <v>9102</v>
      </c>
      <c r="H1149" t="s">
        <v>18259</v>
      </c>
      <c r="I1149" t="s">
        <v>9104</v>
      </c>
      <c r="J1149" s="1" t="str">
        <f t="shared" si="35"/>
        <v>NO</v>
      </c>
    </row>
    <row r="1150" spans="1:11">
      <c r="A1150" s="18" t="s">
        <v>6517</v>
      </c>
      <c r="B1150">
        <v>1.1345724755352899</v>
      </c>
      <c r="C1150">
        <v>3.4780468396479298</v>
      </c>
      <c r="D1150">
        <v>3.0643850114052E-4</v>
      </c>
      <c r="E1150">
        <v>7.4146229575530404E-3</v>
      </c>
      <c r="F1150" s="4" t="str">
        <f t="shared" si="34"/>
        <v>UP</v>
      </c>
      <c r="G1150" t="s">
        <v>11780</v>
      </c>
      <c r="H1150" t="s">
        <v>18260</v>
      </c>
      <c r="I1150" t="s">
        <v>9207</v>
      </c>
      <c r="J1150" s="1" t="str">
        <f t="shared" si="35"/>
        <v>NO</v>
      </c>
    </row>
    <row r="1151" spans="1:11">
      <c r="A1151" s="18" t="s">
        <v>2175</v>
      </c>
      <c r="B1151">
        <v>0.33143379499620002</v>
      </c>
      <c r="C1151">
        <v>4.9593253344631298</v>
      </c>
      <c r="D1151">
        <v>3.5660024187404902E-3</v>
      </c>
      <c r="E1151">
        <v>4.9284582464340802E-2</v>
      </c>
      <c r="F1151" s="4" t="str">
        <f t="shared" si="34"/>
        <v>UP</v>
      </c>
      <c r="G1151" t="s">
        <v>7348</v>
      </c>
      <c r="H1151" t="s">
        <v>12442</v>
      </c>
      <c r="I1151" t="s">
        <v>7350</v>
      </c>
      <c r="J1151" s="1" t="str">
        <f t="shared" si="35"/>
        <v>NO</v>
      </c>
    </row>
    <row r="1152" spans="1:11">
      <c r="A1152" s="18" t="s">
        <v>5960</v>
      </c>
      <c r="B1152">
        <v>0.42755994347523701</v>
      </c>
      <c r="C1152">
        <v>6.2909175245200197</v>
      </c>
      <c r="D1152" s="3">
        <v>3.1506059526024801E-6</v>
      </c>
      <c r="E1152">
        <v>1.81227651618605E-4</v>
      </c>
      <c r="F1152" s="4" t="str">
        <f t="shared" si="34"/>
        <v>UP</v>
      </c>
      <c r="G1152" t="s">
        <v>18261</v>
      </c>
      <c r="H1152" t="s">
        <v>18262</v>
      </c>
      <c r="I1152" t="s">
        <v>18263</v>
      </c>
      <c r="J1152" s="1" t="str">
        <f t="shared" si="35"/>
        <v>YES</v>
      </c>
      <c r="K1152" t="s">
        <v>5961</v>
      </c>
    </row>
    <row r="1153" spans="1:10">
      <c r="A1153" s="18" t="s">
        <v>6660</v>
      </c>
      <c r="B1153">
        <v>0.34213573619440901</v>
      </c>
      <c r="C1153">
        <v>5.7943264281490396</v>
      </c>
      <c r="D1153">
        <v>6.0674427119080602E-4</v>
      </c>
      <c r="E1153">
        <v>1.27564006229573E-2</v>
      </c>
      <c r="F1153" s="4" t="str">
        <f t="shared" si="34"/>
        <v>UP</v>
      </c>
      <c r="G1153" t="s">
        <v>7395</v>
      </c>
      <c r="H1153" t="s">
        <v>18264</v>
      </c>
      <c r="I1153" t="s">
        <v>13603</v>
      </c>
      <c r="J1153" s="1" t="str">
        <f t="shared" si="35"/>
        <v>NO</v>
      </c>
    </row>
    <row r="1154" spans="1:10">
      <c r="A1154" s="18" t="s">
        <v>1345</v>
      </c>
      <c r="B1154">
        <v>-0.71861473958592303</v>
      </c>
      <c r="C1154">
        <v>3.9690055726743001</v>
      </c>
      <c r="D1154" s="3">
        <v>3.4803805141884801E-8</v>
      </c>
      <c r="E1154" s="3">
        <v>3.9871665339585797E-6</v>
      </c>
      <c r="F1154" s="4" t="str">
        <f t="shared" ref="F1154:F1217" si="36">IF(B1154 &gt; 0, "UP", "DOWN")</f>
        <v>DOWN</v>
      </c>
      <c r="G1154" t="s">
        <v>12473</v>
      </c>
      <c r="H1154" t="s">
        <v>12474</v>
      </c>
      <c r="I1154" t="s">
        <v>7427</v>
      </c>
      <c r="J1154" s="1" t="str">
        <f t="shared" ref="J1154:J1217" si="37">IF(K1154 &lt;&gt; "", "YES", "NO")</f>
        <v>NO</v>
      </c>
    </row>
    <row r="1155" spans="1:10">
      <c r="A1155" s="18" t="s">
        <v>2588</v>
      </c>
      <c r="B1155">
        <v>-0.64393570214417595</v>
      </c>
      <c r="C1155">
        <v>2.5188607822667501</v>
      </c>
      <c r="D1155">
        <v>1.13858058317627E-3</v>
      </c>
      <c r="E1155">
        <v>2.1093802322310201E-2</v>
      </c>
      <c r="F1155" s="4" t="str">
        <f t="shared" si="36"/>
        <v>DOWN</v>
      </c>
      <c r="G1155" t="s">
        <v>12475</v>
      </c>
      <c r="H1155" t="s">
        <v>12476</v>
      </c>
      <c r="I1155" t="s">
        <v>12477</v>
      </c>
      <c r="J1155" s="1" t="str">
        <f t="shared" si="37"/>
        <v>NO</v>
      </c>
    </row>
    <row r="1156" spans="1:10">
      <c r="A1156" s="18" t="s">
        <v>2803</v>
      </c>
      <c r="B1156">
        <v>0.82387394582275997</v>
      </c>
      <c r="C1156">
        <v>2.3694508114002399</v>
      </c>
      <c r="D1156">
        <v>5.9113459105411103E-4</v>
      </c>
      <c r="E1156">
        <v>1.24984332462608E-2</v>
      </c>
      <c r="F1156" s="4" t="str">
        <f t="shared" si="36"/>
        <v>UP</v>
      </c>
      <c r="G1156" t="s">
        <v>11034</v>
      </c>
      <c r="H1156" t="s">
        <v>12478</v>
      </c>
      <c r="I1156" t="s">
        <v>11036</v>
      </c>
      <c r="J1156" s="1" t="str">
        <f t="shared" si="37"/>
        <v>NO</v>
      </c>
    </row>
    <row r="1157" spans="1:10">
      <c r="A1157" s="18" t="s">
        <v>3630</v>
      </c>
      <c r="B1157">
        <v>-0.31353534644366399</v>
      </c>
      <c r="C1157">
        <v>7.7780143669553796</v>
      </c>
      <c r="D1157">
        <v>1.3622779905667899E-3</v>
      </c>
      <c r="E1157">
        <v>2.4066153413790699E-2</v>
      </c>
      <c r="F1157" s="4" t="str">
        <f t="shared" si="36"/>
        <v>DOWN</v>
      </c>
      <c r="G1157" t="s">
        <v>8752</v>
      </c>
      <c r="H1157" t="s">
        <v>12484</v>
      </c>
      <c r="I1157" t="s">
        <v>8754</v>
      </c>
      <c r="J1157" s="1" t="str">
        <f t="shared" si="37"/>
        <v>NO</v>
      </c>
    </row>
    <row r="1158" spans="1:10">
      <c r="A1158" s="18" t="s">
        <v>6260</v>
      </c>
      <c r="B1158">
        <v>0.50070864005718096</v>
      </c>
      <c r="C1158">
        <v>3.8273416855448299</v>
      </c>
      <c r="D1158" s="3">
        <v>6.34403748366284E-5</v>
      </c>
      <c r="E1158">
        <v>2.1176813923900798E-3</v>
      </c>
      <c r="F1158" s="4" t="str">
        <f t="shared" si="36"/>
        <v>UP</v>
      </c>
      <c r="G1158" t="s">
        <v>18265</v>
      </c>
      <c r="H1158" t="s">
        <v>18266</v>
      </c>
      <c r="I1158" t="s">
        <v>9799</v>
      </c>
      <c r="J1158" s="1" t="str">
        <f t="shared" si="37"/>
        <v>NO</v>
      </c>
    </row>
    <row r="1159" spans="1:10">
      <c r="A1159" s="18" t="s">
        <v>6922</v>
      </c>
      <c r="B1159">
        <v>0.32152979147134703</v>
      </c>
      <c r="C1159">
        <v>5.0659326167124901</v>
      </c>
      <c r="D1159">
        <v>1.5781451217997599E-3</v>
      </c>
      <c r="E1159">
        <v>2.6791081576279099E-2</v>
      </c>
      <c r="F1159" s="4" t="str">
        <f t="shared" si="36"/>
        <v>UP</v>
      </c>
      <c r="G1159" t="s">
        <v>18267</v>
      </c>
      <c r="H1159" t="s">
        <v>18268</v>
      </c>
      <c r="I1159" t="s">
        <v>15300</v>
      </c>
      <c r="J1159" s="1" t="str">
        <f t="shared" si="37"/>
        <v>NO</v>
      </c>
    </row>
    <row r="1160" spans="1:10">
      <c r="A1160" s="18" t="s">
        <v>346</v>
      </c>
      <c r="B1160">
        <v>0.57467947647956197</v>
      </c>
      <c r="C1160">
        <v>5.9060884359900303</v>
      </c>
      <c r="D1160" s="3">
        <v>8.3379818080343894E-5</v>
      </c>
      <c r="E1160">
        <v>2.6075354250362699E-3</v>
      </c>
      <c r="F1160" s="4" t="str">
        <f t="shared" si="36"/>
        <v>UP</v>
      </c>
      <c r="G1160" t="s">
        <v>8398</v>
      </c>
      <c r="H1160" t="s">
        <v>12492</v>
      </c>
      <c r="I1160" t="s">
        <v>12493</v>
      </c>
      <c r="J1160" s="1" t="str">
        <f t="shared" si="37"/>
        <v>NO</v>
      </c>
    </row>
    <row r="1161" spans="1:10">
      <c r="A1161" s="18" t="s">
        <v>6040</v>
      </c>
      <c r="B1161">
        <v>0.44586505024622403</v>
      </c>
      <c r="C1161">
        <v>6.6920659011613903</v>
      </c>
      <c r="D1161" s="3">
        <v>9.1590719962138696E-6</v>
      </c>
      <c r="E1161">
        <v>4.4195802851644599E-4</v>
      </c>
      <c r="F1161" s="4" t="str">
        <f t="shared" si="36"/>
        <v>UP</v>
      </c>
      <c r="G1161" t="s">
        <v>7292</v>
      </c>
      <c r="H1161" t="s">
        <v>18269</v>
      </c>
      <c r="I1161" t="s">
        <v>7292</v>
      </c>
      <c r="J1161" s="1" t="str">
        <f t="shared" si="37"/>
        <v>NO</v>
      </c>
    </row>
    <row r="1162" spans="1:10">
      <c r="A1162" s="18" t="s">
        <v>6615</v>
      </c>
      <c r="B1162">
        <v>-0.81780734959365797</v>
      </c>
      <c r="C1162">
        <v>2.4366919795055502</v>
      </c>
      <c r="D1162">
        <v>5.0803386192511295E-4</v>
      </c>
      <c r="E1162">
        <v>1.11038861151848E-2</v>
      </c>
      <c r="F1162" s="4" t="str">
        <f t="shared" si="36"/>
        <v>DOWN</v>
      </c>
      <c r="G1162" t="s">
        <v>12161</v>
      </c>
      <c r="H1162" t="s">
        <v>18270</v>
      </c>
      <c r="I1162" t="s">
        <v>12163</v>
      </c>
      <c r="J1162" s="1" t="str">
        <f t="shared" si="37"/>
        <v>NO</v>
      </c>
    </row>
    <row r="1163" spans="1:10">
      <c r="A1163" s="18" t="s">
        <v>4649</v>
      </c>
      <c r="B1163">
        <v>-1.6226517256364601</v>
      </c>
      <c r="C1163">
        <v>0.83716269594746495</v>
      </c>
      <c r="D1163" s="3">
        <v>1.1213560918530999E-9</v>
      </c>
      <c r="E1163" s="3">
        <v>2.0305588456830301E-7</v>
      </c>
      <c r="F1163" s="4" t="str">
        <f t="shared" si="36"/>
        <v>DOWN</v>
      </c>
      <c r="G1163" t="s">
        <v>7257</v>
      </c>
      <c r="H1163" t="s">
        <v>12497</v>
      </c>
      <c r="I1163" t="s">
        <v>7259</v>
      </c>
      <c r="J1163" s="1" t="str">
        <f t="shared" si="37"/>
        <v>NO</v>
      </c>
    </row>
    <row r="1164" spans="1:10">
      <c r="A1164" s="18" t="s">
        <v>6656</v>
      </c>
      <c r="B1164">
        <v>0.78160692575750002</v>
      </c>
      <c r="C1164">
        <v>6.8057066945515396</v>
      </c>
      <c r="D1164">
        <v>6.0189593821441498E-4</v>
      </c>
      <c r="E1164">
        <v>1.2685918205786399E-2</v>
      </c>
      <c r="F1164" s="4" t="str">
        <f t="shared" si="36"/>
        <v>UP</v>
      </c>
      <c r="G1164" t="s">
        <v>18271</v>
      </c>
      <c r="H1164" t="s">
        <v>18272</v>
      </c>
      <c r="I1164" t="s">
        <v>18273</v>
      </c>
      <c r="J1164" s="1" t="str">
        <f t="shared" si="37"/>
        <v>NO</v>
      </c>
    </row>
    <row r="1165" spans="1:10">
      <c r="A1165" s="18" t="s">
        <v>424</v>
      </c>
      <c r="B1165">
        <v>0.49739609520515798</v>
      </c>
      <c r="C1165">
        <v>3.77343635345294</v>
      </c>
      <c r="D1165">
        <v>3.2144117457053901E-3</v>
      </c>
      <c r="E1165">
        <v>4.5432061270290799E-2</v>
      </c>
      <c r="F1165" s="4" t="str">
        <f t="shared" si="36"/>
        <v>UP</v>
      </c>
      <c r="G1165" t="s">
        <v>7880</v>
      </c>
      <c r="H1165" t="s">
        <v>12503</v>
      </c>
      <c r="I1165" t="s">
        <v>7292</v>
      </c>
      <c r="J1165" s="1" t="str">
        <f t="shared" si="37"/>
        <v>NO</v>
      </c>
    </row>
    <row r="1166" spans="1:10">
      <c r="A1166" s="18" t="s">
        <v>6225</v>
      </c>
      <c r="B1166">
        <v>0.46770519506411101</v>
      </c>
      <c r="C1166">
        <v>4.85873386243233</v>
      </c>
      <c r="D1166" s="3">
        <v>5.2194600369141197E-5</v>
      </c>
      <c r="E1166">
        <v>1.8255102129107401E-3</v>
      </c>
      <c r="F1166" s="4" t="str">
        <f t="shared" si="36"/>
        <v>UP</v>
      </c>
      <c r="G1166" t="s">
        <v>18274</v>
      </c>
      <c r="H1166" t="s">
        <v>18275</v>
      </c>
      <c r="I1166" t="s">
        <v>7292</v>
      </c>
      <c r="J1166" s="1" t="str">
        <f t="shared" si="37"/>
        <v>NO</v>
      </c>
    </row>
    <row r="1167" spans="1:10">
      <c r="A1167" s="18" t="s">
        <v>6785</v>
      </c>
      <c r="B1167">
        <v>1.08247560137177</v>
      </c>
      <c r="C1167">
        <v>1.38984866396291</v>
      </c>
      <c r="D1167">
        <v>1.0157483595330499E-3</v>
      </c>
      <c r="E1167">
        <v>1.9209107522421401E-2</v>
      </c>
      <c r="F1167" s="4" t="str">
        <f t="shared" si="36"/>
        <v>UP</v>
      </c>
      <c r="G1167" t="s">
        <v>16463</v>
      </c>
      <c r="H1167" t="s">
        <v>18276</v>
      </c>
      <c r="I1167" t="s">
        <v>18277</v>
      </c>
      <c r="J1167" s="1" t="str">
        <f t="shared" si="37"/>
        <v>NO</v>
      </c>
    </row>
    <row r="1168" spans="1:10">
      <c r="A1168" s="18" t="s">
        <v>688</v>
      </c>
      <c r="B1168">
        <v>0.67710718136878301</v>
      </c>
      <c r="C1168">
        <v>3.9546726623806299</v>
      </c>
      <c r="D1168" s="3">
        <v>1.3300138296625799E-6</v>
      </c>
      <c r="E1168" s="3">
        <v>8.8881340866796206E-5</v>
      </c>
      <c r="F1168" s="4" t="str">
        <f t="shared" si="36"/>
        <v>UP</v>
      </c>
      <c r="G1168" t="s">
        <v>7292</v>
      </c>
      <c r="H1168" t="s">
        <v>12516</v>
      </c>
      <c r="I1168" t="s">
        <v>7292</v>
      </c>
      <c r="J1168" s="1" t="str">
        <f t="shared" si="37"/>
        <v>NO</v>
      </c>
    </row>
    <row r="1169" spans="1:10">
      <c r="A1169" s="18" t="s">
        <v>6788</v>
      </c>
      <c r="B1169">
        <v>-0.46112677925002199</v>
      </c>
      <c r="C1169">
        <v>3.63812854614739</v>
      </c>
      <c r="D1169">
        <v>1.03091449275688E-3</v>
      </c>
      <c r="E1169">
        <v>1.94522302692125E-2</v>
      </c>
      <c r="F1169" s="4" t="str">
        <f t="shared" si="36"/>
        <v>DOWN</v>
      </c>
      <c r="G1169" t="s">
        <v>18278</v>
      </c>
      <c r="H1169" t="s">
        <v>18279</v>
      </c>
      <c r="I1169" t="s">
        <v>18278</v>
      </c>
      <c r="J1169" s="1" t="str">
        <f t="shared" si="37"/>
        <v>NO</v>
      </c>
    </row>
    <row r="1170" spans="1:10">
      <c r="A1170" s="18" t="s">
        <v>7138</v>
      </c>
      <c r="B1170">
        <v>0.42712724769635801</v>
      </c>
      <c r="C1170">
        <v>3.2139880221486199</v>
      </c>
      <c r="D1170">
        <v>2.83500120607933E-3</v>
      </c>
      <c r="E1170">
        <v>4.1678601319056201E-2</v>
      </c>
      <c r="F1170" s="4" t="str">
        <f t="shared" si="36"/>
        <v>UP</v>
      </c>
      <c r="G1170" t="s">
        <v>7292</v>
      </c>
      <c r="H1170" t="s">
        <v>18280</v>
      </c>
      <c r="I1170" t="s">
        <v>7292</v>
      </c>
      <c r="J1170" s="1" t="str">
        <f t="shared" si="37"/>
        <v>NO</v>
      </c>
    </row>
    <row r="1171" spans="1:10">
      <c r="A1171" s="18" t="s">
        <v>5819</v>
      </c>
      <c r="B1171">
        <v>0.62675543083503404</v>
      </c>
      <c r="C1171">
        <v>5.3746319627281496</v>
      </c>
      <c r="D1171" s="3">
        <v>2.3659388861993399E-7</v>
      </c>
      <c r="E1171" s="3">
        <v>2.08060542104647E-5</v>
      </c>
      <c r="F1171" s="4" t="str">
        <f t="shared" si="36"/>
        <v>UP</v>
      </c>
      <c r="G1171" t="s">
        <v>18281</v>
      </c>
      <c r="H1171" t="s">
        <v>18282</v>
      </c>
      <c r="I1171" t="s">
        <v>7735</v>
      </c>
      <c r="J1171" s="1" t="str">
        <f t="shared" si="37"/>
        <v>NO</v>
      </c>
    </row>
    <row r="1172" spans="1:10">
      <c r="A1172" s="18" t="s">
        <v>5967</v>
      </c>
      <c r="B1172">
        <v>-0.77514887848387104</v>
      </c>
      <c r="C1172">
        <v>3.9330656163834199</v>
      </c>
      <c r="D1172" s="3">
        <v>3.4450878829882801E-6</v>
      </c>
      <c r="E1172">
        <v>1.9534344273893601E-4</v>
      </c>
      <c r="F1172" s="4" t="str">
        <f t="shared" si="36"/>
        <v>DOWN</v>
      </c>
      <c r="G1172" t="s">
        <v>7367</v>
      </c>
      <c r="H1172" t="s">
        <v>18283</v>
      </c>
      <c r="I1172" t="s">
        <v>10199</v>
      </c>
      <c r="J1172" s="1" t="str">
        <f t="shared" si="37"/>
        <v>NO</v>
      </c>
    </row>
    <row r="1173" spans="1:10">
      <c r="A1173" s="18" t="s">
        <v>3929</v>
      </c>
      <c r="B1173">
        <v>0.60929315706218201</v>
      </c>
      <c r="C1173">
        <v>3.0221281100928699</v>
      </c>
      <c r="D1173">
        <v>1.5164274863070999E-3</v>
      </c>
      <c r="E1173">
        <v>2.6005496011359201E-2</v>
      </c>
      <c r="F1173" s="4" t="str">
        <f t="shared" si="36"/>
        <v>UP</v>
      </c>
      <c r="G1173" t="s">
        <v>11280</v>
      </c>
      <c r="H1173" t="s">
        <v>12532</v>
      </c>
      <c r="I1173" t="s">
        <v>10805</v>
      </c>
      <c r="J1173" s="1" t="str">
        <f t="shared" si="37"/>
        <v>NO</v>
      </c>
    </row>
    <row r="1174" spans="1:10">
      <c r="A1174" s="18" t="s">
        <v>6123</v>
      </c>
      <c r="B1174">
        <v>0.45759892512789302</v>
      </c>
      <c r="C1174">
        <v>5.0971235471928997</v>
      </c>
      <c r="D1174" s="3">
        <v>2.1360219602621398E-5</v>
      </c>
      <c r="E1174">
        <v>8.8382500790650203E-4</v>
      </c>
      <c r="F1174" s="4" t="str">
        <f t="shared" si="36"/>
        <v>UP</v>
      </c>
      <c r="G1174" t="s">
        <v>18284</v>
      </c>
      <c r="H1174" t="s">
        <v>18285</v>
      </c>
      <c r="I1174" t="s">
        <v>8480</v>
      </c>
      <c r="J1174" s="1" t="str">
        <f t="shared" si="37"/>
        <v>NO</v>
      </c>
    </row>
    <row r="1175" spans="1:10">
      <c r="A1175" s="18" t="s">
        <v>5851</v>
      </c>
      <c r="B1175">
        <v>-2.51335421800295</v>
      </c>
      <c r="C1175">
        <v>-0.91977003090180298</v>
      </c>
      <c r="D1175" s="3">
        <v>5.6883427266982103E-7</v>
      </c>
      <c r="E1175" s="3">
        <v>4.4144947322101903E-5</v>
      </c>
      <c r="F1175" s="4" t="str">
        <f t="shared" si="36"/>
        <v>DOWN</v>
      </c>
      <c r="G1175" t="s">
        <v>7386</v>
      </c>
      <c r="H1175" t="s">
        <v>18286</v>
      </c>
      <c r="I1175" t="s">
        <v>9017</v>
      </c>
      <c r="J1175" s="1" t="str">
        <f t="shared" si="37"/>
        <v>NO</v>
      </c>
    </row>
    <row r="1176" spans="1:10">
      <c r="A1176" s="18" t="s">
        <v>5824</v>
      </c>
      <c r="B1176">
        <v>-1.1328165332646201</v>
      </c>
      <c r="C1176">
        <v>3.34284171914015</v>
      </c>
      <c r="D1176" s="3">
        <v>2.6200011487049998E-7</v>
      </c>
      <c r="E1176" s="3">
        <v>2.2684899406049601E-5</v>
      </c>
      <c r="F1176" s="4" t="str">
        <f t="shared" si="36"/>
        <v>DOWN</v>
      </c>
      <c r="G1176" t="s">
        <v>18287</v>
      </c>
      <c r="H1176" t="s">
        <v>18288</v>
      </c>
      <c r="I1176" t="s">
        <v>18289</v>
      </c>
      <c r="J1176" s="1" t="str">
        <f t="shared" si="37"/>
        <v>NO</v>
      </c>
    </row>
    <row r="1177" spans="1:10">
      <c r="A1177" s="18" t="s">
        <v>6252</v>
      </c>
      <c r="B1177">
        <v>-0.77707869987952305</v>
      </c>
      <c r="C1177">
        <v>1.84872630544865</v>
      </c>
      <c r="D1177" s="3">
        <v>6.0205973204877997E-5</v>
      </c>
      <c r="E1177">
        <v>2.0338990807557602E-3</v>
      </c>
      <c r="F1177" s="4" t="str">
        <f t="shared" si="36"/>
        <v>DOWN</v>
      </c>
      <c r="G1177" t="s">
        <v>7880</v>
      </c>
      <c r="H1177" t="s">
        <v>18290</v>
      </c>
      <c r="I1177" t="s">
        <v>7882</v>
      </c>
      <c r="J1177" s="1" t="str">
        <f t="shared" si="37"/>
        <v>NO</v>
      </c>
    </row>
    <row r="1178" spans="1:10">
      <c r="A1178" s="18" t="s">
        <v>6915</v>
      </c>
      <c r="B1178">
        <v>0.45201453687162901</v>
      </c>
      <c r="C1178">
        <v>4.5133198379027002</v>
      </c>
      <c r="D1178">
        <v>1.55609288880324E-3</v>
      </c>
      <c r="E1178">
        <v>2.65639962431738E-2</v>
      </c>
      <c r="F1178" s="4" t="str">
        <f t="shared" si="36"/>
        <v>UP</v>
      </c>
      <c r="G1178" t="s">
        <v>15196</v>
      </c>
      <c r="H1178" t="s">
        <v>18291</v>
      </c>
      <c r="I1178" t="s">
        <v>15198</v>
      </c>
      <c r="J1178" s="1" t="str">
        <f t="shared" si="37"/>
        <v>NO</v>
      </c>
    </row>
    <row r="1179" spans="1:10">
      <c r="A1179" s="18" t="s">
        <v>5693</v>
      </c>
      <c r="B1179">
        <v>3.8405135102527299</v>
      </c>
      <c r="C1179">
        <v>7.1137491206534804</v>
      </c>
      <c r="D1179" s="3">
        <v>8.6255492025656204E-10</v>
      </c>
      <c r="E1179" s="3">
        <v>1.6506654698387101E-7</v>
      </c>
      <c r="F1179" s="4" t="str">
        <f t="shared" si="36"/>
        <v>UP</v>
      </c>
      <c r="G1179" t="s">
        <v>17181</v>
      </c>
      <c r="H1179" t="s">
        <v>18292</v>
      </c>
      <c r="I1179" t="s">
        <v>17183</v>
      </c>
      <c r="J1179" s="1" t="str">
        <f t="shared" si="37"/>
        <v>NO</v>
      </c>
    </row>
    <row r="1180" spans="1:10">
      <c r="A1180" s="18" t="s">
        <v>6765</v>
      </c>
      <c r="B1180">
        <v>0.35610173957194502</v>
      </c>
      <c r="C1180">
        <v>7.8243805230263197</v>
      </c>
      <c r="D1180">
        <v>9.4755832093632204E-4</v>
      </c>
      <c r="E1180">
        <v>1.8174665038414702E-2</v>
      </c>
      <c r="F1180" s="4" t="str">
        <f t="shared" si="36"/>
        <v>UP</v>
      </c>
      <c r="G1180" t="s">
        <v>18293</v>
      </c>
      <c r="H1180" t="s">
        <v>18294</v>
      </c>
      <c r="I1180" t="s">
        <v>18295</v>
      </c>
      <c r="J1180" s="1" t="str">
        <f t="shared" si="37"/>
        <v>NO</v>
      </c>
    </row>
    <row r="1181" spans="1:10">
      <c r="A1181" s="18" t="s">
        <v>2907</v>
      </c>
      <c r="B1181">
        <v>0.34826512258063402</v>
      </c>
      <c r="C1181">
        <v>6.1240857965776998</v>
      </c>
      <c r="D1181">
        <v>6.39925574061545E-4</v>
      </c>
      <c r="E1181">
        <v>1.32554325092047E-2</v>
      </c>
      <c r="F1181" s="4" t="str">
        <f t="shared" si="36"/>
        <v>UP</v>
      </c>
      <c r="G1181" t="s">
        <v>7828</v>
      </c>
      <c r="H1181" t="s">
        <v>12556</v>
      </c>
      <c r="I1181" t="s">
        <v>7780</v>
      </c>
      <c r="J1181" s="1" t="str">
        <f t="shared" si="37"/>
        <v>NO</v>
      </c>
    </row>
    <row r="1182" spans="1:10">
      <c r="A1182" s="18" t="s">
        <v>6336</v>
      </c>
      <c r="B1182">
        <v>-0.76631359646985597</v>
      </c>
      <c r="C1182">
        <v>4.7712500871642698</v>
      </c>
      <c r="D1182" s="3">
        <v>9.5152350290356102E-5</v>
      </c>
      <c r="E1182">
        <v>2.8924425181674099E-3</v>
      </c>
      <c r="F1182" s="4" t="str">
        <f t="shared" si="36"/>
        <v>DOWN</v>
      </c>
      <c r="G1182" t="s">
        <v>9319</v>
      </c>
      <c r="H1182" t="s">
        <v>18296</v>
      </c>
      <c r="I1182" t="s">
        <v>9321</v>
      </c>
      <c r="J1182" s="1" t="str">
        <f t="shared" si="37"/>
        <v>NO</v>
      </c>
    </row>
    <row r="1183" spans="1:10">
      <c r="A1183" s="18" t="s">
        <v>6601</v>
      </c>
      <c r="B1183">
        <v>-1.67467802613287</v>
      </c>
      <c r="C1183">
        <v>2.9476522328810099E-2</v>
      </c>
      <c r="D1183">
        <v>4.6481498005744598E-4</v>
      </c>
      <c r="E1183">
        <v>1.0306407730951201E-2</v>
      </c>
      <c r="F1183" s="4" t="str">
        <f t="shared" si="36"/>
        <v>DOWN</v>
      </c>
      <c r="G1183" t="s">
        <v>7733</v>
      </c>
      <c r="H1183" t="s">
        <v>18297</v>
      </c>
      <c r="I1183" t="s">
        <v>7735</v>
      </c>
      <c r="J1183" s="1" t="str">
        <f t="shared" si="37"/>
        <v>NO</v>
      </c>
    </row>
    <row r="1184" spans="1:10">
      <c r="A1184" s="18" t="s">
        <v>6423</v>
      </c>
      <c r="B1184">
        <v>-0.48129124769584902</v>
      </c>
      <c r="C1184">
        <v>3.7872725885701799</v>
      </c>
      <c r="D1184">
        <v>1.67989393115664E-4</v>
      </c>
      <c r="E1184">
        <v>4.5499552958609499E-3</v>
      </c>
      <c r="F1184" s="4" t="str">
        <f t="shared" si="36"/>
        <v>DOWN</v>
      </c>
      <c r="G1184" t="s">
        <v>12888</v>
      </c>
      <c r="H1184" t="s">
        <v>18298</v>
      </c>
      <c r="I1184" t="s">
        <v>18299</v>
      </c>
      <c r="J1184" s="1" t="str">
        <f t="shared" si="37"/>
        <v>NO</v>
      </c>
    </row>
    <row r="1185" spans="1:10">
      <c r="A1185" s="18" t="s">
        <v>277</v>
      </c>
      <c r="B1185">
        <v>0.87856881687552901</v>
      </c>
      <c r="C1185">
        <v>4.4551854474146904</v>
      </c>
      <c r="D1185" s="3">
        <v>8.19989560786471E-14</v>
      </c>
      <c r="E1185" s="3">
        <v>5.5236136793698203E-11</v>
      </c>
      <c r="F1185" s="4" t="str">
        <f t="shared" si="36"/>
        <v>UP</v>
      </c>
      <c r="G1185" t="s">
        <v>12596</v>
      </c>
      <c r="H1185" t="s">
        <v>12597</v>
      </c>
      <c r="I1185" t="s">
        <v>12598</v>
      </c>
      <c r="J1185" s="1" t="str">
        <f t="shared" si="37"/>
        <v>NO</v>
      </c>
    </row>
    <row r="1186" spans="1:10">
      <c r="A1186" s="18" t="s">
        <v>411</v>
      </c>
      <c r="B1186">
        <v>0.49798017007991902</v>
      </c>
      <c r="C1186">
        <v>4.40752067766583</v>
      </c>
      <c r="D1186" s="3">
        <v>6.3047689334829894E-5</v>
      </c>
      <c r="E1186">
        <v>2.1087479885664399E-3</v>
      </c>
      <c r="F1186" s="4" t="str">
        <f t="shared" si="36"/>
        <v>UP</v>
      </c>
      <c r="G1186" t="s">
        <v>12599</v>
      </c>
      <c r="H1186" t="s">
        <v>12600</v>
      </c>
      <c r="I1186" t="s">
        <v>9195</v>
      </c>
      <c r="J1186" s="1" t="str">
        <f t="shared" si="37"/>
        <v>NO</v>
      </c>
    </row>
    <row r="1187" spans="1:10">
      <c r="A1187" s="18" t="s">
        <v>3827</v>
      </c>
      <c r="B1187">
        <v>-1.56283192576562</v>
      </c>
      <c r="C1187">
        <v>2.29944270646843</v>
      </c>
      <c r="D1187" s="3">
        <v>5.2046755014612701E-12</v>
      </c>
      <c r="E1187" s="3">
        <v>1.8849319953195402E-9</v>
      </c>
      <c r="F1187" s="4" t="str">
        <f t="shared" si="36"/>
        <v>DOWN</v>
      </c>
      <c r="G1187" t="s">
        <v>12615</v>
      </c>
      <c r="H1187" t="s">
        <v>12616</v>
      </c>
      <c r="I1187" t="s">
        <v>7292</v>
      </c>
      <c r="J1187" s="1" t="str">
        <f t="shared" si="37"/>
        <v>NO</v>
      </c>
    </row>
    <row r="1188" spans="1:10">
      <c r="A1188" s="18" t="s">
        <v>5933</v>
      </c>
      <c r="B1188">
        <v>-1.7022287490466299</v>
      </c>
      <c r="C1188">
        <v>0.62006202546671496</v>
      </c>
      <c r="D1188" s="3">
        <v>2.1612993093845101E-6</v>
      </c>
      <c r="E1188">
        <v>1.3259512211180301E-4</v>
      </c>
      <c r="F1188" s="4" t="str">
        <f t="shared" si="36"/>
        <v>DOWN</v>
      </c>
      <c r="G1188" t="s">
        <v>18300</v>
      </c>
      <c r="H1188" t="s">
        <v>18301</v>
      </c>
      <c r="I1188" t="s">
        <v>16651</v>
      </c>
      <c r="J1188" s="1" t="str">
        <f t="shared" si="37"/>
        <v>NO</v>
      </c>
    </row>
    <row r="1189" spans="1:10">
      <c r="A1189" s="18" t="s">
        <v>6396</v>
      </c>
      <c r="B1189">
        <v>-1.74331594591508</v>
      </c>
      <c r="C1189">
        <v>-1.12341705389795</v>
      </c>
      <c r="D1189">
        <v>1.3305863833157E-4</v>
      </c>
      <c r="E1189">
        <v>3.7533902827852701E-3</v>
      </c>
      <c r="F1189" s="4" t="str">
        <f t="shared" si="36"/>
        <v>DOWN</v>
      </c>
      <c r="G1189" t="s">
        <v>7659</v>
      </c>
      <c r="H1189" t="s">
        <v>18302</v>
      </c>
      <c r="I1189" t="s">
        <v>7661</v>
      </c>
      <c r="J1189" s="1" t="str">
        <f t="shared" si="37"/>
        <v>NO</v>
      </c>
    </row>
    <row r="1190" spans="1:10">
      <c r="A1190" s="18" t="s">
        <v>720</v>
      </c>
      <c r="B1190">
        <v>0.79397812850184701</v>
      </c>
      <c r="C1190">
        <v>3.4617394699102402</v>
      </c>
      <c r="D1190">
        <v>1.19663206054775E-4</v>
      </c>
      <c r="E1190">
        <v>3.4506647629545199E-3</v>
      </c>
      <c r="F1190" s="4" t="str">
        <f t="shared" si="36"/>
        <v>UP</v>
      </c>
      <c r="G1190" t="s">
        <v>8776</v>
      </c>
      <c r="H1190" t="s">
        <v>12633</v>
      </c>
      <c r="I1190" t="s">
        <v>12634</v>
      </c>
      <c r="J1190" s="1" t="str">
        <f t="shared" si="37"/>
        <v>NO</v>
      </c>
    </row>
    <row r="1191" spans="1:10">
      <c r="A1191" s="18" t="s">
        <v>6903</v>
      </c>
      <c r="B1191">
        <v>-0.38237437547938702</v>
      </c>
      <c r="C1191">
        <v>4.640640894753</v>
      </c>
      <c r="D1191">
        <v>1.4829113036671799E-3</v>
      </c>
      <c r="E1191">
        <v>2.55477931554037E-2</v>
      </c>
      <c r="F1191" s="4" t="str">
        <f t="shared" si="36"/>
        <v>DOWN</v>
      </c>
      <c r="G1191" t="s">
        <v>18303</v>
      </c>
      <c r="H1191" t="s">
        <v>18304</v>
      </c>
      <c r="I1191" t="s">
        <v>18305</v>
      </c>
      <c r="J1191" s="1" t="str">
        <f t="shared" si="37"/>
        <v>NO</v>
      </c>
    </row>
    <row r="1192" spans="1:10">
      <c r="A1192" s="18" t="s">
        <v>5825</v>
      </c>
      <c r="B1192">
        <v>-0.54316946810883304</v>
      </c>
      <c r="C1192">
        <v>7.5041183271331704</v>
      </c>
      <c r="D1192" s="3">
        <v>2.7532748133624099E-7</v>
      </c>
      <c r="E1192" s="3">
        <v>2.3677030709319701E-5</v>
      </c>
      <c r="F1192" s="4" t="str">
        <f t="shared" si="36"/>
        <v>DOWN</v>
      </c>
      <c r="G1192" t="s">
        <v>7733</v>
      </c>
      <c r="H1192" t="s">
        <v>18306</v>
      </c>
      <c r="I1192" t="s">
        <v>8765</v>
      </c>
      <c r="J1192" s="1" t="str">
        <f t="shared" si="37"/>
        <v>NO</v>
      </c>
    </row>
    <row r="1193" spans="1:10">
      <c r="A1193" s="18" t="s">
        <v>6278</v>
      </c>
      <c r="B1193">
        <v>-0.82144482195776702</v>
      </c>
      <c r="C1193">
        <v>3.6826052742697799</v>
      </c>
      <c r="D1193" s="3">
        <v>7.0160343810262899E-5</v>
      </c>
      <c r="E1193">
        <v>2.2964728278653699E-3</v>
      </c>
      <c r="F1193" s="4" t="str">
        <f t="shared" si="36"/>
        <v>DOWN</v>
      </c>
      <c r="G1193" t="s">
        <v>17098</v>
      </c>
      <c r="H1193" t="s">
        <v>18307</v>
      </c>
      <c r="I1193" t="s">
        <v>18308</v>
      </c>
      <c r="J1193" s="1" t="str">
        <f t="shared" si="37"/>
        <v>NO</v>
      </c>
    </row>
    <row r="1194" spans="1:10">
      <c r="A1194" s="18" t="s">
        <v>4529</v>
      </c>
      <c r="B1194">
        <v>-0.67430645847245896</v>
      </c>
      <c r="C1194">
        <v>3.0765796453671999</v>
      </c>
      <c r="D1194" s="3">
        <v>2.6948147899096501E-5</v>
      </c>
      <c r="E1194">
        <v>1.07838089287567E-3</v>
      </c>
      <c r="F1194" s="4" t="str">
        <f t="shared" si="36"/>
        <v>DOWN</v>
      </c>
      <c r="G1194" t="s">
        <v>7292</v>
      </c>
      <c r="H1194" t="s">
        <v>7366</v>
      </c>
      <c r="I1194" t="s">
        <v>7292</v>
      </c>
      <c r="J1194" s="1" t="str">
        <f t="shared" si="37"/>
        <v>NO</v>
      </c>
    </row>
    <row r="1195" spans="1:10">
      <c r="A1195" s="18" t="s">
        <v>6941</v>
      </c>
      <c r="B1195">
        <v>-0.39087557363902498</v>
      </c>
      <c r="C1195">
        <v>4.6396361752561299</v>
      </c>
      <c r="D1195">
        <v>1.66767857125409E-3</v>
      </c>
      <c r="E1195">
        <v>2.7944816894730901E-2</v>
      </c>
      <c r="F1195" s="4" t="str">
        <f t="shared" si="36"/>
        <v>DOWN</v>
      </c>
      <c r="G1195" t="s">
        <v>18309</v>
      </c>
      <c r="H1195" t="s">
        <v>18310</v>
      </c>
      <c r="I1195" t="s">
        <v>7540</v>
      </c>
      <c r="J1195" s="1" t="str">
        <f t="shared" si="37"/>
        <v>NO</v>
      </c>
    </row>
    <row r="1196" spans="1:10">
      <c r="A1196" s="18" t="s">
        <v>5731</v>
      </c>
      <c r="B1196">
        <v>-0.74033169992779102</v>
      </c>
      <c r="C1196">
        <v>5.2085185771148401</v>
      </c>
      <c r="D1196" s="3">
        <v>5.9485702580939304E-9</v>
      </c>
      <c r="E1196" s="3">
        <v>8.6359394337440405E-7</v>
      </c>
      <c r="F1196" s="4" t="str">
        <f t="shared" si="36"/>
        <v>DOWN</v>
      </c>
      <c r="G1196" t="s">
        <v>8780</v>
      </c>
      <c r="H1196" t="s">
        <v>18311</v>
      </c>
      <c r="I1196" t="s">
        <v>7540</v>
      </c>
      <c r="J1196" s="1" t="str">
        <f t="shared" si="37"/>
        <v>NO</v>
      </c>
    </row>
    <row r="1197" spans="1:10">
      <c r="A1197" s="18" t="s">
        <v>3189</v>
      </c>
      <c r="B1197">
        <v>-2.2784749531177502</v>
      </c>
      <c r="C1197">
        <v>1.9552720474208001</v>
      </c>
      <c r="D1197" s="3">
        <v>4.5417095155901999E-13</v>
      </c>
      <c r="E1197" s="3">
        <v>2.28312415215811E-10</v>
      </c>
      <c r="F1197" s="4" t="str">
        <f t="shared" si="36"/>
        <v>DOWN</v>
      </c>
      <c r="G1197" t="s">
        <v>12647</v>
      </c>
      <c r="H1197" t="s">
        <v>12648</v>
      </c>
      <c r="I1197" t="s">
        <v>9698</v>
      </c>
      <c r="J1197" s="1" t="str">
        <f t="shared" si="37"/>
        <v>NO</v>
      </c>
    </row>
    <row r="1198" spans="1:10">
      <c r="A1198" s="18" t="s">
        <v>6772</v>
      </c>
      <c r="B1198">
        <v>0.68589946780232103</v>
      </c>
      <c r="C1198">
        <v>2.0600137176860098</v>
      </c>
      <c r="D1198">
        <v>9.7182049347139296E-4</v>
      </c>
      <c r="E1198">
        <v>1.8555161074080201E-2</v>
      </c>
      <c r="F1198" s="4" t="str">
        <f t="shared" si="36"/>
        <v>UP</v>
      </c>
      <c r="G1198" t="s">
        <v>18312</v>
      </c>
      <c r="H1198" t="s">
        <v>18313</v>
      </c>
      <c r="I1198" t="s">
        <v>7292</v>
      </c>
      <c r="J1198" s="1" t="str">
        <f t="shared" si="37"/>
        <v>NO</v>
      </c>
    </row>
    <row r="1199" spans="1:10">
      <c r="A1199" s="18" t="s">
        <v>6588</v>
      </c>
      <c r="B1199">
        <v>-0.35496573282119698</v>
      </c>
      <c r="C1199">
        <v>5.3324161252223998</v>
      </c>
      <c r="D1199">
        <v>4.3482594846400499E-4</v>
      </c>
      <c r="E1199">
        <v>9.7570771287249398E-3</v>
      </c>
      <c r="F1199" s="4" t="str">
        <f t="shared" si="36"/>
        <v>DOWN</v>
      </c>
      <c r="G1199" t="s">
        <v>13001</v>
      </c>
      <c r="H1199" t="s">
        <v>18314</v>
      </c>
      <c r="I1199" t="s">
        <v>15324</v>
      </c>
      <c r="J1199" s="1" t="str">
        <f t="shared" si="37"/>
        <v>NO</v>
      </c>
    </row>
    <row r="1200" spans="1:10">
      <c r="A1200" s="18" t="s">
        <v>3160</v>
      </c>
      <c r="B1200">
        <v>0.35971178553873701</v>
      </c>
      <c r="C1200">
        <v>8.98640705733043</v>
      </c>
      <c r="D1200">
        <v>3.11466951912911E-3</v>
      </c>
      <c r="E1200">
        <v>4.4394914969863503E-2</v>
      </c>
      <c r="F1200" s="4" t="str">
        <f t="shared" si="36"/>
        <v>UP</v>
      </c>
      <c r="G1200" t="s">
        <v>12650</v>
      </c>
      <c r="H1200" t="s">
        <v>12651</v>
      </c>
      <c r="I1200" t="s">
        <v>9439</v>
      </c>
      <c r="J1200" s="1" t="str">
        <f t="shared" si="37"/>
        <v>NO</v>
      </c>
    </row>
    <row r="1201" spans="1:11">
      <c r="A1201" s="18" t="s">
        <v>6310</v>
      </c>
      <c r="B1201">
        <v>-0.73402821259947204</v>
      </c>
      <c r="C1201">
        <v>3.7358708557096101</v>
      </c>
      <c r="D1201" s="3">
        <v>8.1512304572424601E-5</v>
      </c>
      <c r="E1201">
        <v>2.5610223230446202E-3</v>
      </c>
      <c r="F1201" s="4" t="str">
        <f t="shared" si="36"/>
        <v>DOWN</v>
      </c>
      <c r="G1201" t="s">
        <v>7292</v>
      </c>
      <c r="H1201" t="s">
        <v>18315</v>
      </c>
      <c r="I1201" t="s">
        <v>13183</v>
      </c>
      <c r="J1201" s="1" t="str">
        <f t="shared" si="37"/>
        <v>NO</v>
      </c>
    </row>
    <row r="1202" spans="1:11">
      <c r="A1202" s="18" t="s">
        <v>5661</v>
      </c>
      <c r="B1202">
        <v>3.9648292104152101</v>
      </c>
      <c r="C1202">
        <v>-1.7497977849128701</v>
      </c>
      <c r="D1202" s="3">
        <v>3.0337657896227498E-11</v>
      </c>
      <c r="E1202" s="3">
        <v>8.8086435827830993E-9</v>
      </c>
      <c r="F1202" s="4" t="str">
        <f t="shared" si="36"/>
        <v>UP</v>
      </c>
      <c r="G1202" t="s">
        <v>7292</v>
      </c>
      <c r="H1202" t="s">
        <v>8051</v>
      </c>
      <c r="I1202" t="s">
        <v>7292</v>
      </c>
      <c r="J1202" s="1" t="str">
        <f t="shared" si="37"/>
        <v>YES</v>
      </c>
      <c r="K1202" t="s">
        <v>5662</v>
      </c>
    </row>
    <row r="1203" spans="1:11">
      <c r="A1203" s="18" t="s">
        <v>1031</v>
      </c>
      <c r="B1203">
        <v>-0.56127595326160795</v>
      </c>
      <c r="C1203">
        <v>5.5861745561215397</v>
      </c>
      <c r="D1203" s="3">
        <v>4.1694756659992801E-6</v>
      </c>
      <c r="E1203">
        <v>2.3097386497783199E-4</v>
      </c>
      <c r="F1203" s="4" t="str">
        <f t="shared" si="36"/>
        <v>DOWN</v>
      </c>
      <c r="G1203" t="s">
        <v>12661</v>
      </c>
      <c r="H1203" t="s">
        <v>12662</v>
      </c>
      <c r="I1203" t="s">
        <v>12663</v>
      </c>
      <c r="J1203" s="1" t="str">
        <f t="shared" si="37"/>
        <v>NO</v>
      </c>
    </row>
    <row r="1204" spans="1:11">
      <c r="A1204" s="18" t="s">
        <v>6017</v>
      </c>
      <c r="B1204">
        <v>-0.49889339316914599</v>
      </c>
      <c r="C1204">
        <v>4.3972113982638401</v>
      </c>
      <c r="D1204" s="3">
        <v>6.9408447618826801E-6</v>
      </c>
      <c r="E1204">
        <v>3.5474141490890801E-4</v>
      </c>
      <c r="F1204" s="4" t="str">
        <f t="shared" si="36"/>
        <v>DOWN</v>
      </c>
      <c r="G1204" t="s">
        <v>7292</v>
      </c>
      <c r="H1204" t="s">
        <v>18316</v>
      </c>
      <c r="I1204" t="s">
        <v>7292</v>
      </c>
      <c r="J1204" s="1" t="str">
        <f t="shared" si="37"/>
        <v>NO</v>
      </c>
    </row>
    <row r="1205" spans="1:11">
      <c r="A1205" s="18" t="s">
        <v>6445</v>
      </c>
      <c r="B1205">
        <v>-0.907600699715987</v>
      </c>
      <c r="C1205">
        <v>0.63217385063145304</v>
      </c>
      <c r="D1205">
        <v>1.9274612949170801E-4</v>
      </c>
      <c r="E1205">
        <v>5.09167246071389E-3</v>
      </c>
      <c r="F1205" s="4" t="str">
        <f t="shared" si="36"/>
        <v>DOWN</v>
      </c>
      <c r="G1205" t="s">
        <v>15673</v>
      </c>
      <c r="H1205" t="s">
        <v>18317</v>
      </c>
      <c r="I1205" t="s">
        <v>15675</v>
      </c>
      <c r="J1205" s="1" t="str">
        <f t="shared" si="37"/>
        <v>NO</v>
      </c>
    </row>
    <row r="1206" spans="1:11">
      <c r="A1206" s="18" t="s">
        <v>5134</v>
      </c>
      <c r="B1206">
        <v>-0.44623589907699901</v>
      </c>
      <c r="C1206">
        <v>3.47628898515452</v>
      </c>
      <c r="D1206">
        <v>1.4490240663541599E-3</v>
      </c>
      <c r="E1206">
        <v>2.5092328832326202E-2</v>
      </c>
      <c r="F1206" s="4" t="str">
        <f t="shared" si="36"/>
        <v>DOWN</v>
      </c>
      <c r="G1206" t="s">
        <v>8356</v>
      </c>
      <c r="H1206" t="s">
        <v>12674</v>
      </c>
      <c r="I1206" t="s">
        <v>8358</v>
      </c>
      <c r="J1206" s="1" t="str">
        <f t="shared" si="37"/>
        <v>NO</v>
      </c>
    </row>
    <row r="1207" spans="1:11">
      <c r="A1207" s="18" t="s">
        <v>1452</v>
      </c>
      <c r="B1207">
        <v>-1.1406869092402401</v>
      </c>
      <c r="C1207">
        <v>0.249661396009693</v>
      </c>
      <c r="D1207" s="3">
        <v>5.4035080186916399E-5</v>
      </c>
      <c r="E1207">
        <v>1.86089523085433E-3</v>
      </c>
      <c r="F1207" s="4" t="str">
        <f t="shared" si="36"/>
        <v>DOWN</v>
      </c>
      <c r="G1207" t="s">
        <v>8502</v>
      </c>
      <c r="H1207" t="s">
        <v>12675</v>
      </c>
      <c r="I1207" t="s">
        <v>8504</v>
      </c>
      <c r="J1207" s="1" t="str">
        <f t="shared" si="37"/>
        <v>NO</v>
      </c>
    </row>
    <row r="1208" spans="1:11">
      <c r="A1208" s="18" t="s">
        <v>2107</v>
      </c>
      <c r="B1208">
        <v>-1.2523515116382899</v>
      </c>
      <c r="C1208">
        <v>-0.76512897379559297</v>
      </c>
      <c r="D1208">
        <v>2.6341835373866398E-4</v>
      </c>
      <c r="E1208">
        <v>6.5448798507919299E-3</v>
      </c>
      <c r="F1208" s="4" t="str">
        <f t="shared" si="36"/>
        <v>DOWN</v>
      </c>
      <c r="G1208" t="s">
        <v>9437</v>
      </c>
      <c r="H1208" t="s">
        <v>12676</v>
      </c>
      <c r="I1208" t="s">
        <v>12677</v>
      </c>
      <c r="J1208" s="1" t="str">
        <f t="shared" si="37"/>
        <v>NO</v>
      </c>
    </row>
    <row r="1209" spans="1:11">
      <c r="A1209" s="18" t="s">
        <v>6020</v>
      </c>
      <c r="B1209">
        <v>-0.79430383441022701</v>
      </c>
      <c r="C1209">
        <v>4.3551041971540796</v>
      </c>
      <c r="D1209" s="3">
        <v>7.0650917849373997E-6</v>
      </c>
      <c r="E1209">
        <v>3.58913056423042E-4</v>
      </c>
      <c r="F1209" s="4" t="str">
        <f t="shared" si="36"/>
        <v>DOWN</v>
      </c>
      <c r="G1209" t="s">
        <v>9437</v>
      </c>
      <c r="H1209" t="s">
        <v>18318</v>
      </c>
      <c r="I1209" t="s">
        <v>10445</v>
      </c>
      <c r="J1209" s="1" t="str">
        <f t="shared" si="37"/>
        <v>NO</v>
      </c>
    </row>
    <row r="1210" spans="1:11">
      <c r="A1210" s="18" t="s">
        <v>6157</v>
      </c>
      <c r="B1210">
        <v>-0.79930147621585201</v>
      </c>
      <c r="C1210">
        <v>3.94260545384408</v>
      </c>
      <c r="D1210" s="3">
        <v>3.11266503973852E-5</v>
      </c>
      <c r="E1210">
        <v>1.2064683684370301E-3</v>
      </c>
      <c r="F1210" s="4" t="str">
        <f t="shared" si="36"/>
        <v>DOWN</v>
      </c>
      <c r="G1210" t="s">
        <v>9437</v>
      </c>
      <c r="H1210" t="s">
        <v>18319</v>
      </c>
      <c r="I1210" t="s">
        <v>12677</v>
      </c>
      <c r="J1210" s="1" t="str">
        <f t="shared" si="37"/>
        <v>NO</v>
      </c>
    </row>
    <row r="1211" spans="1:11">
      <c r="A1211" s="18" t="s">
        <v>3359</v>
      </c>
      <c r="B1211">
        <v>0.79998421127397901</v>
      </c>
      <c r="C1211">
        <v>3.4139391736561402</v>
      </c>
      <c r="D1211" s="3">
        <v>1.1304238335844099E-6</v>
      </c>
      <c r="E1211" s="3">
        <v>7.7543391321703502E-5</v>
      </c>
      <c r="F1211" s="4" t="str">
        <f t="shared" si="36"/>
        <v>UP</v>
      </c>
      <c r="G1211" t="s">
        <v>12683</v>
      </c>
      <c r="H1211" t="s">
        <v>12684</v>
      </c>
      <c r="I1211" t="s">
        <v>12685</v>
      </c>
      <c r="J1211" s="1" t="str">
        <f t="shared" si="37"/>
        <v>NO</v>
      </c>
    </row>
    <row r="1212" spans="1:11">
      <c r="A1212" s="18" t="s">
        <v>6284</v>
      </c>
      <c r="B1212">
        <v>-1.01657860933803</v>
      </c>
      <c r="C1212">
        <v>0.69325247725772698</v>
      </c>
      <c r="D1212" s="3">
        <v>7.2079163066279906E-5</v>
      </c>
      <c r="E1212">
        <v>2.3410783907766401E-3</v>
      </c>
      <c r="F1212" s="4" t="str">
        <f t="shared" si="36"/>
        <v>DOWN</v>
      </c>
      <c r="G1212" t="s">
        <v>7386</v>
      </c>
      <c r="H1212" t="s">
        <v>18320</v>
      </c>
      <c r="I1212" t="s">
        <v>8190</v>
      </c>
      <c r="J1212" s="1" t="str">
        <f t="shared" si="37"/>
        <v>NO</v>
      </c>
    </row>
    <row r="1213" spans="1:11">
      <c r="A1213" s="18" t="s">
        <v>5813</v>
      </c>
      <c r="B1213">
        <v>2.0721748643261799</v>
      </c>
      <c r="C1213">
        <v>1.5894574189179</v>
      </c>
      <c r="D1213" s="3">
        <v>1.8615120591505601E-7</v>
      </c>
      <c r="E1213" s="3">
        <v>1.6764060872794199E-5</v>
      </c>
      <c r="F1213" s="4" t="str">
        <f t="shared" si="36"/>
        <v>UP</v>
      </c>
      <c r="G1213" t="s">
        <v>18321</v>
      </c>
      <c r="H1213" t="s">
        <v>7292</v>
      </c>
      <c r="I1213" t="s">
        <v>7292</v>
      </c>
      <c r="J1213" s="1" t="str">
        <f t="shared" si="37"/>
        <v>NO</v>
      </c>
    </row>
    <row r="1214" spans="1:11">
      <c r="A1214" s="18" t="s">
        <v>928</v>
      </c>
      <c r="B1214">
        <v>2.6884346393976899</v>
      </c>
      <c r="C1214">
        <v>1.7030856735589699</v>
      </c>
      <c r="D1214" s="3">
        <v>8.2484640688730494E-11</v>
      </c>
      <c r="E1214" s="3">
        <v>2.1875316401867199E-8</v>
      </c>
      <c r="F1214" s="4" t="str">
        <f t="shared" si="36"/>
        <v>UP</v>
      </c>
      <c r="G1214" t="s">
        <v>12690</v>
      </c>
      <c r="H1214" t="s">
        <v>12691</v>
      </c>
      <c r="I1214" t="s">
        <v>12692</v>
      </c>
      <c r="J1214" s="1" t="str">
        <f t="shared" si="37"/>
        <v>NO</v>
      </c>
    </row>
    <row r="1215" spans="1:11">
      <c r="A1215" s="18" t="s">
        <v>1304</v>
      </c>
      <c r="B1215">
        <v>-1.1981059164145</v>
      </c>
      <c r="C1215">
        <v>-0.99787646561104903</v>
      </c>
      <c r="D1215">
        <v>1.3742613149457399E-3</v>
      </c>
      <c r="E1215">
        <v>2.41957633814361E-2</v>
      </c>
      <c r="F1215" s="4" t="str">
        <f t="shared" si="36"/>
        <v>DOWN</v>
      </c>
      <c r="G1215" t="s">
        <v>12693</v>
      </c>
      <c r="H1215" t="s">
        <v>12694</v>
      </c>
      <c r="I1215" t="s">
        <v>12695</v>
      </c>
      <c r="J1215" s="1" t="str">
        <f t="shared" si="37"/>
        <v>NO</v>
      </c>
    </row>
    <row r="1216" spans="1:11">
      <c r="A1216" s="18" t="s">
        <v>7033</v>
      </c>
      <c r="B1216">
        <v>0.41929641407664597</v>
      </c>
      <c r="C1216">
        <v>7.2934518607156704</v>
      </c>
      <c r="D1216">
        <v>2.2215611283986701E-3</v>
      </c>
      <c r="E1216">
        <v>3.4883170333610901E-2</v>
      </c>
      <c r="F1216" s="4" t="str">
        <f t="shared" si="36"/>
        <v>UP</v>
      </c>
      <c r="G1216" t="s">
        <v>18322</v>
      </c>
      <c r="H1216" t="s">
        <v>18323</v>
      </c>
      <c r="I1216" t="s">
        <v>7292</v>
      </c>
      <c r="J1216" s="1" t="str">
        <f t="shared" si="37"/>
        <v>NO</v>
      </c>
    </row>
    <row r="1217" spans="1:10">
      <c r="A1217" s="18" t="s">
        <v>6830</v>
      </c>
      <c r="B1217">
        <v>0.40484851911806102</v>
      </c>
      <c r="C1217">
        <v>6.16317453968687</v>
      </c>
      <c r="D1217">
        <v>1.20495928824875E-3</v>
      </c>
      <c r="E1217">
        <v>2.2013865299875701E-2</v>
      </c>
      <c r="F1217" s="4" t="str">
        <f t="shared" si="36"/>
        <v>UP</v>
      </c>
      <c r="G1217" t="s">
        <v>7330</v>
      </c>
      <c r="H1217" t="s">
        <v>18324</v>
      </c>
      <c r="I1217" t="s">
        <v>9263</v>
      </c>
      <c r="J1217" s="1" t="str">
        <f t="shared" si="37"/>
        <v>NO</v>
      </c>
    </row>
    <row r="1218" spans="1:10">
      <c r="A1218" s="18" t="s">
        <v>2943</v>
      </c>
      <c r="B1218">
        <v>-0.77236932531236102</v>
      </c>
      <c r="C1218">
        <v>2.8636898011895502</v>
      </c>
      <c r="D1218" s="3">
        <v>5.2473828808244201E-5</v>
      </c>
      <c r="E1218">
        <v>1.8306558018304101E-3</v>
      </c>
      <c r="F1218" s="4" t="str">
        <f t="shared" ref="F1218:F1281" si="38">IF(B1218 &gt; 0, "UP", "DOWN")</f>
        <v>DOWN</v>
      </c>
      <c r="G1218" t="s">
        <v>9190</v>
      </c>
      <c r="H1218" t="s">
        <v>12699</v>
      </c>
      <c r="I1218" t="s">
        <v>9192</v>
      </c>
      <c r="J1218" s="1" t="str">
        <f t="shared" ref="J1218:J1281" si="39">IF(K1218 &lt;&gt; "", "YES", "NO")</f>
        <v>NO</v>
      </c>
    </row>
    <row r="1219" spans="1:10">
      <c r="A1219" s="18" t="s">
        <v>695</v>
      </c>
      <c r="B1219">
        <v>-1.20477421486724</v>
      </c>
      <c r="C1219">
        <v>-1.3693524425186499E-2</v>
      </c>
      <c r="D1219">
        <v>1.09415888731576E-4</v>
      </c>
      <c r="E1219">
        <v>3.2241789574525099E-3</v>
      </c>
      <c r="F1219" s="4" t="str">
        <f t="shared" si="38"/>
        <v>DOWN</v>
      </c>
      <c r="G1219" t="s">
        <v>12700</v>
      </c>
      <c r="H1219" t="s">
        <v>12701</v>
      </c>
      <c r="I1219" t="s">
        <v>7388</v>
      </c>
      <c r="J1219" s="1" t="str">
        <f t="shared" si="39"/>
        <v>NO</v>
      </c>
    </row>
    <row r="1220" spans="1:10">
      <c r="A1220" s="18" t="s">
        <v>6308</v>
      </c>
      <c r="B1220">
        <v>-1.0501522499220599</v>
      </c>
      <c r="C1220">
        <v>1.5004039086991501</v>
      </c>
      <c r="D1220" s="3">
        <v>7.9840970208657495E-5</v>
      </c>
      <c r="E1220">
        <v>2.51790610261966E-3</v>
      </c>
      <c r="F1220" s="4" t="str">
        <f t="shared" si="38"/>
        <v>DOWN</v>
      </c>
      <c r="G1220" t="s">
        <v>14073</v>
      </c>
      <c r="H1220" t="s">
        <v>18325</v>
      </c>
      <c r="I1220" t="s">
        <v>14075</v>
      </c>
      <c r="J1220" s="1" t="str">
        <f t="shared" si="39"/>
        <v>NO</v>
      </c>
    </row>
    <row r="1221" spans="1:10">
      <c r="A1221" s="18" t="s">
        <v>6168</v>
      </c>
      <c r="B1221">
        <v>-1.3320353073878</v>
      </c>
      <c r="C1221">
        <v>0.19684789223289501</v>
      </c>
      <c r="D1221" s="3">
        <v>3.3566696646456298E-5</v>
      </c>
      <c r="E1221">
        <v>1.28181395663185E-3</v>
      </c>
      <c r="F1221" s="4" t="str">
        <f t="shared" si="38"/>
        <v>DOWN</v>
      </c>
      <c r="G1221" t="s">
        <v>14073</v>
      </c>
      <c r="H1221" t="s">
        <v>18326</v>
      </c>
      <c r="I1221" t="s">
        <v>14075</v>
      </c>
      <c r="J1221" s="1" t="str">
        <f t="shared" si="39"/>
        <v>NO</v>
      </c>
    </row>
    <row r="1222" spans="1:10">
      <c r="A1222" s="18" t="s">
        <v>1576</v>
      </c>
      <c r="B1222">
        <v>0.616866505188578</v>
      </c>
      <c r="C1222">
        <v>2.70858201888286</v>
      </c>
      <c r="D1222">
        <v>1.97060859642972E-4</v>
      </c>
      <c r="E1222">
        <v>5.1873588615246897E-3</v>
      </c>
      <c r="F1222" s="4" t="str">
        <f t="shared" si="38"/>
        <v>UP</v>
      </c>
      <c r="G1222" t="s">
        <v>12723</v>
      </c>
      <c r="H1222" t="s">
        <v>12724</v>
      </c>
      <c r="I1222" t="s">
        <v>12725</v>
      </c>
      <c r="J1222" s="1" t="str">
        <f t="shared" si="39"/>
        <v>NO</v>
      </c>
    </row>
    <row r="1223" spans="1:10">
      <c r="A1223" s="18" t="s">
        <v>5664</v>
      </c>
      <c r="B1223">
        <v>1.9083837381922799</v>
      </c>
      <c r="C1223">
        <v>5.5477664557582802</v>
      </c>
      <c r="D1223" s="3">
        <v>3.7823759014082702E-11</v>
      </c>
      <c r="E1223" s="3">
        <v>1.06161835612777E-8</v>
      </c>
      <c r="F1223" s="4" t="str">
        <f t="shared" si="38"/>
        <v>UP</v>
      </c>
      <c r="G1223" t="s">
        <v>18327</v>
      </c>
      <c r="H1223" t="s">
        <v>18328</v>
      </c>
      <c r="I1223" t="s">
        <v>14960</v>
      </c>
      <c r="J1223" s="1" t="str">
        <f t="shared" si="39"/>
        <v>NO</v>
      </c>
    </row>
    <row r="1224" spans="1:10">
      <c r="A1224" s="18" t="s">
        <v>5840</v>
      </c>
      <c r="B1224">
        <v>0.92671981900164202</v>
      </c>
      <c r="C1224">
        <v>6.0949422334008796</v>
      </c>
      <c r="D1224" s="3">
        <v>3.59732083468933E-7</v>
      </c>
      <c r="E1224" s="3">
        <v>2.93368917755863E-5</v>
      </c>
      <c r="F1224" s="4" t="str">
        <f t="shared" si="38"/>
        <v>UP</v>
      </c>
      <c r="G1224" t="s">
        <v>7659</v>
      </c>
      <c r="H1224" t="s">
        <v>18329</v>
      </c>
      <c r="I1224" t="s">
        <v>9246</v>
      </c>
      <c r="J1224" s="1" t="str">
        <f t="shared" si="39"/>
        <v>NO</v>
      </c>
    </row>
    <row r="1225" spans="1:10">
      <c r="A1225" s="18" t="s">
        <v>5168</v>
      </c>
      <c r="B1225">
        <v>-1.03027287814766</v>
      </c>
      <c r="C1225">
        <v>0.54316881640305803</v>
      </c>
      <c r="D1225">
        <v>3.4102700194306001E-4</v>
      </c>
      <c r="E1225">
        <v>8.1002330412159491E-3</v>
      </c>
      <c r="F1225" s="4" t="str">
        <f t="shared" si="38"/>
        <v>DOWN</v>
      </c>
      <c r="G1225" t="s">
        <v>12729</v>
      </c>
      <c r="H1225" t="s">
        <v>12730</v>
      </c>
      <c r="I1225" t="s">
        <v>12731</v>
      </c>
      <c r="J1225" s="1" t="str">
        <f t="shared" si="39"/>
        <v>NO</v>
      </c>
    </row>
    <row r="1226" spans="1:10">
      <c r="A1226" s="18" t="s">
        <v>690</v>
      </c>
      <c r="B1226">
        <v>0.509145013378829</v>
      </c>
      <c r="C1226">
        <v>4.15726648835488</v>
      </c>
      <c r="D1226">
        <v>2.3226039334423601E-4</v>
      </c>
      <c r="E1226">
        <v>5.9128966804438497E-3</v>
      </c>
      <c r="F1226" s="4" t="str">
        <f t="shared" si="38"/>
        <v>UP</v>
      </c>
      <c r="G1226" t="s">
        <v>12734</v>
      </c>
      <c r="H1226" t="s">
        <v>12735</v>
      </c>
      <c r="I1226" t="s">
        <v>12736</v>
      </c>
      <c r="J1226" s="1" t="str">
        <f t="shared" si="39"/>
        <v>NO</v>
      </c>
    </row>
    <row r="1227" spans="1:10">
      <c r="A1227" s="18" t="s">
        <v>7062</v>
      </c>
      <c r="B1227">
        <v>-0.32735008780768798</v>
      </c>
      <c r="C1227">
        <v>7.4240882639211003</v>
      </c>
      <c r="D1227">
        <v>2.36029124947147E-3</v>
      </c>
      <c r="E1227">
        <v>3.6466499804334203E-2</v>
      </c>
      <c r="F1227" s="4" t="str">
        <f t="shared" si="38"/>
        <v>DOWN</v>
      </c>
      <c r="G1227" t="s">
        <v>18330</v>
      </c>
      <c r="H1227" t="s">
        <v>18331</v>
      </c>
      <c r="I1227" t="s">
        <v>11117</v>
      </c>
      <c r="J1227" s="1" t="str">
        <f t="shared" si="39"/>
        <v>NO</v>
      </c>
    </row>
    <row r="1228" spans="1:10">
      <c r="A1228" s="18" t="s">
        <v>6790</v>
      </c>
      <c r="B1228">
        <v>-0.92130362210240901</v>
      </c>
      <c r="C1228">
        <v>2.0391520275267099</v>
      </c>
      <c r="D1228">
        <v>1.0357523847680499E-3</v>
      </c>
      <c r="E1228">
        <v>1.95216430169965E-2</v>
      </c>
      <c r="F1228" s="4" t="str">
        <f t="shared" si="38"/>
        <v>DOWN</v>
      </c>
      <c r="G1228" t="s">
        <v>9220</v>
      </c>
      <c r="H1228" t="s">
        <v>18332</v>
      </c>
      <c r="I1228" t="s">
        <v>9222</v>
      </c>
      <c r="J1228" s="1" t="str">
        <f t="shared" si="39"/>
        <v>NO</v>
      </c>
    </row>
    <row r="1229" spans="1:10">
      <c r="A1229" s="18" t="s">
        <v>6845</v>
      </c>
      <c r="B1229">
        <v>-0.44029526342460501</v>
      </c>
      <c r="C1229">
        <v>4.2410432462461696</v>
      </c>
      <c r="D1229">
        <v>1.25808922497868E-3</v>
      </c>
      <c r="E1229">
        <v>2.2732673383319201E-2</v>
      </c>
      <c r="F1229" s="4" t="str">
        <f t="shared" si="38"/>
        <v>DOWN</v>
      </c>
      <c r="G1229" t="s">
        <v>7828</v>
      </c>
      <c r="H1229" t="s">
        <v>18333</v>
      </c>
      <c r="I1229" t="s">
        <v>7780</v>
      </c>
      <c r="J1229" s="1" t="str">
        <f t="shared" si="39"/>
        <v>NO</v>
      </c>
    </row>
    <row r="1230" spans="1:10">
      <c r="A1230" s="18" t="s">
        <v>7158</v>
      </c>
      <c r="B1230">
        <v>-0.445967339615848</v>
      </c>
      <c r="C1230">
        <v>3.0956586749085702</v>
      </c>
      <c r="D1230">
        <v>2.9729375594440498E-3</v>
      </c>
      <c r="E1230">
        <v>4.3067316103068798E-2</v>
      </c>
      <c r="F1230" s="4" t="str">
        <f t="shared" si="38"/>
        <v>DOWN</v>
      </c>
      <c r="G1230" t="s">
        <v>7292</v>
      </c>
      <c r="H1230" t="s">
        <v>18334</v>
      </c>
      <c r="I1230" t="s">
        <v>18335</v>
      </c>
      <c r="J1230" s="1" t="str">
        <f t="shared" si="39"/>
        <v>NO</v>
      </c>
    </row>
    <row r="1231" spans="1:10">
      <c r="A1231" s="18" t="s">
        <v>6893</v>
      </c>
      <c r="B1231">
        <v>0.52184021179475804</v>
      </c>
      <c r="C1231">
        <v>4.0819646401272101</v>
      </c>
      <c r="D1231">
        <v>1.4287715024967E-3</v>
      </c>
      <c r="E1231">
        <v>2.4808385771849101E-2</v>
      </c>
      <c r="F1231" s="4" t="str">
        <f t="shared" si="38"/>
        <v>UP</v>
      </c>
      <c r="G1231" t="s">
        <v>18336</v>
      </c>
      <c r="H1231" t="s">
        <v>18337</v>
      </c>
      <c r="I1231" t="s">
        <v>18338</v>
      </c>
      <c r="J1231" s="1" t="str">
        <f t="shared" si="39"/>
        <v>NO</v>
      </c>
    </row>
    <row r="1232" spans="1:10">
      <c r="A1232" s="18" t="s">
        <v>5947</v>
      </c>
      <c r="B1232">
        <v>0.71261247146865003</v>
      </c>
      <c r="C1232">
        <v>5.9531289270258396</v>
      </c>
      <c r="D1232" s="3">
        <v>2.6931729046024402E-6</v>
      </c>
      <c r="E1232">
        <v>1.59698515140695E-4</v>
      </c>
      <c r="F1232" s="4" t="str">
        <f t="shared" si="38"/>
        <v>UP</v>
      </c>
      <c r="G1232" t="s">
        <v>18339</v>
      </c>
      <c r="H1232" t="s">
        <v>18340</v>
      </c>
      <c r="I1232" t="s">
        <v>9629</v>
      </c>
      <c r="J1232" s="1" t="str">
        <f t="shared" si="39"/>
        <v>NO</v>
      </c>
    </row>
    <row r="1233" spans="1:10">
      <c r="A1233" s="18" t="s">
        <v>5615</v>
      </c>
      <c r="B1233">
        <v>-3.0831738799786801</v>
      </c>
      <c r="C1233">
        <v>2.3778856689299999</v>
      </c>
      <c r="D1233" s="3">
        <v>8.61338723693947E-21</v>
      </c>
      <c r="E1233" s="3">
        <v>2.90107495527358E-17</v>
      </c>
      <c r="F1233" s="4" t="str">
        <f t="shared" si="38"/>
        <v>DOWN</v>
      </c>
      <c r="G1233" t="s">
        <v>7292</v>
      </c>
      <c r="H1233" t="s">
        <v>7366</v>
      </c>
      <c r="I1233" t="s">
        <v>7292</v>
      </c>
      <c r="J1233" s="1" t="str">
        <f t="shared" si="39"/>
        <v>NO</v>
      </c>
    </row>
    <row r="1234" spans="1:10">
      <c r="A1234" s="18" t="s">
        <v>6960</v>
      </c>
      <c r="B1234">
        <v>-0.30811168826031499</v>
      </c>
      <c r="C1234">
        <v>4.9920218708195803</v>
      </c>
      <c r="D1234">
        <v>1.7618322859363101E-3</v>
      </c>
      <c r="E1234">
        <v>2.9196230805633799E-2</v>
      </c>
      <c r="F1234" s="4" t="str">
        <f t="shared" si="38"/>
        <v>DOWN</v>
      </c>
      <c r="G1234" t="s">
        <v>18341</v>
      </c>
      <c r="H1234" t="s">
        <v>18342</v>
      </c>
      <c r="I1234" t="s">
        <v>18343</v>
      </c>
      <c r="J1234" s="1" t="str">
        <f t="shared" si="39"/>
        <v>NO</v>
      </c>
    </row>
    <row r="1235" spans="1:10">
      <c r="A1235" s="18" t="s">
        <v>6211</v>
      </c>
      <c r="B1235">
        <v>0.61337039281789896</v>
      </c>
      <c r="C1235">
        <v>5.5207188540649197</v>
      </c>
      <c r="D1235" s="3">
        <v>4.7381825072135599E-5</v>
      </c>
      <c r="E1235">
        <v>1.68696326665391E-3</v>
      </c>
      <c r="F1235" s="4" t="str">
        <f t="shared" si="38"/>
        <v>UP</v>
      </c>
      <c r="G1235" t="s">
        <v>18344</v>
      </c>
      <c r="H1235" t="s">
        <v>18345</v>
      </c>
      <c r="I1235" t="s">
        <v>11982</v>
      </c>
      <c r="J1235" s="1" t="str">
        <f t="shared" si="39"/>
        <v>NO</v>
      </c>
    </row>
    <row r="1236" spans="1:10">
      <c r="A1236" s="18" t="s">
        <v>680</v>
      </c>
      <c r="B1236">
        <v>0.32108482774317298</v>
      </c>
      <c r="C1236">
        <v>8.1707842452492407</v>
      </c>
      <c r="D1236">
        <v>1.36626584213447E-3</v>
      </c>
      <c r="E1236">
        <v>2.4092774779545099E-2</v>
      </c>
      <c r="F1236" s="4" t="str">
        <f t="shared" si="38"/>
        <v>UP</v>
      </c>
      <c r="G1236" t="s">
        <v>12781</v>
      </c>
      <c r="H1236" t="s">
        <v>12782</v>
      </c>
      <c r="I1236" t="s">
        <v>12783</v>
      </c>
      <c r="J1236" s="1" t="str">
        <f t="shared" si="39"/>
        <v>NO</v>
      </c>
    </row>
    <row r="1237" spans="1:10">
      <c r="A1237" s="18" t="s">
        <v>1801</v>
      </c>
      <c r="B1237">
        <v>0.302809781637844</v>
      </c>
      <c r="C1237">
        <v>6.2235071179022601</v>
      </c>
      <c r="D1237">
        <v>1.87570536308444E-3</v>
      </c>
      <c r="E1237">
        <v>3.0534380055121799E-2</v>
      </c>
      <c r="F1237" s="4" t="str">
        <f t="shared" si="38"/>
        <v>UP</v>
      </c>
      <c r="G1237" t="s">
        <v>10074</v>
      </c>
      <c r="H1237" t="s">
        <v>12796</v>
      </c>
      <c r="I1237" t="s">
        <v>12797</v>
      </c>
      <c r="J1237" s="1" t="str">
        <f t="shared" si="39"/>
        <v>NO</v>
      </c>
    </row>
    <row r="1238" spans="1:10">
      <c r="A1238" s="18" t="s">
        <v>5654</v>
      </c>
      <c r="B1238">
        <v>-1.3817822933233701</v>
      </c>
      <c r="C1238">
        <v>2.4735618765490202</v>
      </c>
      <c r="D1238" s="3">
        <v>9.9689882651731708E-12</v>
      </c>
      <c r="E1238" s="3">
        <v>3.3244108292999801E-9</v>
      </c>
      <c r="F1238" s="4" t="str">
        <f t="shared" si="38"/>
        <v>DOWN</v>
      </c>
      <c r="G1238" t="s">
        <v>11902</v>
      </c>
      <c r="H1238" t="s">
        <v>18346</v>
      </c>
      <c r="I1238" t="s">
        <v>18347</v>
      </c>
      <c r="J1238" s="1" t="str">
        <f t="shared" si="39"/>
        <v>NO</v>
      </c>
    </row>
    <row r="1239" spans="1:10">
      <c r="A1239" s="18" t="s">
        <v>7010</v>
      </c>
      <c r="B1239">
        <v>-0.33211542395634702</v>
      </c>
      <c r="C1239">
        <v>5.8135648569062601</v>
      </c>
      <c r="D1239">
        <v>2.0578894709388901E-3</v>
      </c>
      <c r="E1239">
        <v>3.28336216346247E-2</v>
      </c>
      <c r="F1239" s="4" t="str">
        <f t="shared" si="38"/>
        <v>DOWN</v>
      </c>
      <c r="G1239" t="s">
        <v>18348</v>
      </c>
      <c r="H1239" t="s">
        <v>18349</v>
      </c>
      <c r="I1239" t="s">
        <v>7599</v>
      </c>
      <c r="J1239" s="1" t="str">
        <f t="shared" si="39"/>
        <v>NO</v>
      </c>
    </row>
    <row r="1240" spans="1:10">
      <c r="A1240" s="18" t="s">
        <v>6084</v>
      </c>
      <c r="B1240">
        <v>-0.47595308577305401</v>
      </c>
      <c r="C1240">
        <v>7.0577799222989199</v>
      </c>
      <c r="D1240" s="3">
        <v>1.4875742623053199E-5</v>
      </c>
      <c r="E1240">
        <v>6.5665778150334701E-4</v>
      </c>
      <c r="F1240" s="4" t="str">
        <f t="shared" si="38"/>
        <v>DOWN</v>
      </c>
      <c r="G1240" t="s">
        <v>18350</v>
      </c>
      <c r="H1240" t="s">
        <v>18351</v>
      </c>
      <c r="I1240" t="s">
        <v>7268</v>
      </c>
      <c r="J1240" s="1" t="str">
        <f t="shared" si="39"/>
        <v>NO</v>
      </c>
    </row>
    <row r="1241" spans="1:10">
      <c r="A1241" s="18" t="s">
        <v>5617</v>
      </c>
      <c r="B1241">
        <v>-0.90537908959427504</v>
      </c>
      <c r="C1241">
        <v>6.8668054546975403</v>
      </c>
      <c r="D1241" s="3">
        <v>4.5191577731230404E-19</v>
      </c>
      <c r="E1241" s="3">
        <v>9.5131095597848107E-16</v>
      </c>
      <c r="F1241" s="4" t="str">
        <f t="shared" si="38"/>
        <v>DOWN</v>
      </c>
      <c r="G1241" t="s">
        <v>18352</v>
      </c>
      <c r="H1241" t="s">
        <v>18353</v>
      </c>
      <c r="I1241" t="s">
        <v>7268</v>
      </c>
      <c r="J1241" s="1" t="str">
        <f t="shared" si="39"/>
        <v>NO</v>
      </c>
    </row>
    <row r="1242" spans="1:10">
      <c r="A1242" s="18" t="s">
        <v>2903</v>
      </c>
      <c r="B1242">
        <v>0.33747041484165202</v>
      </c>
      <c r="C1242">
        <v>4.6364818141090502</v>
      </c>
      <c r="D1242">
        <v>1.4145498217203599E-3</v>
      </c>
      <c r="E1242">
        <v>2.4647414663923201E-2</v>
      </c>
      <c r="F1242" s="4" t="str">
        <f t="shared" si="38"/>
        <v>UP</v>
      </c>
      <c r="G1242" t="s">
        <v>12817</v>
      </c>
      <c r="H1242" t="s">
        <v>12818</v>
      </c>
      <c r="I1242" t="s">
        <v>12819</v>
      </c>
      <c r="J1242" s="1" t="str">
        <f t="shared" si="39"/>
        <v>NO</v>
      </c>
    </row>
    <row r="1243" spans="1:10">
      <c r="A1243" s="18" t="s">
        <v>2379</v>
      </c>
      <c r="B1243">
        <v>-0.53355721328030203</v>
      </c>
      <c r="C1243">
        <v>6.8760270178873304</v>
      </c>
      <c r="D1243" s="3">
        <v>3.85106442161369E-5</v>
      </c>
      <c r="E1243">
        <v>1.41912145278305E-3</v>
      </c>
      <c r="F1243" s="4" t="str">
        <f t="shared" si="38"/>
        <v>DOWN</v>
      </c>
      <c r="G1243" t="s">
        <v>7330</v>
      </c>
      <c r="H1243" t="s">
        <v>12826</v>
      </c>
      <c r="I1243" t="s">
        <v>8409</v>
      </c>
      <c r="J1243" s="1" t="str">
        <f t="shared" si="39"/>
        <v>NO</v>
      </c>
    </row>
    <row r="1244" spans="1:10">
      <c r="A1244" s="18" t="s">
        <v>4840</v>
      </c>
      <c r="B1244">
        <v>-0.56587596984368305</v>
      </c>
      <c r="C1244">
        <v>2.6292261875854699</v>
      </c>
      <c r="D1244">
        <v>1.6356068437219E-3</v>
      </c>
      <c r="E1244">
        <v>2.7558216159778499E-2</v>
      </c>
      <c r="F1244" s="4" t="str">
        <f t="shared" si="38"/>
        <v>DOWN</v>
      </c>
      <c r="G1244" t="s">
        <v>12827</v>
      </c>
      <c r="H1244" t="s">
        <v>12828</v>
      </c>
      <c r="I1244" t="s">
        <v>12829</v>
      </c>
      <c r="J1244" s="1" t="str">
        <f t="shared" si="39"/>
        <v>NO</v>
      </c>
    </row>
    <row r="1245" spans="1:10">
      <c r="A1245" s="18" t="s">
        <v>6648</v>
      </c>
      <c r="B1245">
        <v>-1.55422574749875</v>
      </c>
      <c r="C1245">
        <v>-0.69392444312477397</v>
      </c>
      <c r="D1245">
        <v>5.8260088983490602E-4</v>
      </c>
      <c r="E1245">
        <v>1.2387992784425201E-2</v>
      </c>
      <c r="F1245" s="4" t="str">
        <f t="shared" si="38"/>
        <v>DOWN</v>
      </c>
      <c r="G1245" t="s">
        <v>7292</v>
      </c>
      <c r="H1245" t="s">
        <v>8128</v>
      </c>
      <c r="I1245" t="s">
        <v>7292</v>
      </c>
      <c r="J1245" s="1" t="str">
        <f t="shared" si="39"/>
        <v>NO</v>
      </c>
    </row>
    <row r="1246" spans="1:10">
      <c r="A1246" s="18" t="s">
        <v>4822</v>
      </c>
      <c r="B1246">
        <v>0.95578147068381802</v>
      </c>
      <c r="C1246">
        <v>1.80763234976577</v>
      </c>
      <c r="D1246" s="3">
        <v>2.8864863188280602E-6</v>
      </c>
      <c r="E1246">
        <v>1.6820025208381999E-4</v>
      </c>
      <c r="F1246" s="4" t="str">
        <f t="shared" si="38"/>
        <v>UP</v>
      </c>
      <c r="G1246" t="s">
        <v>7281</v>
      </c>
      <c r="H1246" t="s">
        <v>12842</v>
      </c>
      <c r="I1246" t="s">
        <v>9113</v>
      </c>
      <c r="J1246" s="1" t="str">
        <f t="shared" si="39"/>
        <v>NO</v>
      </c>
    </row>
    <row r="1247" spans="1:10">
      <c r="A1247" s="18" t="s">
        <v>6770</v>
      </c>
      <c r="B1247">
        <v>-0.58654244028413105</v>
      </c>
      <c r="C1247">
        <v>2.4494901207025799</v>
      </c>
      <c r="D1247">
        <v>9.6817858072944304E-4</v>
      </c>
      <c r="E1247">
        <v>1.85069368771557E-2</v>
      </c>
      <c r="F1247" s="4" t="str">
        <f t="shared" si="38"/>
        <v>DOWN</v>
      </c>
      <c r="G1247" t="s">
        <v>18354</v>
      </c>
      <c r="H1247" t="s">
        <v>18355</v>
      </c>
      <c r="I1247" t="s">
        <v>18356</v>
      </c>
      <c r="J1247" s="1" t="str">
        <f t="shared" si="39"/>
        <v>NO</v>
      </c>
    </row>
    <row r="1248" spans="1:10">
      <c r="A1248" s="18" t="s">
        <v>6165</v>
      </c>
      <c r="B1248">
        <v>0.50715278460344904</v>
      </c>
      <c r="C1248">
        <v>4.1974460088429897</v>
      </c>
      <c r="D1248" s="3">
        <v>3.2790019598917503E-5</v>
      </c>
      <c r="E1248">
        <v>1.2578595103771501E-3</v>
      </c>
      <c r="F1248" s="4" t="str">
        <f t="shared" si="38"/>
        <v>UP</v>
      </c>
      <c r="G1248" t="s">
        <v>8062</v>
      </c>
      <c r="H1248" t="s">
        <v>18357</v>
      </c>
      <c r="I1248" t="s">
        <v>7292</v>
      </c>
      <c r="J1248" s="1" t="str">
        <f t="shared" si="39"/>
        <v>NO</v>
      </c>
    </row>
    <row r="1249" spans="1:10">
      <c r="A1249" s="18" t="s">
        <v>6872</v>
      </c>
      <c r="B1249">
        <v>-0.331300128960694</v>
      </c>
      <c r="C1249">
        <v>5.5336830914705804</v>
      </c>
      <c r="D1249">
        <v>1.35964981633213E-3</v>
      </c>
      <c r="E1249">
        <v>2.40516625335516E-2</v>
      </c>
      <c r="F1249" s="4" t="str">
        <f t="shared" si="38"/>
        <v>DOWN</v>
      </c>
      <c r="G1249" t="s">
        <v>18358</v>
      </c>
      <c r="H1249" t="s">
        <v>18359</v>
      </c>
      <c r="I1249" t="s">
        <v>16956</v>
      </c>
      <c r="J1249" s="1" t="str">
        <f t="shared" si="39"/>
        <v>NO</v>
      </c>
    </row>
    <row r="1250" spans="1:10">
      <c r="A1250" s="18" t="s">
        <v>7024</v>
      </c>
      <c r="B1250">
        <v>-0.39129711937926598</v>
      </c>
      <c r="C1250">
        <v>3.7128415254342899</v>
      </c>
      <c r="D1250">
        <v>2.1502642725102E-3</v>
      </c>
      <c r="E1250">
        <v>3.3921803729468902E-2</v>
      </c>
      <c r="F1250" s="4" t="str">
        <f t="shared" si="38"/>
        <v>DOWN</v>
      </c>
      <c r="G1250" t="s">
        <v>7764</v>
      </c>
      <c r="H1250" t="s">
        <v>18360</v>
      </c>
      <c r="I1250" t="s">
        <v>7978</v>
      </c>
      <c r="J1250" s="1" t="str">
        <f t="shared" si="39"/>
        <v>NO</v>
      </c>
    </row>
    <row r="1251" spans="1:10">
      <c r="A1251" s="18" t="s">
        <v>7181</v>
      </c>
      <c r="B1251">
        <v>-0.90008406168057498</v>
      </c>
      <c r="C1251">
        <v>-0.46561332848297499</v>
      </c>
      <c r="D1251">
        <v>3.0601016360666399E-3</v>
      </c>
      <c r="E1251">
        <v>4.3877089486743501E-2</v>
      </c>
      <c r="F1251" s="4" t="str">
        <f t="shared" si="38"/>
        <v>DOWN</v>
      </c>
      <c r="G1251" t="s">
        <v>18361</v>
      </c>
      <c r="H1251" t="s">
        <v>18362</v>
      </c>
      <c r="I1251" t="s">
        <v>18363</v>
      </c>
      <c r="J1251" s="1" t="str">
        <f t="shared" si="39"/>
        <v>NO</v>
      </c>
    </row>
    <row r="1252" spans="1:10">
      <c r="A1252" s="18" t="s">
        <v>1101</v>
      </c>
      <c r="B1252">
        <v>-1.38010647487477</v>
      </c>
      <c r="C1252">
        <v>0.24503344179178499</v>
      </c>
      <c r="D1252" s="3">
        <v>4.9005445837544298E-6</v>
      </c>
      <c r="E1252">
        <v>2.6199244781814699E-4</v>
      </c>
      <c r="F1252" s="4" t="str">
        <f t="shared" si="38"/>
        <v>DOWN</v>
      </c>
      <c r="G1252" t="s">
        <v>12879</v>
      </c>
      <c r="H1252" t="s">
        <v>12880</v>
      </c>
      <c r="I1252" t="s">
        <v>11560</v>
      </c>
      <c r="J1252" s="1" t="str">
        <f t="shared" si="39"/>
        <v>NO</v>
      </c>
    </row>
    <row r="1253" spans="1:10">
      <c r="A1253" s="18" t="s">
        <v>6113</v>
      </c>
      <c r="B1253">
        <v>1.7495341736035801</v>
      </c>
      <c r="C1253">
        <v>-0.20033335805542099</v>
      </c>
      <c r="D1253" s="3">
        <v>1.9855008659289999E-5</v>
      </c>
      <c r="E1253">
        <v>8.3696689193184899E-4</v>
      </c>
      <c r="F1253" s="4" t="str">
        <f t="shared" si="38"/>
        <v>UP</v>
      </c>
      <c r="G1253" t="s">
        <v>18364</v>
      </c>
      <c r="H1253" t="s">
        <v>18365</v>
      </c>
      <c r="I1253" t="s">
        <v>11365</v>
      </c>
      <c r="J1253" s="1" t="str">
        <f t="shared" si="39"/>
        <v>NO</v>
      </c>
    </row>
    <row r="1254" spans="1:10">
      <c r="A1254" s="18" t="s">
        <v>5870</v>
      </c>
      <c r="B1254">
        <v>1.5692495164079101</v>
      </c>
      <c r="C1254">
        <v>6.28221789173032</v>
      </c>
      <c r="D1254" s="3">
        <v>7.4379166444261497E-7</v>
      </c>
      <c r="E1254" s="3">
        <v>5.4817608424708402E-5</v>
      </c>
      <c r="F1254" s="4" t="str">
        <f t="shared" si="38"/>
        <v>UP</v>
      </c>
      <c r="G1254" t="s">
        <v>18366</v>
      </c>
      <c r="H1254" t="s">
        <v>18367</v>
      </c>
      <c r="I1254" t="s">
        <v>13388</v>
      </c>
      <c r="J1254" s="1" t="str">
        <f t="shared" si="39"/>
        <v>NO</v>
      </c>
    </row>
    <row r="1255" spans="1:10">
      <c r="A1255" s="18" t="s">
        <v>6178</v>
      </c>
      <c r="B1255">
        <v>0.84411678155263203</v>
      </c>
      <c r="C1255">
        <v>6.1227171331283001</v>
      </c>
      <c r="D1255" s="3">
        <v>3.5910789665972199E-5</v>
      </c>
      <c r="E1255">
        <v>1.3483961056182899E-3</v>
      </c>
      <c r="F1255" s="4" t="str">
        <f t="shared" si="38"/>
        <v>UP</v>
      </c>
      <c r="G1255" t="s">
        <v>7509</v>
      </c>
      <c r="H1255" t="s">
        <v>18368</v>
      </c>
      <c r="I1255" t="s">
        <v>7511</v>
      </c>
      <c r="J1255" s="1" t="str">
        <f t="shared" si="39"/>
        <v>NO</v>
      </c>
    </row>
    <row r="1256" spans="1:10">
      <c r="A1256" s="18" t="s">
        <v>6780</v>
      </c>
      <c r="B1256">
        <v>0.49179286081444601</v>
      </c>
      <c r="C1256">
        <v>5.9578931753354398</v>
      </c>
      <c r="D1256">
        <v>1.0051329936251101E-3</v>
      </c>
      <c r="E1256">
        <v>1.9072610906077501E-2</v>
      </c>
      <c r="F1256" s="4" t="str">
        <f t="shared" si="38"/>
        <v>UP</v>
      </c>
      <c r="G1256" t="s">
        <v>9319</v>
      </c>
      <c r="H1256" t="s">
        <v>18369</v>
      </c>
      <c r="I1256" t="s">
        <v>9321</v>
      </c>
      <c r="J1256" s="1" t="str">
        <f t="shared" si="39"/>
        <v>NO</v>
      </c>
    </row>
    <row r="1257" spans="1:10">
      <c r="A1257" s="18" t="s">
        <v>2032</v>
      </c>
      <c r="B1257">
        <v>-0.70300282215746601</v>
      </c>
      <c r="C1257">
        <v>5.9918629377619803</v>
      </c>
      <c r="D1257">
        <v>1.40465235313156E-3</v>
      </c>
      <c r="E1257">
        <v>2.4551165493422001E-2</v>
      </c>
      <c r="F1257" s="4" t="str">
        <f t="shared" si="38"/>
        <v>DOWN</v>
      </c>
      <c r="G1257" t="s">
        <v>12884</v>
      </c>
      <c r="H1257" t="s">
        <v>12885</v>
      </c>
      <c r="I1257" t="s">
        <v>12886</v>
      </c>
      <c r="J1257" s="1" t="str">
        <f t="shared" si="39"/>
        <v>NO</v>
      </c>
    </row>
    <row r="1258" spans="1:10">
      <c r="A1258" s="18" t="s">
        <v>5892</v>
      </c>
      <c r="B1258">
        <v>-0.70299534534216901</v>
      </c>
      <c r="C1258">
        <v>4.2281252633164899</v>
      </c>
      <c r="D1258" s="3">
        <v>1.1842450581643401E-6</v>
      </c>
      <c r="E1258" s="3">
        <v>8.0905796762744905E-5</v>
      </c>
      <c r="F1258" s="4" t="str">
        <f t="shared" si="38"/>
        <v>DOWN</v>
      </c>
      <c r="G1258" t="s">
        <v>9180</v>
      </c>
      <c r="H1258" t="s">
        <v>18370</v>
      </c>
      <c r="I1258" t="s">
        <v>8591</v>
      </c>
      <c r="J1258" s="1" t="str">
        <f t="shared" si="39"/>
        <v>NO</v>
      </c>
    </row>
    <row r="1259" spans="1:10">
      <c r="A1259" s="18" t="s">
        <v>6712</v>
      </c>
      <c r="B1259">
        <v>-1.01638157124935</v>
      </c>
      <c r="C1259">
        <v>1.9666363904526001</v>
      </c>
      <c r="D1259">
        <v>7.5314403488069303E-4</v>
      </c>
      <c r="E1259">
        <v>1.5171437941876E-2</v>
      </c>
      <c r="F1259" s="4" t="str">
        <f t="shared" si="38"/>
        <v>DOWN</v>
      </c>
      <c r="G1259" t="s">
        <v>7464</v>
      </c>
      <c r="H1259" t="s">
        <v>18371</v>
      </c>
      <c r="I1259" t="s">
        <v>18372</v>
      </c>
      <c r="J1259" s="1" t="str">
        <f t="shared" si="39"/>
        <v>NO</v>
      </c>
    </row>
    <row r="1260" spans="1:10">
      <c r="A1260" s="18" t="s">
        <v>5639</v>
      </c>
      <c r="B1260">
        <v>-1.6726806354917301</v>
      </c>
      <c r="C1260">
        <v>5.2952705750568603</v>
      </c>
      <c r="D1260" s="3">
        <v>7.57067661345665E-13</v>
      </c>
      <c r="E1260" s="3">
        <v>3.4929857399703201E-10</v>
      </c>
      <c r="F1260" s="4" t="str">
        <f t="shared" si="38"/>
        <v>DOWN</v>
      </c>
      <c r="G1260" t="s">
        <v>10812</v>
      </c>
      <c r="H1260" t="s">
        <v>18373</v>
      </c>
      <c r="I1260" t="s">
        <v>10814</v>
      </c>
      <c r="J1260" s="1" t="str">
        <f t="shared" si="39"/>
        <v>NO</v>
      </c>
    </row>
    <row r="1261" spans="1:10">
      <c r="A1261" s="18" t="s">
        <v>4358</v>
      </c>
      <c r="B1261">
        <v>2.4776469719889</v>
      </c>
      <c r="C1261">
        <v>-2.51751385528252</v>
      </c>
      <c r="D1261">
        <v>3.3338370212451199E-3</v>
      </c>
      <c r="E1261">
        <v>4.6766749151418999E-2</v>
      </c>
      <c r="F1261" s="4" t="str">
        <f t="shared" si="38"/>
        <v>UP</v>
      </c>
      <c r="G1261" t="s">
        <v>7464</v>
      </c>
      <c r="H1261" t="s">
        <v>12893</v>
      </c>
      <c r="I1261" t="s">
        <v>12894</v>
      </c>
      <c r="J1261" s="1" t="str">
        <f t="shared" si="39"/>
        <v>NO</v>
      </c>
    </row>
    <row r="1262" spans="1:10">
      <c r="A1262" s="18" t="s">
        <v>476</v>
      </c>
      <c r="B1262">
        <v>-0.91055808148241701</v>
      </c>
      <c r="C1262">
        <v>5.7719382466319704</v>
      </c>
      <c r="D1262" s="3">
        <v>1.0520160549796501E-9</v>
      </c>
      <c r="E1262" s="3">
        <v>1.9684973748760901E-7</v>
      </c>
      <c r="F1262" s="4" t="str">
        <f t="shared" si="38"/>
        <v>DOWN</v>
      </c>
      <c r="G1262" t="s">
        <v>9615</v>
      </c>
      <c r="H1262" t="s">
        <v>12898</v>
      </c>
      <c r="I1262" t="s">
        <v>7268</v>
      </c>
      <c r="J1262" s="1" t="str">
        <f t="shared" si="39"/>
        <v>NO</v>
      </c>
    </row>
    <row r="1263" spans="1:10">
      <c r="A1263" s="18" t="s">
        <v>6216</v>
      </c>
      <c r="B1263">
        <v>2.3785478625884799</v>
      </c>
      <c r="C1263">
        <v>-0.76837250792302603</v>
      </c>
      <c r="D1263" s="3">
        <v>5.0079584571027102E-5</v>
      </c>
      <c r="E1263">
        <v>1.7696285702936099E-3</v>
      </c>
      <c r="F1263" s="4" t="str">
        <f t="shared" si="38"/>
        <v>UP</v>
      </c>
      <c r="G1263" t="s">
        <v>18374</v>
      </c>
      <c r="H1263" t="s">
        <v>18375</v>
      </c>
      <c r="I1263" t="s">
        <v>12900</v>
      </c>
      <c r="J1263" s="1" t="str">
        <f t="shared" si="39"/>
        <v>NO</v>
      </c>
    </row>
    <row r="1264" spans="1:10">
      <c r="A1264" s="18" t="s">
        <v>1738</v>
      </c>
      <c r="B1264">
        <v>0.329832103787982</v>
      </c>
      <c r="C1264">
        <v>7.0166188683627704</v>
      </c>
      <c r="D1264">
        <v>2.7368804350953301E-4</v>
      </c>
      <c r="E1264">
        <v>6.7680521244086397E-3</v>
      </c>
      <c r="F1264" s="4" t="str">
        <f t="shared" si="38"/>
        <v>UP</v>
      </c>
      <c r="G1264" t="s">
        <v>12901</v>
      </c>
      <c r="H1264" t="s">
        <v>12902</v>
      </c>
      <c r="I1264" t="s">
        <v>8591</v>
      </c>
      <c r="J1264" s="1" t="str">
        <f t="shared" si="39"/>
        <v>NO</v>
      </c>
    </row>
    <row r="1265" spans="1:11">
      <c r="A1265" s="18" t="s">
        <v>3055</v>
      </c>
      <c r="B1265">
        <v>0.39271582713535402</v>
      </c>
      <c r="C1265">
        <v>5.3161772751772203</v>
      </c>
      <c r="D1265">
        <v>4.2026583833012999E-4</v>
      </c>
      <c r="E1265">
        <v>9.4999823495282593E-3</v>
      </c>
      <c r="F1265" s="4" t="str">
        <f t="shared" si="38"/>
        <v>UP</v>
      </c>
      <c r="G1265" t="s">
        <v>8528</v>
      </c>
      <c r="H1265" t="s">
        <v>12905</v>
      </c>
      <c r="I1265" t="s">
        <v>8530</v>
      </c>
      <c r="J1265" s="1" t="str">
        <f t="shared" si="39"/>
        <v>NO</v>
      </c>
    </row>
    <row r="1266" spans="1:11">
      <c r="A1266" s="18" t="s">
        <v>6253</v>
      </c>
      <c r="B1266">
        <v>-0.98757797985070495</v>
      </c>
      <c r="C1266">
        <v>1.4297357061907401</v>
      </c>
      <c r="D1266" s="3">
        <v>6.0821598343297597E-5</v>
      </c>
      <c r="E1266">
        <v>2.0526375288583199E-3</v>
      </c>
      <c r="F1266" s="4" t="str">
        <f t="shared" si="38"/>
        <v>DOWN</v>
      </c>
      <c r="G1266" t="s">
        <v>7292</v>
      </c>
      <c r="H1266" t="s">
        <v>7366</v>
      </c>
      <c r="I1266" t="s">
        <v>7292</v>
      </c>
      <c r="J1266" s="1" t="str">
        <f t="shared" si="39"/>
        <v>NO</v>
      </c>
    </row>
    <row r="1267" spans="1:11">
      <c r="A1267" s="18" t="s">
        <v>6068</v>
      </c>
      <c r="B1267">
        <v>2.94124514806101</v>
      </c>
      <c r="C1267">
        <v>-2.2807316484417601</v>
      </c>
      <c r="D1267" s="3">
        <v>1.23669697037652E-5</v>
      </c>
      <c r="E1267">
        <v>5.6364263409001004E-4</v>
      </c>
      <c r="F1267" s="4" t="str">
        <f t="shared" si="38"/>
        <v>UP</v>
      </c>
      <c r="G1267" t="s">
        <v>17391</v>
      </c>
      <c r="H1267" t="s">
        <v>18376</v>
      </c>
      <c r="I1267" t="s">
        <v>18377</v>
      </c>
      <c r="J1267" s="1" t="str">
        <f t="shared" si="39"/>
        <v>YES</v>
      </c>
      <c r="K1267" t="s">
        <v>6069</v>
      </c>
    </row>
    <row r="1268" spans="1:11">
      <c r="A1268" s="18" t="s">
        <v>6989</v>
      </c>
      <c r="B1268">
        <v>-0.93583734705363597</v>
      </c>
      <c r="C1268">
        <v>2.6472642962579802</v>
      </c>
      <c r="D1268">
        <v>1.8881470680829899E-3</v>
      </c>
      <c r="E1268">
        <v>3.06565473738988E-2</v>
      </c>
      <c r="F1268" s="4" t="str">
        <f t="shared" si="38"/>
        <v>DOWN</v>
      </c>
      <c r="G1268" t="s">
        <v>7281</v>
      </c>
      <c r="H1268" t="s">
        <v>18378</v>
      </c>
      <c r="I1268" t="s">
        <v>9113</v>
      </c>
      <c r="J1268" s="1" t="str">
        <f t="shared" si="39"/>
        <v>NO</v>
      </c>
    </row>
    <row r="1269" spans="1:11">
      <c r="A1269" s="18" t="s">
        <v>7012</v>
      </c>
      <c r="B1269">
        <v>-0.28963445393382498</v>
      </c>
      <c r="C1269">
        <v>5.4388440443064603</v>
      </c>
      <c r="D1269">
        <v>2.0813070617821498E-3</v>
      </c>
      <c r="E1269">
        <v>3.3175422289962599E-2</v>
      </c>
      <c r="F1269" s="4" t="str">
        <f t="shared" si="38"/>
        <v>DOWN</v>
      </c>
      <c r="G1269" t="s">
        <v>7364</v>
      </c>
      <c r="H1269" t="s">
        <v>18379</v>
      </c>
      <c r="I1269" t="s">
        <v>7329</v>
      </c>
      <c r="J1269" s="1" t="str">
        <f t="shared" si="39"/>
        <v>NO</v>
      </c>
    </row>
    <row r="1270" spans="1:11">
      <c r="A1270" s="18" t="s">
        <v>1713</v>
      </c>
      <c r="B1270">
        <v>1.27230610740573</v>
      </c>
      <c r="C1270">
        <v>3.4869960511669098</v>
      </c>
      <c r="D1270" s="3">
        <v>2.13798084859952E-11</v>
      </c>
      <c r="E1270" s="3">
        <v>6.6675308297852302E-9</v>
      </c>
      <c r="F1270" s="4" t="str">
        <f t="shared" si="38"/>
        <v>UP</v>
      </c>
      <c r="G1270" t="s">
        <v>7292</v>
      </c>
      <c r="H1270" t="s">
        <v>12914</v>
      </c>
      <c r="I1270" t="s">
        <v>7292</v>
      </c>
      <c r="J1270" s="1" t="str">
        <f t="shared" si="39"/>
        <v>NO</v>
      </c>
    </row>
    <row r="1271" spans="1:11">
      <c r="A1271" s="18" t="s">
        <v>6008</v>
      </c>
      <c r="B1271">
        <v>-1.53322938041398</v>
      </c>
      <c r="C1271">
        <v>1.7478800766051199</v>
      </c>
      <c r="D1271" s="3">
        <v>5.9242291098568301E-6</v>
      </c>
      <c r="E1271">
        <v>3.0697532407552002E-4</v>
      </c>
      <c r="F1271" s="4" t="str">
        <f t="shared" si="38"/>
        <v>DOWN</v>
      </c>
      <c r="G1271" t="s">
        <v>17391</v>
      </c>
      <c r="H1271" t="s">
        <v>18380</v>
      </c>
      <c r="I1271" t="s">
        <v>18377</v>
      </c>
      <c r="J1271" s="1" t="str">
        <f t="shared" si="39"/>
        <v>NO</v>
      </c>
    </row>
    <row r="1272" spans="1:11">
      <c r="A1272" s="18" t="s">
        <v>3210</v>
      </c>
      <c r="B1272">
        <v>1.5053049458985801</v>
      </c>
      <c r="C1272">
        <v>2.8187251078186901</v>
      </c>
      <c r="D1272" s="3">
        <v>9.7826175958670797E-15</v>
      </c>
      <c r="E1272" s="3">
        <v>9.4139526641828293E-12</v>
      </c>
      <c r="F1272" s="4" t="str">
        <f t="shared" si="38"/>
        <v>UP</v>
      </c>
      <c r="G1272" t="s">
        <v>10122</v>
      </c>
      <c r="H1272" t="s">
        <v>12917</v>
      </c>
      <c r="I1272" t="s">
        <v>10124</v>
      </c>
      <c r="J1272" s="1" t="str">
        <f t="shared" si="39"/>
        <v>NO</v>
      </c>
    </row>
    <row r="1273" spans="1:11">
      <c r="A1273" s="18" t="s">
        <v>709</v>
      </c>
      <c r="B1273">
        <v>-0.66111842780402796</v>
      </c>
      <c r="C1273">
        <v>4.7971033510916197</v>
      </c>
      <c r="D1273" s="3">
        <v>3.6689342826950797E-8</v>
      </c>
      <c r="E1273" s="3">
        <v>4.1747762018734102E-6</v>
      </c>
      <c r="F1273" s="4" t="str">
        <f t="shared" si="38"/>
        <v>DOWN</v>
      </c>
      <c r="G1273" t="s">
        <v>12922</v>
      </c>
      <c r="H1273" t="s">
        <v>12923</v>
      </c>
      <c r="I1273" t="s">
        <v>7268</v>
      </c>
      <c r="J1273" s="1" t="str">
        <f t="shared" si="39"/>
        <v>NO</v>
      </c>
    </row>
    <row r="1274" spans="1:11">
      <c r="A1274" s="18" t="s">
        <v>6736</v>
      </c>
      <c r="B1274">
        <v>-0.30900947837244203</v>
      </c>
      <c r="C1274">
        <v>8.4202550915732406</v>
      </c>
      <c r="D1274">
        <v>8.4153484295082601E-4</v>
      </c>
      <c r="E1274">
        <v>1.65559200031698E-2</v>
      </c>
      <c r="F1274" s="4" t="str">
        <f t="shared" si="38"/>
        <v>DOWN</v>
      </c>
      <c r="G1274" t="s">
        <v>7705</v>
      </c>
      <c r="H1274" t="s">
        <v>18381</v>
      </c>
      <c r="I1274" t="s">
        <v>7707</v>
      </c>
      <c r="J1274" s="1" t="str">
        <f t="shared" si="39"/>
        <v>NO</v>
      </c>
    </row>
    <row r="1275" spans="1:11">
      <c r="A1275" s="18" t="s">
        <v>5828</v>
      </c>
      <c r="B1275">
        <v>-1.4067436994812901</v>
      </c>
      <c r="C1275">
        <v>0.20728347381732701</v>
      </c>
      <c r="D1275" s="3">
        <v>2.87690429642694E-7</v>
      </c>
      <c r="E1275" s="3">
        <v>2.4424649992057599E-5</v>
      </c>
      <c r="F1275" s="4" t="str">
        <f t="shared" si="38"/>
        <v>DOWN</v>
      </c>
      <c r="G1275" t="s">
        <v>7287</v>
      </c>
      <c r="H1275" t="s">
        <v>18382</v>
      </c>
      <c r="I1275" t="s">
        <v>7292</v>
      </c>
      <c r="J1275" s="1" t="str">
        <f t="shared" si="39"/>
        <v>NO</v>
      </c>
    </row>
    <row r="1276" spans="1:11">
      <c r="A1276" s="18" t="s">
        <v>18</v>
      </c>
      <c r="B1276">
        <v>-2.33039549945387</v>
      </c>
      <c r="C1276">
        <v>2.03818678813604</v>
      </c>
      <c r="D1276" s="3">
        <v>2.3513427863582901E-20</v>
      </c>
      <c r="E1276" s="3">
        <v>7.1995978533939597E-17</v>
      </c>
      <c r="F1276" s="4" t="str">
        <f t="shared" si="38"/>
        <v>DOWN</v>
      </c>
      <c r="G1276" t="s">
        <v>12926</v>
      </c>
      <c r="H1276" t="s">
        <v>12927</v>
      </c>
      <c r="I1276" t="s">
        <v>7292</v>
      </c>
      <c r="J1276" s="1" t="str">
        <f t="shared" si="39"/>
        <v>NO</v>
      </c>
    </row>
    <row r="1277" spans="1:11">
      <c r="A1277" s="18" t="s">
        <v>5761</v>
      </c>
      <c r="B1277">
        <v>-0.81739541426545803</v>
      </c>
      <c r="C1277">
        <v>6.7964427891328603</v>
      </c>
      <c r="D1277" s="3">
        <v>3.3864945489678798E-8</v>
      </c>
      <c r="E1277" s="3">
        <v>3.9196055980682902E-6</v>
      </c>
      <c r="F1277" s="4" t="str">
        <f t="shared" si="38"/>
        <v>DOWN</v>
      </c>
      <c r="G1277" t="s">
        <v>7509</v>
      </c>
      <c r="H1277" t="s">
        <v>18383</v>
      </c>
      <c r="I1277" t="s">
        <v>7511</v>
      </c>
      <c r="J1277" s="1" t="str">
        <f t="shared" si="39"/>
        <v>NO</v>
      </c>
    </row>
    <row r="1278" spans="1:11">
      <c r="A1278" s="18" t="s">
        <v>6010</v>
      </c>
      <c r="B1278">
        <v>-1.44163701002475</v>
      </c>
      <c r="C1278">
        <v>2.67437507523615E-2</v>
      </c>
      <c r="D1278" s="3">
        <v>6.0012097057409101E-6</v>
      </c>
      <c r="E1278">
        <v>3.1001034371021399E-4</v>
      </c>
      <c r="F1278" s="4" t="str">
        <f t="shared" si="38"/>
        <v>DOWN</v>
      </c>
      <c r="G1278" t="s">
        <v>7292</v>
      </c>
      <c r="H1278" t="s">
        <v>18384</v>
      </c>
      <c r="I1278" t="s">
        <v>7292</v>
      </c>
      <c r="J1278" s="1" t="str">
        <f t="shared" si="39"/>
        <v>NO</v>
      </c>
    </row>
    <row r="1279" spans="1:11">
      <c r="A1279" s="18" t="s">
        <v>5613</v>
      </c>
      <c r="B1279">
        <v>-4.4178519242938998</v>
      </c>
      <c r="C1279">
        <v>3.8630249624185602</v>
      </c>
      <c r="D1279" s="3">
        <v>9.9454945222517799E-120</v>
      </c>
      <c r="E1279" s="3">
        <v>3.3497420100396198E-115</v>
      </c>
      <c r="F1279" s="4" t="str">
        <f t="shared" si="38"/>
        <v>DOWN</v>
      </c>
      <c r="G1279" t="s">
        <v>7604</v>
      </c>
      <c r="H1279" t="s">
        <v>7292</v>
      </c>
      <c r="I1279" t="s">
        <v>7292</v>
      </c>
      <c r="J1279" s="1" t="str">
        <f t="shared" si="39"/>
        <v>NO</v>
      </c>
    </row>
    <row r="1280" spans="1:11">
      <c r="A1280" s="18" t="s">
        <v>1390</v>
      </c>
      <c r="B1280">
        <v>0.62466880451172602</v>
      </c>
      <c r="C1280">
        <v>4.2616172723858003</v>
      </c>
      <c r="D1280" s="3">
        <v>1.88487389750977E-7</v>
      </c>
      <c r="E1280" s="3">
        <v>1.69291833978737E-5</v>
      </c>
      <c r="F1280" s="4" t="str">
        <f t="shared" si="38"/>
        <v>UP</v>
      </c>
      <c r="G1280" t="s">
        <v>7351</v>
      </c>
      <c r="H1280" t="s">
        <v>12955</v>
      </c>
      <c r="I1280" t="s">
        <v>7353</v>
      </c>
      <c r="J1280" s="1" t="str">
        <f t="shared" si="39"/>
        <v>NO</v>
      </c>
    </row>
    <row r="1281" spans="1:10">
      <c r="A1281" s="18" t="s">
        <v>2244</v>
      </c>
      <c r="B1281">
        <v>1.28848250433871</v>
      </c>
      <c r="C1281">
        <v>3.3009469516733598</v>
      </c>
      <c r="D1281" s="3">
        <v>4.2257069868459502E-6</v>
      </c>
      <c r="E1281">
        <v>2.33023279266991E-4</v>
      </c>
      <c r="F1281" s="4" t="str">
        <f t="shared" si="38"/>
        <v>UP</v>
      </c>
      <c r="G1281" t="s">
        <v>7292</v>
      </c>
      <c r="H1281" t="s">
        <v>12971</v>
      </c>
      <c r="I1281" t="s">
        <v>7292</v>
      </c>
      <c r="J1281" s="1" t="str">
        <f t="shared" si="39"/>
        <v>NO</v>
      </c>
    </row>
    <row r="1282" spans="1:10">
      <c r="A1282" s="18" t="s">
        <v>1957</v>
      </c>
      <c r="B1282">
        <v>0.54804612861549795</v>
      </c>
      <c r="C1282">
        <v>2.3623705555508301</v>
      </c>
      <c r="D1282">
        <v>2.8511325745553002E-3</v>
      </c>
      <c r="E1282">
        <v>4.1824475715852301E-2</v>
      </c>
      <c r="F1282" s="4" t="str">
        <f t="shared" ref="F1282:F1345" si="40">IF(B1282 &gt; 0, "UP", "DOWN")</f>
        <v>UP</v>
      </c>
      <c r="G1282" t="s">
        <v>7464</v>
      </c>
      <c r="H1282" t="s">
        <v>12976</v>
      </c>
      <c r="I1282" t="s">
        <v>12466</v>
      </c>
      <c r="J1282" s="1" t="str">
        <f t="shared" ref="J1282:J1345" si="41">IF(K1282 &lt;&gt; "", "YES", "NO")</f>
        <v>NO</v>
      </c>
    </row>
    <row r="1283" spans="1:10">
      <c r="A1283" s="18" t="s">
        <v>1782</v>
      </c>
      <c r="B1283">
        <v>-0.55709357407696003</v>
      </c>
      <c r="C1283">
        <v>4.2155981312037696</v>
      </c>
      <c r="D1283" s="3">
        <v>1.5528683689020201E-5</v>
      </c>
      <c r="E1283">
        <v>6.8101770225245997E-4</v>
      </c>
      <c r="F1283" s="4" t="str">
        <f t="shared" si="40"/>
        <v>DOWN</v>
      </c>
      <c r="G1283" t="s">
        <v>8464</v>
      </c>
      <c r="H1283" t="s">
        <v>12978</v>
      </c>
      <c r="I1283" t="s">
        <v>12979</v>
      </c>
      <c r="J1283" s="1" t="str">
        <f t="shared" si="41"/>
        <v>NO</v>
      </c>
    </row>
    <row r="1284" spans="1:10">
      <c r="A1284" s="18" t="s">
        <v>6856</v>
      </c>
      <c r="B1284">
        <v>-0.658334840991598</v>
      </c>
      <c r="C1284">
        <v>1.8573992934328201</v>
      </c>
      <c r="D1284">
        <v>1.31711429395064E-3</v>
      </c>
      <c r="E1284">
        <v>2.3549769013710999E-2</v>
      </c>
      <c r="F1284" s="4" t="str">
        <f t="shared" si="40"/>
        <v>DOWN</v>
      </c>
      <c r="G1284" t="s">
        <v>7604</v>
      </c>
      <c r="H1284" t="s">
        <v>18385</v>
      </c>
      <c r="I1284" t="s">
        <v>7292</v>
      </c>
      <c r="J1284" s="1" t="str">
        <f t="shared" si="41"/>
        <v>NO</v>
      </c>
    </row>
    <row r="1285" spans="1:10">
      <c r="A1285" s="18" t="s">
        <v>1498</v>
      </c>
      <c r="B1285">
        <v>-3.56205485845173</v>
      </c>
      <c r="C1285">
        <v>-2.3917634253782301</v>
      </c>
      <c r="D1285" s="3">
        <v>9.2825631542432899E-5</v>
      </c>
      <c r="E1285">
        <v>2.84223645089153E-3</v>
      </c>
      <c r="F1285" s="4" t="str">
        <f t="shared" si="40"/>
        <v>DOWN</v>
      </c>
      <c r="G1285" t="s">
        <v>7604</v>
      </c>
      <c r="H1285" t="s">
        <v>12980</v>
      </c>
      <c r="I1285" t="s">
        <v>7292</v>
      </c>
      <c r="J1285" s="1" t="str">
        <f t="shared" si="41"/>
        <v>NO</v>
      </c>
    </row>
    <row r="1286" spans="1:10">
      <c r="A1286" s="18" t="s">
        <v>7169</v>
      </c>
      <c r="B1286">
        <v>0.89747721487933996</v>
      </c>
      <c r="C1286">
        <v>4.4544397663123796</v>
      </c>
      <c r="D1286">
        <v>3.01126336339344E-3</v>
      </c>
      <c r="E1286">
        <v>4.3443623040424997E-2</v>
      </c>
      <c r="F1286" s="4" t="str">
        <f t="shared" si="40"/>
        <v>UP</v>
      </c>
      <c r="G1286" t="s">
        <v>18386</v>
      </c>
      <c r="H1286" t="s">
        <v>18387</v>
      </c>
      <c r="I1286" t="s">
        <v>12983</v>
      </c>
      <c r="J1286" s="1" t="str">
        <f t="shared" si="41"/>
        <v>NO</v>
      </c>
    </row>
    <row r="1287" spans="1:10">
      <c r="A1287" s="18" t="s">
        <v>4514</v>
      </c>
      <c r="B1287">
        <v>-1.7838748749456801</v>
      </c>
      <c r="C1287">
        <v>1.66707607167549</v>
      </c>
      <c r="D1287" s="3">
        <v>1.8365488288214E-12</v>
      </c>
      <c r="E1287" s="3">
        <v>7.8299748232321195E-10</v>
      </c>
      <c r="F1287" s="4" t="str">
        <f t="shared" si="40"/>
        <v>DOWN</v>
      </c>
      <c r="G1287" t="s">
        <v>7292</v>
      </c>
      <c r="H1287" t="s">
        <v>12985</v>
      </c>
      <c r="I1287" t="s">
        <v>7292</v>
      </c>
      <c r="J1287" s="1" t="str">
        <f t="shared" si="41"/>
        <v>NO</v>
      </c>
    </row>
    <row r="1288" spans="1:10">
      <c r="A1288" s="18" t="s">
        <v>6553</v>
      </c>
      <c r="B1288">
        <v>-0.95706397263529996</v>
      </c>
      <c r="C1288">
        <v>1.36389338360422</v>
      </c>
      <c r="D1288">
        <v>3.7250439243133798E-4</v>
      </c>
      <c r="E1288">
        <v>8.6645859402485394E-3</v>
      </c>
      <c r="F1288" s="4" t="str">
        <f t="shared" si="40"/>
        <v>DOWN</v>
      </c>
      <c r="G1288" t="s">
        <v>18388</v>
      </c>
      <c r="H1288" t="s">
        <v>18389</v>
      </c>
      <c r="I1288" t="s">
        <v>12989</v>
      </c>
      <c r="J1288" s="1" t="str">
        <f t="shared" si="41"/>
        <v>NO</v>
      </c>
    </row>
    <row r="1289" spans="1:10">
      <c r="A1289" s="18" t="s">
        <v>5631</v>
      </c>
      <c r="B1289">
        <v>-1.0017849397843599</v>
      </c>
      <c r="C1289">
        <v>6.8696681000843398</v>
      </c>
      <c r="D1289" s="3">
        <v>2.4322279642253498E-13</v>
      </c>
      <c r="E1289" s="3">
        <v>1.4371907028609501E-10</v>
      </c>
      <c r="F1289" s="4" t="str">
        <f t="shared" si="40"/>
        <v>DOWN</v>
      </c>
      <c r="G1289" t="s">
        <v>18390</v>
      </c>
      <c r="H1289" t="s">
        <v>18391</v>
      </c>
      <c r="I1289" t="s">
        <v>17191</v>
      </c>
      <c r="J1289" s="1" t="str">
        <f t="shared" si="41"/>
        <v>NO</v>
      </c>
    </row>
    <row r="1290" spans="1:10">
      <c r="A1290" s="18" t="s">
        <v>3002</v>
      </c>
      <c r="B1290">
        <v>-0.46737998983449902</v>
      </c>
      <c r="C1290">
        <v>4.4869214127431301</v>
      </c>
      <c r="D1290">
        <v>8.6909637324434599E-4</v>
      </c>
      <c r="E1290">
        <v>1.6969295621590001E-2</v>
      </c>
      <c r="F1290" s="4" t="str">
        <f t="shared" si="40"/>
        <v>DOWN</v>
      </c>
      <c r="G1290" t="s">
        <v>13015</v>
      </c>
      <c r="H1290" t="s">
        <v>13016</v>
      </c>
      <c r="I1290" t="s">
        <v>8085</v>
      </c>
      <c r="J1290" s="1" t="str">
        <f t="shared" si="41"/>
        <v>NO</v>
      </c>
    </row>
    <row r="1291" spans="1:10">
      <c r="A1291" s="18" t="s">
        <v>6407</v>
      </c>
      <c r="B1291">
        <v>-1.07775853691613</v>
      </c>
      <c r="C1291">
        <v>1.1476235937927299</v>
      </c>
      <c r="D1291">
        <v>1.51571238816126E-4</v>
      </c>
      <c r="E1291">
        <v>4.1734728166814197E-3</v>
      </c>
      <c r="F1291" s="4" t="str">
        <f t="shared" si="40"/>
        <v>DOWN</v>
      </c>
      <c r="G1291" t="s">
        <v>7464</v>
      </c>
      <c r="H1291" t="s">
        <v>18392</v>
      </c>
      <c r="I1291" t="s">
        <v>10288</v>
      </c>
      <c r="J1291" s="1" t="str">
        <f t="shared" si="41"/>
        <v>NO</v>
      </c>
    </row>
    <row r="1292" spans="1:10">
      <c r="A1292" s="18" t="s">
        <v>6591</v>
      </c>
      <c r="B1292">
        <v>-2.25939399649402</v>
      </c>
      <c r="C1292">
        <v>-1.4563109512297501</v>
      </c>
      <c r="D1292">
        <v>4.4402118532661599E-4</v>
      </c>
      <c r="E1292">
        <v>9.9178467978607993E-3</v>
      </c>
      <c r="F1292" s="4" t="str">
        <f t="shared" si="40"/>
        <v>DOWN</v>
      </c>
      <c r="G1292" t="s">
        <v>7464</v>
      </c>
      <c r="H1292" t="s">
        <v>18393</v>
      </c>
      <c r="I1292" t="s">
        <v>10288</v>
      </c>
      <c r="J1292" s="1" t="str">
        <f t="shared" si="41"/>
        <v>NO</v>
      </c>
    </row>
    <row r="1293" spans="1:10">
      <c r="A1293" s="18" t="s">
        <v>4926</v>
      </c>
      <c r="B1293">
        <v>-0.83502147040369501</v>
      </c>
      <c r="C1293">
        <v>4.0821370618803101</v>
      </c>
      <c r="D1293" s="3">
        <v>4.7438218096179097E-6</v>
      </c>
      <c r="E1293">
        <v>2.56052343541251E-4</v>
      </c>
      <c r="F1293" s="4" t="str">
        <f t="shared" si="40"/>
        <v>DOWN</v>
      </c>
      <c r="G1293" t="s">
        <v>7904</v>
      </c>
      <c r="H1293" t="s">
        <v>13020</v>
      </c>
      <c r="I1293" t="s">
        <v>7906</v>
      </c>
      <c r="J1293" s="1" t="str">
        <f t="shared" si="41"/>
        <v>NO</v>
      </c>
    </row>
    <row r="1294" spans="1:10">
      <c r="A1294" s="18" t="s">
        <v>6292</v>
      </c>
      <c r="B1294">
        <v>0.80632523628785202</v>
      </c>
      <c r="C1294">
        <v>2.6879330674443902</v>
      </c>
      <c r="D1294" s="3">
        <v>7.3832248640429298E-5</v>
      </c>
      <c r="E1294">
        <v>2.3755122697379501E-3</v>
      </c>
      <c r="F1294" s="4" t="str">
        <f t="shared" si="40"/>
        <v>UP</v>
      </c>
      <c r="G1294" t="s">
        <v>8062</v>
      </c>
      <c r="H1294" t="s">
        <v>18394</v>
      </c>
      <c r="I1294" t="s">
        <v>7292</v>
      </c>
      <c r="J1294" s="1" t="str">
        <f t="shared" si="41"/>
        <v>NO</v>
      </c>
    </row>
    <row r="1295" spans="1:10">
      <c r="A1295" s="18" t="s">
        <v>6919</v>
      </c>
      <c r="B1295">
        <v>0.706529694239734</v>
      </c>
      <c r="C1295">
        <v>4.2360720097476596</v>
      </c>
      <c r="D1295">
        <v>1.56755964523879E-3</v>
      </c>
      <c r="E1295">
        <v>2.6689399352957999E-2</v>
      </c>
      <c r="F1295" s="4" t="str">
        <f t="shared" si="40"/>
        <v>UP</v>
      </c>
      <c r="G1295" t="s">
        <v>8042</v>
      </c>
      <c r="H1295" t="s">
        <v>18395</v>
      </c>
      <c r="I1295" t="s">
        <v>18396</v>
      </c>
      <c r="J1295" s="1" t="str">
        <f t="shared" si="41"/>
        <v>NO</v>
      </c>
    </row>
    <row r="1296" spans="1:10">
      <c r="A1296" s="18" t="s">
        <v>4674</v>
      </c>
      <c r="B1296">
        <v>-0.71873498643626099</v>
      </c>
      <c r="C1296">
        <v>3.0071242724057901</v>
      </c>
      <c r="D1296">
        <v>1.3643466542143901E-4</v>
      </c>
      <c r="E1296">
        <v>3.82937997171623E-3</v>
      </c>
      <c r="F1296" s="4" t="str">
        <f t="shared" si="40"/>
        <v>DOWN</v>
      </c>
      <c r="G1296" t="s">
        <v>8876</v>
      </c>
      <c r="H1296" t="s">
        <v>13021</v>
      </c>
      <c r="I1296" t="s">
        <v>8878</v>
      </c>
      <c r="J1296" s="1" t="str">
        <f t="shared" si="41"/>
        <v>NO</v>
      </c>
    </row>
    <row r="1297" spans="1:11">
      <c r="A1297" s="18" t="s">
        <v>7194</v>
      </c>
      <c r="B1297">
        <v>0.57219719382966405</v>
      </c>
      <c r="C1297">
        <v>5.9647772421677603</v>
      </c>
      <c r="D1297">
        <v>3.12772778123282E-3</v>
      </c>
      <c r="E1297">
        <v>4.4543340126724201E-2</v>
      </c>
      <c r="F1297" s="4" t="str">
        <f t="shared" si="40"/>
        <v>UP</v>
      </c>
      <c r="G1297" t="s">
        <v>18397</v>
      </c>
      <c r="H1297" t="s">
        <v>18398</v>
      </c>
      <c r="I1297" t="s">
        <v>14910</v>
      </c>
      <c r="J1297" s="1" t="str">
        <f t="shared" si="41"/>
        <v>NO</v>
      </c>
    </row>
    <row r="1298" spans="1:11">
      <c r="A1298" s="18" t="s">
        <v>6944</v>
      </c>
      <c r="B1298">
        <v>-2.602862614817</v>
      </c>
      <c r="C1298">
        <v>-2.1272796019520599</v>
      </c>
      <c r="D1298">
        <v>1.6750958780434001E-3</v>
      </c>
      <c r="E1298">
        <v>2.80272748476799E-2</v>
      </c>
      <c r="F1298" s="4" t="str">
        <f t="shared" si="40"/>
        <v>DOWN</v>
      </c>
      <c r="G1298" t="s">
        <v>9031</v>
      </c>
      <c r="H1298" t="s">
        <v>18399</v>
      </c>
      <c r="I1298" t="s">
        <v>18400</v>
      </c>
      <c r="J1298" s="1" t="str">
        <f t="shared" si="41"/>
        <v>NO</v>
      </c>
    </row>
    <row r="1299" spans="1:11">
      <c r="A1299" s="18" t="s">
        <v>5865</v>
      </c>
      <c r="B1299">
        <v>2.9810753618359098</v>
      </c>
      <c r="C1299">
        <v>3.9219131389975699</v>
      </c>
      <c r="D1299" s="3">
        <v>6.86246688497567E-7</v>
      </c>
      <c r="E1299" s="3">
        <v>5.1249389612608801E-5</v>
      </c>
      <c r="F1299" s="4" t="str">
        <f t="shared" si="40"/>
        <v>UP</v>
      </c>
      <c r="G1299" t="s">
        <v>18401</v>
      </c>
      <c r="H1299" t="s">
        <v>18402</v>
      </c>
      <c r="I1299" t="s">
        <v>7292</v>
      </c>
      <c r="J1299" s="1" t="str">
        <f t="shared" si="41"/>
        <v>NO</v>
      </c>
    </row>
    <row r="1300" spans="1:11">
      <c r="A1300" s="18" t="s">
        <v>7121</v>
      </c>
      <c r="B1300">
        <v>1.5980855224580599</v>
      </c>
      <c r="C1300">
        <v>1.1391939121535199</v>
      </c>
      <c r="D1300">
        <v>2.75715119986439E-3</v>
      </c>
      <c r="E1300">
        <v>4.08820050736576E-2</v>
      </c>
      <c r="F1300" s="4" t="str">
        <f t="shared" si="40"/>
        <v>UP</v>
      </c>
      <c r="G1300" t="s">
        <v>18403</v>
      </c>
      <c r="H1300" t="s">
        <v>18404</v>
      </c>
      <c r="I1300" t="s">
        <v>7584</v>
      </c>
      <c r="J1300" s="1" t="str">
        <f t="shared" si="41"/>
        <v>NO</v>
      </c>
    </row>
    <row r="1301" spans="1:11">
      <c r="A1301" s="18" t="s">
        <v>6411</v>
      </c>
      <c r="B1301">
        <v>-0.60094135097127299</v>
      </c>
      <c r="C1301">
        <v>4.5878726364730902</v>
      </c>
      <c r="D1301">
        <v>1.5647640785037401E-4</v>
      </c>
      <c r="E1301">
        <v>4.2917604990296704E-3</v>
      </c>
      <c r="F1301" s="4" t="str">
        <f t="shared" si="40"/>
        <v>DOWN</v>
      </c>
      <c r="G1301" t="s">
        <v>7659</v>
      </c>
      <c r="H1301" t="s">
        <v>18405</v>
      </c>
      <c r="I1301" t="s">
        <v>18406</v>
      </c>
      <c r="J1301" s="1" t="str">
        <f t="shared" si="41"/>
        <v>YES</v>
      </c>
      <c r="K1301" t="s">
        <v>6412</v>
      </c>
    </row>
    <row r="1302" spans="1:11">
      <c r="A1302" s="18" t="s">
        <v>3685</v>
      </c>
      <c r="B1302">
        <v>1.27386909514616</v>
      </c>
      <c r="C1302">
        <v>6.7026202526299796</v>
      </c>
      <c r="D1302" s="3">
        <v>3.5079620909870598E-5</v>
      </c>
      <c r="E1302">
        <v>1.3260569156738E-3</v>
      </c>
      <c r="F1302" s="4" t="str">
        <f t="shared" si="40"/>
        <v>UP</v>
      </c>
      <c r="G1302" t="s">
        <v>7656</v>
      </c>
      <c r="H1302" t="s">
        <v>13035</v>
      </c>
      <c r="I1302" t="s">
        <v>7658</v>
      </c>
      <c r="J1302" s="1" t="str">
        <f t="shared" si="41"/>
        <v>NO</v>
      </c>
    </row>
    <row r="1303" spans="1:11">
      <c r="A1303" s="18" t="s">
        <v>3585</v>
      </c>
      <c r="B1303">
        <v>0.67820219134968596</v>
      </c>
      <c r="C1303">
        <v>2.4424305994748701</v>
      </c>
      <c r="D1303">
        <v>1.0564530294970599E-3</v>
      </c>
      <c r="E1303">
        <v>1.98009986012746E-2</v>
      </c>
      <c r="F1303" s="4" t="str">
        <f t="shared" si="40"/>
        <v>UP</v>
      </c>
      <c r="G1303" t="s">
        <v>7254</v>
      </c>
      <c r="H1303" t="s">
        <v>13036</v>
      </c>
      <c r="I1303" t="s">
        <v>7256</v>
      </c>
      <c r="J1303" s="1" t="str">
        <f t="shared" si="41"/>
        <v>NO</v>
      </c>
    </row>
    <row r="1304" spans="1:11">
      <c r="A1304" s="18" t="s">
        <v>2639</v>
      </c>
      <c r="B1304">
        <v>-0.65888389317464302</v>
      </c>
      <c r="C1304">
        <v>1.2498055297922801</v>
      </c>
      <c r="D1304">
        <v>2.1122034954716498E-3</v>
      </c>
      <c r="E1304">
        <v>3.3516068780314802E-2</v>
      </c>
      <c r="F1304" s="4" t="str">
        <f t="shared" si="40"/>
        <v>DOWN</v>
      </c>
      <c r="G1304" t="s">
        <v>7861</v>
      </c>
      <c r="H1304" t="s">
        <v>7292</v>
      </c>
      <c r="I1304" t="s">
        <v>7292</v>
      </c>
      <c r="J1304" s="1" t="str">
        <f t="shared" si="41"/>
        <v>NO</v>
      </c>
    </row>
    <row r="1305" spans="1:11">
      <c r="A1305" s="18" t="s">
        <v>7215</v>
      </c>
      <c r="B1305">
        <v>-0.72691588589071499</v>
      </c>
      <c r="C1305">
        <v>3.0520641617109798</v>
      </c>
      <c r="D1305">
        <v>3.3848167461774901E-3</v>
      </c>
      <c r="E1305">
        <v>4.7284949327251899E-2</v>
      </c>
      <c r="F1305" s="4" t="str">
        <f t="shared" si="40"/>
        <v>DOWN</v>
      </c>
      <c r="G1305" t="s">
        <v>8780</v>
      </c>
      <c r="H1305" t="s">
        <v>18407</v>
      </c>
      <c r="I1305" t="s">
        <v>7540</v>
      </c>
      <c r="J1305" s="1" t="str">
        <f t="shared" si="41"/>
        <v>NO</v>
      </c>
    </row>
    <row r="1306" spans="1:11">
      <c r="A1306" s="18" t="s">
        <v>1972</v>
      </c>
      <c r="B1306">
        <v>-0.532975213658752</v>
      </c>
      <c r="C1306">
        <v>2.6244211242129998</v>
      </c>
      <c r="D1306">
        <v>2.1145941675772399E-3</v>
      </c>
      <c r="E1306">
        <v>3.3516068780314802E-2</v>
      </c>
      <c r="F1306" s="4" t="str">
        <f t="shared" si="40"/>
        <v>DOWN</v>
      </c>
      <c r="G1306" t="s">
        <v>7364</v>
      </c>
      <c r="H1306" t="s">
        <v>13040</v>
      </c>
      <c r="I1306" t="s">
        <v>7310</v>
      </c>
      <c r="J1306" s="1" t="str">
        <f t="shared" si="41"/>
        <v>NO</v>
      </c>
    </row>
    <row r="1307" spans="1:11">
      <c r="A1307" s="18" t="s">
        <v>6717</v>
      </c>
      <c r="B1307">
        <v>-0.70817499102509296</v>
      </c>
      <c r="C1307">
        <v>3.17816380888938</v>
      </c>
      <c r="D1307">
        <v>7.7840851185041401E-4</v>
      </c>
      <c r="E1307">
        <v>1.5587144522969E-2</v>
      </c>
      <c r="F1307" s="4" t="str">
        <f t="shared" si="40"/>
        <v>DOWN</v>
      </c>
      <c r="G1307" t="s">
        <v>18408</v>
      </c>
      <c r="H1307" t="s">
        <v>18409</v>
      </c>
      <c r="I1307" t="s">
        <v>18410</v>
      </c>
      <c r="J1307" s="1" t="str">
        <f t="shared" si="41"/>
        <v>NO</v>
      </c>
    </row>
    <row r="1308" spans="1:11">
      <c r="A1308" s="18" t="s">
        <v>590</v>
      </c>
      <c r="B1308">
        <v>-0.34198916277225799</v>
      </c>
      <c r="C1308">
        <v>7.6485331837755801</v>
      </c>
      <c r="D1308">
        <v>6.00953481320144E-4</v>
      </c>
      <c r="E1308">
        <v>1.26742105224444E-2</v>
      </c>
      <c r="F1308" s="4" t="str">
        <f t="shared" si="40"/>
        <v>DOWN</v>
      </c>
      <c r="G1308" t="s">
        <v>7292</v>
      </c>
      <c r="H1308" t="s">
        <v>13048</v>
      </c>
      <c r="I1308" t="s">
        <v>13049</v>
      </c>
      <c r="J1308" s="1" t="str">
        <f t="shared" si="41"/>
        <v>NO</v>
      </c>
    </row>
    <row r="1309" spans="1:11">
      <c r="A1309" s="18" t="s">
        <v>7101</v>
      </c>
      <c r="B1309">
        <v>-0.89268392958188902</v>
      </c>
      <c r="C1309">
        <v>0.190976062254992</v>
      </c>
      <c r="D1309">
        <v>2.6428555913955202E-3</v>
      </c>
      <c r="E1309">
        <v>3.9632243621457001E-2</v>
      </c>
      <c r="F1309" s="4" t="str">
        <f t="shared" si="40"/>
        <v>DOWN</v>
      </c>
      <c r="G1309" t="s">
        <v>9593</v>
      </c>
      <c r="H1309" t="s">
        <v>18411</v>
      </c>
      <c r="I1309" t="s">
        <v>9595</v>
      </c>
      <c r="J1309" s="1" t="str">
        <f t="shared" si="41"/>
        <v>NO</v>
      </c>
    </row>
    <row r="1310" spans="1:11">
      <c r="A1310" s="18" t="s">
        <v>7159</v>
      </c>
      <c r="B1310">
        <v>5.1025552012753899</v>
      </c>
      <c r="C1310">
        <v>-3.3951993138269501</v>
      </c>
      <c r="D1310">
        <v>2.9788553016380599E-3</v>
      </c>
      <c r="E1310">
        <v>4.3127197980431201E-2</v>
      </c>
      <c r="F1310" s="4" t="str">
        <f t="shared" si="40"/>
        <v>UP</v>
      </c>
      <c r="G1310" t="s">
        <v>7604</v>
      </c>
      <c r="H1310" t="s">
        <v>18412</v>
      </c>
      <c r="I1310" t="s">
        <v>18413</v>
      </c>
      <c r="J1310" s="1" t="str">
        <f t="shared" si="41"/>
        <v>NO</v>
      </c>
    </row>
    <row r="1311" spans="1:11">
      <c r="A1311" s="18" t="s">
        <v>5428</v>
      </c>
      <c r="B1311">
        <v>0.68641194434688202</v>
      </c>
      <c r="C1311">
        <v>9.8932034807242406</v>
      </c>
      <c r="D1311" s="3">
        <v>1.6020829243201299E-6</v>
      </c>
      <c r="E1311">
        <v>1.0396869937192E-4</v>
      </c>
      <c r="F1311" s="4" t="str">
        <f t="shared" si="40"/>
        <v>UP</v>
      </c>
      <c r="G1311" t="s">
        <v>13058</v>
      </c>
      <c r="H1311" t="s">
        <v>13059</v>
      </c>
      <c r="I1311" t="s">
        <v>13060</v>
      </c>
      <c r="J1311" s="1" t="str">
        <f t="shared" si="41"/>
        <v>NO</v>
      </c>
    </row>
    <row r="1312" spans="1:11">
      <c r="A1312" s="18" t="s">
        <v>533</v>
      </c>
      <c r="B1312">
        <v>-0.80024743596852499</v>
      </c>
      <c r="C1312">
        <v>5.9018642932975096</v>
      </c>
      <c r="D1312" s="3">
        <v>2.2610015342299E-5</v>
      </c>
      <c r="E1312">
        <v>9.2418437711647302E-4</v>
      </c>
      <c r="F1312" s="4" t="str">
        <f t="shared" si="40"/>
        <v>DOWN</v>
      </c>
      <c r="G1312" t="s">
        <v>13064</v>
      </c>
      <c r="H1312" t="s">
        <v>13065</v>
      </c>
      <c r="I1312" t="s">
        <v>13066</v>
      </c>
      <c r="J1312" s="1" t="str">
        <f t="shared" si="41"/>
        <v>NO</v>
      </c>
    </row>
    <row r="1313" spans="1:11">
      <c r="A1313" s="18" t="s">
        <v>1590</v>
      </c>
      <c r="B1313">
        <v>-0.46302188579268599</v>
      </c>
      <c r="C1313">
        <v>5.8225440190225903</v>
      </c>
      <c r="D1313">
        <v>1.0053960150657301E-4</v>
      </c>
      <c r="E1313">
        <v>3.01839852126388E-3</v>
      </c>
      <c r="F1313" s="4" t="str">
        <f t="shared" si="40"/>
        <v>DOWN</v>
      </c>
      <c r="G1313" t="s">
        <v>13067</v>
      </c>
      <c r="H1313" t="s">
        <v>13068</v>
      </c>
      <c r="I1313" t="s">
        <v>11699</v>
      </c>
      <c r="J1313" s="1" t="str">
        <f t="shared" si="41"/>
        <v>NO</v>
      </c>
    </row>
    <row r="1314" spans="1:11">
      <c r="A1314" s="18" t="s">
        <v>1367</v>
      </c>
      <c r="B1314">
        <v>0.51165572384660196</v>
      </c>
      <c r="C1314">
        <v>2.6158478422095102</v>
      </c>
      <c r="D1314">
        <v>3.19000063742501E-3</v>
      </c>
      <c r="E1314">
        <v>4.52389100922575E-2</v>
      </c>
      <c r="F1314" s="4" t="str">
        <f t="shared" si="40"/>
        <v>UP</v>
      </c>
      <c r="G1314" t="s">
        <v>10898</v>
      </c>
      <c r="H1314" t="s">
        <v>13070</v>
      </c>
      <c r="I1314" t="s">
        <v>13071</v>
      </c>
      <c r="J1314" s="1" t="str">
        <f t="shared" si="41"/>
        <v>NO</v>
      </c>
    </row>
    <row r="1315" spans="1:11">
      <c r="A1315" s="18" t="s">
        <v>5739</v>
      </c>
      <c r="B1315">
        <v>-1.0444365540237199</v>
      </c>
      <c r="C1315">
        <v>6.49924845412212</v>
      </c>
      <c r="D1315" s="3">
        <v>8.8321976716587899E-9</v>
      </c>
      <c r="E1315" s="3">
        <v>1.1946877501170301E-6</v>
      </c>
      <c r="F1315" s="4" t="str">
        <f t="shared" si="40"/>
        <v>DOWN</v>
      </c>
      <c r="G1315" t="s">
        <v>18414</v>
      </c>
      <c r="H1315" t="s">
        <v>18415</v>
      </c>
      <c r="I1315" t="s">
        <v>11738</v>
      </c>
      <c r="J1315" s="1" t="str">
        <f t="shared" si="41"/>
        <v>NO</v>
      </c>
    </row>
    <row r="1316" spans="1:11">
      <c r="A1316" s="18" t="s">
        <v>7020</v>
      </c>
      <c r="B1316">
        <v>-0.37966147999573602</v>
      </c>
      <c r="C1316">
        <v>4.0077211126843197</v>
      </c>
      <c r="D1316">
        <v>2.1349678192737601E-3</v>
      </c>
      <c r="E1316">
        <v>3.3759554516882499E-2</v>
      </c>
      <c r="F1316" s="4" t="str">
        <f t="shared" si="40"/>
        <v>DOWN</v>
      </c>
      <c r="G1316" t="s">
        <v>18416</v>
      </c>
      <c r="H1316" t="s">
        <v>18417</v>
      </c>
      <c r="I1316" t="s">
        <v>7800</v>
      </c>
      <c r="J1316" s="1" t="str">
        <f t="shared" si="41"/>
        <v>NO</v>
      </c>
    </row>
    <row r="1317" spans="1:11">
      <c r="A1317" s="18" t="s">
        <v>772</v>
      </c>
      <c r="B1317">
        <v>0.79450744383394201</v>
      </c>
      <c r="C1317">
        <v>7.2286293452032302</v>
      </c>
      <c r="D1317" s="3">
        <v>1.6599384236556701E-10</v>
      </c>
      <c r="E1317" s="3">
        <v>3.91152868503038E-8</v>
      </c>
      <c r="F1317" s="4" t="str">
        <f t="shared" si="40"/>
        <v>UP</v>
      </c>
      <c r="G1317" t="s">
        <v>13079</v>
      </c>
      <c r="H1317" t="s">
        <v>13080</v>
      </c>
      <c r="I1317" t="s">
        <v>13081</v>
      </c>
      <c r="J1317" s="1" t="str">
        <f t="shared" si="41"/>
        <v>NO</v>
      </c>
    </row>
    <row r="1318" spans="1:11">
      <c r="A1318" s="18" t="s">
        <v>6954</v>
      </c>
      <c r="B1318">
        <v>-2.1054782669174799</v>
      </c>
      <c r="C1318">
        <v>-1.13121296717804</v>
      </c>
      <c r="D1318">
        <v>1.7322910533665E-3</v>
      </c>
      <c r="E1318">
        <v>2.8812491342438101E-2</v>
      </c>
      <c r="F1318" s="4" t="str">
        <f t="shared" si="40"/>
        <v>DOWN</v>
      </c>
      <c r="G1318" t="s">
        <v>18418</v>
      </c>
      <c r="H1318" t="s">
        <v>18419</v>
      </c>
      <c r="I1318" t="s">
        <v>18420</v>
      </c>
      <c r="J1318" s="1" t="str">
        <f t="shared" si="41"/>
        <v>NO</v>
      </c>
    </row>
    <row r="1319" spans="1:11">
      <c r="A1319" s="18" t="s">
        <v>898</v>
      </c>
      <c r="B1319">
        <v>0.78303254621662099</v>
      </c>
      <c r="C1319">
        <v>5.9665401196335903</v>
      </c>
      <c r="D1319" s="3">
        <v>1.2598784240883699E-8</v>
      </c>
      <c r="E1319" s="3">
        <v>1.63837703481545E-6</v>
      </c>
      <c r="F1319" s="4" t="str">
        <f t="shared" si="40"/>
        <v>UP</v>
      </c>
      <c r="G1319" t="s">
        <v>11825</v>
      </c>
      <c r="H1319" t="s">
        <v>13088</v>
      </c>
      <c r="I1319" t="s">
        <v>13089</v>
      </c>
      <c r="J1319" s="1" t="str">
        <f t="shared" si="41"/>
        <v>NO</v>
      </c>
    </row>
    <row r="1320" spans="1:11">
      <c r="A1320" s="18" t="s">
        <v>1661</v>
      </c>
      <c r="B1320">
        <v>-0.44340749077347302</v>
      </c>
      <c r="C1320">
        <v>4.7217297374664602</v>
      </c>
      <c r="D1320">
        <v>1.6035894481322499E-3</v>
      </c>
      <c r="E1320">
        <v>2.7168257647154099E-2</v>
      </c>
      <c r="F1320" s="4" t="str">
        <f t="shared" si="40"/>
        <v>DOWN</v>
      </c>
      <c r="G1320" t="s">
        <v>13105</v>
      </c>
      <c r="H1320" t="s">
        <v>13106</v>
      </c>
      <c r="I1320" t="s">
        <v>7268</v>
      </c>
      <c r="J1320" s="1" t="str">
        <f t="shared" si="41"/>
        <v>NO</v>
      </c>
    </row>
    <row r="1321" spans="1:11">
      <c r="A1321" s="18" t="s">
        <v>6729</v>
      </c>
      <c r="B1321">
        <v>-0.458132482429154</v>
      </c>
      <c r="C1321">
        <v>4.2244675839096004</v>
      </c>
      <c r="D1321">
        <v>8.2767170216430704E-4</v>
      </c>
      <c r="E1321">
        <v>1.6368760108436499E-2</v>
      </c>
      <c r="F1321" s="4" t="str">
        <f t="shared" si="40"/>
        <v>DOWN</v>
      </c>
      <c r="G1321" t="s">
        <v>18421</v>
      </c>
      <c r="H1321" t="s">
        <v>18422</v>
      </c>
      <c r="I1321" t="s">
        <v>7268</v>
      </c>
      <c r="J1321" s="1" t="str">
        <f t="shared" si="41"/>
        <v>NO</v>
      </c>
    </row>
    <row r="1322" spans="1:11">
      <c r="A1322" s="18" t="s">
        <v>5050</v>
      </c>
      <c r="B1322">
        <v>-1.86611799941012</v>
      </c>
      <c r="C1322">
        <v>3.2311151854280502</v>
      </c>
      <c r="D1322" s="3">
        <v>2.65092494548359E-11</v>
      </c>
      <c r="E1322" s="3">
        <v>7.9013985034365305E-9</v>
      </c>
      <c r="F1322" s="4" t="str">
        <f t="shared" si="40"/>
        <v>DOWN</v>
      </c>
      <c r="G1322" t="s">
        <v>7801</v>
      </c>
      <c r="H1322" t="s">
        <v>13107</v>
      </c>
      <c r="I1322" t="s">
        <v>10702</v>
      </c>
      <c r="J1322" s="1" t="str">
        <f t="shared" si="41"/>
        <v>NO</v>
      </c>
    </row>
    <row r="1323" spans="1:11">
      <c r="A1323" s="18" t="s">
        <v>252</v>
      </c>
      <c r="B1323">
        <v>2.1349422845924901</v>
      </c>
      <c r="C1323">
        <v>8.3354323480798893</v>
      </c>
      <c r="D1323" s="3">
        <v>8.0303435252587799E-21</v>
      </c>
      <c r="E1323" s="3">
        <v>2.90107495527358E-17</v>
      </c>
      <c r="F1323" s="4" t="str">
        <f t="shared" si="40"/>
        <v>UP</v>
      </c>
      <c r="G1323" t="s">
        <v>13108</v>
      </c>
      <c r="H1323" t="s">
        <v>13109</v>
      </c>
      <c r="I1323" t="s">
        <v>13110</v>
      </c>
      <c r="J1323" s="1" t="str">
        <f t="shared" si="41"/>
        <v>NO</v>
      </c>
    </row>
    <row r="1324" spans="1:11">
      <c r="A1324" s="18" t="s">
        <v>389</v>
      </c>
      <c r="B1324">
        <v>0.77435313999180699</v>
      </c>
      <c r="C1324">
        <v>4.1398278250279397</v>
      </c>
      <c r="D1324" s="3">
        <v>2.0493431394588601E-6</v>
      </c>
      <c r="E1324">
        <v>1.27585815674887E-4</v>
      </c>
      <c r="F1324" s="4" t="str">
        <f t="shared" si="40"/>
        <v>UP</v>
      </c>
      <c r="G1324" t="s">
        <v>13111</v>
      </c>
      <c r="H1324" t="s">
        <v>13112</v>
      </c>
      <c r="I1324" t="s">
        <v>13113</v>
      </c>
      <c r="J1324" s="1" t="str">
        <f t="shared" si="41"/>
        <v>NO</v>
      </c>
    </row>
    <row r="1325" spans="1:11">
      <c r="A1325" s="18" t="s">
        <v>6682</v>
      </c>
      <c r="B1325">
        <v>-0.479678505387441</v>
      </c>
      <c r="C1325">
        <v>5.1215667557763096</v>
      </c>
      <c r="D1325">
        <v>6.5191250175410803E-4</v>
      </c>
      <c r="E1325">
        <v>1.34376162616769E-2</v>
      </c>
      <c r="F1325" s="4" t="str">
        <f t="shared" si="40"/>
        <v>DOWN</v>
      </c>
      <c r="G1325" t="s">
        <v>8611</v>
      </c>
      <c r="H1325" t="s">
        <v>18423</v>
      </c>
      <c r="I1325" t="s">
        <v>8610</v>
      </c>
      <c r="J1325" s="1" t="str">
        <f t="shared" si="41"/>
        <v>NO</v>
      </c>
    </row>
    <row r="1326" spans="1:11">
      <c r="A1326" s="18" t="s">
        <v>6329</v>
      </c>
      <c r="B1326">
        <v>-1.2086920889554</v>
      </c>
      <c r="C1326">
        <v>-0.48867005608410402</v>
      </c>
      <c r="D1326" s="3">
        <v>9.13973892980517E-5</v>
      </c>
      <c r="E1326">
        <v>2.8061581303078201E-3</v>
      </c>
      <c r="F1326" s="4" t="str">
        <f t="shared" si="40"/>
        <v>DOWN</v>
      </c>
      <c r="G1326" t="s">
        <v>7801</v>
      </c>
      <c r="H1326" t="s">
        <v>18424</v>
      </c>
      <c r="I1326" t="s">
        <v>7803</v>
      </c>
      <c r="J1326" s="1" t="str">
        <f t="shared" si="41"/>
        <v>YES</v>
      </c>
      <c r="K1326" t="s">
        <v>6330</v>
      </c>
    </row>
    <row r="1327" spans="1:11">
      <c r="A1327" s="18" t="s">
        <v>2251</v>
      </c>
      <c r="B1327">
        <v>-1.0902919948854</v>
      </c>
      <c r="C1327">
        <v>0.75219028867107296</v>
      </c>
      <c r="D1327" s="3">
        <v>2.1062717814027601E-5</v>
      </c>
      <c r="E1327">
        <v>8.7581901073365996E-4</v>
      </c>
      <c r="F1327" s="4" t="str">
        <f t="shared" si="40"/>
        <v>DOWN</v>
      </c>
      <c r="G1327" t="s">
        <v>13143</v>
      </c>
      <c r="H1327" t="s">
        <v>13144</v>
      </c>
      <c r="I1327" t="s">
        <v>7800</v>
      </c>
      <c r="J1327" s="1" t="str">
        <f t="shared" si="41"/>
        <v>NO</v>
      </c>
    </row>
    <row r="1328" spans="1:11">
      <c r="A1328" s="18" t="s">
        <v>1151</v>
      </c>
      <c r="B1328">
        <v>0.30916557226036101</v>
      </c>
      <c r="C1328">
        <v>6.9173899828807599</v>
      </c>
      <c r="D1328">
        <v>7.4919652005469E-4</v>
      </c>
      <c r="E1328">
        <v>1.51009503243339E-2</v>
      </c>
      <c r="F1328" s="4" t="str">
        <f t="shared" si="40"/>
        <v>UP</v>
      </c>
      <c r="G1328" t="s">
        <v>8437</v>
      </c>
      <c r="H1328" t="s">
        <v>13145</v>
      </c>
      <c r="I1328" t="s">
        <v>13146</v>
      </c>
      <c r="J1328" s="1" t="str">
        <f t="shared" si="41"/>
        <v>NO</v>
      </c>
    </row>
    <row r="1329" spans="1:10">
      <c r="A1329" s="18" t="s">
        <v>6596</v>
      </c>
      <c r="B1329">
        <v>-1.8973025373129</v>
      </c>
      <c r="C1329">
        <v>-1.55029894719386</v>
      </c>
      <c r="D1329">
        <v>4.5875614535707701E-4</v>
      </c>
      <c r="E1329">
        <v>1.0205657682808299E-2</v>
      </c>
      <c r="F1329" s="4" t="str">
        <f t="shared" si="40"/>
        <v>DOWN</v>
      </c>
      <c r="G1329" t="s">
        <v>9653</v>
      </c>
      <c r="H1329" t="s">
        <v>18425</v>
      </c>
      <c r="I1329" t="s">
        <v>18426</v>
      </c>
      <c r="J1329" s="1" t="str">
        <f t="shared" si="41"/>
        <v>NO</v>
      </c>
    </row>
    <row r="1330" spans="1:10">
      <c r="A1330" s="18" t="s">
        <v>1197</v>
      </c>
      <c r="B1330">
        <v>0.29156530043745399</v>
      </c>
      <c r="C1330">
        <v>7.1754401559541598</v>
      </c>
      <c r="D1330">
        <v>2.0887124985648699E-3</v>
      </c>
      <c r="E1330">
        <v>3.3262376200550101E-2</v>
      </c>
      <c r="F1330" s="4" t="str">
        <f t="shared" si="40"/>
        <v>UP</v>
      </c>
      <c r="G1330" t="s">
        <v>13150</v>
      </c>
      <c r="H1330" t="s">
        <v>13151</v>
      </c>
      <c r="I1330" t="s">
        <v>13152</v>
      </c>
      <c r="J1330" s="1" t="str">
        <f t="shared" si="41"/>
        <v>NO</v>
      </c>
    </row>
    <row r="1331" spans="1:10">
      <c r="A1331" s="18" t="s">
        <v>6641</v>
      </c>
      <c r="B1331">
        <v>0.59192928816179002</v>
      </c>
      <c r="C1331">
        <v>5.8193758114278502</v>
      </c>
      <c r="D1331">
        <v>5.6274943480479804E-4</v>
      </c>
      <c r="E1331">
        <v>1.2019000452543E-2</v>
      </c>
      <c r="F1331" s="4" t="str">
        <f t="shared" si="40"/>
        <v>UP</v>
      </c>
      <c r="G1331" t="s">
        <v>7351</v>
      </c>
      <c r="H1331" t="s">
        <v>18427</v>
      </c>
      <c r="I1331" t="s">
        <v>7292</v>
      </c>
      <c r="J1331" s="1" t="str">
        <f t="shared" si="41"/>
        <v>NO</v>
      </c>
    </row>
    <row r="1332" spans="1:10">
      <c r="A1332" s="18" t="s">
        <v>5558</v>
      </c>
      <c r="B1332">
        <v>-0.33222588834649802</v>
      </c>
      <c r="C1332">
        <v>4.60638277790488</v>
      </c>
      <c r="D1332">
        <v>3.55329237864429E-3</v>
      </c>
      <c r="E1332">
        <v>4.9129080708176703E-2</v>
      </c>
      <c r="F1332" s="4" t="str">
        <f t="shared" si="40"/>
        <v>DOWN</v>
      </c>
      <c r="G1332" t="s">
        <v>13166</v>
      </c>
      <c r="H1332" t="s">
        <v>13167</v>
      </c>
      <c r="I1332" t="s">
        <v>13168</v>
      </c>
      <c r="J1332" s="1" t="str">
        <f t="shared" si="41"/>
        <v>NO</v>
      </c>
    </row>
    <row r="1333" spans="1:10">
      <c r="A1333" s="18" t="s">
        <v>6136</v>
      </c>
      <c r="B1333">
        <v>0.79400738795680703</v>
      </c>
      <c r="C1333">
        <v>4.5124838897086299</v>
      </c>
      <c r="D1333" s="3">
        <v>2.6204716640707601E-5</v>
      </c>
      <c r="E1333">
        <v>1.0532232233599901E-3</v>
      </c>
      <c r="F1333" s="4" t="str">
        <f t="shared" si="40"/>
        <v>UP</v>
      </c>
      <c r="G1333" t="s">
        <v>18428</v>
      </c>
      <c r="H1333" t="s">
        <v>18429</v>
      </c>
      <c r="I1333" t="s">
        <v>9136</v>
      </c>
      <c r="J1333" s="1" t="str">
        <f t="shared" si="41"/>
        <v>NO</v>
      </c>
    </row>
    <row r="1334" spans="1:10">
      <c r="A1334" s="18" t="s">
        <v>6314</v>
      </c>
      <c r="B1334">
        <v>2.57482902910245</v>
      </c>
      <c r="C1334">
        <v>-1.1919108584439</v>
      </c>
      <c r="D1334" s="3">
        <v>8.3925859479477599E-5</v>
      </c>
      <c r="E1334">
        <v>2.6210611090473198E-3</v>
      </c>
      <c r="F1334" s="4" t="str">
        <f t="shared" si="40"/>
        <v>UP</v>
      </c>
      <c r="G1334" t="s">
        <v>7382</v>
      </c>
      <c r="H1334" t="s">
        <v>18430</v>
      </c>
      <c r="I1334" t="s">
        <v>8839</v>
      </c>
      <c r="J1334" s="1" t="str">
        <f t="shared" si="41"/>
        <v>NO</v>
      </c>
    </row>
    <row r="1335" spans="1:10">
      <c r="A1335" s="18" t="s">
        <v>555</v>
      </c>
      <c r="B1335">
        <v>0.68618941807391698</v>
      </c>
      <c r="C1335">
        <v>6.6372667156779803</v>
      </c>
      <c r="D1335" s="3">
        <v>2.7621862429000498E-7</v>
      </c>
      <c r="E1335" s="3">
        <v>2.3677030709319701E-5</v>
      </c>
      <c r="F1335" s="4" t="str">
        <f t="shared" si="40"/>
        <v>UP</v>
      </c>
      <c r="G1335" t="s">
        <v>7832</v>
      </c>
      <c r="H1335" t="s">
        <v>13176</v>
      </c>
      <c r="I1335" t="s">
        <v>13177</v>
      </c>
      <c r="J1335" s="1" t="str">
        <f t="shared" si="41"/>
        <v>NO</v>
      </c>
    </row>
    <row r="1336" spans="1:10">
      <c r="A1336" s="18" t="s">
        <v>1497</v>
      </c>
      <c r="B1336">
        <v>0.53377777803623405</v>
      </c>
      <c r="C1336">
        <v>4.1852075865987999</v>
      </c>
      <c r="D1336" s="3">
        <v>9.8301777895999104E-6</v>
      </c>
      <c r="E1336">
        <v>4.6963151508016198E-4</v>
      </c>
      <c r="F1336" s="4" t="str">
        <f t="shared" si="40"/>
        <v>UP</v>
      </c>
      <c r="G1336" t="s">
        <v>7968</v>
      </c>
      <c r="H1336" t="s">
        <v>13181</v>
      </c>
      <c r="I1336" t="s">
        <v>12547</v>
      </c>
      <c r="J1336" s="1" t="str">
        <f t="shared" si="41"/>
        <v>NO</v>
      </c>
    </row>
    <row r="1337" spans="1:10">
      <c r="A1337" s="18" t="s">
        <v>3186</v>
      </c>
      <c r="B1337">
        <v>-1.7722663419967799</v>
      </c>
      <c r="C1337">
        <v>-9.0057325205929198E-2</v>
      </c>
      <c r="D1337" s="3">
        <v>9.2962331824926107E-9</v>
      </c>
      <c r="E1337" s="3">
        <v>1.2474359753766301E-6</v>
      </c>
      <c r="F1337" s="4" t="str">
        <f t="shared" si="40"/>
        <v>DOWN</v>
      </c>
      <c r="G1337" t="s">
        <v>7292</v>
      </c>
      <c r="H1337" t="s">
        <v>13182</v>
      </c>
      <c r="I1337" t="s">
        <v>13183</v>
      </c>
      <c r="J1337" s="1" t="str">
        <f t="shared" si="41"/>
        <v>NO</v>
      </c>
    </row>
    <row r="1338" spans="1:10">
      <c r="A1338" s="18" t="s">
        <v>6472</v>
      </c>
      <c r="B1338">
        <v>0.58663407981563198</v>
      </c>
      <c r="C1338">
        <v>5.7632730319596499</v>
      </c>
      <c r="D1338">
        <v>2.3437795306918601E-4</v>
      </c>
      <c r="E1338">
        <v>5.96229897078796E-3</v>
      </c>
      <c r="F1338" s="4" t="str">
        <f t="shared" si="40"/>
        <v>UP</v>
      </c>
      <c r="G1338" t="s">
        <v>18431</v>
      </c>
      <c r="H1338" t="s">
        <v>18432</v>
      </c>
      <c r="I1338" t="s">
        <v>11560</v>
      </c>
      <c r="J1338" s="1" t="str">
        <f t="shared" si="41"/>
        <v>NO</v>
      </c>
    </row>
    <row r="1339" spans="1:10">
      <c r="A1339" s="18" t="s">
        <v>2891</v>
      </c>
      <c r="B1339">
        <v>-2.4211189051891302</v>
      </c>
      <c r="C1339">
        <v>2.95086499420974</v>
      </c>
      <c r="D1339" s="3">
        <v>5.1138869418339605E-13</v>
      </c>
      <c r="E1339" s="3">
        <v>2.5329533248222E-10</v>
      </c>
      <c r="F1339" s="4" t="str">
        <f t="shared" si="40"/>
        <v>DOWN</v>
      </c>
      <c r="G1339" t="s">
        <v>7509</v>
      </c>
      <c r="H1339" t="s">
        <v>13186</v>
      </c>
      <c r="I1339" t="s">
        <v>7511</v>
      </c>
      <c r="J1339" s="1" t="str">
        <f t="shared" si="41"/>
        <v>NO</v>
      </c>
    </row>
    <row r="1340" spans="1:10">
      <c r="A1340" s="18" t="s">
        <v>6023</v>
      </c>
      <c r="B1340">
        <v>2.5699942934704101</v>
      </c>
      <c r="C1340">
        <v>4.75611190725086</v>
      </c>
      <c r="D1340" s="3">
        <v>7.52247476330304E-6</v>
      </c>
      <c r="E1340">
        <v>3.7928813248923598E-4</v>
      </c>
      <c r="F1340" s="4" t="str">
        <f t="shared" si="40"/>
        <v>UP</v>
      </c>
      <c r="G1340" t="s">
        <v>18433</v>
      </c>
      <c r="H1340" t="s">
        <v>18434</v>
      </c>
      <c r="I1340" t="s">
        <v>7800</v>
      </c>
      <c r="J1340" s="1" t="str">
        <f t="shared" si="41"/>
        <v>NO</v>
      </c>
    </row>
    <row r="1341" spans="1:10">
      <c r="A1341" s="18" t="s">
        <v>6725</v>
      </c>
      <c r="B1341">
        <v>0.32937634205584698</v>
      </c>
      <c r="C1341">
        <v>5.1777215405365897</v>
      </c>
      <c r="D1341">
        <v>8.1449475097577703E-4</v>
      </c>
      <c r="E1341">
        <v>1.6175116572886301E-2</v>
      </c>
      <c r="F1341" s="4" t="str">
        <f t="shared" si="40"/>
        <v>UP</v>
      </c>
      <c r="G1341" t="s">
        <v>8227</v>
      </c>
      <c r="H1341" t="s">
        <v>18435</v>
      </c>
      <c r="I1341" t="s">
        <v>9342</v>
      </c>
      <c r="J1341" s="1" t="str">
        <f t="shared" si="41"/>
        <v>NO</v>
      </c>
    </row>
    <row r="1342" spans="1:10">
      <c r="A1342" s="18" t="s">
        <v>6767</v>
      </c>
      <c r="B1342">
        <v>-0.83822957963934197</v>
      </c>
      <c r="C1342">
        <v>1.1410495063542501</v>
      </c>
      <c r="D1342">
        <v>9.6153892562532602E-4</v>
      </c>
      <c r="E1342">
        <v>1.8421838767910498E-2</v>
      </c>
      <c r="F1342" s="4" t="str">
        <f t="shared" si="40"/>
        <v>DOWN</v>
      </c>
      <c r="G1342" t="s">
        <v>10122</v>
      </c>
      <c r="H1342" t="s">
        <v>18436</v>
      </c>
      <c r="I1342" t="s">
        <v>10124</v>
      </c>
      <c r="J1342" s="1" t="str">
        <f t="shared" si="41"/>
        <v>NO</v>
      </c>
    </row>
    <row r="1343" spans="1:10">
      <c r="A1343" s="18" t="s">
        <v>6335</v>
      </c>
      <c r="B1343">
        <v>0.78151332568871101</v>
      </c>
      <c r="C1343">
        <v>4.6302411849754401</v>
      </c>
      <c r="D1343" s="3">
        <v>9.4588342148120094E-5</v>
      </c>
      <c r="E1343">
        <v>2.88089119523774E-3</v>
      </c>
      <c r="F1343" s="4" t="str">
        <f t="shared" si="40"/>
        <v>UP</v>
      </c>
      <c r="G1343" t="s">
        <v>7292</v>
      </c>
      <c r="H1343" t="s">
        <v>18437</v>
      </c>
      <c r="I1343" t="s">
        <v>7292</v>
      </c>
      <c r="J1343" s="1" t="str">
        <f t="shared" si="41"/>
        <v>NO</v>
      </c>
    </row>
    <row r="1344" spans="1:10">
      <c r="A1344" s="18" t="s">
        <v>6426</v>
      </c>
      <c r="B1344">
        <v>-0.69309497492437899</v>
      </c>
      <c r="C1344">
        <v>2.75671179784467</v>
      </c>
      <c r="D1344">
        <v>1.7063176757801501E-4</v>
      </c>
      <c r="E1344">
        <v>4.6050068620153099E-3</v>
      </c>
      <c r="F1344" s="4" t="str">
        <f t="shared" si="40"/>
        <v>DOWN</v>
      </c>
      <c r="G1344" t="s">
        <v>18438</v>
      </c>
      <c r="H1344" t="s">
        <v>18439</v>
      </c>
      <c r="I1344" t="s">
        <v>10773</v>
      </c>
      <c r="J1344" s="1" t="str">
        <f t="shared" si="41"/>
        <v>NO</v>
      </c>
    </row>
    <row r="1345" spans="1:10">
      <c r="A1345" s="18" t="s">
        <v>7001</v>
      </c>
      <c r="B1345">
        <v>-1.0113428407188001</v>
      </c>
      <c r="C1345">
        <v>0.95657388185520298</v>
      </c>
      <c r="D1345">
        <v>2.0109510238950101E-3</v>
      </c>
      <c r="E1345">
        <v>3.2268147420585001E-2</v>
      </c>
      <c r="F1345" s="4" t="str">
        <f t="shared" si="40"/>
        <v>DOWN</v>
      </c>
      <c r="G1345" t="s">
        <v>7292</v>
      </c>
      <c r="H1345" t="s">
        <v>18440</v>
      </c>
      <c r="I1345" t="s">
        <v>7292</v>
      </c>
      <c r="J1345" s="1" t="str">
        <f t="shared" si="41"/>
        <v>NO</v>
      </c>
    </row>
    <row r="1346" spans="1:10">
      <c r="A1346" s="18" t="s">
        <v>7210</v>
      </c>
      <c r="B1346">
        <v>0.66621081732915199</v>
      </c>
      <c r="C1346">
        <v>2.68017251077366</v>
      </c>
      <c r="D1346">
        <v>3.2848587028065598E-3</v>
      </c>
      <c r="E1346">
        <v>4.6175845563116699E-2</v>
      </c>
      <c r="F1346" s="4" t="str">
        <f t="shared" ref="F1346:F1409" si="42">IF(B1346 &gt; 0, "UP", "DOWN")</f>
        <v>UP</v>
      </c>
      <c r="G1346" t="s">
        <v>7656</v>
      </c>
      <c r="H1346" t="s">
        <v>18441</v>
      </c>
      <c r="I1346" t="s">
        <v>7658</v>
      </c>
      <c r="J1346" s="1" t="str">
        <f t="shared" ref="J1346:J1409" si="43">IF(K1346 &lt;&gt; "", "YES", "NO")</f>
        <v>NO</v>
      </c>
    </row>
    <row r="1347" spans="1:10">
      <c r="A1347" s="18" t="s">
        <v>4576</v>
      </c>
      <c r="B1347">
        <v>0.37178663548831697</v>
      </c>
      <c r="C1347">
        <v>4.0448832909900103</v>
      </c>
      <c r="D1347">
        <v>1.0448680436359399E-3</v>
      </c>
      <c r="E1347">
        <v>1.9638504786663999E-2</v>
      </c>
      <c r="F1347" s="4" t="str">
        <f t="shared" si="42"/>
        <v>UP</v>
      </c>
      <c r="G1347" t="s">
        <v>13199</v>
      </c>
      <c r="H1347" t="s">
        <v>13200</v>
      </c>
      <c r="I1347" t="s">
        <v>8044</v>
      </c>
      <c r="J1347" s="1" t="str">
        <f t="shared" si="43"/>
        <v>NO</v>
      </c>
    </row>
    <row r="1348" spans="1:10">
      <c r="A1348" s="18" t="s">
        <v>7146</v>
      </c>
      <c r="B1348">
        <v>1.64635818377406</v>
      </c>
      <c r="C1348">
        <v>1.8416215244213301</v>
      </c>
      <c r="D1348">
        <v>2.8908879031656798E-3</v>
      </c>
      <c r="E1348">
        <v>4.2223762127720402E-2</v>
      </c>
      <c r="F1348" s="4" t="str">
        <f t="shared" si="42"/>
        <v>UP</v>
      </c>
      <c r="G1348" t="s">
        <v>18442</v>
      </c>
      <c r="H1348" t="s">
        <v>18443</v>
      </c>
      <c r="I1348" t="s">
        <v>7933</v>
      </c>
      <c r="J1348" s="1" t="str">
        <f t="shared" si="43"/>
        <v>NO</v>
      </c>
    </row>
    <row r="1349" spans="1:10">
      <c r="A1349" s="18" t="s">
        <v>1697</v>
      </c>
      <c r="B1349">
        <v>-0.487772388962252</v>
      </c>
      <c r="C1349">
        <v>3.0872093458970502</v>
      </c>
      <c r="D1349">
        <v>6.6860882153112699E-4</v>
      </c>
      <c r="E1349">
        <v>1.3722982155996301E-2</v>
      </c>
      <c r="F1349" s="4" t="str">
        <f t="shared" si="42"/>
        <v>DOWN</v>
      </c>
      <c r="G1349" t="s">
        <v>7861</v>
      </c>
      <c r="H1349" t="s">
        <v>7292</v>
      </c>
      <c r="I1349" t="s">
        <v>7292</v>
      </c>
      <c r="J1349" s="1" t="str">
        <f t="shared" si="43"/>
        <v>NO</v>
      </c>
    </row>
    <row r="1350" spans="1:10">
      <c r="A1350" s="18" t="s">
        <v>1210</v>
      </c>
      <c r="B1350">
        <v>0.68982271146576002</v>
      </c>
      <c r="C1350">
        <v>2.24546123803617</v>
      </c>
      <c r="D1350">
        <v>1.28833980191287E-3</v>
      </c>
      <c r="E1350">
        <v>2.3155054892330499E-2</v>
      </c>
      <c r="F1350" s="4" t="str">
        <f t="shared" si="42"/>
        <v>UP</v>
      </c>
      <c r="G1350" t="s">
        <v>7308</v>
      </c>
      <c r="H1350" t="s">
        <v>13224</v>
      </c>
      <c r="I1350" t="s">
        <v>11001</v>
      </c>
      <c r="J1350" s="1" t="str">
        <f t="shared" si="43"/>
        <v>NO</v>
      </c>
    </row>
    <row r="1351" spans="1:10">
      <c r="A1351" s="18" t="s">
        <v>2109</v>
      </c>
      <c r="B1351">
        <v>0.57344304686106695</v>
      </c>
      <c r="C1351">
        <v>2.97503952049746</v>
      </c>
      <c r="D1351">
        <v>2.7977823838254701E-3</v>
      </c>
      <c r="E1351">
        <v>4.1329872135800701E-2</v>
      </c>
      <c r="F1351" s="4" t="str">
        <f t="shared" si="42"/>
        <v>UP</v>
      </c>
      <c r="G1351" t="s">
        <v>13225</v>
      </c>
      <c r="H1351" t="s">
        <v>13226</v>
      </c>
      <c r="I1351" t="s">
        <v>13227</v>
      </c>
      <c r="J1351" s="1" t="str">
        <f t="shared" si="43"/>
        <v>NO</v>
      </c>
    </row>
    <row r="1352" spans="1:10">
      <c r="A1352" s="18" t="s">
        <v>6291</v>
      </c>
      <c r="B1352">
        <v>-0.88097227649916199</v>
      </c>
      <c r="C1352">
        <v>1.78166445570204</v>
      </c>
      <c r="D1352" s="3">
        <v>7.3753246557638804E-5</v>
      </c>
      <c r="E1352">
        <v>2.3755122697379501E-3</v>
      </c>
      <c r="F1352" s="4" t="str">
        <f t="shared" si="42"/>
        <v>DOWN</v>
      </c>
      <c r="G1352" t="s">
        <v>7275</v>
      </c>
      <c r="H1352" t="s">
        <v>18444</v>
      </c>
      <c r="I1352" t="s">
        <v>11439</v>
      </c>
      <c r="J1352" s="1" t="str">
        <f t="shared" si="43"/>
        <v>NO</v>
      </c>
    </row>
    <row r="1353" spans="1:10">
      <c r="A1353" s="18" t="s">
        <v>6558</v>
      </c>
      <c r="B1353">
        <v>0.43223647736471699</v>
      </c>
      <c r="C1353">
        <v>7.7005688528480798</v>
      </c>
      <c r="D1353">
        <v>3.84964981246396E-4</v>
      </c>
      <c r="E1353">
        <v>8.89300791039771E-3</v>
      </c>
      <c r="F1353" s="4" t="str">
        <f t="shared" si="42"/>
        <v>UP</v>
      </c>
      <c r="G1353" t="s">
        <v>15010</v>
      </c>
      <c r="H1353" t="s">
        <v>18445</v>
      </c>
      <c r="I1353" t="s">
        <v>10433</v>
      </c>
      <c r="J1353" s="1" t="str">
        <f t="shared" si="43"/>
        <v>NO</v>
      </c>
    </row>
    <row r="1354" spans="1:10">
      <c r="A1354" s="18" t="s">
        <v>6470</v>
      </c>
      <c r="B1354">
        <v>-0.47244656232493798</v>
      </c>
      <c r="C1354">
        <v>8.1911426371174194</v>
      </c>
      <c r="D1354">
        <v>2.2010265389234201E-4</v>
      </c>
      <c r="E1354">
        <v>5.6417636877838396E-3</v>
      </c>
      <c r="F1354" s="4" t="str">
        <f t="shared" si="42"/>
        <v>DOWN</v>
      </c>
      <c r="G1354" t="s">
        <v>18446</v>
      </c>
      <c r="H1354" t="s">
        <v>18447</v>
      </c>
      <c r="I1354" t="s">
        <v>10445</v>
      </c>
      <c r="J1354" s="1" t="str">
        <f t="shared" si="43"/>
        <v>NO</v>
      </c>
    </row>
    <row r="1355" spans="1:10">
      <c r="A1355" s="18" t="s">
        <v>3413</v>
      </c>
      <c r="B1355">
        <v>0.61363581787345101</v>
      </c>
      <c r="C1355">
        <v>3.45075176462344</v>
      </c>
      <c r="D1355">
        <v>2.0074515440091901E-3</v>
      </c>
      <c r="E1355">
        <v>3.2227347690073203E-2</v>
      </c>
      <c r="F1355" s="4" t="str">
        <f t="shared" si="42"/>
        <v>UP</v>
      </c>
      <c r="G1355" t="s">
        <v>13240</v>
      </c>
      <c r="H1355" t="s">
        <v>13241</v>
      </c>
      <c r="I1355" t="s">
        <v>7938</v>
      </c>
      <c r="J1355" s="1" t="str">
        <f t="shared" si="43"/>
        <v>NO</v>
      </c>
    </row>
    <row r="1356" spans="1:10">
      <c r="A1356" s="18" t="s">
        <v>3493</v>
      </c>
      <c r="B1356">
        <v>0.54056523180643401</v>
      </c>
      <c r="C1356">
        <v>4.1892719896528599</v>
      </c>
      <c r="D1356">
        <v>9.7524938759791001E-4</v>
      </c>
      <c r="E1356">
        <v>1.8599872380342702E-2</v>
      </c>
      <c r="F1356" s="4" t="str">
        <f t="shared" si="42"/>
        <v>UP</v>
      </c>
      <c r="G1356" t="s">
        <v>9936</v>
      </c>
      <c r="H1356" t="s">
        <v>13248</v>
      </c>
      <c r="I1356" t="s">
        <v>8821</v>
      </c>
      <c r="J1356" s="1" t="str">
        <f t="shared" si="43"/>
        <v>NO</v>
      </c>
    </row>
    <row r="1357" spans="1:10">
      <c r="A1357" s="18" t="s">
        <v>1940</v>
      </c>
      <c r="B1357">
        <v>0.86646621195014595</v>
      </c>
      <c r="C1357">
        <v>2.2564709078965102</v>
      </c>
      <c r="D1357">
        <v>1.29895769817871E-4</v>
      </c>
      <c r="E1357">
        <v>3.6794810843666799E-3</v>
      </c>
      <c r="F1357" s="4" t="str">
        <f t="shared" si="42"/>
        <v>UP</v>
      </c>
      <c r="G1357" t="s">
        <v>7292</v>
      </c>
      <c r="H1357" t="s">
        <v>13255</v>
      </c>
      <c r="I1357" t="s">
        <v>7292</v>
      </c>
      <c r="J1357" s="1" t="str">
        <f t="shared" si="43"/>
        <v>NO</v>
      </c>
    </row>
    <row r="1358" spans="1:10">
      <c r="A1358" s="18" t="s">
        <v>6677</v>
      </c>
      <c r="B1358">
        <v>-0.51144887002594397</v>
      </c>
      <c r="C1358">
        <v>3.7738985677181298</v>
      </c>
      <c r="D1358">
        <v>6.4153429359558299E-4</v>
      </c>
      <c r="E1358">
        <v>1.32805879180042E-2</v>
      </c>
      <c r="F1358" s="4" t="str">
        <f t="shared" si="42"/>
        <v>DOWN</v>
      </c>
      <c r="G1358" t="s">
        <v>10928</v>
      </c>
      <c r="H1358" t="s">
        <v>18448</v>
      </c>
      <c r="I1358" t="s">
        <v>7292</v>
      </c>
      <c r="J1358" s="1" t="str">
        <f t="shared" si="43"/>
        <v>NO</v>
      </c>
    </row>
    <row r="1359" spans="1:10">
      <c r="A1359" s="18" t="s">
        <v>5740</v>
      </c>
      <c r="B1359">
        <v>0.99201404202402899</v>
      </c>
      <c r="C1359">
        <v>6.0688107703347596</v>
      </c>
      <c r="D1359" s="3">
        <v>1.1538228670822999E-8</v>
      </c>
      <c r="E1359" s="3">
        <v>1.5207452098030299E-6</v>
      </c>
      <c r="F1359" s="4" t="str">
        <f t="shared" si="42"/>
        <v>UP</v>
      </c>
      <c r="G1359" t="s">
        <v>7275</v>
      </c>
      <c r="H1359" t="s">
        <v>18449</v>
      </c>
      <c r="I1359" t="s">
        <v>11439</v>
      </c>
      <c r="J1359" s="1" t="str">
        <f t="shared" si="43"/>
        <v>NO</v>
      </c>
    </row>
    <row r="1360" spans="1:10">
      <c r="A1360" s="18" t="s">
        <v>6389</v>
      </c>
      <c r="B1360">
        <v>-0.92093152685768098</v>
      </c>
      <c r="C1360">
        <v>1.0704302856588499</v>
      </c>
      <c r="D1360">
        <v>1.2921871333487401E-4</v>
      </c>
      <c r="E1360">
        <v>3.6708299632328199E-3</v>
      </c>
      <c r="F1360" s="4" t="str">
        <f t="shared" si="42"/>
        <v>DOWN</v>
      </c>
      <c r="G1360" t="s">
        <v>18450</v>
      </c>
      <c r="H1360" t="s">
        <v>18451</v>
      </c>
      <c r="I1360" t="s">
        <v>7523</v>
      </c>
      <c r="J1360" s="1" t="str">
        <f t="shared" si="43"/>
        <v>NO</v>
      </c>
    </row>
    <row r="1361" spans="1:11">
      <c r="A1361" s="18" t="s">
        <v>2214</v>
      </c>
      <c r="B1361">
        <v>0.32396022263345697</v>
      </c>
      <c r="C1361">
        <v>5.0193201783929098</v>
      </c>
      <c r="D1361">
        <v>3.19653659346398E-3</v>
      </c>
      <c r="E1361">
        <v>4.5293457721691403E-2</v>
      </c>
      <c r="F1361" s="4" t="str">
        <f t="shared" si="42"/>
        <v>UP</v>
      </c>
      <c r="G1361" t="s">
        <v>12216</v>
      </c>
      <c r="H1361" t="s">
        <v>13271</v>
      </c>
      <c r="I1361" t="s">
        <v>12218</v>
      </c>
      <c r="J1361" s="1" t="str">
        <f t="shared" si="43"/>
        <v>NO</v>
      </c>
    </row>
    <row r="1362" spans="1:11">
      <c r="A1362" s="18" t="s">
        <v>2354</v>
      </c>
      <c r="B1362">
        <v>-0.94196814051883404</v>
      </c>
      <c r="C1362">
        <v>3.56080786586358</v>
      </c>
      <c r="D1362" s="3">
        <v>2.11080177137282E-10</v>
      </c>
      <c r="E1362" s="3">
        <v>4.8036428690275701E-8</v>
      </c>
      <c r="F1362" s="4" t="str">
        <f t="shared" si="42"/>
        <v>DOWN</v>
      </c>
      <c r="G1362" t="s">
        <v>7292</v>
      </c>
      <c r="H1362" t="s">
        <v>13277</v>
      </c>
      <c r="I1362" t="s">
        <v>7292</v>
      </c>
      <c r="J1362" s="1" t="str">
        <f t="shared" si="43"/>
        <v>NO</v>
      </c>
    </row>
    <row r="1363" spans="1:11">
      <c r="A1363" s="18" t="s">
        <v>6185</v>
      </c>
      <c r="B1363">
        <v>0.56734973850069204</v>
      </c>
      <c r="C1363">
        <v>3.9735852564390899</v>
      </c>
      <c r="D1363" s="3">
        <v>3.7614921357690998E-5</v>
      </c>
      <c r="E1363">
        <v>1.3943731430629399E-3</v>
      </c>
      <c r="F1363" s="4" t="str">
        <f t="shared" si="42"/>
        <v>UP</v>
      </c>
      <c r="G1363" t="s">
        <v>8295</v>
      </c>
      <c r="H1363" t="s">
        <v>18452</v>
      </c>
      <c r="I1363" t="s">
        <v>7292</v>
      </c>
      <c r="J1363" s="1" t="str">
        <f t="shared" si="43"/>
        <v>NO</v>
      </c>
    </row>
    <row r="1364" spans="1:11">
      <c r="A1364" s="18" t="s">
        <v>5807</v>
      </c>
      <c r="B1364">
        <v>0.80915313373370901</v>
      </c>
      <c r="C1364">
        <v>3.41883440414224</v>
      </c>
      <c r="D1364" s="3">
        <v>1.4816357649189101E-7</v>
      </c>
      <c r="E1364" s="3">
        <v>1.37853519884624E-5</v>
      </c>
      <c r="F1364" s="4" t="str">
        <f t="shared" si="42"/>
        <v>UP</v>
      </c>
      <c r="G1364" t="s">
        <v>9763</v>
      </c>
      <c r="H1364" t="s">
        <v>18453</v>
      </c>
      <c r="I1364" t="s">
        <v>14632</v>
      </c>
      <c r="J1364" s="1" t="str">
        <f t="shared" si="43"/>
        <v>NO</v>
      </c>
    </row>
    <row r="1365" spans="1:11">
      <c r="A1365" s="18" t="s">
        <v>1550</v>
      </c>
      <c r="B1365">
        <v>0.75121073655606896</v>
      </c>
      <c r="C1365">
        <v>8.3979068541071697</v>
      </c>
      <c r="D1365" s="3">
        <v>2.3921904628408399E-9</v>
      </c>
      <c r="E1365" s="3">
        <v>3.8923365690310301E-7</v>
      </c>
      <c r="F1365" s="4" t="str">
        <f t="shared" si="42"/>
        <v>UP</v>
      </c>
      <c r="G1365" t="s">
        <v>13287</v>
      </c>
      <c r="H1365" t="s">
        <v>13288</v>
      </c>
      <c r="I1365" t="s">
        <v>7650</v>
      </c>
      <c r="J1365" s="1" t="str">
        <f t="shared" si="43"/>
        <v>NO</v>
      </c>
    </row>
    <row r="1366" spans="1:11">
      <c r="A1366" s="18" t="s">
        <v>5832</v>
      </c>
      <c r="B1366">
        <v>-0.70908869726938994</v>
      </c>
      <c r="C1366">
        <v>4.2348712722409596</v>
      </c>
      <c r="D1366" s="3">
        <v>2.9593072640258302E-7</v>
      </c>
      <c r="E1366" s="3">
        <v>2.4918106989913501E-5</v>
      </c>
      <c r="F1366" s="4" t="str">
        <f t="shared" si="42"/>
        <v>DOWN</v>
      </c>
      <c r="G1366" t="s">
        <v>18454</v>
      </c>
      <c r="H1366" t="s">
        <v>18455</v>
      </c>
      <c r="I1366" t="s">
        <v>14094</v>
      </c>
      <c r="J1366" s="1" t="str">
        <f t="shared" si="43"/>
        <v>NO</v>
      </c>
    </row>
    <row r="1367" spans="1:11">
      <c r="A1367" s="18" t="s">
        <v>5860</v>
      </c>
      <c r="B1367">
        <v>-0.57408021789192498</v>
      </c>
      <c r="C1367">
        <v>5.6505773008144304</v>
      </c>
      <c r="D1367" s="3">
        <v>6.6320074790134302E-7</v>
      </c>
      <c r="E1367" s="3">
        <v>5.0064168849233701E-5</v>
      </c>
      <c r="F1367" s="4" t="str">
        <f t="shared" si="42"/>
        <v>DOWN</v>
      </c>
      <c r="G1367" t="s">
        <v>18456</v>
      </c>
      <c r="H1367" t="s">
        <v>18457</v>
      </c>
      <c r="I1367" t="s">
        <v>11100</v>
      </c>
      <c r="J1367" s="1" t="str">
        <f t="shared" si="43"/>
        <v>NO</v>
      </c>
    </row>
    <row r="1368" spans="1:11">
      <c r="A1368" s="18" t="s">
        <v>6352</v>
      </c>
      <c r="B1368">
        <v>0.78790900143641096</v>
      </c>
      <c r="C1368">
        <v>2.7860406687885302</v>
      </c>
      <c r="D1368">
        <v>1.0367712828449899E-4</v>
      </c>
      <c r="E1368">
        <v>3.0847609167404702E-3</v>
      </c>
      <c r="F1368" s="4" t="str">
        <f t="shared" si="42"/>
        <v>UP</v>
      </c>
      <c r="G1368" t="s">
        <v>7292</v>
      </c>
      <c r="H1368" t="s">
        <v>18458</v>
      </c>
      <c r="I1368" t="s">
        <v>18459</v>
      </c>
      <c r="J1368" s="1" t="str">
        <f t="shared" si="43"/>
        <v>YES</v>
      </c>
      <c r="K1368" t="s">
        <v>6353</v>
      </c>
    </row>
    <row r="1369" spans="1:11">
      <c r="A1369" s="18" t="s">
        <v>5908</v>
      </c>
      <c r="B1369">
        <v>-1.0009635536852299</v>
      </c>
      <c r="C1369">
        <v>2.9198568524167001</v>
      </c>
      <c r="D1369" s="3">
        <v>1.58762495962067E-6</v>
      </c>
      <c r="E1369">
        <v>1.03229336418888E-4</v>
      </c>
      <c r="F1369" s="4" t="str">
        <f t="shared" si="42"/>
        <v>DOWN</v>
      </c>
      <c r="G1369" t="s">
        <v>18460</v>
      </c>
      <c r="H1369" t="s">
        <v>18461</v>
      </c>
      <c r="I1369" t="s">
        <v>7292</v>
      </c>
      <c r="J1369" s="1" t="str">
        <f t="shared" si="43"/>
        <v>NO</v>
      </c>
    </row>
    <row r="1370" spans="1:11">
      <c r="A1370" s="18" t="s">
        <v>5146</v>
      </c>
      <c r="B1370">
        <v>5.8407741119288499</v>
      </c>
      <c r="C1370">
        <v>-2.1339658122502998</v>
      </c>
      <c r="D1370" s="3">
        <v>4.1276188422341797E-6</v>
      </c>
      <c r="E1370">
        <v>2.29031845511185E-4</v>
      </c>
      <c r="F1370" s="4" t="str">
        <f t="shared" si="42"/>
        <v>UP</v>
      </c>
      <c r="J1370" s="1" t="str">
        <f t="shared" si="43"/>
        <v>NO</v>
      </c>
    </row>
    <row r="1371" spans="1:11">
      <c r="A1371" s="18" t="s">
        <v>5952</v>
      </c>
      <c r="B1371">
        <v>0.74700408447469702</v>
      </c>
      <c r="C1371">
        <v>2.87696282831098</v>
      </c>
      <c r="D1371" s="3">
        <v>2.8019261531674399E-6</v>
      </c>
      <c r="E1371">
        <v>1.6441058321399401E-4</v>
      </c>
      <c r="F1371" s="4" t="str">
        <f t="shared" si="42"/>
        <v>UP</v>
      </c>
      <c r="G1371" t="s">
        <v>10052</v>
      </c>
      <c r="H1371" t="s">
        <v>18462</v>
      </c>
      <c r="I1371" t="s">
        <v>9173</v>
      </c>
      <c r="J1371" s="1" t="str">
        <f t="shared" si="43"/>
        <v>NO</v>
      </c>
    </row>
    <row r="1372" spans="1:11">
      <c r="A1372" s="18" t="s">
        <v>5965</v>
      </c>
      <c r="B1372">
        <v>0.73868126871330198</v>
      </c>
      <c r="C1372">
        <v>6.4815253744500598</v>
      </c>
      <c r="D1372" s="3">
        <v>3.3328763113722202E-6</v>
      </c>
      <c r="E1372">
        <v>1.89940113440487E-4</v>
      </c>
      <c r="F1372" s="4" t="str">
        <f t="shared" si="42"/>
        <v>UP</v>
      </c>
      <c r="G1372" t="s">
        <v>7275</v>
      </c>
      <c r="H1372" t="s">
        <v>18463</v>
      </c>
      <c r="I1372" t="s">
        <v>7277</v>
      </c>
      <c r="J1372" s="1" t="str">
        <f t="shared" si="43"/>
        <v>NO</v>
      </c>
    </row>
    <row r="1373" spans="1:11">
      <c r="A1373" s="18" t="s">
        <v>5623</v>
      </c>
      <c r="B1373">
        <v>-2.01653481136518</v>
      </c>
      <c r="C1373">
        <v>5.2801662908288396</v>
      </c>
      <c r="D1373" s="3">
        <v>8.9201896166712503E-16</v>
      </c>
      <c r="E1373" s="3">
        <v>1.00146968826368E-12</v>
      </c>
      <c r="F1373" s="4" t="str">
        <f t="shared" si="42"/>
        <v>DOWN</v>
      </c>
      <c r="G1373" t="s">
        <v>10812</v>
      </c>
      <c r="H1373" t="s">
        <v>18464</v>
      </c>
      <c r="I1373" t="s">
        <v>10814</v>
      </c>
      <c r="J1373" s="1" t="str">
        <f t="shared" si="43"/>
        <v>NO</v>
      </c>
    </row>
    <row r="1374" spans="1:11">
      <c r="A1374" s="18" t="s">
        <v>4964</v>
      </c>
      <c r="B1374">
        <v>-1.9549571990674299</v>
      </c>
      <c r="C1374">
        <v>4.3746305318724197</v>
      </c>
      <c r="D1374" s="3">
        <v>5.4728479664718597E-13</v>
      </c>
      <c r="E1374" s="3">
        <v>2.6714636573730298E-10</v>
      </c>
      <c r="F1374" s="4" t="str">
        <f t="shared" si="42"/>
        <v>DOWN</v>
      </c>
      <c r="G1374" t="s">
        <v>13335</v>
      </c>
      <c r="H1374" t="s">
        <v>13336</v>
      </c>
      <c r="I1374" t="s">
        <v>7292</v>
      </c>
      <c r="J1374" s="1" t="str">
        <f t="shared" si="43"/>
        <v>NO</v>
      </c>
    </row>
    <row r="1375" spans="1:11">
      <c r="A1375" s="18" t="s">
        <v>6219</v>
      </c>
      <c r="B1375">
        <v>-1.43258196441112</v>
      </c>
      <c r="C1375">
        <v>0.74793183215640202</v>
      </c>
      <c r="D1375" s="3">
        <v>5.0423516733278902E-5</v>
      </c>
      <c r="E1375">
        <v>1.77514076542381E-3</v>
      </c>
      <c r="F1375" s="4" t="str">
        <f t="shared" si="42"/>
        <v>DOWN</v>
      </c>
      <c r="G1375" t="s">
        <v>7617</v>
      </c>
      <c r="H1375" t="s">
        <v>18465</v>
      </c>
      <c r="I1375" t="s">
        <v>7650</v>
      </c>
      <c r="J1375" s="1" t="str">
        <f t="shared" si="43"/>
        <v>NO</v>
      </c>
    </row>
    <row r="1376" spans="1:11">
      <c r="A1376" s="18" t="s">
        <v>5711</v>
      </c>
      <c r="B1376">
        <v>2.3410885417371801</v>
      </c>
      <c r="C1376">
        <v>6.0963872054645298</v>
      </c>
      <c r="D1376" s="3">
        <v>1.80965633033217E-9</v>
      </c>
      <c r="E1376" s="3">
        <v>3.0783350940362602E-7</v>
      </c>
      <c r="F1376" s="4" t="str">
        <f t="shared" si="42"/>
        <v>UP</v>
      </c>
      <c r="G1376" t="s">
        <v>18466</v>
      </c>
      <c r="H1376" t="s">
        <v>18467</v>
      </c>
      <c r="I1376" t="s">
        <v>13557</v>
      </c>
      <c r="J1376" s="1" t="str">
        <f t="shared" si="43"/>
        <v>NO</v>
      </c>
    </row>
    <row r="1377" spans="1:11">
      <c r="A1377" s="18" t="s">
        <v>1340</v>
      </c>
      <c r="B1377">
        <v>0.438286958669725</v>
      </c>
      <c r="C1377">
        <v>3.7796628016357601</v>
      </c>
      <c r="D1377">
        <v>2.4025491289761699E-3</v>
      </c>
      <c r="E1377">
        <v>3.6933024743517298E-2</v>
      </c>
      <c r="F1377" s="4" t="str">
        <f t="shared" si="42"/>
        <v>UP</v>
      </c>
      <c r="G1377" t="s">
        <v>13344</v>
      </c>
      <c r="H1377" t="s">
        <v>13345</v>
      </c>
      <c r="I1377" t="s">
        <v>7286</v>
      </c>
      <c r="J1377" s="1" t="str">
        <f t="shared" si="43"/>
        <v>NO</v>
      </c>
    </row>
    <row r="1378" spans="1:11">
      <c r="A1378" s="18" t="s">
        <v>6090</v>
      </c>
      <c r="B1378">
        <v>-1.37875653257523</v>
      </c>
      <c r="C1378">
        <v>0.332625691485047</v>
      </c>
      <c r="D1378" s="3">
        <v>1.59381636663921E-5</v>
      </c>
      <c r="E1378">
        <v>6.9806669759135405E-4</v>
      </c>
      <c r="F1378" s="4" t="str">
        <f t="shared" si="42"/>
        <v>DOWN</v>
      </c>
      <c r="G1378" t="s">
        <v>18468</v>
      </c>
      <c r="H1378" t="s">
        <v>18469</v>
      </c>
      <c r="I1378" t="s">
        <v>7292</v>
      </c>
      <c r="J1378" s="1" t="str">
        <f t="shared" si="43"/>
        <v>NO</v>
      </c>
    </row>
    <row r="1379" spans="1:11">
      <c r="A1379" s="18" t="s">
        <v>5685</v>
      </c>
      <c r="B1379">
        <v>1.0189956803668001</v>
      </c>
      <c r="C1379">
        <v>5.7011072449945797</v>
      </c>
      <c r="D1379" s="3">
        <v>4.3876990610620799E-10</v>
      </c>
      <c r="E1379" s="3">
        <v>9.0111031753434098E-8</v>
      </c>
      <c r="F1379" s="4" t="str">
        <f t="shared" si="42"/>
        <v>UP</v>
      </c>
      <c r="G1379" t="s">
        <v>7461</v>
      </c>
      <c r="H1379" t="s">
        <v>18470</v>
      </c>
      <c r="I1379" t="s">
        <v>7463</v>
      </c>
      <c r="J1379" s="1" t="str">
        <f t="shared" si="43"/>
        <v>NO</v>
      </c>
    </row>
    <row r="1380" spans="1:11">
      <c r="A1380" s="18" t="s">
        <v>3253</v>
      </c>
      <c r="B1380">
        <v>-1.1420695678641199</v>
      </c>
      <c r="C1380">
        <v>2.7181193644297799</v>
      </c>
      <c r="D1380" s="3">
        <v>2.4928309145431199E-10</v>
      </c>
      <c r="E1380" s="3">
        <v>5.5974025355151201E-8</v>
      </c>
      <c r="F1380" s="4" t="str">
        <f t="shared" si="42"/>
        <v>DOWN</v>
      </c>
      <c r="G1380" t="s">
        <v>10928</v>
      </c>
      <c r="H1380" t="s">
        <v>13357</v>
      </c>
      <c r="I1380" t="s">
        <v>9154</v>
      </c>
      <c r="J1380" s="1" t="str">
        <f t="shared" si="43"/>
        <v>NO</v>
      </c>
    </row>
    <row r="1381" spans="1:11">
      <c r="A1381" s="18" t="s">
        <v>7227</v>
      </c>
      <c r="B1381">
        <v>-0.39184231734126401</v>
      </c>
      <c r="C1381">
        <v>4.3566149854406397</v>
      </c>
      <c r="D1381">
        <v>3.4553166257322802E-3</v>
      </c>
      <c r="E1381">
        <v>4.8010940293436E-2</v>
      </c>
      <c r="F1381" s="4" t="str">
        <f t="shared" si="42"/>
        <v>DOWN</v>
      </c>
      <c r="G1381" t="s">
        <v>18471</v>
      </c>
      <c r="H1381" t="s">
        <v>18472</v>
      </c>
      <c r="I1381" t="s">
        <v>18473</v>
      </c>
      <c r="J1381" s="1" t="str">
        <f t="shared" si="43"/>
        <v>NO</v>
      </c>
    </row>
    <row r="1382" spans="1:11">
      <c r="A1382" s="18" t="s">
        <v>6030</v>
      </c>
      <c r="B1382">
        <v>-0.74671035762070104</v>
      </c>
      <c r="C1382">
        <v>4.9472325353786601</v>
      </c>
      <c r="D1382" s="3">
        <v>8.0329810251994797E-6</v>
      </c>
      <c r="E1382">
        <v>3.9729637872209101E-4</v>
      </c>
      <c r="F1382" s="4" t="str">
        <f t="shared" si="42"/>
        <v>DOWN</v>
      </c>
      <c r="G1382" t="s">
        <v>18474</v>
      </c>
      <c r="H1382" t="s">
        <v>18475</v>
      </c>
      <c r="I1382" t="s">
        <v>9154</v>
      </c>
      <c r="J1382" s="1" t="str">
        <f t="shared" si="43"/>
        <v>NO</v>
      </c>
    </row>
    <row r="1383" spans="1:11">
      <c r="A1383" s="18" t="s">
        <v>5784</v>
      </c>
      <c r="B1383">
        <v>-1.66984845065245</v>
      </c>
      <c r="C1383">
        <v>0.38887780600460098</v>
      </c>
      <c r="D1383" s="3">
        <v>8.8308897579077804E-8</v>
      </c>
      <c r="E1383" s="3">
        <v>9.0680853029296304E-6</v>
      </c>
      <c r="F1383" s="4" t="str">
        <f t="shared" si="42"/>
        <v>DOWN</v>
      </c>
      <c r="G1383" t="s">
        <v>18476</v>
      </c>
      <c r="H1383" t="s">
        <v>18477</v>
      </c>
      <c r="I1383" t="s">
        <v>16789</v>
      </c>
      <c r="J1383" s="1" t="str">
        <f t="shared" si="43"/>
        <v>NO</v>
      </c>
    </row>
    <row r="1384" spans="1:11">
      <c r="A1384" s="18" t="s">
        <v>6207</v>
      </c>
      <c r="B1384">
        <v>-1.00035621630627</v>
      </c>
      <c r="C1384">
        <v>2.8628506024076001</v>
      </c>
      <c r="D1384" s="3">
        <v>4.4256860131039802E-5</v>
      </c>
      <c r="E1384">
        <v>1.58239416780632E-3</v>
      </c>
      <c r="F1384" s="4" t="str">
        <f t="shared" si="42"/>
        <v>DOWN</v>
      </c>
      <c r="G1384" t="s">
        <v>9220</v>
      </c>
      <c r="H1384" t="s">
        <v>18478</v>
      </c>
      <c r="I1384" t="s">
        <v>9222</v>
      </c>
      <c r="J1384" s="1" t="str">
        <f t="shared" si="43"/>
        <v>NO</v>
      </c>
    </row>
    <row r="1385" spans="1:11">
      <c r="A1385" s="18" t="s">
        <v>6713</v>
      </c>
      <c r="B1385">
        <v>-0.621661232937328</v>
      </c>
      <c r="C1385">
        <v>5.4580496299494801</v>
      </c>
      <c r="D1385">
        <v>7.5869304171820805E-4</v>
      </c>
      <c r="E1385">
        <v>1.5255844977976701E-2</v>
      </c>
      <c r="F1385" s="4" t="str">
        <f t="shared" si="42"/>
        <v>DOWN</v>
      </c>
      <c r="G1385" t="s">
        <v>7858</v>
      </c>
      <c r="H1385" t="s">
        <v>18479</v>
      </c>
      <c r="I1385" t="s">
        <v>7860</v>
      </c>
      <c r="J1385" s="1" t="str">
        <f t="shared" si="43"/>
        <v>NO</v>
      </c>
    </row>
    <row r="1386" spans="1:11">
      <c r="A1386" s="18" t="s">
        <v>5270</v>
      </c>
      <c r="B1386">
        <v>0.88804994274008398</v>
      </c>
      <c r="C1386">
        <v>6.2061490801065204</v>
      </c>
      <c r="D1386" s="3">
        <v>2.8715870842407702E-10</v>
      </c>
      <c r="E1386" s="3">
        <v>6.2960538601577499E-8</v>
      </c>
      <c r="F1386" s="4" t="str">
        <f t="shared" si="42"/>
        <v>UP</v>
      </c>
      <c r="G1386" t="s">
        <v>9518</v>
      </c>
      <c r="H1386" t="s">
        <v>13365</v>
      </c>
      <c r="I1386" t="s">
        <v>9520</v>
      </c>
      <c r="J1386" s="1" t="str">
        <f t="shared" si="43"/>
        <v>YES</v>
      </c>
      <c r="K1386" t="s">
        <v>5271</v>
      </c>
    </row>
    <row r="1387" spans="1:11">
      <c r="A1387" s="18" t="s">
        <v>6345</v>
      </c>
      <c r="B1387">
        <v>-1.5731897237873</v>
      </c>
      <c r="C1387">
        <v>-0.22181266482678599</v>
      </c>
      <c r="D1387">
        <v>1.00591225309652E-4</v>
      </c>
      <c r="E1387">
        <v>3.01839852126388E-3</v>
      </c>
      <c r="F1387" s="4" t="str">
        <f t="shared" si="42"/>
        <v>DOWN</v>
      </c>
      <c r="G1387" t="s">
        <v>15196</v>
      </c>
      <c r="H1387" t="s">
        <v>18480</v>
      </c>
      <c r="I1387" t="s">
        <v>15198</v>
      </c>
      <c r="J1387" s="1" t="str">
        <f t="shared" si="43"/>
        <v>NO</v>
      </c>
    </row>
    <row r="1388" spans="1:11">
      <c r="A1388" s="18" t="s">
        <v>4842</v>
      </c>
      <c r="B1388">
        <v>1.62918497087817</v>
      </c>
      <c r="C1388">
        <v>1.86505355762868</v>
      </c>
      <c r="D1388" s="3">
        <v>1.12253755301694E-5</v>
      </c>
      <c r="E1388">
        <v>5.2221253208789402E-4</v>
      </c>
      <c r="F1388" s="4" t="str">
        <f t="shared" si="42"/>
        <v>UP</v>
      </c>
      <c r="G1388" t="s">
        <v>13378</v>
      </c>
      <c r="H1388" t="s">
        <v>13379</v>
      </c>
      <c r="I1388" t="s">
        <v>11465</v>
      </c>
      <c r="J1388" s="1" t="str">
        <f t="shared" si="43"/>
        <v>NO</v>
      </c>
    </row>
    <row r="1389" spans="1:11">
      <c r="A1389" s="18" t="s">
        <v>5839</v>
      </c>
      <c r="B1389">
        <v>1.39341603924296</v>
      </c>
      <c r="C1389">
        <v>1.26529388430763</v>
      </c>
      <c r="D1389" s="3">
        <v>3.53626528027407E-7</v>
      </c>
      <c r="E1389" s="3">
        <v>2.89089686662405E-5</v>
      </c>
      <c r="F1389" s="4" t="str">
        <f t="shared" si="42"/>
        <v>UP</v>
      </c>
      <c r="G1389" t="s">
        <v>18481</v>
      </c>
      <c r="H1389" t="s">
        <v>18482</v>
      </c>
      <c r="I1389" t="s">
        <v>8839</v>
      </c>
      <c r="J1389" s="1" t="str">
        <f t="shared" si="43"/>
        <v>NO</v>
      </c>
    </row>
    <row r="1390" spans="1:11">
      <c r="A1390" s="18" t="s">
        <v>6498</v>
      </c>
      <c r="B1390">
        <v>1.8508057180653701</v>
      </c>
      <c r="C1390">
        <v>5.9043367999587604</v>
      </c>
      <c r="D1390">
        <v>2.65568699774661E-4</v>
      </c>
      <c r="E1390">
        <v>6.57692601258113E-3</v>
      </c>
      <c r="F1390" s="4" t="str">
        <f t="shared" si="42"/>
        <v>UP</v>
      </c>
      <c r="G1390" t="s">
        <v>18483</v>
      </c>
      <c r="H1390" t="s">
        <v>18484</v>
      </c>
      <c r="I1390" t="s">
        <v>7292</v>
      </c>
      <c r="J1390" s="1" t="str">
        <f t="shared" si="43"/>
        <v>NO</v>
      </c>
    </row>
    <row r="1391" spans="1:11">
      <c r="A1391" s="18" t="s">
        <v>5422</v>
      </c>
      <c r="B1391">
        <v>-0.32370158537055499</v>
      </c>
      <c r="C1391">
        <v>6.6325649525144001</v>
      </c>
      <c r="D1391">
        <v>3.24085113168671E-3</v>
      </c>
      <c r="E1391">
        <v>4.5671871854110598E-2</v>
      </c>
      <c r="F1391" s="4" t="str">
        <f t="shared" si="42"/>
        <v>DOWN</v>
      </c>
      <c r="G1391" t="s">
        <v>11476</v>
      </c>
      <c r="H1391" t="s">
        <v>13390</v>
      </c>
      <c r="I1391" t="s">
        <v>9082</v>
      </c>
      <c r="J1391" s="1" t="str">
        <f t="shared" si="43"/>
        <v>NO</v>
      </c>
    </row>
    <row r="1392" spans="1:11">
      <c r="A1392" s="18" t="s">
        <v>2176</v>
      </c>
      <c r="B1392">
        <v>0.80239499961435701</v>
      </c>
      <c r="C1392">
        <v>1.0162646285022701</v>
      </c>
      <c r="D1392">
        <v>1.3714234824823499E-3</v>
      </c>
      <c r="E1392">
        <v>2.4158427988226001E-2</v>
      </c>
      <c r="F1392" s="4" t="str">
        <f t="shared" si="42"/>
        <v>UP</v>
      </c>
      <c r="G1392" t="s">
        <v>13396</v>
      </c>
      <c r="H1392" t="s">
        <v>13397</v>
      </c>
      <c r="I1392" t="s">
        <v>7292</v>
      </c>
      <c r="J1392" s="1" t="str">
        <f t="shared" si="43"/>
        <v>YES</v>
      </c>
      <c r="K1392" t="s">
        <v>2177</v>
      </c>
    </row>
    <row r="1393" spans="1:10">
      <c r="A1393" s="18" t="s">
        <v>6503</v>
      </c>
      <c r="B1393">
        <v>-0.43983131346243398</v>
      </c>
      <c r="C1393">
        <v>4.3421852283855102</v>
      </c>
      <c r="D1393">
        <v>2.79343589059169E-4</v>
      </c>
      <c r="E1393">
        <v>6.8876803975855497E-3</v>
      </c>
      <c r="F1393" s="4" t="str">
        <f t="shared" si="42"/>
        <v>DOWN</v>
      </c>
      <c r="G1393" t="s">
        <v>7968</v>
      </c>
      <c r="H1393" t="s">
        <v>18485</v>
      </c>
      <c r="I1393" t="s">
        <v>12099</v>
      </c>
      <c r="J1393" s="1" t="str">
        <f t="shared" si="43"/>
        <v>NO</v>
      </c>
    </row>
    <row r="1394" spans="1:10">
      <c r="A1394" s="18" t="s">
        <v>4056</v>
      </c>
      <c r="B1394">
        <v>-1.750112363138</v>
      </c>
      <c r="C1394">
        <v>1.45010668738468</v>
      </c>
      <c r="D1394" s="3">
        <v>1.70207637016647E-9</v>
      </c>
      <c r="E1394" s="3">
        <v>2.9248792971212701E-7</v>
      </c>
      <c r="F1394" s="4" t="str">
        <f t="shared" si="42"/>
        <v>DOWN</v>
      </c>
      <c r="G1394" t="s">
        <v>7292</v>
      </c>
      <c r="H1394" t="s">
        <v>13403</v>
      </c>
      <c r="I1394" t="s">
        <v>7292</v>
      </c>
      <c r="J1394" s="1" t="str">
        <f t="shared" si="43"/>
        <v>NO</v>
      </c>
    </row>
    <row r="1395" spans="1:10">
      <c r="A1395" s="18" t="s">
        <v>1530</v>
      </c>
      <c r="B1395">
        <v>0.362328111629658</v>
      </c>
      <c r="C1395">
        <v>6.3636718879497298</v>
      </c>
      <c r="D1395">
        <v>1.2445413627306699E-4</v>
      </c>
      <c r="E1395">
        <v>3.5644045610656299E-3</v>
      </c>
      <c r="F1395" s="4" t="str">
        <f t="shared" si="42"/>
        <v>UP</v>
      </c>
      <c r="G1395" t="s">
        <v>11487</v>
      </c>
      <c r="H1395" t="s">
        <v>13410</v>
      </c>
      <c r="I1395" t="s">
        <v>11489</v>
      </c>
      <c r="J1395" s="1" t="str">
        <f t="shared" si="43"/>
        <v>NO</v>
      </c>
    </row>
    <row r="1396" spans="1:10">
      <c r="A1396" s="18" t="s">
        <v>5978</v>
      </c>
      <c r="B1396">
        <v>1.8032934969604399</v>
      </c>
      <c r="C1396">
        <v>4.5352054818668899</v>
      </c>
      <c r="D1396" s="3">
        <v>4.2291830450267496E-6</v>
      </c>
      <c r="E1396">
        <v>2.33023279266991E-4</v>
      </c>
      <c r="F1396" s="4" t="str">
        <f t="shared" si="42"/>
        <v>UP</v>
      </c>
      <c r="G1396" t="s">
        <v>18486</v>
      </c>
      <c r="H1396" t="s">
        <v>18487</v>
      </c>
      <c r="I1396" t="s">
        <v>11509</v>
      </c>
      <c r="J1396" s="1" t="str">
        <f t="shared" si="43"/>
        <v>NO</v>
      </c>
    </row>
    <row r="1397" spans="1:10">
      <c r="A1397" s="18" t="s">
        <v>6212</v>
      </c>
      <c r="B1397">
        <v>0.70826657057279196</v>
      </c>
      <c r="C1397">
        <v>5.6553686605068201</v>
      </c>
      <c r="D1397" s="3">
        <v>4.75799583927759E-5</v>
      </c>
      <c r="E1397">
        <v>1.69222869971181E-3</v>
      </c>
      <c r="F1397" s="4" t="str">
        <f t="shared" si="42"/>
        <v>UP</v>
      </c>
      <c r="G1397" t="s">
        <v>8183</v>
      </c>
      <c r="H1397" t="s">
        <v>18488</v>
      </c>
      <c r="I1397" t="s">
        <v>8185</v>
      </c>
      <c r="J1397" s="1" t="str">
        <f t="shared" si="43"/>
        <v>NO</v>
      </c>
    </row>
    <row r="1398" spans="1:10">
      <c r="A1398" s="18" t="s">
        <v>6939</v>
      </c>
      <c r="B1398">
        <v>-0.37051006257726998</v>
      </c>
      <c r="C1398">
        <v>7.2483581729955997</v>
      </c>
      <c r="D1398">
        <v>1.6614333033274601E-3</v>
      </c>
      <c r="E1398">
        <v>2.78817813101007E-2</v>
      </c>
      <c r="F1398" s="4" t="str">
        <f t="shared" si="42"/>
        <v>DOWN</v>
      </c>
      <c r="G1398" t="s">
        <v>11770</v>
      </c>
      <c r="H1398" t="s">
        <v>18489</v>
      </c>
      <c r="I1398" t="s">
        <v>9928</v>
      </c>
      <c r="J1398" s="1" t="str">
        <f t="shared" si="43"/>
        <v>NO</v>
      </c>
    </row>
    <row r="1399" spans="1:10">
      <c r="A1399" s="18" t="s">
        <v>6621</v>
      </c>
      <c r="B1399">
        <v>0.68951101169815499</v>
      </c>
      <c r="C1399">
        <v>2.82142708916331</v>
      </c>
      <c r="D1399">
        <v>5.2838498006876401E-4</v>
      </c>
      <c r="E1399">
        <v>1.1466839248515499E-2</v>
      </c>
      <c r="F1399" s="4" t="str">
        <f t="shared" si="42"/>
        <v>UP</v>
      </c>
      <c r="G1399" t="s">
        <v>7764</v>
      </c>
      <c r="H1399" t="s">
        <v>18490</v>
      </c>
      <c r="I1399" t="s">
        <v>11626</v>
      </c>
      <c r="J1399" s="1" t="str">
        <f t="shared" si="43"/>
        <v>NO</v>
      </c>
    </row>
    <row r="1400" spans="1:10">
      <c r="A1400" s="18" t="s">
        <v>4278</v>
      </c>
      <c r="B1400">
        <v>0.29054334068563697</v>
      </c>
      <c r="C1400">
        <v>6.4634139434936904</v>
      </c>
      <c r="D1400">
        <v>3.3548693981777199E-3</v>
      </c>
      <c r="E1400">
        <v>4.69444770253526E-2</v>
      </c>
      <c r="F1400" s="4" t="str">
        <f t="shared" si="42"/>
        <v>UP</v>
      </c>
      <c r="G1400" t="s">
        <v>13446</v>
      </c>
      <c r="H1400" t="s">
        <v>13447</v>
      </c>
      <c r="I1400" t="s">
        <v>13448</v>
      </c>
      <c r="J1400" s="1" t="str">
        <f t="shared" si="43"/>
        <v>NO</v>
      </c>
    </row>
    <row r="1401" spans="1:10">
      <c r="A1401" s="18" t="s">
        <v>6891</v>
      </c>
      <c r="B1401">
        <v>-0.66812957960932995</v>
      </c>
      <c r="C1401">
        <v>1.17653374486325</v>
      </c>
      <c r="D1401">
        <v>1.4252064616208E-3</v>
      </c>
      <c r="E1401">
        <v>2.4781816641120499E-2</v>
      </c>
      <c r="F1401" s="4" t="str">
        <f t="shared" si="42"/>
        <v>DOWN</v>
      </c>
      <c r="G1401" t="s">
        <v>12161</v>
      </c>
      <c r="H1401" t="s">
        <v>18491</v>
      </c>
      <c r="I1401" t="s">
        <v>12163</v>
      </c>
      <c r="J1401" s="1" t="str">
        <f t="shared" si="43"/>
        <v>NO</v>
      </c>
    </row>
    <row r="1402" spans="1:10">
      <c r="A1402" s="18" t="s">
        <v>4973</v>
      </c>
      <c r="B1402">
        <v>0.31686977345337303</v>
      </c>
      <c r="C1402">
        <v>4.6677128804308401</v>
      </c>
      <c r="D1402">
        <v>3.24087092815903E-3</v>
      </c>
      <c r="E1402">
        <v>4.5671871854110598E-2</v>
      </c>
      <c r="F1402" s="4" t="str">
        <f t="shared" si="42"/>
        <v>UP</v>
      </c>
      <c r="G1402" t="s">
        <v>13457</v>
      </c>
      <c r="H1402" t="s">
        <v>13458</v>
      </c>
      <c r="I1402" t="s">
        <v>13459</v>
      </c>
      <c r="J1402" s="1" t="str">
        <f t="shared" si="43"/>
        <v>NO</v>
      </c>
    </row>
    <row r="1403" spans="1:10">
      <c r="A1403" s="18" t="s">
        <v>6286</v>
      </c>
      <c r="B1403">
        <v>0.73489461694868896</v>
      </c>
      <c r="C1403">
        <v>7.2073261647386504</v>
      </c>
      <c r="D1403" s="3">
        <v>7.2472796883008901E-5</v>
      </c>
      <c r="E1403">
        <v>2.3493323116618101E-3</v>
      </c>
      <c r="F1403" s="4" t="str">
        <f t="shared" si="42"/>
        <v>UP</v>
      </c>
      <c r="G1403" t="s">
        <v>18492</v>
      </c>
      <c r="H1403" t="s">
        <v>18493</v>
      </c>
      <c r="I1403" t="s">
        <v>18494</v>
      </c>
      <c r="J1403" s="1" t="str">
        <f t="shared" si="43"/>
        <v>NO</v>
      </c>
    </row>
    <row r="1404" spans="1:10">
      <c r="A1404" s="18" t="s">
        <v>5691</v>
      </c>
      <c r="B1404">
        <v>0.94054940961841704</v>
      </c>
      <c r="C1404">
        <v>6.0221077927517497</v>
      </c>
      <c r="D1404" s="3">
        <v>7.9884755821632902E-10</v>
      </c>
      <c r="E1404" s="3">
        <v>1.5463209544990899E-7</v>
      </c>
      <c r="F1404" s="4" t="str">
        <f t="shared" si="42"/>
        <v>UP</v>
      </c>
      <c r="G1404" t="s">
        <v>18495</v>
      </c>
      <c r="H1404" t="s">
        <v>18496</v>
      </c>
      <c r="I1404" t="s">
        <v>11546</v>
      </c>
      <c r="J1404" s="1" t="str">
        <f t="shared" si="43"/>
        <v>NO</v>
      </c>
    </row>
    <row r="1405" spans="1:10">
      <c r="A1405" s="18" t="s">
        <v>6132</v>
      </c>
      <c r="B1405">
        <v>0.46030272912789</v>
      </c>
      <c r="C1405">
        <v>5.14389438586098</v>
      </c>
      <c r="D1405" s="3">
        <v>2.45292336227478E-5</v>
      </c>
      <c r="E1405">
        <v>9.941866638360651E-4</v>
      </c>
      <c r="F1405" s="4" t="str">
        <f t="shared" si="42"/>
        <v>UP</v>
      </c>
      <c r="G1405" t="s">
        <v>18497</v>
      </c>
      <c r="H1405" t="s">
        <v>18498</v>
      </c>
      <c r="I1405" t="s">
        <v>18499</v>
      </c>
      <c r="J1405" s="1" t="str">
        <f t="shared" si="43"/>
        <v>NO</v>
      </c>
    </row>
    <row r="1406" spans="1:10">
      <c r="A1406" s="18" t="s">
        <v>6268</v>
      </c>
      <c r="B1406">
        <v>-0.64407393156842196</v>
      </c>
      <c r="C1406">
        <v>3.0010957218096102</v>
      </c>
      <c r="D1406" s="3">
        <v>6.6127346733931496E-5</v>
      </c>
      <c r="E1406">
        <v>2.1943203599463501E-3</v>
      </c>
      <c r="F1406" s="4" t="str">
        <f t="shared" si="42"/>
        <v>DOWN</v>
      </c>
      <c r="G1406" t="s">
        <v>18500</v>
      </c>
      <c r="H1406" t="s">
        <v>18501</v>
      </c>
      <c r="I1406" t="s">
        <v>18502</v>
      </c>
      <c r="J1406" s="1" t="str">
        <f t="shared" si="43"/>
        <v>NO</v>
      </c>
    </row>
    <row r="1407" spans="1:10">
      <c r="A1407" s="18" t="s">
        <v>3193</v>
      </c>
      <c r="B1407">
        <v>-0.60794014213693603</v>
      </c>
      <c r="C1407">
        <v>1.60966219548126</v>
      </c>
      <c r="D1407">
        <v>1.23613758091204E-3</v>
      </c>
      <c r="E1407">
        <v>2.2449881472919899E-2</v>
      </c>
      <c r="F1407" s="4" t="str">
        <f t="shared" si="42"/>
        <v>DOWN</v>
      </c>
      <c r="G1407" t="s">
        <v>7764</v>
      </c>
      <c r="H1407" t="s">
        <v>13470</v>
      </c>
      <c r="I1407" t="s">
        <v>11626</v>
      </c>
      <c r="J1407" s="1" t="str">
        <f t="shared" si="43"/>
        <v>NO</v>
      </c>
    </row>
    <row r="1408" spans="1:10">
      <c r="A1408" s="18" t="s">
        <v>4376</v>
      </c>
      <c r="B1408">
        <v>0.46490271856469001</v>
      </c>
      <c r="C1408">
        <v>5.6622897631611098</v>
      </c>
      <c r="D1408" s="3">
        <v>3.7393631059519401E-6</v>
      </c>
      <c r="E1408">
        <v>2.10611185236735E-4</v>
      </c>
      <c r="F1408" s="4" t="str">
        <f t="shared" si="42"/>
        <v>UP</v>
      </c>
      <c r="G1408" t="s">
        <v>7828</v>
      </c>
      <c r="H1408" t="s">
        <v>13473</v>
      </c>
      <c r="I1408" t="s">
        <v>7780</v>
      </c>
      <c r="J1408" s="1" t="str">
        <f t="shared" si="43"/>
        <v>NO</v>
      </c>
    </row>
    <row r="1409" spans="1:10">
      <c r="A1409" s="18" t="s">
        <v>3075</v>
      </c>
      <c r="B1409">
        <v>0.644302506724312</v>
      </c>
      <c r="C1409">
        <v>2.2270416940039999</v>
      </c>
      <c r="D1409">
        <v>4.1145821073645798E-4</v>
      </c>
      <c r="E1409">
        <v>9.3393814792557504E-3</v>
      </c>
      <c r="F1409" s="4" t="str">
        <f t="shared" si="42"/>
        <v>UP</v>
      </c>
      <c r="G1409" t="s">
        <v>7659</v>
      </c>
      <c r="H1409" t="s">
        <v>13474</v>
      </c>
      <c r="I1409" t="s">
        <v>8538</v>
      </c>
      <c r="J1409" s="1" t="str">
        <f t="shared" si="43"/>
        <v>NO</v>
      </c>
    </row>
    <row r="1410" spans="1:10">
      <c r="A1410" s="18" t="s">
        <v>4417</v>
      </c>
      <c r="B1410">
        <v>0.93219033095870596</v>
      </c>
      <c r="C1410">
        <v>4.6522544272112096</v>
      </c>
      <c r="D1410" s="3">
        <v>3.4241438868471301E-6</v>
      </c>
      <c r="E1410">
        <v>1.9448328879072201E-4</v>
      </c>
      <c r="F1410" s="4" t="str">
        <f t="shared" ref="F1410:F1473" si="44">IF(B1410 &gt; 0, "UP", "DOWN")</f>
        <v>UP</v>
      </c>
      <c r="G1410" t="s">
        <v>7292</v>
      </c>
      <c r="H1410" t="s">
        <v>13478</v>
      </c>
      <c r="I1410" t="s">
        <v>7292</v>
      </c>
      <c r="J1410" s="1" t="str">
        <f t="shared" ref="J1410:J1473" si="45">IF(K1410 &lt;&gt; "", "YES", "NO")</f>
        <v>NO</v>
      </c>
    </row>
    <row r="1411" spans="1:10">
      <c r="A1411" s="18" t="s">
        <v>3045</v>
      </c>
      <c r="B1411">
        <v>-1.02460521210672</v>
      </c>
      <c r="C1411">
        <v>0.884515380532509</v>
      </c>
      <c r="D1411">
        <v>4.6672333664131503E-4</v>
      </c>
      <c r="E1411">
        <v>1.03283237197215E-2</v>
      </c>
      <c r="F1411" s="4" t="str">
        <f t="shared" si="44"/>
        <v>DOWN</v>
      </c>
      <c r="G1411" t="s">
        <v>12000</v>
      </c>
      <c r="H1411" t="s">
        <v>13480</v>
      </c>
      <c r="I1411" t="s">
        <v>9602</v>
      </c>
      <c r="J1411" s="1" t="str">
        <f t="shared" si="45"/>
        <v>NO</v>
      </c>
    </row>
    <row r="1412" spans="1:10">
      <c r="A1412" s="18" t="s">
        <v>5660</v>
      </c>
      <c r="B1412">
        <v>1.3435484679183001</v>
      </c>
      <c r="C1412">
        <v>5.5895114993488999</v>
      </c>
      <c r="D1412" s="3">
        <v>3.0336866734737701E-11</v>
      </c>
      <c r="E1412" s="3">
        <v>8.8086435827830993E-9</v>
      </c>
      <c r="F1412" s="4" t="str">
        <f t="shared" si="44"/>
        <v>UP</v>
      </c>
      <c r="G1412" t="s">
        <v>11517</v>
      </c>
      <c r="H1412" t="s">
        <v>18503</v>
      </c>
      <c r="I1412" t="s">
        <v>7427</v>
      </c>
      <c r="J1412" s="1" t="str">
        <f t="shared" si="45"/>
        <v>NO</v>
      </c>
    </row>
    <row r="1413" spans="1:10">
      <c r="A1413" s="18" t="s">
        <v>5927</v>
      </c>
      <c r="B1413">
        <v>0.79050475796450603</v>
      </c>
      <c r="C1413">
        <v>5.1714344830379302</v>
      </c>
      <c r="D1413" s="3">
        <v>2.0572945378255998E-6</v>
      </c>
      <c r="E1413">
        <v>1.27844533816428E-4</v>
      </c>
      <c r="F1413" s="4" t="str">
        <f t="shared" si="44"/>
        <v>UP</v>
      </c>
      <c r="G1413" t="s">
        <v>18504</v>
      </c>
      <c r="H1413" t="s">
        <v>18505</v>
      </c>
      <c r="I1413" t="s">
        <v>18051</v>
      </c>
      <c r="J1413" s="1" t="str">
        <f t="shared" si="45"/>
        <v>NO</v>
      </c>
    </row>
    <row r="1414" spans="1:10">
      <c r="A1414" s="18" t="s">
        <v>3981</v>
      </c>
      <c r="B1414">
        <v>0.61954849108037502</v>
      </c>
      <c r="C1414">
        <v>2.0585940433945402</v>
      </c>
      <c r="D1414">
        <v>9.0575892215129998E-4</v>
      </c>
      <c r="E1414">
        <v>1.75226112906249E-2</v>
      </c>
      <c r="F1414" s="4" t="str">
        <f t="shared" si="44"/>
        <v>UP</v>
      </c>
      <c r="G1414" t="s">
        <v>7292</v>
      </c>
      <c r="H1414" t="s">
        <v>13498</v>
      </c>
      <c r="I1414" t="s">
        <v>7295</v>
      </c>
      <c r="J1414" s="1" t="str">
        <f t="shared" si="45"/>
        <v>NO</v>
      </c>
    </row>
    <row r="1415" spans="1:10">
      <c r="A1415" s="18" t="s">
        <v>6652</v>
      </c>
      <c r="B1415">
        <v>0.54043970652578099</v>
      </c>
      <c r="C1415">
        <v>3.0999313368536301</v>
      </c>
      <c r="D1415">
        <v>5.8940574716452099E-4</v>
      </c>
      <c r="E1415">
        <v>1.24775455501246E-2</v>
      </c>
      <c r="F1415" s="4" t="str">
        <f t="shared" si="44"/>
        <v>UP</v>
      </c>
      <c r="G1415" t="s">
        <v>7764</v>
      </c>
      <c r="H1415" t="s">
        <v>18506</v>
      </c>
      <c r="I1415" t="s">
        <v>9012</v>
      </c>
      <c r="J1415" s="1" t="str">
        <f t="shared" si="45"/>
        <v>NO</v>
      </c>
    </row>
    <row r="1416" spans="1:10">
      <c r="A1416" s="18" t="s">
        <v>2123</v>
      </c>
      <c r="B1416">
        <v>0.50091960802400504</v>
      </c>
      <c r="C1416">
        <v>8.2609464008699103</v>
      </c>
      <c r="D1416" s="3">
        <v>1.48584990850813E-6</v>
      </c>
      <c r="E1416" s="3">
        <v>9.7743966344653198E-5</v>
      </c>
      <c r="F1416" s="4" t="str">
        <f t="shared" si="44"/>
        <v>UP</v>
      </c>
      <c r="G1416" t="s">
        <v>13505</v>
      </c>
      <c r="H1416" t="s">
        <v>13506</v>
      </c>
      <c r="I1416" t="s">
        <v>7780</v>
      </c>
      <c r="J1416" s="1" t="str">
        <f t="shared" si="45"/>
        <v>NO</v>
      </c>
    </row>
    <row r="1417" spans="1:10">
      <c r="A1417" s="18" t="s">
        <v>5717</v>
      </c>
      <c r="B1417">
        <v>2.2029456240027101</v>
      </c>
      <c r="C1417">
        <v>3.5947118230131001</v>
      </c>
      <c r="D1417" s="3">
        <v>2.48769389073639E-9</v>
      </c>
      <c r="E1417" s="3">
        <v>3.9899056158996303E-7</v>
      </c>
      <c r="F1417" s="4" t="str">
        <f t="shared" si="44"/>
        <v>UP</v>
      </c>
      <c r="G1417" t="s">
        <v>7275</v>
      </c>
      <c r="H1417" t="s">
        <v>18507</v>
      </c>
      <c r="I1417" t="s">
        <v>11439</v>
      </c>
      <c r="J1417" s="1" t="str">
        <f t="shared" si="45"/>
        <v>NO</v>
      </c>
    </row>
    <row r="1418" spans="1:10">
      <c r="A1418" s="18" t="s">
        <v>7069</v>
      </c>
      <c r="B1418">
        <v>0.349165151777798</v>
      </c>
      <c r="C1418">
        <v>5.6864489522461801</v>
      </c>
      <c r="D1418">
        <v>2.3947385996985499E-3</v>
      </c>
      <c r="E1418">
        <v>3.6866536936817101E-2</v>
      </c>
      <c r="F1418" s="4" t="str">
        <f t="shared" si="44"/>
        <v>UP</v>
      </c>
      <c r="G1418" t="s">
        <v>7764</v>
      </c>
      <c r="H1418" t="s">
        <v>18508</v>
      </c>
      <c r="I1418" t="s">
        <v>11595</v>
      </c>
      <c r="J1418" s="1" t="str">
        <f t="shared" si="45"/>
        <v>NO</v>
      </c>
    </row>
    <row r="1419" spans="1:10">
      <c r="A1419" s="18" t="s">
        <v>6768</v>
      </c>
      <c r="B1419">
        <v>-0.50925493443423198</v>
      </c>
      <c r="C1419">
        <v>2.8751192018048402</v>
      </c>
      <c r="D1419">
        <v>9.6301842485257104E-4</v>
      </c>
      <c r="E1419">
        <v>1.8429217936056501E-2</v>
      </c>
      <c r="F1419" s="4" t="str">
        <f t="shared" si="44"/>
        <v>DOWN</v>
      </c>
      <c r="G1419" t="s">
        <v>7597</v>
      </c>
      <c r="H1419" t="s">
        <v>18509</v>
      </c>
      <c r="I1419" t="s">
        <v>7292</v>
      </c>
      <c r="J1419" s="1" t="str">
        <f t="shared" si="45"/>
        <v>NO</v>
      </c>
    </row>
    <row r="1420" spans="1:10">
      <c r="A1420" s="18" t="s">
        <v>2099</v>
      </c>
      <c r="B1420">
        <v>-0.42095318882619398</v>
      </c>
      <c r="C1420">
        <v>5.0952885526844804</v>
      </c>
      <c r="D1420">
        <v>1.22005198043604E-4</v>
      </c>
      <c r="E1420">
        <v>3.5061920437769998E-3</v>
      </c>
      <c r="F1420" s="4" t="str">
        <f t="shared" si="44"/>
        <v>DOWN</v>
      </c>
      <c r="G1420" t="s">
        <v>7597</v>
      </c>
      <c r="H1420" t="s">
        <v>13509</v>
      </c>
      <c r="I1420" t="s">
        <v>8761</v>
      </c>
      <c r="J1420" s="1" t="str">
        <f t="shared" si="45"/>
        <v>NO</v>
      </c>
    </row>
    <row r="1421" spans="1:10">
      <c r="A1421" s="18" t="s">
        <v>6279</v>
      </c>
      <c r="B1421">
        <v>-0.89371272272055002</v>
      </c>
      <c r="C1421">
        <v>2.5820845618319099</v>
      </c>
      <c r="D1421" s="3">
        <v>7.0498233728516903E-5</v>
      </c>
      <c r="E1421">
        <v>2.3030562659652502E-3</v>
      </c>
      <c r="F1421" s="4" t="str">
        <f t="shared" si="44"/>
        <v>DOWN</v>
      </c>
      <c r="G1421" t="s">
        <v>18510</v>
      </c>
      <c r="H1421" t="s">
        <v>18511</v>
      </c>
      <c r="I1421" t="s">
        <v>18512</v>
      </c>
      <c r="J1421" s="1" t="str">
        <f t="shared" si="45"/>
        <v>NO</v>
      </c>
    </row>
    <row r="1422" spans="1:10">
      <c r="A1422" s="18" t="s">
        <v>355</v>
      </c>
      <c r="B1422">
        <v>-1.0146856500491199</v>
      </c>
      <c r="C1422">
        <v>1.6057548620362601</v>
      </c>
      <c r="D1422" s="3">
        <v>2.9363059877833401E-5</v>
      </c>
      <c r="E1422">
        <v>1.1513122465021E-3</v>
      </c>
      <c r="F1422" s="4" t="str">
        <f t="shared" si="44"/>
        <v>DOWN</v>
      </c>
      <c r="G1422" t="s">
        <v>7597</v>
      </c>
      <c r="H1422" t="s">
        <v>13510</v>
      </c>
      <c r="I1422" t="s">
        <v>8761</v>
      </c>
      <c r="J1422" s="1" t="str">
        <f t="shared" si="45"/>
        <v>NO</v>
      </c>
    </row>
    <row r="1423" spans="1:10">
      <c r="A1423" s="18" t="s">
        <v>6754</v>
      </c>
      <c r="B1423">
        <v>0.59029041584351505</v>
      </c>
      <c r="C1423">
        <v>4.0513582279135498</v>
      </c>
      <c r="D1423">
        <v>8.9104575855180701E-4</v>
      </c>
      <c r="E1423">
        <v>1.7247880571139899E-2</v>
      </c>
      <c r="F1423" s="4" t="str">
        <f t="shared" si="44"/>
        <v>UP</v>
      </c>
      <c r="G1423" t="s">
        <v>18513</v>
      </c>
      <c r="H1423" t="s">
        <v>18514</v>
      </c>
      <c r="I1423" t="s">
        <v>18515</v>
      </c>
      <c r="J1423" s="1" t="str">
        <f t="shared" si="45"/>
        <v>NO</v>
      </c>
    </row>
    <row r="1424" spans="1:10">
      <c r="A1424" s="18" t="s">
        <v>6072</v>
      </c>
      <c r="B1424">
        <v>0.87321080281399499</v>
      </c>
      <c r="C1424">
        <v>4.7873696137091999</v>
      </c>
      <c r="D1424" s="3">
        <v>1.2975409521796499E-5</v>
      </c>
      <c r="E1424">
        <v>5.8582408592979798E-4</v>
      </c>
      <c r="F1424" s="4" t="str">
        <f t="shared" si="44"/>
        <v>UP</v>
      </c>
      <c r="G1424" t="s">
        <v>7764</v>
      </c>
      <c r="H1424" t="s">
        <v>18516</v>
      </c>
      <c r="I1424" t="s">
        <v>11548</v>
      </c>
      <c r="J1424" s="1" t="str">
        <f t="shared" si="45"/>
        <v>NO</v>
      </c>
    </row>
    <row r="1425" spans="1:10">
      <c r="A1425" s="18" t="s">
        <v>6544</v>
      </c>
      <c r="B1425">
        <v>-1.1897658846674199</v>
      </c>
      <c r="C1425">
        <v>0.41046664585033099</v>
      </c>
      <c r="D1425">
        <v>3.64067026293315E-4</v>
      </c>
      <c r="E1425">
        <v>8.5220236669576906E-3</v>
      </c>
      <c r="F1425" s="4" t="str">
        <f t="shared" si="44"/>
        <v>DOWN</v>
      </c>
      <c r="G1425" t="s">
        <v>9435</v>
      </c>
      <c r="H1425" t="s">
        <v>9435</v>
      </c>
      <c r="I1425" t="s">
        <v>7292</v>
      </c>
      <c r="J1425" s="1" t="str">
        <f t="shared" si="45"/>
        <v>NO</v>
      </c>
    </row>
    <row r="1426" spans="1:10">
      <c r="A1426" s="18" t="s">
        <v>866</v>
      </c>
      <c r="B1426">
        <v>0.34072280722689502</v>
      </c>
      <c r="C1426">
        <v>7.3191125222603501</v>
      </c>
      <c r="D1426">
        <v>5.8905823922561105E-4</v>
      </c>
      <c r="E1426">
        <v>1.24775455501246E-2</v>
      </c>
      <c r="F1426" s="4" t="str">
        <f t="shared" si="44"/>
        <v>UP</v>
      </c>
      <c r="G1426" t="s">
        <v>8097</v>
      </c>
      <c r="H1426" t="s">
        <v>13541</v>
      </c>
      <c r="I1426" t="s">
        <v>13542</v>
      </c>
      <c r="J1426" s="1" t="str">
        <f t="shared" si="45"/>
        <v>NO</v>
      </c>
    </row>
    <row r="1427" spans="1:10">
      <c r="A1427" s="18" t="s">
        <v>6721</v>
      </c>
      <c r="B1427">
        <v>0.32903993619720701</v>
      </c>
      <c r="C1427">
        <v>5.59087900073337</v>
      </c>
      <c r="D1427">
        <v>7.9095252321442495E-4</v>
      </c>
      <c r="E1427">
        <v>1.5800754409481001E-2</v>
      </c>
      <c r="F1427" s="4" t="str">
        <f t="shared" si="44"/>
        <v>UP</v>
      </c>
      <c r="G1427" t="s">
        <v>18517</v>
      </c>
      <c r="H1427" t="s">
        <v>18518</v>
      </c>
      <c r="I1427" t="s">
        <v>14188</v>
      </c>
      <c r="J1427" s="1" t="str">
        <f t="shared" si="45"/>
        <v>NO</v>
      </c>
    </row>
    <row r="1428" spans="1:10">
      <c r="A1428" s="18" t="s">
        <v>1895</v>
      </c>
      <c r="B1428">
        <v>0.392991282306347</v>
      </c>
      <c r="C1428">
        <v>3.7469113153698901</v>
      </c>
      <c r="D1428">
        <v>3.2022522952217598E-3</v>
      </c>
      <c r="E1428">
        <v>4.5336300779892397E-2</v>
      </c>
      <c r="F1428" s="4" t="str">
        <f t="shared" si="44"/>
        <v>UP</v>
      </c>
      <c r="G1428" t="s">
        <v>13543</v>
      </c>
      <c r="H1428" t="s">
        <v>13544</v>
      </c>
      <c r="I1428" t="s">
        <v>13545</v>
      </c>
      <c r="J1428" s="1" t="str">
        <f t="shared" si="45"/>
        <v>NO</v>
      </c>
    </row>
    <row r="1429" spans="1:10">
      <c r="A1429" s="18" t="s">
        <v>6488</v>
      </c>
      <c r="B1429">
        <v>-2.04930707298778</v>
      </c>
      <c r="C1429">
        <v>-0.28053899255801901</v>
      </c>
      <c r="D1429">
        <v>2.5603745451423601E-4</v>
      </c>
      <c r="E1429">
        <v>6.4068332135913701E-3</v>
      </c>
      <c r="F1429" s="4" t="str">
        <f t="shared" si="44"/>
        <v>DOWN</v>
      </c>
      <c r="G1429" t="s">
        <v>18519</v>
      </c>
      <c r="H1429" t="s">
        <v>18520</v>
      </c>
      <c r="I1429" t="s">
        <v>10822</v>
      </c>
      <c r="J1429" s="1" t="str">
        <f t="shared" si="45"/>
        <v>NO</v>
      </c>
    </row>
    <row r="1430" spans="1:10">
      <c r="A1430" s="18" t="s">
        <v>6764</v>
      </c>
      <c r="B1430">
        <v>0.49004343057571698</v>
      </c>
      <c r="C1430">
        <v>6.2083887831851001</v>
      </c>
      <c r="D1430">
        <v>9.4633268248166995E-4</v>
      </c>
      <c r="E1430">
        <v>1.8161499190122599E-2</v>
      </c>
      <c r="F1430" s="4" t="str">
        <f t="shared" si="44"/>
        <v>UP</v>
      </c>
      <c r="G1430" t="s">
        <v>7314</v>
      </c>
      <c r="H1430" t="s">
        <v>18521</v>
      </c>
      <c r="I1430" t="s">
        <v>7316</v>
      </c>
      <c r="J1430" s="1" t="str">
        <f t="shared" si="45"/>
        <v>NO</v>
      </c>
    </row>
    <row r="1431" spans="1:10">
      <c r="A1431" s="18" t="s">
        <v>5718</v>
      </c>
      <c r="B1431">
        <v>-1.3859657307087601</v>
      </c>
      <c r="C1431">
        <v>2.76164983455361</v>
      </c>
      <c r="D1431" s="3">
        <v>2.5431918187755498E-9</v>
      </c>
      <c r="E1431" s="3">
        <v>4.0595850070227102E-7</v>
      </c>
      <c r="F1431" s="4" t="str">
        <f t="shared" si="44"/>
        <v>DOWN</v>
      </c>
      <c r="G1431" t="s">
        <v>18522</v>
      </c>
      <c r="H1431" t="s">
        <v>18523</v>
      </c>
      <c r="I1431" t="s">
        <v>12944</v>
      </c>
      <c r="J1431" s="1" t="str">
        <f t="shared" si="45"/>
        <v>NO</v>
      </c>
    </row>
    <row r="1432" spans="1:10">
      <c r="A1432" s="18" t="s">
        <v>5357</v>
      </c>
      <c r="B1432">
        <v>0.43318728878069901</v>
      </c>
      <c r="C1432">
        <v>4.6422076808747699</v>
      </c>
      <c r="D1432">
        <v>2.9166211198867601E-3</v>
      </c>
      <c r="E1432">
        <v>4.2489063987416101E-2</v>
      </c>
      <c r="F1432" s="4" t="str">
        <f t="shared" si="44"/>
        <v>UP</v>
      </c>
      <c r="G1432" t="s">
        <v>13550</v>
      </c>
      <c r="H1432" t="s">
        <v>13551</v>
      </c>
      <c r="I1432" t="s">
        <v>13552</v>
      </c>
      <c r="J1432" s="1" t="str">
        <f t="shared" si="45"/>
        <v>NO</v>
      </c>
    </row>
    <row r="1433" spans="1:10">
      <c r="A1433" s="18" t="s">
        <v>2068</v>
      </c>
      <c r="B1433">
        <v>0.55024045327190696</v>
      </c>
      <c r="C1433">
        <v>7.4417184346078198</v>
      </c>
      <c r="D1433">
        <v>2.1100738393263598E-3</v>
      </c>
      <c r="E1433">
        <v>3.3507495041183902E-2</v>
      </c>
      <c r="F1433" s="4" t="str">
        <f t="shared" si="44"/>
        <v>UP</v>
      </c>
      <c r="G1433" t="s">
        <v>13555</v>
      </c>
      <c r="H1433" t="s">
        <v>13556</v>
      </c>
      <c r="I1433" t="s">
        <v>13557</v>
      </c>
      <c r="J1433" s="1" t="str">
        <f t="shared" si="45"/>
        <v>NO</v>
      </c>
    </row>
    <row r="1434" spans="1:10">
      <c r="A1434" s="18" t="s">
        <v>5894</v>
      </c>
      <c r="B1434">
        <v>1.03817002560133</v>
      </c>
      <c r="C1434">
        <v>1.7086996475992899</v>
      </c>
      <c r="D1434" s="3">
        <v>1.20098913880196E-6</v>
      </c>
      <c r="E1434" s="3">
        <v>8.1553458032235793E-5</v>
      </c>
      <c r="F1434" s="4" t="str">
        <f t="shared" si="44"/>
        <v>UP</v>
      </c>
      <c r="G1434" t="s">
        <v>8697</v>
      </c>
      <c r="H1434" t="s">
        <v>8698</v>
      </c>
      <c r="I1434" t="s">
        <v>8699</v>
      </c>
      <c r="J1434" s="1" t="str">
        <f t="shared" si="45"/>
        <v>NO</v>
      </c>
    </row>
    <row r="1435" spans="1:10">
      <c r="A1435" s="18" t="s">
        <v>5666</v>
      </c>
      <c r="B1435">
        <v>-0.86053241005092795</v>
      </c>
      <c r="C1435">
        <v>4.6960406508587198</v>
      </c>
      <c r="D1435" s="3">
        <v>5.9920456429524496E-11</v>
      </c>
      <c r="E1435" s="3">
        <v>1.6275652362925899E-8</v>
      </c>
      <c r="F1435" s="4" t="str">
        <f t="shared" si="44"/>
        <v>DOWN</v>
      </c>
      <c r="G1435" t="s">
        <v>8295</v>
      </c>
      <c r="H1435" t="s">
        <v>18524</v>
      </c>
      <c r="I1435" t="s">
        <v>8297</v>
      </c>
      <c r="J1435" s="1" t="str">
        <f t="shared" si="45"/>
        <v>NO</v>
      </c>
    </row>
    <row r="1436" spans="1:10">
      <c r="A1436" s="18" t="s">
        <v>1245</v>
      </c>
      <c r="B1436">
        <v>1.0103504892710899</v>
      </c>
      <c r="C1436">
        <v>4.8383789606040404</v>
      </c>
      <c r="D1436" s="3">
        <v>4.1851787960823103E-9</v>
      </c>
      <c r="E1436" s="3">
        <v>6.3783261099931304E-7</v>
      </c>
      <c r="F1436" s="4" t="str">
        <f t="shared" si="44"/>
        <v>UP</v>
      </c>
      <c r="G1436" t="s">
        <v>8398</v>
      </c>
      <c r="H1436" t="s">
        <v>13574</v>
      </c>
      <c r="I1436" t="s">
        <v>8400</v>
      </c>
      <c r="J1436" s="1" t="str">
        <f t="shared" si="45"/>
        <v>NO</v>
      </c>
    </row>
    <row r="1437" spans="1:10">
      <c r="A1437" s="18" t="s">
        <v>5788</v>
      </c>
      <c r="B1437">
        <v>-0.54777063691289696</v>
      </c>
      <c r="C1437">
        <v>6.3847203879623802</v>
      </c>
      <c r="D1437" s="3">
        <v>9.4358734726479201E-8</v>
      </c>
      <c r="E1437" s="3">
        <v>9.4586206676266198E-6</v>
      </c>
      <c r="F1437" s="4" t="str">
        <f t="shared" si="44"/>
        <v>DOWN</v>
      </c>
      <c r="G1437" t="s">
        <v>7281</v>
      </c>
      <c r="H1437" t="s">
        <v>18525</v>
      </c>
      <c r="I1437" t="s">
        <v>9113</v>
      </c>
      <c r="J1437" s="1" t="str">
        <f t="shared" si="45"/>
        <v>NO</v>
      </c>
    </row>
    <row r="1438" spans="1:10">
      <c r="A1438" s="18" t="s">
        <v>6436</v>
      </c>
      <c r="B1438">
        <v>0.35503997661964198</v>
      </c>
      <c r="C1438">
        <v>7.20475235625472</v>
      </c>
      <c r="D1438">
        <v>1.8444465589864599E-4</v>
      </c>
      <c r="E1438">
        <v>4.91477884123598E-3</v>
      </c>
      <c r="F1438" s="4" t="str">
        <f t="shared" si="44"/>
        <v>UP</v>
      </c>
      <c r="G1438" t="s">
        <v>9653</v>
      </c>
      <c r="H1438" t="s">
        <v>18526</v>
      </c>
      <c r="I1438" t="s">
        <v>18426</v>
      </c>
      <c r="J1438" s="1" t="str">
        <f t="shared" si="45"/>
        <v>NO</v>
      </c>
    </row>
    <row r="1439" spans="1:10">
      <c r="A1439" s="18" t="s">
        <v>6731</v>
      </c>
      <c r="B1439">
        <v>-1.0080803988976601</v>
      </c>
      <c r="C1439">
        <v>1.4104570360647499</v>
      </c>
      <c r="D1439">
        <v>8.2888484124021703E-4</v>
      </c>
      <c r="E1439">
        <v>1.6368760108436499E-2</v>
      </c>
      <c r="F1439" s="4" t="str">
        <f t="shared" si="44"/>
        <v>DOWN</v>
      </c>
      <c r="G1439" t="s">
        <v>9470</v>
      </c>
      <c r="H1439" t="s">
        <v>18527</v>
      </c>
      <c r="I1439" t="s">
        <v>9472</v>
      </c>
      <c r="J1439" s="1" t="str">
        <f t="shared" si="45"/>
        <v>NO</v>
      </c>
    </row>
    <row r="1440" spans="1:10">
      <c r="A1440" s="18" t="s">
        <v>6881</v>
      </c>
      <c r="B1440">
        <v>-1.50498816530291</v>
      </c>
      <c r="C1440">
        <v>-1.17964901264239</v>
      </c>
      <c r="D1440">
        <v>1.3979396419790801E-3</v>
      </c>
      <c r="E1440">
        <v>2.4484662028859801E-2</v>
      </c>
      <c r="F1440" s="4" t="str">
        <f t="shared" si="44"/>
        <v>DOWN</v>
      </c>
      <c r="G1440" t="s">
        <v>18528</v>
      </c>
      <c r="H1440" t="s">
        <v>18529</v>
      </c>
      <c r="I1440" t="s">
        <v>13477</v>
      </c>
      <c r="J1440" s="1" t="str">
        <f t="shared" si="45"/>
        <v>NO</v>
      </c>
    </row>
    <row r="1441" spans="1:10">
      <c r="A1441" s="18" t="s">
        <v>4428</v>
      </c>
      <c r="B1441">
        <v>0.721208196831429</v>
      </c>
      <c r="C1441">
        <v>3.1627477872952099</v>
      </c>
      <c r="D1441">
        <v>1.18274215764247E-4</v>
      </c>
      <c r="E1441">
        <v>3.4311747296775202E-3</v>
      </c>
      <c r="F1441" s="4" t="str">
        <f t="shared" si="44"/>
        <v>UP</v>
      </c>
      <c r="G1441" t="s">
        <v>13577</v>
      </c>
      <c r="H1441" t="s">
        <v>13578</v>
      </c>
      <c r="I1441" t="s">
        <v>11725</v>
      </c>
      <c r="J1441" s="1" t="str">
        <f t="shared" si="45"/>
        <v>NO</v>
      </c>
    </row>
    <row r="1442" spans="1:10">
      <c r="A1442" s="18" t="s">
        <v>6748</v>
      </c>
      <c r="B1442">
        <v>-0.75649537140369405</v>
      </c>
      <c r="C1442">
        <v>1.52578573055666</v>
      </c>
      <c r="D1442">
        <v>8.76479643929325E-4</v>
      </c>
      <c r="E1442">
        <v>1.7054136849903902E-2</v>
      </c>
      <c r="F1442" s="4" t="str">
        <f t="shared" si="44"/>
        <v>DOWN</v>
      </c>
      <c r="G1442" t="s">
        <v>8295</v>
      </c>
      <c r="H1442" t="s">
        <v>18530</v>
      </c>
      <c r="I1442" t="s">
        <v>8297</v>
      </c>
      <c r="J1442" s="1" t="str">
        <f t="shared" si="45"/>
        <v>NO</v>
      </c>
    </row>
    <row r="1443" spans="1:10">
      <c r="A1443" s="18" t="s">
        <v>6171</v>
      </c>
      <c r="B1443">
        <v>-0.42387334510400798</v>
      </c>
      <c r="C1443">
        <v>5.0395105728279503</v>
      </c>
      <c r="D1443" s="3">
        <v>3.3710752129469899E-5</v>
      </c>
      <c r="E1443">
        <v>1.2829512344324E-3</v>
      </c>
      <c r="F1443" s="4" t="str">
        <f t="shared" si="44"/>
        <v>DOWN</v>
      </c>
      <c r="G1443" t="s">
        <v>7764</v>
      </c>
      <c r="H1443" t="s">
        <v>18531</v>
      </c>
      <c r="I1443" t="s">
        <v>7500</v>
      </c>
      <c r="J1443" s="1" t="str">
        <f t="shared" si="45"/>
        <v>NO</v>
      </c>
    </row>
    <row r="1444" spans="1:10">
      <c r="A1444" s="18" t="s">
        <v>2699</v>
      </c>
      <c r="B1444">
        <v>-0.451779494783977</v>
      </c>
      <c r="C1444">
        <v>3.2825879709887502</v>
      </c>
      <c r="D1444">
        <v>2.6139296317101201E-3</v>
      </c>
      <c r="E1444">
        <v>3.9373776353143403E-2</v>
      </c>
      <c r="F1444" s="4" t="str">
        <f t="shared" si="44"/>
        <v>DOWN</v>
      </c>
      <c r="G1444" t="s">
        <v>8398</v>
      </c>
      <c r="H1444" t="s">
        <v>13588</v>
      </c>
      <c r="I1444" t="s">
        <v>13589</v>
      </c>
      <c r="J1444" s="1" t="str">
        <f t="shared" si="45"/>
        <v>NO</v>
      </c>
    </row>
    <row r="1445" spans="1:10">
      <c r="A1445" s="18" t="s">
        <v>5102</v>
      </c>
      <c r="B1445">
        <v>0.63594039850469797</v>
      </c>
      <c r="C1445">
        <v>3.77588921880327</v>
      </c>
      <c r="D1445" s="3">
        <v>3.15547847349522E-5</v>
      </c>
      <c r="E1445">
        <v>1.22020287561186E-3</v>
      </c>
      <c r="F1445" s="4" t="str">
        <f t="shared" si="44"/>
        <v>UP</v>
      </c>
      <c r="G1445" t="s">
        <v>7292</v>
      </c>
      <c r="H1445" t="s">
        <v>13594</v>
      </c>
      <c r="I1445" t="s">
        <v>7292</v>
      </c>
      <c r="J1445" s="1" t="str">
        <f t="shared" si="45"/>
        <v>NO</v>
      </c>
    </row>
    <row r="1446" spans="1:10">
      <c r="A1446" s="18" t="s">
        <v>3056</v>
      </c>
      <c r="B1446">
        <v>-0.51060427166285605</v>
      </c>
      <c r="C1446">
        <v>3.5997285196201001</v>
      </c>
      <c r="D1446">
        <v>2.4300975554162598E-3</v>
      </c>
      <c r="E1446">
        <v>3.7254490561663599E-2</v>
      </c>
      <c r="F1446" s="4" t="str">
        <f t="shared" si="44"/>
        <v>DOWN</v>
      </c>
      <c r="G1446" t="s">
        <v>7395</v>
      </c>
      <c r="H1446" t="s">
        <v>13602</v>
      </c>
      <c r="I1446" t="s">
        <v>13603</v>
      </c>
      <c r="J1446" s="1" t="str">
        <f t="shared" si="45"/>
        <v>NO</v>
      </c>
    </row>
    <row r="1447" spans="1:10">
      <c r="A1447" s="18" t="s">
        <v>5768</v>
      </c>
      <c r="B1447">
        <v>-0.68621136924451198</v>
      </c>
      <c r="C1447">
        <v>5.1493395763303296</v>
      </c>
      <c r="D1447" s="3">
        <v>4.5683047738363601E-8</v>
      </c>
      <c r="E1447" s="3">
        <v>5.0780552174119598E-6</v>
      </c>
      <c r="F1447" s="4" t="str">
        <f t="shared" si="44"/>
        <v>DOWN</v>
      </c>
      <c r="G1447" t="s">
        <v>9957</v>
      </c>
      <c r="H1447" t="s">
        <v>18532</v>
      </c>
      <c r="I1447" t="s">
        <v>9959</v>
      </c>
      <c r="J1447" s="1" t="str">
        <f t="shared" si="45"/>
        <v>NO</v>
      </c>
    </row>
    <row r="1448" spans="1:10">
      <c r="A1448" s="18" t="s">
        <v>7078</v>
      </c>
      <c r="B1448">
        <v>-1.0386342624034699</v>
      </c>
      <c r="C1448">
        <v>-0.47337643560469</v>
      </c>
      <c r="D1448">
        <v>2.4482205012532799E-3</v>
      </c>
      <c r="E1448">
        <v>3.7464113904003497E-2</v>
      </c>
      <c r="F1448" s="4" t="str">
        <f t="shared" si="44"/>
        <v>DOWN</v>
      </c>
      <c r="G1448" t="s">
        <v>8611</v>
      </c>
      <c r="H1448" t="s">
        <v>18533</v>
      </c>
      <c r="I1448" t="s">
        <v>8610</v>
      </c>
      <c r="J1448" s="1" t="str">
        <f t="shared" si="45"/>
        <v>NO</v>
      </c>
    </row>
    <row r="1449" spans="1:10">
      <c r="A1449" s="18" t="s">
        <v>6298</v>
      </c>
      <c r="B1449">
        <v>0.94648851800031897</v>
      </c>
      <c r="C1449">
        <v>5.8103558029551303</v>
      </c>
      <c r="D1449" s="3">
        <v>7.5116270731762601E-5</v>
      </c>
      <c r="E1449">
        <v>2.4026506310697998E-3</v>
      </c>
      <c r="F1449" s="4" t="str">
        <f t="shared" si="44"/>
        <v>UP</v>
      </c>
      <c r="G1449" t="s">
        <v>18534</v>
      </c>
      <c r="H1449" t="s">
        <v>18535</v>
      </c>
      <c r="I1449" t="s">
        <v>7427</v>
      </c>
      <c r="J1449" s="1" t="str">
        <f t="shared" si="45"/>
        <v>NO</v>
      </c>
    </row>
    <row r="1450" spans="1:10">
      <c r="A1450" s="18" t="s">
        <v>6438</v>
      </c>
      <c r="B1450">
        <v>0.51572254250650895</v>
      </c>
      <c r="C1450">
        <v>8.2630620455985895</v>
      </c>
      <c r="D1450">
        <v>1.8677893704294499E-4</v>
      </c>
      <c r="E1450">
        <v>4.9651944582031699E-3</v>
      </c>
      <c r="F1450" s="4" t="str">
        <f t="shared" si="44"/>
        <v>UP</v>
      </c>
      <c r="G1450" t="s">
        <v>11902</v>
      </c>
      <c r="H1450" t="s">
        <v>18536</v>
      </c>
      <c r="I1450" t="s">
        <v>11904</v>
      </c>
      <c r="J1450" s="1" t="str">
        <f t="shared" si="45"/>
        <v>NO</v>
      </c>
    </row>
    <row r="1451" spans="1:10">
      <c r="A1451" s="18" t="s">
        <v>5683</v>
      </c>
      <c r="B1451">
        <v>2.2781259448342399</v>
      </c>
      <c r="C1451">
        <v>3.0375552434628701</v>
      </c>
      <c r="D1451" s="3">
        <v>3.9349539491973902E-10</v>
      </c>
      <c r="E1451" s="3">
        <v>8.1810607384516901E-8</v>
      </c>
      <c r="F1451" s="4" t="str">
        <f t="shared" si="44"/>
        <v>UP</v>
      </c>
      <c r="G1451" t="s">
        <v>7308</v>
      </c>
      <c r="H1451" t="s">
        <v>18537</v>
      </c>
      <c r="I1451" t="s">
        <v>7292</v>
      </c>
      <c r="J1451" s="1" t="str">
        <f t="shared" si="45"/>
        <v>NO</v>
      </c>
    </row>
    <row r="1452" spans="1:10">
      <c r="A1452" s="18" t="s">
        <v>5818</v>
      </c>
      <c r="B1452">
        <v>0.58855890251534504</v>
      </c>
      <c r="C1452">
        <v>5.27565610465287</v>
      </c>
      <c r="D1452" s="3">
        <v>2.3532569509794301E-7</v>
      </c>
      <c r="E1452" s="3">
        <v>2.0748703498936699E-5</v>
      </c>
      <c r="F1452" s="4" t="str">
        <f t="shared" si="44"/>
        <v>UP</v>
      </c>
      <c r="G1452" t="s">
        <v>18538</v>
      </c>
      <c r="H1452" t="s">
        <v>18539</v>
      </c>
      <c r="I1452" t="s">
        <v>10672</v>
      </c>
      <c r="J1452" s="1" t="str">
        <f t="shared" si="45"/>
        <v>NO</v>
      </c>
    </row>
    <row r="1453" spans="1:10">
      <c r="A1453" s="18" t="s">
        <v>5159</v>
      </c>
      <c r="B1453">
        <v>-2.17724082042304</v>
      </c>
      <c r="C1453">
        <v>3.6597898479322901</v>
      </c>
      <c r="D1453" s="3">
        <v>1.4801227438959501E-15</v>
      </c>
      <c r="E1453" s="3">
        <v>1.5578754417862399E-12</v>
      </c>
      <c r="F1453" s="4" t="str">
        <f t="shared" si="44"/>
        <v>DOWN</v>
      </c>
      <c r="G1453" t="s">
        <v>13617</v>
      </c>
      <c r="H1453" t="s">
        <v>13618</v>
      </c>
      <c r="I1453" t="s">
        <v>9207</v>
      </c>
      <c r="J1453" s="1" t="str">
        <f t="shared" si="45"/>
        <v>NO</v>
      </c>
    </row>
    <row r="1454" spans="1:10">
      <c r="A1454" s="18" t="s">
        <v>5737</v>
      </c>
      <c r="B1454">
        <v>1.9061028300482299</v>
      </c>
      <c r="C1454">
        <v>5.0292534404052001</v>
      </c>
      <c r="D1454" s="3">
        <v>8.09252860812412E-9</v>
      </c>
      <c r="E1454" s="3">
        <v>1.1125079838784801E-6</v>
      </c>
      <c r="F1454" s="4" t="str">
        <f t="shared" si="44"/>
        <v>UP</v>
      </c>
      <c r="G1454" t="s">
        <v>18540</v>
      </c>
      <c r="H1454" t="s">
        <v>18541</v>
      </c>
      <c r="I1454" t="s">
        <v>18542</v>
      </c>
      <c r="J1454" s="1" t="str">
        <f t="shared" si="45"/>
        <v>NO</v>
      </c>
    </row>
    <row r="1455" spans="1:10">
      <c r="A1455" s="18" t="s">
        <v>3103</v>
      </c>
      <c r="B1455">
        <v>0.78175822964145403</v>
      </c>
      <c r="C1455">
        <v>1.67082906581644</v>
      </c>
      <c r="D1455">
        <v>2.9085742048554001E-3</v>
      </c>
      <c r="E1455">
        <v>4.2408522854430697E-2</v>
      </c>
      <c r="F1455" s="4" t="str">
        <f t="shared" si="44"/>
        <v>UP</v>
      </c>
      <c r="G1455" t="s">
        <v>7670</v>
      </c>
      <c r="H1455" t="s">
        <v>13628</v>
      </c>
      <c r="I1455" t="s">
        <v>13629</v>
      </c>
      <c r="J1455" s="1" t="str">
        <f t="shared" si="45"/>
        <v>NO</v>
      </c>
    </row>
    <row r="1456" spans="1:10">
      <c r="A1456" s="18" t="s">
        <v>718</v>
      </c>
      <c r="B1456">
        <v>1.85226560311051</v>
      </c>
      <c r="C1456">
        <v>3.8180034876698499</v>
      </c>
      <c r="D1456" s="3">
        <v>7.2665968577703E-12</v>
      </c>
      <c r="E1456" s="3">
        <v>2.4721843309753701E-9</v>
      </c>
      <c r="F1456" s="4" t="str">
        <f t="shared" si="44"/>
        <v>UP</v>
      </c>
      <c r="G1456" t="s">
        <v>7670</v>
      </c>
      <c r="H1456" t="s">
        <v>13631</v>
      </c>
      <c r="I1456" t="s">
        <v>13629</v>
      </c>
      <c r="J1456" s="1" t="str">
        <f t="shared" si="45"/>
        <v>NO</v>
      </c>
    </row>
    <row r="1457" spans="1:10">
      <c r="A1457" s="18" t="s">
        <v>6977</v>
      </c>
      <c r="B1457">
        <v>-0.81311444702718905</v>
      </c>
      <c r="C1457">
        <v>2.59566336570518</v>
      </c>
      <c r="D1457">
        <v>1.82055192251074E-3</v>
      </c>
      <c r="E1457">
        <v>2.9823934485449601E-2</v>
      </c>
      <c r="F1457" s="4" t="str">
        <f t="shared" si="44"/>
        <v>DOWN</v>
      </c>
      <c r="G1457" t="s">
        <v>18543</v>
      </c>
      <c r="H1457" t="s">
        <v>18544</v>
      </c>
      <c r="I1457" t="s">
        <v>18545</v>
      </c>
      <c r="J1457" s="1" t="str">
        <f t="shared" si="45"/>
        <v>NO</v>
      </c>
    </row>
    <row r="1458" spans="1:10">
      <c r="A1458" s="18" t="s">
        <v>1660</v>
      </c>
      <c r="B1458">
        <v>0.36791425968896202</v>
      </c>
      <c r="C1458">
        <v>5.9618168070436504</v>
      </c>
      <c r="D1458">
        <v>3.5861211931400099E-3</v>
      </c>
      <c r="E1458">
        <v>4.94206824493243E-2</v>
      </c>
      <c r="F1458" s="4" t="str">
        <f t="shared" si="44"/>
        <v>UP</v>
      </c>
      <c r="G1458" t="s">
        <v>7292</v>
      </c>
      <c r="H1458" t="s">
        <v>13642</v>
      </c>
      <c r="I1458" t="s">
        <v>7292</v>
      </c>
      <c r="J1458" s="1" t="str">
        <f t="shared" si="45"/>
        <v>NO</v>
      </c>
    </row>
    <row r="1459" spans="1:10">
      <c r="A1459" s="18" t="s">
        <v>6771</v>
      </c>
      <c r="B1459">
        <v>0.60434532854877598</v>
      </c>
      <c r="C1459">
        <v>2.1105546296370998</v>
      </c>
      <c r="D1459">
        <v>9.7039810948833E-4</v>
      </c>
      <c r="E1459">
        <v>1.8538842158636701E-2</v>
      </c>
      <c r="F1459" s="4" t="str">
        <f t="shared" si="44"/>
        <v>UP</v>
      </c>
      <c r="G1459" t="s">
        <v>18546</v>
      </c>
      <c r="H1459" t="s">
        <v>18547</v>
      </c>
      <c r="I1459" t="s">
        <v>16171</v>
      </c>
      <c r="J1459" s="1" t="str">
        <f t="shared" si="45"/>
        <v>NO</v>
      </c>
    </row>
    <row r="1460" spans="1:10">
      <c r="A1460" s="18" t="s">
        <v>6906</v>
      </c>
      <c r="B1460">
        <v>0.379303904582318</v>
      </c>
      <c r="C1460">
        <v>4.8950190113351004</v>
      </c>
      <c r="D1460">
        <v>1.50437939827481E-3</v>
      </c>
      <c r="E1460">
        <v>2.5864728184427699E-2</v>
      </c>
      <c r="F1460" s="4" t="str">
        <f t="shared" si="44"/>
        <v>UP</v>
      </c>
      <c r="G1460" t="s">
        <v>7656</v>
      </c>
      <c r="H1460" t="s">
        <v>18548</v>
      </c>
      <c r="I1460" t="s">
        <v>7658</v>
      </c>
      <c r="J1460" s="1" t="str">
        <f t="shared" si="45"/>
        <v>NO</v>
      </c>
    </row>
    <row r="1461" spans="1:10">
      <c r="A1461" s="18" t="s">
        <v>6187</v>
      </c>
      <c r="B1461">
        <v>0.669459214199143</v>
      </c>
      <c r="C1461">
        <v>4.4555943739848498</v>
      </c>
      <c r="D1461" s="3">
        <v>3.7928812465718699E-5</v>
      </c>
      <c r="E1461">
        <v>1.4035133373225101E-3</v>
      </c>
      <c r="F1461" s="4" t="str">
        <f t="shared" si="44"/>
        <v>UP</v>
      </c>
      <c r="G1461" t="s">
        <v>18549</v>
      </c>
      <c r="H1461" t="s">
        <v>18550</v>
      </c>
      <c r="I1461" t="s">
        <v>18551</v>
      </c>
      <c r="J1461" s="1" t="str">
        <f t="shared" si="45"/>
        <v>NO</v>
      </c>
    </row>
    <row r="1462" spans="1:10">
      <c r="A1462" s="18" t="s">
        <v>5697</v>
      </c>
      <c r="B1462">
        <v>-2.09849078008375</v>
      </c>
      <c r="C1462">
        <v>1.13414231148303</v>
      </c>
      <c r="D1462" s="3">
        <v>1.0739174636926699E-9</v>
      </c>
      <c r="E1462" s="3">
        <v>1.9983764693167399E-7</v>
      </c>
      <c r="F1462" s="4" t="str">
        <f t="shared" si="44"/>
        <v>DOWN</v>
      </c>
      <c r="G1462" t="s">
        <v>18552</v>
      </c>
      <c r="H1462" t="s">
        <v>18553</v>
      </c>
      <c r="I1462" t="s">
        <v>14851</v>
      </c>
      <c r="J1462" s="1" t="str">
        <f t="shared" si="45"/>
        <v>NO</v>
      </c>
    </row>
    <row r="1463" spans="1:10">
      <c r="A1463" s="18" t="s">
        <v>7006</v>
      </c>
      <c r="B1463">
        <v>-0.63196239963563094</v>
      </c>
      <c r="C1463">
        <v>2.2507589314571299</v>
      </c>
      <c r="D1463">
        <v>2.0392990133204099E-3</v>
      </c>
      <c r="E1463">
        <v>3.2627639951595698E-2</v>
      </c>
      <c r="F1463" s="4" t="str">
        <f t="shared" si="44"/>
        <v>DOWN</v>
      </c>
      <c r="G1463" t="s">
        <v>18528</v>
      </c>
      <c r="H1463" t="s">
        <v>18554</v>
      </c>
      <c r="I1463" t="s">
        <v>13477</v>
      </c>
      <c r="J1463" s="1" t="str">
        <f t="shared" si="45"/>
        <v>NO</v>
      </c>
    </row>
    <row r="1464" spans="1:10">
      <c r="A1464" s="18" t="s">
        <v>7212</v>
      </c>
      <c r="B1464">
        <v>0.44906572487472202</v>
      </c>
      <c r="C1464">
        <v>6.4702500820828597</v>
      </c>
      <c r="D1464">
        <v>3.3507996000238698E-3</v>
      </c>
      <c r="E1464">
        <v>4.69265203028707E-2</v>
      </c>
      <c r="F1464" s="4" t="str">
        <f t="shared" si="44"/>
        <v>UP</v>
      </c>
      <c r="G1464" t="s">
        <v>9319</v>
      </c>
      <c r="H1464" t="s">
        <v>18555</v>
      </c>
      <c r="I1464" t="s">
        <v>9321</v>
      </c>
      <c r="J1464" s="1" t="str">
        <f t="shared" si="45"/>
        <v>NO</v>
      </c>
    </row>
    <row r="1465" spans="1:10">
      <c r="A1465" s="18" t="s">
        <v>4366</v>
      </c>
      <c r="B1465">
        <v>-1.13400878025176</v>
      </c>
      <c r="C1465">
        <v>-0.17851956244251099</v>
      </c>
      <c r="D1465">
        <v>1.2619820482987301E-4</v>
      </c>
      <c r="E1465">
        <v>3.6112843983644302E-3</v>
      </c>
      <c r="F1465" s="4" t="str">
        <f t="shared" si="44"/>
        <v>DOWN</v>
      </c>
      <c r="G1465" t="s">
        <v>7292</v>
      </c>
      <c r="H1465" t="s">
        <v>13696</v>
      </c>
      <c r="I1465" t="s">
        <v>13697</v>
      </c>
      <c r="J1465" s="1" t="str">
        <f t="shared" si="45"/>
        <v>NO</v>
      </c>
    </row>
    <row r="1466" spans="1:10">
      <c r="A1466" s="18" t="s">
        <v>3063</v>
      </c>
      <c r="B1466">
        <v>0.50243976042284899</v>
      </c>
      <c r="C1466">
        <v>5.2417963968095602</v>
      </c>
      <c r="D1466">
        <v>3.7404693230357598E-4</v>
      </c>
      <c r="E1466">
        <v>8.6944615092593106E-3</v>
      </c>
      <c r="F1466" s="4" t="str">
        <f t="shared" si="44"/>
        <v>UP</v>
      </c>
      <c r="G1466" t="s">
        <v>13701</v>
      </c>
      <c r="H1466" t="s">
        <v>13702</v>
      </c>
      <c r="I1466" t="s">
        <v>13703</v>
      </c>
      <c r="J1466" s="1" t="str">
        <f t="shared" si="45"/>
        <v>NO</v>
      </c>
    </row>
    <row r="1467" spans="1:10">
      <c r="A1467" s="18" t="s">
        <v>592</v>
      </c>
      <c r="B1467">
        <v>-0.91996799053852396</v>
      </c>
      <c r="C1467">
        <v>5.1650824414058203</v>
      </c>
      <c r="D1467" s="3">
        <v>1.10334279131029E-13</v>
      </c>
      <c r="E1467" s="3">
        <v>7.1464785681003899E-11</v>
      </c>
      <c r="F1467" s="4" t="str">
        <f t="shared" si="44"/>
        <v>DOWN</v>
      </c>
      <c r="G1467" t="s">
        <v>8780</v>
      </c>
      <c r="H1467" t="s">
        <v>13705</v>
      </c>
      <c r="I1467" t="s">
        <v>7540</v>
      </c>
      <c r="J1467" s="1" t="str">
        <f t="shared" si="45"/>
        <v>NO</v>
      </c>
    </row>
    <row r="1468" spans="1:10">
      <c r="A1468" s="18" t="s">
        <v>7098</v>
      </c>
      <c r="B1468">
        <v>-1.2403239067098399</v>
      </c>
      <c r="C1468">
        <v>-0.187589469427973</v>
      </c>
      <c r="D1468">
        <v>2.6295619996920998E-3</v>
      </c>
      <c r="E1468">
        <v>3.9506543272310297E-2</v>
      </c>
      <c r="F1468" s="4" t="str">
        <f t="shared" si="44"/>
        <v>DOWN</v>
      </c>
      <c r="G1468" t="s">
        <v>7292</v>
      </c>
      <c r="H1468" t="s">
        <v>18556</v>
      </c>
      <c r="I1468" t="s">
        <v>7292</v>
      </c>
      <c r="J1468" s="1" t="str">
        <f t="shared" si="45"/>
        <v>NO</v>
      </c>
    </row>
    <row r="1469" spans="1:10">
      <c r="A1469" s="18" t="s">
        <v>6203</v>
      </c>
      <c r="B1469">
        <v>1.02743760276786</v>
      </c>
      <c r="C1469">
        <v>3.12885028087948</v>
      </c>
      <c r="D1469" s="3">
        <v>4.2843508507525702E-5</v>
      </c>
      <c r="E1469">
        <v>1.5433285668898099E-3</v>
      </c>
      <c r="F1469" s="4" t="str">
        <f t="shared" si="44"/>
        <v>UP</v>
      </c>
      <c r="G1469" t="s">
        <v>13813</v>
      </c>
      <c r="H1469" t="s">
        <v>18557</v>
      </c>
      <c r="I1469" t="s">
        <v>11509</v>
      </c>
      <c r="J1469" s="1" t="str">
        <f t="shared" si="45"/>
        <v>NO</v>
      </c>
    </row>
    <row r="1470" spans="1:10">
      <c r="A1470" s="18" t="s">
        <v>2491</v>
      </c>
      <c r="B1470">
        <v>0.88007982435471599</v>
      </c>
      <c r="C1470">
        <v>6.81429044213069</v>
      </c>
      <c r="D1470" s="3">
        <v>3.5226064780614702E-17</v>
      </c>
      <c r="E1470" s="3">
        <v>5.9322454393794195E-14</v>
      </c>
      <c r="F1470" s="4" t="str">
        <f t="shared" si="44"/>
        <v>UP</v>
      </c>
      <c r="G1470" t="s">
        <v>7764</v>
      </c>
      <c r="H1470" t="s">
        <v>13710</v>
      </c>
      <c r="I1470" t="s">
        <v>11595</v>
      </c>
      <c r="J1470" s="1" t="str">
        <f t="shared" si="45"/>
        <v>NO</v>
      </c>
    </row>
    <row r="1471" spans="1:10">
      <c r="A1471" s="18" t="s">
        <v>4982</v>
      </c>
      <c r="B1471">
        <v>0.46627405550365703</v>
      </c>
      <c r="C1471">
        <v>4.8388800406764503</v>
      </c>
      <c r="D1471">
        <v>1.9153094934366E-3</v>
      </c>
      <c r="E1471">
        <v>3.0984408764859799E-2</v>
      </c>
      <c r="F1471" s="4" t="str">
        <f t="shared" si="44"/>
        <v>UP</v>
      </c>
      <c r="G1471" t="s">
        <v>7828</v>
      </c>
      <c r="H1471" t="s">
        <v>13713</v>
      </c>
      <c r="I1471" t="s">
        <v>7780</v>
      </c>
      <c r="J1471" s="1" t="str">
        <f t="shared" si="45"/>
        <v>NO</v>
      </c>
    </row>
    <row r="1472" spans="1:10">
      <c r="A1472" s="18" t="s">
        <v>6360</v>
      </c>
      <c r="B1472">
        <v>-0.64221437977415596</v>
      </c>
      <c r="C1472">
        <v>4.3239159758453498</v>
      </c>
      <c r="D1472">
        <v>1.0781926936744401E-4</v>
      </c>
      <c r="E1472">
        <v>3.1827000977781698E-3</v>
      </c>
      <c r="F1472" s="4" t="str">
        <f t="shared" si="44"/>
        <v>DOWN</v>
      </c>
      <c r="G1472" t="s">
        <v>18558</v>
      </c>
      <c r="H1472" t="s">
        <v>18559</v>
      </c>
      <c r="I1472" t="s">
        <v>10556</v>
      </c>
      <c r="J1472" s="1" t="str">
        <f t="shared" si="45"/>
        <v>NO</v>
      </c>
    </row>
    <row r="1473" spans="1:11">
      <c r="A1473" s="18" t="s">
        <v>6880</v>
      </c>
      <c r="B1473">
        <v>-0.39435582689660398</v>
      </c>
      <c r="C1473">
        <v>3.8559311520614798</v>
      </c>
      <c r="D1473">
        <v>1.3935283000616899E-3</v>
      </c>
      <c r="E1473">
        <v>2.4432809304725599E-2</v>
      </c>
      <c r="F1473" s="4" t="str">
        <f t="shared" si="44"/>
        <v>DOWN</v>
      </c>
      <c r="G1473" t="s">
        <v>18560</v>
      </c>
      <c r="H1473" t="s">
        <v>18561</v>
      </c>
      <c r="I1473" t="s">
        <v>9136</v>
      </c>
      <c r="J1473" s="1" t="str">
        <f t="shared" si="45"/>
        <v>NO</v>
      </c>
    </row>
    <row r="1474" spans="1:11">
      <c r="A1474" s="18" t="s">
        <v>6204</v>
      </c>
      <c r="B1474">
        <v>0.78585046133018999</v>
      </c>
      <c r="C1474">
        <v>2.2776340931163701</v>
      </c>
      <c r="D1474" s="3">
        <v>4.3042439905609002E-5</v>
      </c>
      <c r="E1474">
        <v>1.5471850784000199E-3</v>
      </c>
      <c r="F1474" s="4" t="str">
        <f t="shared" ref="F1474:F1537" si="46">IF(B1474 &gt; 0, "UP", "DOWN")</f>
        <v>UP</v>
      </c>
      <c r="G1474" t="s">
        <v>11280</v>
      </c>
      <c r="H1474" t="s">
        <v>18562</v>
      </c>
      <c r="I1474" t="s">
        <v>10805</v>
      </c>
      <c r="J1474" s="1" t="str">
        <f t="shared" ref="J1474:J1537" si="47">IF(K1474 &lt;&gt; "", "YES", "NO")</f>
        <v>NO</v>
      </c>
    </row>
    <row r="1475" spans="1:11">
      <c r="A1475" s="18" t="s">
        <v>6043</v>
      </c>
      <c r="B1475">
        <v>-2.3346358273005898</v>
      </c>
      <c r="C1475">
        <v>-1.26432781094972</v>
      </c>
      <c r="D1475" s="3">
        <v>9.3245076449946501E-6</v>
      </c>
      <c r="E1475">
        <v>4.4737712534339701E-4</v>
      </c>
      <c r="F1475" s="4" t="str">
        <f t="shared" si="46"/>
        <v>DOWN</v>
      </c>
      <c r="G1475" t="s">
        <v>18563</v>
      </c>
      <c r="H1475" t="s">
        <v>18564</v>
      </c>
      <c r="I1475" t="s">
        <v>8287</v>
      </c>
      <c r="J1475" s="1" t="str">
        <f t="shared" si="47"/>
        <v>NO</v>
      </c>
    </row>
    <row r="1476" spans="1:11">
      <c r="A1476" s="18" t="s">
        <v>525</v>
      </c>
      <c r="B1476">
        <v>1.1085078016533401</v>
      </c>
      <c r="C1476">
        <v>2.6184282233487002</v>
      </c>
      <c r="D1476" s="3">
        <v>5.9904331501909498E-9</v>
      </c>
      <c r="E1476" s="3">
        <v>8.6510064027166801E-7</v>
      </c>
      <c r="F1476" s="4" t="str">
        <f t="shared" si="46"/>
        <v>UP</v>
      </c>
      <c r="G1476" t="s">
        <v>7292</v>
      </c>
      <c r="H1476" t="s">
        <v>13716</v>
      </c>
      <c r="I1476" t="s">
        <v>7292</v>
      </c>
      <c r="J1476" s="1" t="str">
        <f t="shared" si="47"/>
        <v>YES</v>
      </c>
      <c r="K1476" t="s">
        <v>526</v>
      </c>
    </row>
    <row r="1477" spans="1:11">
      <c r="A1477" s="18" t="s">
        <v>2335</v>
      </c>
      <c r="B1477">
        <v>-0.92905364627696996</v>
      </c>
      <c r="C1477">
        <v>5.7290410313735801E-2</v>
      </c>
      <c r="D1477">
        <v>1.68116522256027E-3</v>
      </c>
      <c r="E1477">
        <v>2.8086967192982301E-2</v>
      </c>
      <c r="F1477" s="4" t="str">
        <f t="shared" si="46"/>
        <v>DOWN</v>
      </c>
      <c r="G1477" t="s">
        <v>9031</v>
      </c>
      <c r="H1477" t="s">
        <v>13724</v>
      </c>
      <c r="I1477" t="s">
        <v>10620</v>
      </c>
      <c r="J1477" s="1" t="str">
        <f t="shared" si="47"/>
        <v>NO</v>
      </c>
    </row>
    <row r="1478" spans="1:11">
      <c r="A1478" s="18" t="s">
        <v>5852</v>
      </c>
      <c r="B1478">
        <v>1.8209898719434701</v>
      </c>
      <c r="C1478">
        <v>5.7165454141749503</v>
      </c>
      <c r="D1478" s="3">
        <v>5.7215133428716796E-7</v>
      </c>
      <c r="E1478" s="3">
        <v>4.4237695341198198E-5</v>
      </c>
      <c r="F1478" s="4" t="str">
        <f t="shared" si="46"/>
        <v>UP</v>
      </c>
      <c r="G1478" t="s">
        <v>18565</v>
      </c>
      <c r="H1478" t="s">
        <v>18566</v>
      </c>
      <c r="I1478" t="s">
        <v>10214</v>
      </c>
      <c r="J1478" s="1" t="str">
        <f t="shared" si="47"/>
        <v>NO</v>
      </c>
    </row>
    <row r="1479" spans="1:11">
      <c r="A1479" s="18" t="s">
        <v>5966</v>
      </c>
      <c r="B1479">
        <v>0.829557623552032</v>
      </c>
      <c r="C1479">
        <v>4.9534725111805198</v>
      </c>
      <c r="D1479" s="3">
        <v>3.3541283283036902E-6</v>
      </c>
      <c r="E1479">
        <v>1.9082837200269699E-4</v>
      </c>
      <c r="F1479" s="4" t="str">
        <f t="shared" si="46"/>
        <v>UP</v>
      </c>
      <c r="G1479" t="s">
        <v>18567</v>
      </c>
      <c r="H1479" t="s">
        <v>18568</v>
      </c>
      <c r="I1479" t="s">
        <v>10672</v>
      </c>
      <c r="J1479" s="1" t="str">
        <f t="shared" si="47"/>
        <v>NO</v>
      </c>
    </row>
    <row r="1480" spans="1:11">
      <c r="A1480" s="18" t="s">
        <v>7039</v>
      </c>
      <c r="B1480">
        <v>2.97502674803899</v>
      </c>
      <c r="C1480">
        <v>-8.9360135353094797E-2</v>
      </c>
      <c r="D1480">
        <v>2.2561492720573799E-3</v>
      </c>
      <c r="E1480">
        <v>3.5294641724182299E-2</v>
      </c>
      <c r="F1480" s="4" t="str">
        <f t="shared" si="46"/>
        <v>UP</v>
      </c>
      <c r="G1480" t="s">
        <v>7292</v>
      </c>
      <c r="H1480" t="s">
        <v>18569</v>
      </c>
      <c r="I1480" t="s">
        <v>15229</v>
      </c>
      <c r="J1480" s="1" t="str">
        <f t="shared" si="47"/>
        <v>NO</v>
      </c>
    </row>
    <row r="1481" spans="1:11">
      <c r="A1481" s="18" t="s">
        <v>5674</v>
      </c>
      <c r="B1481">
        <v>-2.3635730379856401</v>
      </c>
      <c r="C1481">
        <v>2.1807154167585998</v>
      </c>
      <c r="D1481" s="3">
        <v>1.81568850397232E-10</v>
      </c>
      <c r="E1481" s="3">
        <v>4.19608953666555E-8</v>
      </c>
      <c r="F1481" s="4" t="str">
        <f t="shared" si="46"/>
        <v>DOWN</v>
      </c>
      <c r="G1481" t="s">
        <v>18570</v>
      </c>
      <c r="H1481" t="s">
        <v>18571</v>
      </c>
      <c r="I1481" t="s">
        <v>9207</v>
      </c>
      <c r="J1481" s="1" t="str">
        <f t="shared" si="47"/>
        <v>NO</v>
      </c>
    </row>
    <row r="1482" spans="1:11">
      <c r="A1482" s="18" t="s">
        <v>2972</v>
      </c>
      <c r="B1482">
        <v>2.38008708809926</v>
      </c>
      <c r="C1482">
        <v>3.2261408228882398</v>
      </c>
      <c r="D1482" s="3">
        <v>6.8488321691836802E-8</v>
      </c>
      <c r="E1482" s="3">
        <v>7.1861531554602899E-6</v>
      </c>
      <c r="F1482" s="4" t="str">
        <f t="shared" si="46"/>
        <v>UP</v>
      </c>
      <c r="G1482" t="s">
        <v>7351</v>
      </c>
      <c r="H1482" t="s">
        <v>13742</v>
      </c>
      <c r="I1482" t="s">
        <v>7353</v>
      </c>
      <c r="J1482" s="1" t="str">
        <f t="shared" si="47"/>
        <v>NO</v>
      </c>
    </row>
    <row r="1483" spans="1:11">
      <c r="A1483" s="18" t="s">
        <v>6429</v>
      </c>
      <c r="B1483">
        <v>0.51141077459288398</v>
      </c>
      <c r="C1483">
        <v>5.1324152768270501</v>
      </c>
      <c r="D1483">
        <v>1.7194728784526001E-4</v>
      </c>
      <c r="E1483">
        <v>4.6293817761120602E-3</v>
      </c>
      <c r="F1483" s="4" t="str">
        <f t="shared" si="46"/>
        <v>UP</v>
      </c>
      <c r="G1483" t="s">
        <v>18572</v>
      </c>
      <c r="H1483" t="s">
        <v>18573</v>
      </c>
      <c r="I1483" t="s">
        <v>18574</v>
      </c>
      <c r="J1483" s="1" t="str">
        <f t="shared" si="47"/>
        <v>NO</v>
      </c>
    </row>
    <row r="1484" spans="1:11">
      <c r="A1484" s="18" t="s">
        <v>2959</v>
      </c>
      <c r="B1484">
        <v>0.292983540376545</v>
      </c>
      <c r="C1484">
        <v>8.3078985287323697</v>
      </c>
      <c r="D1484">
        <v>1.38456639241741E-3</v>
      </c>
      <c r="E1484">
        <v>2.4339029573596401E-2</v>
      </c>
      <c r="F1484" s="4" t="str">
        <f t="shared" si="46"/>
        <v>UP</v>
      </c>
      <c r="G1484" t="s">
        <v>13749</v>
      </c>
      <c r="H1484" t="s">
        <v>13750</v>
      </c>
      <c r="I1484" t="s">
        <v>10485</v>
      </c>
      <c r="J1484" s="1" t="str">
        <f t="shared" si="47"/>
        <v>NO</v>
      </c>
    </row>
    <row r="1485" spans="1:11">
      <c r="A1485" s="18" t="s">
        <v>6214</v>
      </c>
      <c r="B1485">
        <v>0.87850756118012396</v>
      </c>
      <c r="C1485">
        <v>5.3757627173150304</v>
      </c>
      <c r="D1485" s="3">
        <v>4.8959596729607699E-5</v>
      </c>
      <c r="E1485">
        <v>1.73579808152623E-3</v>
      </c>
      <c r="F1485" s="4" t="str">
        <f t="shared" si="46"/>
        <v>UP</v>
      </c>
      <c r="G1485" t="s">
        <v>9031</v>
      </c>
      <c r="H1485" t="s">
        <v>18575</v>
      </c>
      <c r="I1485" t="s">
        <v>18576</v>
      </c>
      <c r="J1485" s="1" t="str">
        <f t="shared" si="47"/>
        <v>NO</v>
      </c>
    </row>
    <row r="1486" spans="1:11">
      <c r="A1486" s="18" t="s">
        <v>5837</v>
      </c>
      <c r="B1486">
        <v>-0.68275065701712501</v>
      </c>
      <c r="C1486">
        <v>7.0897567485221504</v>
      </c>
      <c r="D1486" s="3">
        <v>3.4552813608676001E-7</v>
      </c>
      <c r="E1486" s="3">
        <v>2.8420609267207898E-5</v>
      </c>
      <c r="F1486" s="4" t="str">
        <f t="shared" si="46"/>
        <v>DOWN</v>
      </c>
      <c r="G1486" t="s">
        <v>7292</v>
      </c>
      <c r="H1486" t="s">
        <v>7366</v>
      </c>
      <c r="I1486" t="s">
        <v>7292</v>
      </c>
      <c r="J1486" s="1" t="str">
        <f t="shared" si="47"/>
        <v>NO</v>
      </c>
    </row>
    <row r="1487" spans="1:11">
      <c r="A1487" s="18" t="s">
        <v>7040</v>
      </c>
      <c r="B1487">
        <v>-1.01521349781166</v>
      </c>
      <c r="C1487">
        <v>-9.43177901793293E-2</v>
      </c>
      <c r="D1487">
        <v>2.26102431987418E-3</v>
      </c>
      <c r="E1487">
        <v>3.5354484734300001E-2</v>
      </c>
      <c r="F1487" s="4" t="str">
        <f t="shared" si="46"/>
        <v>DOWN</v>
      </c>
      <c r="G1487" t="s">
        <v>7292</v>
      </c>
      <c r="H1487" t="s">
        <v>8051</v>
      </c>
      <c r="I1487" t="s">
        <v>7292</v>
      </c>
      <c r="J1487" s="1" t="str">
        <f t="shared" si="47"/>
        <v>NO</v>
      </c>
    </row>
    <row r="1488" spans="1:11">
      <c r="A1488" s="18" t="s">
        <v>5913</v>
      </c>
      <c r="B1488">
        <v>-0.621799097822891</v>
      </c>
      <c r="C1488">
        <v>8.1684005101310806</v>
      </c>
      <c r="D1488" s="3">
        <v>1.7453220885099099E-6</v>
      </c>
      <c r="E1488">
        <v>1.11653531528385E-4</v>
      </c>
      <c r="F1488" s="4" t="str">
        <f t="shared" si="46"/>
        <v>DOWN</v>
      </c>
      <c r="G1488" t="s">
        <v>18577</v>
      </c>
      <c r="H1488" t="s">
        <v>18578</v>
      </c>
      <c r="I1488" t="s">
        <v>8720</v>
      </c>
      <c r="J1488" s="1" t="str">
        <f t="shared" si="47"/>
        <v>NO</v>
      </c>
    </row>
    <row r="1489" spans="1:10">
      <c r="A1489" s="18" t="s">
        <v>7204</v>
      </c>
      <c r="B1489">
        <v>-0.40087293879042302</v>
      </c>
      <c r="C1489">
        <v>3.9256006735783999</v>
      </c>
      <c r="D1489">
        <v>3.23726178361195E-3</v>
      </c>
      <c r="E1489">
        <v>4.5669736770752797E-2</v>
      </c>
      <c r="F1489" s="4" t="str">
        <f t="shared" si="46"/>
        <v>DOWN</v>
      </c>
      <c r="G1489" t="s">
        <v>18579</v>
      </c>
      <c r="H1489" t="s">
        <v>18580</v>
      </c>
      <c r="I1489" t="s">
        <v>18581</v>
      </c>
      <c r="J1489" s="1" t="str">
        <f t="shared" si="47"/>
        <v>NO</v>
      </c>
    </row>
    <row r="1490" spans="1:10">
      <c r="A1490" s="18" t="s">
        <v>6434</v>
      </c>
      <c r="B1490">
        <v>0.602886534188802</v>
      </c>
      <c r="C1490">
        <v>5.2696567543611996</v>
      </c>
      <c r="D1490">
        <v>1.8095999774658101E-4</v>
      </c>
      <c r="E1490">
        <v>4.8372666228165004E-3</v>
      </c>
      <c r="F1490" s="4" t="str">
        <f t="shared" si="46"/>
        <v>UP</v>
      </c>
      <c r="G1490" t="s">
        <v>18582</v>
      </c>
      <c r="H1490" t="s">
        <v>18583</v>
      </c>
      <c r="I1490" t="s">
        <v>17120</v>
      </c>
      <c r="J1490" s="1" t="str">
        <f t="shared" si="47"/>
        <v>NO</v>
      </c>
    </row>
    <row r="1491" spans="1:10">
      <c r="A1491" s="18" t="s">
        <v>5953</v>
      </c>
      <c r="B1491">
        <v>0.62023919039414199</v>
      </c>
      <c r="C1491">
        <v>4.7672355681126</v>
      </c>
      <c r="D1491" s="3">
        <v>2.8407700113711899E-6</v>
      </c>
      <c r="E1491">
        <v>1.6611106727950199E-4</v>
      </c>
      <c r="F1491" s="4" t="str">
        <f t="shared" si="46"/>
        <v>UP</v>
      </c>
      <c r="G1491" t="s">
        <v>18584</v>
      </c>
      <c r="H1491" t="s">
        <v>18585</v>
      </c>
      <c r="I1491" t="s">
        <v>7599</v>
      </c>
      <c r="J1491" s="1" t="str">
        <f t="shared" si="47"/>
        <v>NO</v>
      </c>
    </row>
    <row r="1492" spans="1:10">
      <c r="A1492" s="18" t="s">
        <v>5619</v>
      </c>
      <c r="B1492">
        <v>2.4225271536819699</v>
      </c>
      <c r="C1492">
        <v>6.4835394366866996</v>
      </c>
      <c r="D1492" s="3">
        <v>8.67215703346528E-17</v>
      </c>
      <c r="E1492" s="3">
        <v>1.3276678229279299E-13</v>
      </c>
      <c r="F1492" s="4" t="str">
        <f t="shared" si="46"/>
        <v>UP</v>
      </c>
      <c r="G1492" t="s">
        <v>18586</v>
      </c>
      <c r="H1492" t="s">
        <v>18587</v>
      </c>
      <c r="I1492" t="s">
        <v>13126</v>
      </c>
      <c r="J1492" s="1" t="str">
        <f t="shared" si="47"/>
        <v>NO</v>
      </c>
    </row>
    <row r="1493" spans="1:10">
      <c r="A1493" s="18" t="s">
        <v>6980</v>
      </c>
      <c r="B1493">
        <v>0.739302757814151</v>
      </c>
      <c r="C1493">
        <v>1.68150883735469</v>
      </c>
      <c r="D1493">
        <v>1.8427321909966401E-3</v>
      </c>
      <c r="E1493">
        <v>3.0143303994637199E-2</v>
      </c>
      <c r="F1493" s="4" t="str">
        <f t="shared" si="46"/>
        <v>UP</v>
      </c>
      <c r="G1493" t="s">
        <v>18588</v>
      </c>
      <c r="H1493" t="s">
        <v>18589</v>
      </c>
      <c r="I1493" t="s">
        <v>9771</v>
      </c>
      <c r="J1493" s="1" t="str">
        <f t="shared" si="47"/>
        <v>NO</v>
      </c>
    </row>
    <row r="1494" spans="1:10">
      <c r="A1494" s="18" t="s">
        <v>6806</v>
      </c>
      <c r="B1494">
        <v>-1.3174315936879599</v>
      </c>
      <c r="C1494">
        <v>-0.25279610214307702</v>
      </c>
      <c r="D1494">
        <v>1.11351809605684E-3</v>
      </c>
      <c r="E1494">
        <v>2.0687703863060802E-2</v>
      </c>
      <c r="F1494" s="4" t="str">
        <f t="shared" si="46"/>
        <v>DOWN</v>
      </c>
      <c r="G1494" t="s">
        <v>18590</v>
      </c>
      <c r="H1494" t="s">
        <v>18591</v>
      </c>
      <c r="I1494" t="s">
        <v>7720</v>
      </c>
      <c r="J1494" s="1" t="str">
        <f t="shared" si="47"/>
        <v>NO</v>
      </c>
    </row>
    <row r="1495" spans="1:10">
      <c r="A1495" s="18" t="s">
        <v>1805</v>
      </c>
      <c r="B1495">
        <v>-0.41582335648598001</v>
      </c>
      <c r="C1495">
        <v>4.4236879854186304</v>
      </c>
      <c r="D1495">
        <v>6.5663361764631701E-4</v>
      </c>
      <c r="E1495">
        <v>1.3501520658218601E-2</v>
      </c>
      <c r="F1495" s="4" t="str">
        <f t="shared" si="46"/>
        <v>DOWN</v>
      </c>
      <c r="G1495" t="s">
        <v>13788</v>
      </c>
      <c r="H1495" t="s">
        <v>13789</v>
      </c>
      <c r="I1495" t="s">
        <v>13790</v>
      </c>
      <c r="J1495" s="1" t="str">
        <f t="shared" si="47"/>
        <v>NO</v>
      </c>
    </row>
    <row r="1496" spans="1:10">
      <c r="A1496" s="18" t="s">
        <v>3899</v>
      </c>
      <c r="B1496">
        <v>-0.64075309861975305</v>
      </c>
      <c r="C1496">
        <v>1.8760096943023401</v>
      </c>
      <c r="D1496">
        <v>1.97606789366624E-4</v>
      </c>
      <c r="E1496">
        <v>5.1956239443069997E-3</v>
      </c>
      <c r="F1496" s="4" t="str">
        <f t="shared" si="46"/>
        <v>DOWN</v>
      </c>
      <c r="G1496" t="s">
        <v>9055</v>
      </c>
      <c r="H1496" t="s">
        <v>13794</v>
      </c>
      <c r="I1496" t="s">
        <v>12127</v>
      </c>
      <c r="J1496" s="1" t="str">
        <f t="shared" si="47"/>
        <v>NO</v>
      </c>
    </row>
    <row r="1497" spans="1:10">
      <c r="A1497" s="18" t="s">
        <v>3713</v>
      </c>
      <c r="B1497">
        <v>-0.29750518164338402</v>
      </c>
      <c r="C1497">
        <v>6.6038007166177399</v>
      </c>
      <c r="D1497">
        <v>3.5937663451390302E-3</v>
      </c>
      <c r="E1497">
        <v>4.9485545490853503E-2</v>
      </c>
      <c r="F1497" s="4" t="str">
        <f t="shared" si="46"/>
        <v>DOWN</v>
      </c>
      <c r="G1497" t="s">
        <v>7914</v>
      </c>
      <c r="H1497" t="s">
        <v>13805</v>
      </c>
      <c r="I1497" t="s">
        <v>7916</v>
      </c>
      <c r="J1497" s="1" t="str">
        <f t="shared" si="47"/>
        <v>NO</v>
      </c>
    </row>
    <row r="1498" spans="1:10">
      <c r="A1498" s="18" t="s">
        <v>5018</v>
      </c>
      <c r="B1498">
        <v>0.70802952248471995</v>
      </c>
      <c r="C1498">
        <v>0.79651189069971096</v>
      </c>
      <c r="D1498">
        <v>3.1306755466400998E-3</v>
      </c>
      <c r="E1498">
        <v>4.45637891926298E-2</v>
      </c>
      <c r="F1498" s="4" t="str">
        <f t="shared" si="46"/>
        <v>UP</v>
      </c>
      <c r="G1498" t="s">
        <v>7292</v>
      </c>
      <c r="H1498" t="s">
        <v>7366</v>
      </c>
      <c r="I1498" t="s">
        <v>7292</v>
      </c>
      <c r="J1498" s="1" t="str">
        <f t="shared" si="47"/>
        <v>NO</v>
      </c>
    </row>
    <row r="1499" spans="1:10">
      <c r="A1499" s="18" t="s">
        <v>5567</v>
      </c>
      <c r="B1499">
        <v>-0.34359898822936003</v>
      </c>
      <c r="C1499">
        <v>5.3058220074191302</v>
      </c>
      <c r="D1499">
        <v>7.0366562982799804E-4</v>
      </c>
      <c r="E1499">
        <v>1.43289976289219E-2</v>
      </c>
      <c r="F1499" s="4" t="str">
        <f t="shared" si="46"/>
        <v>DOWN</v>
      </c>
      <c r="G1499" t="s">
        <v>13807</v>
      </c>
      <c r="H1499" t="s">
        <v>13808</v>
      </c>
      <c r="I1499" t="s">
        <v>13809</v>
      </c>
      <c r="J1499" s="1" t="str">
        <f t="shared" si="47"/>
        <v>NO</v>
      </c>
    </row>
    <row r="1500" spans="1:10">
      <c r="A1500" s="18" t="s">
        <v>5659</v>
      </c>
      <c r="B1500">
        <v>-1.67047341636411</v>
      </c>
      <c r="C1500">
        <v>1.5580538952767999</v>
      </c>
      <c r="D1500" s="3">
        <v>2.8371427744006201E-11</v>
      </c>
      <c r="E1500" s="3">
        <v>8.3822636653146906E-9</v>
      </c>
      <c r="F1500" s="4" t="str">
        <f t="shared" si="46"/>
        <v>DOWN</v>
      </c>
      <c r="G1500" t="s">
        <v>7861</v>
      </c>
      <c r="H1500" t="s">
        <v>7292</v>
      </c>
      <c r="I1500" t="s">
        <v>7292</v>
      </c>
      <c r="J1500" s="1" t="str">
        <f t="shared" si="47"/>
        <v>NO</v>
      </c>
    </row>
    <row r="1501" spans="1:10">
      <c r="A1501" s="18" t="s">
        <v>4334</v>
      </c>
      <c r="B1501">
        <v>-0.31798155201623501</v>
      </c>
      <c r="C1501">
        <v>5.00222748520049</v>
      </c>
      <c r="D1501">
        <v>1.1026392537214699E-3</v>
      </c>
      <c r="E1501">
        <v>2.0529570317629999E-2</v>
      </c>
      <c r="F1501" s="4" t="str">
        <f t="shared" si="46"/>
        <v>DOWN</v>
      </c>
      <c r="G1501" t="s">
        <v>13810</v>
      </c>
      <c r="H1501" t="s">
        <v>13811</v>
      </c>
      <c r="I1501" t="s">
        <v>13812</v>
      </c>
      <c r="J1501" s="1" t="str">
        <f t="shared" si="47"/>
        <v>NO</v>
      </c>
    </row>
    <row r="1502" spans="1:10">
      <c r="A1502" s="18" t="s">
        <v>7154</v>
      </c>
      <c r="B1502">
        <v>-0.72140420240902003</v>
      </c>
      <c r="C1502">
        <v>2.1620247565692701</v>
      </c>
      <c r="D1502">
        <v>2.96079597285812E-3</v>
      </c>
      <c r="E1502">
        <v>4.2983866018032002E-2</v>
      </c>
      <c r="F1502" s="4" t="str">
        <f t="shared" si="46"/>
        <v>DOWN</v>
      </c>
      <c r="G1502" t="s">
        <v>18592</v>
      </c>
      <c r="H1502" t="s">
        <v>18593</v>
      </c>
      <c r="I1502" t="s">
        <v>18594</v>
      </c>
      <c r="J1502" s="1" t="str">
        <f t="shared" si="47"/>
        <v>NO</v>
      </c>
    </row>
    <row r="1503" spans="1:10">
      <c r="A1503" s="18" t="s">
        <v>3615</v>
      </c>
      <c r="B1503">
        <v>0.63773289467285099</v>
      </c>
      <c r="C1503">
        <v>3.70316619939585</v>
      </c>
      <c r="D1503">
        <v>3.5376998138788602E-3</v>
      </c>
      <c r="E1503">
        <v>4.8933580053902997E-2</v>
      </c>
      <c r="F1503" s="4" t="str">
        <f t="shared" si="46"/>
        <v>UP</v>
      </c>
      <c r="G1503" t="s">
        <v>13815</v>
      </c>
      <c r="H1503" t="s">
        <v>13816</v>
      </c>
      <c r="I1503" t="s">
        <v>13817</v>
      </c>
      <c r="J1503" s="1" t="str">
        <f t="shared" si="47"/>
        <v>NO</v>
      </c>
    </row>
    <row r="1504" spans="1:10">
      <c r="A1504" s="18" t="s">
        <v>6543</v>
      </c>
      <c r="B1504">
        <v>-0.58596424844097605</v>
      </c>
      <c r="C1504">
        <v>2.6462603083929799</v>
      </c>
      <c r="D1504">
        <v>3.61352082641063E-4</v>
      </c>
      <c r="E1504">
        <v>8.4695194818605705E-3</v>
      </c>
      <c r="F1504" s="4" t="str">
        <f t="shared" si="46"/>
        <v>DOWN</v>
      </c>
      <c r="G1504" t="s">
        <v>18595</v>
      </c>
      <c r="H1504" t="s">
        <v>18596</v>
      </c>
      <c r="I1504" t="s">
        <v>18597</v>
      </c>
      <c r="J1504" s="1" t="str">
        <f t="shared" si="47"/>
        <v>NO</v>
      </c>
    </row>
    <row r="1505" spans="1:11">
      <c r="A1505" s="18" t="s">
        <v>694</v>
      </c>
      <c r="B1505">
        <v>-0.61044381370564205</v>
      </c>
      <c r="C1505">
        <v>7.3088495335078196</v>
      </c>
      <c r="D1505">
        <v>2.5667252722033699E-4</v>
      </c>
      <c r="E1505">
        <v>6.4084413560475803E-3</v>
      </c>
      <c r="F1505" s="4" t="str">
        <f t="shared" si="46"/>
        <v>DOWN</v>
      </c>
      <c r="G1505" t="s">
        <v>13824</v>
      </c>
      <c r="H1505" t="s">
        <v>13825</v>
      </c>
      <c r="I1505" t="s">
        <v>13826</v>
      </c>
      <c r="J1505" s="1" t="str">
        <f t="shared" si="47"/>
        <v>NO</v>
      </c>
    </row>
    <row r="1506" spans="1:11">
      <c r="A1506" s="18" t="s">
        <v>6582</v>
      </c>
      <c r="B1506">
        <v>-0.61321992590228602</v>
      </c>
      <c r="C1506">
        <v>1.7380245804313399</v>
      </c>
      <c r="D1506">
        <v>4.2438567079292999E-4</v>
      </c>
      <c r="E1506">
        <v>9.5738337427841106E-3</v>
      </c>
      <c r="F1506" s="4" t="str">
        <f t="shared" si="46"/>
        <v>DOWN</v>
      </c>
      <c r="G1506" t="s">
        <v>7825</v>
      </c>
      <c r="H1506" t="s">
        <v>18598</v>
      </c>
      <c r="I1506" t="s">
        <v>7599</v>
      </c>
      <c r="J1506" s="1" t="str">
        <f t="shared" si="47"/>
        <v>NO</v>
      </c>
    </row>
    <row r="1507" spans="1:11">
      <c r="A1507" s="18" t="s">
        <v>6257</v>
      </c>
      <c r="B1507">
        <v>0.404864995636945</v>
      </c>
      <c r="C1507">
        <v>4.8348246781594604</v>
      </c>
      <c r="D1507" s="3">
        <v>6.2377066471149795E-5</v>
      </c>
      <c r="E1507">
        <v>2.0967285187772399E-3</v>
      </c>
      <c r="F1507" s="4" t="str">
        <f t="shared" si="46"/>
        <v>UP</v>
      </c>
      <c r="G1507" t="s">
        <v>18599</v>
      </c>
      <c r="H1507" t="s">
        <v>18600</v>
      </c>
      <c r="I1507" t="s">
        <v>18601</v>
      </c>
      <c r="J1507" s="1" t="str">
        <f t="shared" si="47"/>
        <v>NO</v>
      </c>
    </row>
    <row r="1508" spans="1:11">
      <c r="A1508" s="18" t="s">
        <v>6759</v>
      </c>
      <c r="B1508">
        <v>0.337652177187095</v>
      </c>
      <c r="C1508">
        <v>7.9627609851127197</v>
      </c>
      <c r="D1508">
        <v>9.2958466692151802E-4</v>
      </c>
      <c r="E1508">
        <v>1.7921775138284898E-2</v>
      </c>
      <c r="F1508" s="4" t="str">
        <f t="shared" si="46"/>
        <v>UP</v>
      </c>
      <c r="G1508" t="s">
        <v>17750</v>
      </c>
      <c r="H1508" t="s">
        <v>18602</v>
      </c>
      <c r="I1508" t="s">
        <v>17752</v>
      </c>
      <c r="J1508" s="1" t="str">
        <f t="shared" si="47"/>
        <v>NO</v>
      </c>
    </row>
    <row r="1509" spans="1:11">
      <c r="A1509" s="18" t="s">
        <v>6437</v>
      </c>
      <c r="B1509">
        <v>-0.83999657234485503</v>
      </c>
      <c r="C1509">
        <v>1.94436245556038</v>
      </c>
      <c r="D1509">
        <v>1.8610262699902201E-4</v>
      </c>
      <c r="E1509">
        <v>4.9511236808483803E-3</v>
      </c>
      <c r="F1509" s="4" t="str">
        <f t="shared" si="46"/>
        <v>DOWN</v>
      </c>
      <c r="G1509" t="s">
        <v>18603</v>
      </c>
      <c r="H1509" t="s">
        <v>18604</v>
      </c>
      <c r="I1509" t="s">
        <v>13970</v>
      </c>
      <c r="J1509" s="1" t="str">
        <f t="shared" si="47"/>
        <v>NO</v>
      </c>
    </row>
    <row r="1510" spans="1:11">
      <c r="A1510" s="18" t="s">
        <v>6397</v>
      </c>
      <c r="B1510">
        <v>-0.37486118925223899</v>
      </c>
      <c r="C1510">
        <v>10.735897172770301</v>
      </c>
      <c r="D1510">
        <v>1.3324664342196E-4</v>
      </c>
      <c r="E1510">
        <v>3.7555482820879E-3</v>
      </c>
      <c r="F1510" s="4" t="str">
        <f t="shared" si="46"/>
        <v>DOWN</v>
      </c>
      <c r="G1510" t="s">
        <v>18605</v>
      </c>
      <c r="H1510" t="s">
        <v>18606</v>
      </c>
      <c r="I1510" t="s">
        <v>8720</v>
      </c>
      <c r="J1510" s="1" t="str">
        <f t="shared" si="47"/>
        <v>NO</v>
      </c>
    </row>
    <row r="1511" spans="1:11">
      <c r="A1511" s="18" t="s">
        <v>3325</v>
      </c>
      <c r="B1511">
        <v>0.71189018474896804</v>
      </c>
      <c r="C1511">
        <v>3.3191321559481501</v>
      </c>
      <c r="D1511" s="3">
        <v>1.95439429144818E-6</v>
      </c>
      <c r="E1511">
        <v>1.2248321597963701E-4</v>
      </c>
      <c r="F1511" s="4" t="str">
        <f t="shared" si="46"/>
        <v>UP</v>
      </c>
      <c r="G1511" t="s">
        <v>13850</v>
      </c>
      <c r="H1511" t="s">
        <v>13851</v>
      </c>
      <c r="I1511" t="s">
        <v>13852</v>
      </c>
      <c r="J1511" s="1" t="str">
        <f t="shared" si="47"/>
        <v>YES</v>
      </c>
      <c r="K1511" t="s">
        <v>3326</v>
      </c>
    </row>
    <row r="1512" spans="1:11">
      <c r="A1512" s="18" t="s">
        <v>706</v>
      </c>
      <c r="B1512">
        <v>-0.56456964817396404</v>
      </c>
      <c r="C1512">
        <v>2.5827311383437599</v>
      </c>
      <c r="D1512">
        <v>6.3815279676441097E-4</v>
      </c>
      <c r="E1512">
        <v>1.3226845752505901E-2</v>
      </c>
      <c r="F1512" s="4" t="str">
        <f t="shared" si="46"/>
        <v>DOWN</v>
      </c>
      <c r="G1512" t="s">
        <v>7292</v>
      </c>
      <c r="H1512" t="s">
        <v>13863</v>
      </c>
      <c r="I1512" t="s">
        <v>13864</v>
      </c>
      <c r="J1512" s="1" t="str">
        <f t="shared" si="47"/>
        <v>NO</v>
      </c>
    </row>
    <row r="1513" spans="1:11">
      <c r="A1513" s="18" t="s">
        <v>4394</v>
      </c>
      <c r="B1513">
        <v>0.472337101698319</v>
      </c>
      <c r="C1513">
        <v>3.6159465713396002</v>
      </c>
      <c r="D1513">
        <v>3.3815865755835099E-3</v>
      </c>
      <c r="E1513">
        <v>4.7259426328725401E-2</v>
      </c>
      <c r="F1513" s="4" t="str">
        <f t="shared" si="46"/>
        <v>UP</v>
      </c>
      <c r="G1513" t="s">
        <v>7292</v>
      </c>
      <c r="H1513" t="s">
        <v>8128</v>
      </c>
      <c r="I1513" t="s">
        <v>7292</v>
      </c>
      <c r="J1513" s="1" t="str">
        <f t="shared" si="47"/>
        <v>NO</v>
      </c>
    </row>
    <row r="1514" spans="1:11">
      <c r="A1514" s="18" t="s">
        <v>7093</v>
      </c>
      <c r="B1514">
        <v>0.60491313020523896</v>
      </c>
      <c r="C1514">
        <v>2.4931224796403</v>
      </c>
      <c r="D1514">
        <v>2.58564320221648E-3</v>
      </c>
      <c r="E1514">
        <v>3.9070008386654698E-2</v>
      </c>
      <c r="F1514" s="4" t="str">
        <f t="shared" si="46"/>
        <v>UP</v>
      </c>
      <c r="G1514" t="s">
        <v>18607</v>
      </c>
      <c r="H1514" t="s">
        <v>18608</v>
      </c>
      <c r="I1514" t="s">
        <v>18609</v>
      </c>
      <c r="J1514" s="1" t="str">
        <f t="shared" si="47"/>
        <v>NO</v>
      </c>
    </row>
    <row r="1515" spans="1:11">
      <c r="A1515" s="18" t="s">
        <v>5890</v>
      </c>
      <c r="B1515">
        <v>-0.67306185599350099</v>
      </c>
      <c r="C1515">
        <v>3.9994987502211901</v>
      </c>
      <c r="D1515" s="3">
        <v>1.0971524591783399E-6</v>
      </c>
      <c r="E1515" s="3">
        <v>7.5570885114976805E-5</v>
      </c>
      <c r="F1515" s="4" t="str">
        <f t="shared" si="46"/>
        <v>DOWN</v>
      </c>
      <c r="G1515" t="s">
        <v>7386</v>
      </c>
      <c r="H1515" t="s">
        <v>18610</v>
      </c>
      <c r="I1515" t="s">
        <v>9017</v>
      </c>
      <c r="J1515" s="1" t="str">
        <f t="shared" si="47"/>
        <v>NO</v>
      </c>
    </row>
    <row r="1516" spans="1:11">
      <c r="A1516" s="18" t="s">
        <v>6477</v>
      </c>
      <c r="B1516">
        <v>-1.00985451062202</v>
      </c>
      <c r="C1516">
        <v>1.2439044351966799</v>
      </c>
      <c r="D1516">
        <v>2.3696823998514799E-4</v>
      </c>
      <c r="E1516">
        <v>5.9964893245227496E-3</v>
      </c>
      <c r="F1516" s="4" t="str">
        <f t="shared" si="46"/>
        <v>DOWN</v>
      </c>
      <c r="G1516" t="s">
        <v>18611</v>
      </c>
      <c r="H1516" t="s">
        <v>18612</v>
      </c>
      <c r="I1516" t="s">
        <v>13388</v>
      </c>
      <c r="J1516" s="1" t="str">
        <f t="shared" si="47"/>
        <v>YES</v>
      </c>
      <c r="K1516" t="s">
        <v>6478</v>
      </c>
    </row>
    <row r="1517" spans="1:11">
      <c r="A1517" s="18" t="s">
        <v>6326</v>
      </c>
      <c r="B1517">
        <v>2.0357142073765799</v>
      </c>
      <c r="C1517">
        <v>-0.51429693456501602</v>
      </c>
      <c r="D1517" s="3">
        <v>8.9380409532578302E-5</v>
      </c>
      <c r="E1517">
        <v>2.7517564656917501E-3</v>
      </c>
      <c r="F1517" s="4" t="str">
        <f t="shared" si="46"/>
        <v>UP</v>
      </c>
      <c r="G1517" t="s">
        <v>18613</v>
      </c>
      <c r="H1517" t="s">
        <v>18614</v>
      </c>
      <c r="I1517" t="s">
        <v>18615</v>
      </c>
      <c r="J1517" s="1" t="str">
        <f t="shared" si="47"/>
        <v>NO</v>
      </c>
    </row>
    <row r="1518" spans="1:11">
      <c r="A1518" s="18" t="s">
        <v>3082</v>
      </c>
      <c r="B1518">
        <v>-0.55842907622637294</v>
      </c>
      <c r="C1518">
        <v>5.8487100939811496</v>
      </c>
      <c r="D1518">
        <v>8.0119805729533496E-4</v>
      </c>
      <c r="E1518">
        <v>1.59581027603573E-2</v>
      </c>
      <c r="F1518" s="4" t="str">
        <f t="shared" si="46"/>
        <v>DOWN</v>
      </c>
      <c r="G1518" t="s">
        <v>13873</v>
      </c>
      <c r="H1518" t="s">
        <v>13874</v>
      </c>
      <c r="I1518" t="s">
        <v>13875</v>
      </c>
      <c r="J1518" s="1" t="str">
        <f t="shared" si="47"/>
        <v>NO</v>
      </c>
    </row>
    <row r="1519" spans="1:11">
      <c r="A1519" s="18" t="s">
        <v>3628</v>
      </c>
      <c r="B1519">
        <v>-1.8652298378516501</v>
      </c>
      <c r="C1519">
        <v>1.76252959856636</v>
      </c>
      <c r="D1519" s="3">
        <v>6.6305322564770005E-8</v>
      </c>
      <c r="E1519" s="3">
        <v>7.0007196529906502E-6</v>
      </c>
      <c r="F1519" s="4" t="str">
        <f t="shared" si="46"/>
        <v>DOWN</v>
      </c>
      <c r="G1519" t="s">
        <v>10812</v>
      </c>
      <c r="H1519" t="s">
        <v>13876</v>
      </c>
      <c r="I1519" t="s">
        <v>10814</v>
      </c>
      <c r="J1519" s="1" t="str">
        <f t="shared" si="47"/>
        <v>NO</v>
      </c>
    </row>
    <row r="1520" spans="1:11">
      <c r="A1520" s="18" t="s">
        <v>5720</v>
      </c>
      <c r="B1520">
        <v>-2.2644037624412601</v>
      </c>
      <c r="C1520">
        <v>2.0097060841455101</v>
      </c>
      <c r="D1520" s="3">
        <v>3.1663736284914901E-9</v>
      </c>
      <c r="E1520" s="3">
        <v>4.97136007962295E-7</v>
      </c>
      <c r="F1520" s="4" t="str">
        <f t="shared" si="46"/>
        <v>DOWN</v>
      </c>
      <c r="G1520" t="s">
        <v>10812</v>
      </c>
      <c r="H1520" t="s">
        <v>18616</v>
      </c>
      <c r="I1520" t="s">
        <v>10814</v>
      </c>
      <c r="J1520" s="1" t="str">
        <f t="shared" si="47"/>
        <v>NO</v>
      </c>
    </row>
    <row r="1521" spans="1:11">
      <c r="A1521" s="18" t="s">
        <v>7239</v>
      </c>
      <c r="B1521">
        <v>-0.27560700036651498</v>
      </c>
      <c r="C1521">
        <v>5.3221043930145902</v>
      </c>
      <c r="D1521">
        <v>3.58107723944128E-3</v>
      </c>
      <c r="E1521">
        <v>4.9391589886003999E-2</v>
      </c>
      <c r="F1521" s="4" t="str">
        <f t="shared" si="46"/>
        <v>DOWN</v>
      </c>
      <c r="G1521" t="s">
        <v>18617</v>
      </c>
      <c r="H1521" t="s">
        <v>18618</v>
      </c>
      <c r="I1521" t="s">
        <v>18619</v>
      </c>
      <c r="J1521" s="1" t="str">
        <f t="shared" si="47"/>
        <v>NO</v>
      </c>
    </row>
    <row r="1522" spans="1:11">
      <c r="A1522" s="18" t="s">
        <v>4411</v>
      </c>
      <c r="B1522">
        <v>-1.8805833710063999</v>
      </c>
      <c r="C1522">
        <v>1.03946418103778</v>
      </c>
      <c r="D1522">
        <v>1.76248071430858E-3</v>
      </c>
      <c r="E1522">
        <v>2.9196230805633799E-2</v>
      </c>
      <c r="F1522" s="4" t="str">
        <f t="shared" si="46"/>
        <v>DOWN</v>
      </c>
      <c r="G1522" t="s">
        <v>7292</v>
      </c>
      <c r="H1522" t="s">
        <v>10299</v>
      </c>
      <c r="I1522" t="s">
        <v>7292</v>
      </c>
      <c r="J1522" s="1" t="str">
        <f t="shared" si="47"/>
        <v>NO</v>
      </c>
    </row>
    <row r="1523" spans="1:11">
      <c r="A1523" s="18" t="s">
        <v>6586</v>
      </c>
      <c r="B1523">
        <v>-0.72782865768827598</v>
      </c>
      <c r="C1523">
        <v>2.4476658556249702</v>
      </c>
      <c r="D1523">
        <v>4.28306023866597E-4</v>
      </c>
      <c r="E1523">
        <v>9.6364563726458602E-3</v>
      </c>
      <c r="F1523" s="4" t="str">
        <f t="shared" si="46"/>
        <v>DOWN</v>
      </c>
      <c r="G1523" t="s">
        <v>18620</v>
      </c>
      <c r="H1523" t="s">
        <v>18621</v>
      </c>
      <c r="I1523" t="s">
        <v>18622</v>
      </c>
      <c r="J1523" s="1" t="str">
        <f t="shared" si="47"/>
        <v>NO</v>
      </c>
    </row>
    <row r="1524" spans="1:11">
      <c r="A1524" s="18" t="s">
        <v>6051</v>
      </c>
      <c r="B1524">
        <v>-2.4371813804542302</v>
      </c>
      <c r="C1524">
        <v>-1.10211456380874</v>
      </c>
      <c r="D1524" s="3">
        <v>1.05076500868819E-5</v>
      </c>
      <c r="E1524">
        <v>4.9636488439869599E-4</v>
      </c>
      <c r="F1524" s="4" t="str">
        <f t="shared" si="46"/>
        <v>DOWN</v>
      </c>
      <c r="G1524" t="s">
        <v>18623</v>
      </c>
      <c r="H1524" t="s">
        <v>18624</v>
      </c>
      <c r="I1524" t="s">
        <v>17708</v>
      </c>
      <c r="J1524" s="1" t="str">
        <f t="shared" si="47"/>
        <v>YES</v>
      </c>
      <c r="K1524" t="s">
        <v>6052</v>
      </c>
    </row>
    <row r="1525" spans="1:11">
      <c r="A1525" s="18" t="s">
        <v>7081</v>
      </c>
      <c r="B1525">
        <v>-1.7640750171330399</v>
      </c>
      <c r="C1525">
        <v>-0.74704055211293996</v>
      </c>
      <c r="D1525">
        <v>2.4821556916851E-3</v>
      </c>
      <c r="E1525">
        <v>3.79128161834031E-2</v>
      </c>
      <c r="F1525" s="4" t="str">
        <f t="shared" si="46"/>
        <v>DOWN</v>
      </c>
      <c r="G1525" t="s">
        <v>7509</v>
      </c>
      <c r="H1525" t="s">
        <v>18625</v>
      </c>
      <c r="I1525" t="s">
        <v>7511</v>
      </c>
      <c r="J1525" s="1" t="str">
        <f t="shared" si="47"/>
        <v>NO</v>
      </c>
    </row>
    <row r="1526" spans="1:11">
      <c r="A1526" s="18" t="s">
        <v>5686</v>
      </c>
      <c r="B1526">
        <v>3.0856832224475199</v>
      </c>
      <c r="C1526">
        <v>8.0291551616071004</v>
      </c>
      <c r="D1526" s="3">
        <v>4.7642040385712398E-10</v>
      </c>
      <c r="E1526" s="3">
        <v>9.7250397710980502E-8</v>
      </c>
      <c r="F1526" s="4" t="str">
        <f t="shared" si="46"/>
        <v>UP</v>
      </c>
      <c r="G1526" t="s">
        <v>17415</v>
      </c>
      <c r="H1526" t="s">
        <v>18626</v>
      </c>
      <c r="I1526" t="s">
        <v>15303</v>
      </c>
      <c r="J1526" s="1" t="str">
        <f t="shared" si="47"/>
        <v>NO</v>
      </c>
    </row>
    <row r="1527" spans="1:11">
      <c r="A1527" s="18" t="s">
        <v>6846</v>
      </c>
      <c r="B1527">
        <v>0.83728182838958698</v>
      </c>
      <c r="C1527">
        <v>2.8624937405087301</v>
      </c>
      <c r="D1527">
        <v>1.2638388069077899E-3</v>
      </c>
      <c r="E1527">
        <v>2.2824318957351999E-2</v>
      </c>
      <c r="F1527" s="4" t="str">
        <f t="shared" si="46"/>
        <v>UP</v>
      </c>
      <c r="G1527" t="s">
        <v>18627</v>
      </c>
      <c r="H1527" t="s">
        <v>18628</v>
      </c>
      <c r="I1527" t="s">
        <v>7292</v>
      </c>
      <c r="J1527" s="1" t="str">
        <f t="shared" si="47"/>
        <v>NO</v>
      </c>
    </row>
    <row r="1528" spans="1:11">
      <c r="A1528" s="18" t="s">
        <v>7201</v>
      </c>
      <c r="B1528">
        <v>0.49873703124681601</v>
      </c>
      <c r="C1528">
        <v>4.4012464384126799</v>
      </c>
      <c r="D1528">
        <v>3.2104108970621502E-3</v>
      </c>
      <c r="E1528">
        <v>4.54136284854895E-2</v>
      </c>
      <c r="F1528" s="4" t="str">
        <f t="shared" si="46"/>
        <v>UP</v>
      </c>
      <c r="G1528" t="s">
        <v>13233</v>
      </c>
      <c r="H1528" t="s">
        <v>18629</v>
      </c>
      <c r="I1528" t="s">
        <v>13235</v>
      </c>
      <c r="J1528" s="1" t="str">
        <f t="shared" si="47"/>
        <v>NO</v>
      </c>
    </row>
    <row r="1529" spans="1:11">
      <c r="A1529" s="18" t="s">
        <v>1969</v>
      </c>
      <c r="B1529">
        <v>-0.78009163786703095</v>
      </c>
      <c r="C1529">
        <v>4.8141046551901896</v>
      </c>
      <c r="D1529" s="3">
        <v>3.3773169993596702E-10</v>
      </c>
      <c r="E1529" s="3">
        <v>7.1541769720398202E-8</v>
      </c>
      <c r="F1529" s="4" t="str">
        <f t="shared" si="46"/>
        <v>DOWN</v>
      </c>
      <c r="G1529" t="s">
        <v>8161</v>
      </c>
      <c r="H1529" t="s">
        <v>13898</v>
      </c>
      <c r="I1529" t="s">
        <v>8163</v>
      </c>
      <c r="J1529" s="1" t="str">
        <f t="shared" si="47"/>
        <v>NO</v>
      </c>
    </row>
    <row r="1530" spans="1:11">
      <c r="A1530" s="18" t="s">
        <v>6925</v>
      </c>
      <c r="B1530">
        <v>-0.84201082125593496</v>
      </c>
      <c r="C1530">
        <v>1.3557764972622599</v>
      </c>
      <c r="D1530">
        <v>1.60858903702489E-3</v>
      </c>
      <c r="E1530">
        <v>2.7239259605849799E-2</v>
      </c>
      <c r="F1530" s="4" t="str">
        <f t="shared" si="46"/>
        <v>DOWN</v>
      </c>
      <c r="G1530" t="s">
        <v>17405</v>
      </c>
      <c r="H1530" t="s">
        <v>18630</v>
      </c>
      <c r="I1530" t="s">
        <v>17407</v>
      </c>
      <c r="J1530" s="1" t="str">
        <f t="shared" si="47"/>
        <v>NO</v>
      </c>
    </row>
    <row r="1531" spans="1:11">
      <c r="A1531" s="18" t="s">
        <v>2452</v>
      </c>
      <c r="B1531">
        <v>-0.29244334831990498</v>
      </c>
      <c r="C1531">
        <v>6.3265966188136096</v>
      </c>
      <c r="D1531">
        <v>1.93916007477411E-3</v>
      </c>
      <c r="E1531">
        <v>3.1280100803863398E-2</v>
      </c>
      <c r="F1531" s="4" t="str">
        <f t="shared" si="46"/>
        <v>DOWN</v>
      </c>
      <c r="G1531" t="s">
        <v>11133</v>
      </c>
      <c r="H1531" t="s">
        <v>13925</v>
      </c>
      <c r="I1531" t="s">
        <v>11111</v>
      </c>
      <c r="J1531" s="1" t="str">
        <f t="shared" si="47"/>
        <v>NO</v>
      </c>
    </row>
    <row r="1532" spans="1:11">
      <c r="A1532" s="18" t="s">
        <v>6902</v>
      </c>
      <c r="B1532">
        <v>-0.62347065864866702</v>
      </c>
      <c r="C1532">
        <v>3.1440440230221398</v>
      </c>
      <c r="D1532">
        <v>1.4748059177647199E-3</v>
      </c>
      <c r="E1532">
        <v>2.54341721025261E-2</v>
      </c>
      <c r="F1532" s="4" t="str">
        <f t="shared" si="46"/>
        <v>DOWN</v>
      </c>
      <c r="G1532" t="s">
        <v>18631</v>
      </c>
      <c r="H1532" t="s">
        <v>18632</v>
      </c>
      <c r="I1532" t="s">
        <v>7286</v>
      </c>
      <c r="J1532" s="1" t="str">
        <f t="shared" si="47"/>
        <v>NO</v>
      </c>
    </row>
    <row r="1533" spans="1:11">
      <c r="A1533" s="18" t="s">
        <v>6951</v>
      </c>
      <c r="B1533">
        <v>-0.53777682280731698</v>
      </c>
      <c r="C1533">
        <v>2.66664942342301</v>
      </c>
      <c r="D1533">
        <v>1.7064974027181799E-3</v>
      </c>
      <c r="E1533">
        <v>2.8425588042013401E-2</v>
      </c>
      <c r="F1533" s="4" t="str">
        <f t="shared" si="46"/>
        <v>DOWN</v>
      </c>
      <c r="G1533" t="s">
        <v>7432</v>
      </c>
      <c r="H1533" t="s">
        <v>18633</v>
      </c>
      <c r="I1533" t="s">
        <v>7434</v>
      </c>
      <c r="J1533" s="1" t="str">
        <f t="shared" si="47"/>
        <v>NO</v>
      </c>
    </row>
    <row r="1534" spans="1:11">
      <c r="A1534" s="18" t="s">
        <v>6081</v>
      </c>
      <c r="B1534">
        <v>-1.17411068716522</v>
      </c>
      <c r="C1534">
        <v>0.94833690655589498</v>
      </c>
      <c r="D1534" s="3">
        <v>1.4377909258402699E-5</v>
      </c>
      <c r="E1534">
        <v>6.3886855109797098E-4</v>
      </c>
      <c r="F1534" s="4" t="str">
        <f t="shared" si="46"/>
        <v>DOWN</v>
      </c>
      <c r="G1534" t="s">
        <v>7333</v>
      </c>
      <c r="H1534" t="s">
        <v>18634</v>
      </c>
      <c r="I1534" t="s">
        <v>18635</v>
      </c>
      <c r="J1534" s="1" t="str">
        <f t="shared" si="47"/>
        <v>NO</v>
      </c>
    </row>
    <row r="1535" spans="1:11">
      <c r="A1535" s="18" t="s">
        <v>6607</v>
      </c>
      <c r="B1535">
        <v>1.2635314306135399</v>
      </c>
      <c r="C1535">
        <v>-0.857262070617967</v>
      </c>
      <c r="D1535">
        <v>4.7611254382923501E-4</v>
      </c>
      <c r="E1535">
        <v>1.0487865656450299E-2</v>
      </c>
      <c r="F1535" s="4" t="str">
        <f t="shared" si="46"/>
        <v>UP</v>
      </c>
      <c r="J1535" s="1" t="str">
        <f t="shared" si="47"/>
        <v>NO</v>
      </c>
    </row>
    <row r="1536" spans="1:11">
      <c r="A1536" s="18" t="s">
        <v>261</v>
      </c>
      <c r="B1536">
        <v>0.66189437337952395</v>
      </c>
      <c r="C1536">
        <v>3.32671758579548</v>
      </c>
      <c r="D1536" s="3">
        <v>3.9607223730977303E-5</v>
      </c>
      <c r="E1536">
        <v>1.45317091773752E-3</v>
      </c>
      <c r="F1536" s="4" t="str">
        <f t="shared" si="46"/>
        <v>UP</v>
      </c>
      <c r="G1536" t="s">
        <v>7292</v>
      </c>
      <c r="H1536" t="s">
        <v>7366</v>
      </c>
      <c r="I1536" t="s">
        <v>7292</v>
      </c>
      <c r="J1536" s="1" t="str">
        <f t="shared" si="47"/>
        <v>NO</v>
      </c>
    </row>
    <row r="1537" spans="1:10">
      <c r="A1537" s="18" t="s">
        <v>2067</v>
      </c>
      <c r="B1537">
        <v>0.66481750835803899</v>
      </c>
      <c r="C1537">
        <v>4.3963925006411797</v>
      </c>
      <c r="D1537" s="3">
        <v>9.1068452257818397E-8</v>
      </c>
      <c r="E1537" s="3">
        <v>9.2110406621488905E-6</v>
      </c>
      <c r="F1537" s="4" t="str">
        <f t="shared" si="46"/>
        <v>UP</v>
      </c>
      <c r="G1537" t="s">
        <v>9838</v>
      </c>
      <c r="H1537" t="s">
        <v>13942</v>
      </c>
      <c r="I1537" t="s">
        <v>7599</v>
      </c>
      <c r="J1537" s="1" t="str">
        <f t="shared" si="47"/>
        <v>NO</v>
      </c>
    </row>
    <row r="1538" spans="1:10">
      <c r="A1538" s="18" t="s">
        <v>5331</v>
      </c>
      <c r="B1538">
        <v>-0.73533208725186405</v>
      </c>
      <c r="C1538">
        <v>2.12670220056444</v>
      </c>
      <c r="D1538">
        <v>9.33378676195925E-4</v>
      </c>
      <c r="E1538">
        <v>1.7964072681688498E-2</v>
      </c>
      <c r="F1538" s="4" t="str">
        <f t="shared" ref="F1538:F1601" si="48">IF(B1538 &gt; 0, "UP", "DOWN")</f>
        <v>DOWN</v>
      </c>
      <c r="G1538" t="s">
        <v>13944</v>
      </c>
      <c r="H1538" t="s">
        <v>13945</v>
      </c>
      <c r="I1538" t="s">
        <v>13946</v>
      </c>
      <c r="J1538" s="1" t="str">
        <f t="shared" ref="J1538:J1601" si="49">IF(K1538 &lt;&gt; "", "YES", "NO")</f>
        <v>NO</v>
      </c>
    </row>
    <row r="1539" spans="1:10">
      <c r="A1539" s="18" t="s">
        <v>6188</v>
      </c>
      <c r="B1539">
        <v>-1.39175576831742</v>
      </c>
      <c r="C1539">
        <v>1.75047564122887</v>
      </c>
      <c r="D1539" s="3">
        <v>3.7962075066084899E-5</v>
      </c>
      <c r="E1539">
        <v>1.4035133373225101E-3</v>
      </c>
      <c r="F1539" s="4" t="str">
        <f t="shared" si="48"/>
        <v>DOWN</v>
      </c>
      <c r="G1539" t="s">
        <v>7509</v>
      </c>
      <c r="H1539" t="s">
        <v>18636</v>
      </c>
      <c r="I1539" t="s">
        <v>7511</v>
      </c>
      <c r="J1539" s="1" t="str">
        <f t="shared" si="49"/>
        <v>NO</v>
      </c>
    </row>
    <row r="1540" spans="1:10">
      <c r="A1540" s="18" t="s">
        <v>6728</v>
      </c>
      <c r="B1540">
        <v>0.54236159558083197</v>
      </c>
      <c r="C1540">
        <v>3.4949998210338999</v>
      </c>
      <c r="D1540">
        <v>8.1897879738013798E-4</v>
      </c>
      <c r="E1540">
        <v>1.6225896985035501E-2</v>
      </c>
      <c r="F1540" s="4" t="str">
        <f t="shared" si="48"/>
        <v>UP</v>
      </c>
      <c r="G1540" t="s">
        <v>14394</v>
      </c>
      <c r="H1540" t="s">
        <v>18637</v>
      </c>
      <c r="I1540" t="s">
        <v>14396</v>
      </c>
      <c r="J1540" s="1" t="str">
        <f t="shared" si="49"/>
        <v>NO</v>
      </c>
    </row>
    <row r="1541" spans="1:10">
      <c r="A1541" s="18" t="s">
        <v>6578</v>
      </c>
      <c r="B1541">
        <v>-0.50967000401527396</v>
      </c>
      <c r="C1541">
        <v>5.3184524579993004</v>
      </c>
      <c r="D1541">
        <v>4.1865233102062399E-4</v>
      </c>
      <c r="E1541">
        <v>9.4762292749365797E-3</v>
      </c>
      <c r="F1541" s="4" t="str">
        <f t="shared" si="48"/>
        <v>DOWN</v>
      </c>
      <c r="G1541" t="s">
        <v>18638</v>
      </c>
      <c r="H1541" t="s">
        <v>18639</v>
      </c>
      <c r="I1541" t="s">
        <v>8021</v>
      </c>
      <c r="J1541" s="1" t="str">
        <f t="shared" si="49"/>
        <v>NO</v>
      </c>
    </row>
    <row r="1542" spans="1:10">
      <c r="A1542" s="18" t="s">
        <v>4051</v>
      </c>
      <c r="B1542">
        <v>0.32957223002195801</v>
      </c>
      <c r="C1542">
        <v>7.2552072216024799</v>
      </c>
      <c r="D1542">
        <v>8.2555885613368803E-4</v>
      </c>
      <c r="E1542">
        <v>1.6337043380398798E-2</v>
      </c>
      <c r="F1542" s="4" t="str">
        <f t="shared" si="48"/>
        <v>UP</v>
      </c>
      <c r="G1542" t="s">
        <v>13964</v>
      </c>
      <c r="H1542" t="s">
        <v>13965</v>
      </c>
      <c r="I1542" t="s">
        <v>13966</v>
      </c>
      <c r="J1542" s="1" t="str">
        <f t="shared" si="49"/>
        <v>NO</v>
      </c>
    </row>
    <row r="1543" spans="1:10">
      <c r="A1543" s="18" t="s">
        <v>2805</v>
      </c>
      <c r="B1543">
        <v>-0.64969548269616895</v>
      </c>
      <c r="C1543">
        <v>1.79075195664017</v>
      </c>
      <c r="D1543">
        <v>2.5318022880176901E-3</v>
      </c>
      <c r="E1543">
        <v>3.8498254114096499E-2</v>
      </c>
      <c r="F1543" s="4" t="str">
        <f t="shared" si="48"/>
        <v>DOWN</v>
      </c>
      <c r="G1543" t="s">
        <v>13968</v>
      </c>
      <c r="H1543" t="s">
        <v>13969</v>
      </c>
      <c r="I1543" t="s">
        <v>13970</v>
      </c>
      <c r="J1543" s="1" t="str">
        <f t="shared" si="49"/>
        <v>NO</v>
      </c>
    </row>
    <row r="1544" spans="1:10">
      <c r="A1544" s="18" t="s">
        <v>2239</v>
      </c>
      <c r="B1544">
        <v>-0.50326080701314702</v>
      </c>
      <c r="C1544">
        <v>7.7016374087369899</v>
      </c>
      <c r="D1544" s="3">
        <v>9.09685424226594E-8</v>
      </c>
      <c r="E1544" s="3">
        <v>9.2110406621488905E-6</v>
      </c>
      <c r="F1544" s="4" t="str">
        <f t="shared" si="48"/>
        <v>DOWN</v>
      </c>
      <c r="G1544" t="s">
        <v>9253</v>
      </c>
      <c r="H1544" t="s">
        <v>13971</v>
      </c>
      <c r="I1544" t="s">
        <v>10162</v>
      </c>
      <c r="J1544" s="1" t="str">
        <f t="shared" si="49"/>
        <v>NO</v>
      </c>
    </row>
    <row r="1545" spans="1:10">
      <c r="A1545" s="18" t="s">
        <v>3568</v>
      </c>
      <c r="B1545">
        <v>-0.42799293388660398</v>
      </c>
      <c r="C1545">
        <v>6.3844490400540703</v>
      </c>
      <c r="D1545">
        <v>1.9503371413678E-3</v>
      </c>
      <c r="E1545">
        <v>3.1430289597324801E-2</v>
      </c>
      <c r="F1545" s="4" t="str">
        <f t="shared" si="48"/>
        <v>DOWN</v>
      </c>
      <c r="G1545" t="s">
        <v>13972</v>
      </c>
      <c r="H1545" t="s">
        <v>13973</v>
      </c>
      <c r="I1545" t="s">
        <v>13974</v>
      </c>
      <c r="J1545" s="1" t="str">
        <f t="shared" si="49"/>
        <v>NO</v>
      </c>
    </row>
    <row r="1546" spans="1:10">
      <c r="A1546" s="18" t="s">
        <v>6634</v>
      </c>
      <c r="B1546">
        <v>-0.40690003223810201</v>
      </c>
      <c r="C1546">
        <v>4.7621300407068397</v>
      </c>
      <c r="D1546">
        <v>5.4923248856500299E-4</v>
      </c>
      <c r="E1546">
        <v>1.17901207440139E-2</v>
      </c>
      <c r="F1546" s="4" t="str">
        <f t="shared" si="48"/>
        <v>DOWN</v>
      </c>
      <c r="G1546" t="s">
        <v>18640</v>
      </c>
      <c r="H1546" t="s">
        <v>18641</v>
      </c>
      <c r="I1546" t="s">
        <v>8220</v>
      </c>
      <c r="J1546" s="1" t="str">
        <f t="shared" si="49"/>
        <v>NO</v>
      </c>
    </row>
    <row r="1547" spans="1:10">
      <c r="A1547" s="18" t="s">
        <v>6938</v>
      </c>
      <c r="B1547">
        <v>-0.39713406517845001</v>
      </c>
      <c r="C1547">
        <v>3.75927780211356</v>
      </c>
      <c r="D1547">
        <v>1.6608859075530199E-3</v>
      </c>
      <c r="E1547">
        <v>2.78817813101007E-2</v>
      </c>
      <c r="F1547" s="4" t="str">
        <f t="shared" si="48"/>
        <v>DOWN</v>
      </c>
      <c r="G1547" t="s">
        <v>7883</v>
      </c>
      <c r="H1547" t="s">
        <v>18642</v>
      </c>
      <c r="I1547" t="s">
        <v>18643</v>
      </c>
      <c r="J1547" s="1" t="str">
        <f t="shared" si="49"/>
        <v>NO</v>
      </c>
    </row>
    <row r="1548" spans="1:10">
      <c r="A1548" s="18" t="s">
        <v>4629</v>
      </c>
      <c r="B1548">
        <v>-0.72083115935526998</v>
      </c>
      <c r="C1548">
        <v>1.2694524791081101</v>
      </c>
      <c r="D1548">
        <v>3.5262145370373301E-4</v>
      </c>
      <c r="E1548">
        <v>8.2995410078234994E-3</v>
      </c>
      <c r="F1548" s="4" t="str">
        <f t="shared" si="48"/>
        <v>DOWN</v>
      </c>
      <c r="G1548" t="s">
        <v>7292</v>
      </c>
      <c r="H1548" t="s">
        <v>13984</v>
      </c>
      <c r="I1548" t="s">
        <v>13985</v>
      </c>
      <c r="J1548" s="1" t="str">
        <f t="shared" si="49"/>
        <v>NO</v>
      </c>
    </row>
    <row r="1549" spans="1:10">
      <c r="A1549" s="18" t="s">
        <v>5999</v>
      </c>
      <c r="B1549">
        <v>-1.44633392232418</v>
      </c>
      <c r="C1549">
        <v>0.36240440214866199</v>
      </c>
      <c r="D1549" s="3">
        <v>5.2710027743819502E-6</v>
      </c>
      <c r="E1549">
        <v>2.78264332984261E-4</v>
      </c>
      <c r="F1549" s="4" t="str">
        <f t="shared" si="48"/>
        <v>DOWN</v>
      </c>
      <c r="G1549" t="s">
        <v>16379</v>
      </c>
      <c r="H1549" t="s">
        <v>18644</v>
      </c>
      <c r="I1549" t="s">
        <v>16381</v>
      </c>
      <c r="J1549" s="1" t="str">
        <f t="shared" si="49"/>
        <v>NO</v>
      </c>
    </row>
    <row r="1550" spans="1:10">
      <c r="A1550" s="18" t="s">
        <v>5695</v>
      </c>
      <c r="B1550">
        <v>-0.94191598910816898</v>
      </c>
      <c r="C1550">
        <v>5.6441012033902096</v>
      </c>
      <c r="D1550" s="3">
        <v>9.3480602270889993E-10</v>
      </c>
      <c r="E1550" s="3">
        <v>1.76883155341901E-7</v>
      </c>
      <c r="F1550" s="4" t="str">
        <f t="shared" si="48"/>
        <v>DOWN</v>
      </c>
      <c r="G1550" t="s">
        <v>18645</v>
      </c>
      <c r="H1550" t="s">
        <v>18646</v>
      </c>
      <c r="I1550" t="s">
        <v>7268</v>
      </c>
      <c r="J1550" s="1" t="str">
        <f t="shared" si="49"/>
        <v>NO</v>
      </c>
    </row>
    <row r="1551" spans="1:10">
      <c r="A1551" s="18" t="s">
        <v>5804</v>
      </c>
      <c r="B1551">
        <v>0.75500707359402097</v>
      </c>
      <c r="C1551">
        <v>6.9194437157898196</v>
      </c>
      <c r="D1551" s="3">
        <v>1.4163041491908001E-7</v>
      </c>
      <c r="E1551" s="3">
        <v>1.3399589901375099E-5</v>
      </c>
      <c r="F1551" s="4" t="str">
        <f t="shared" si="48"/>
        <v>UP</v>
      </c>
      <c r="G1551" t="s">
        <v>18647</v>
      </c>
      <c r="H1551" t="s">
        <v>18648</v>
      </c>
      <c r="I1551" t="s">
        <v>14463</v>
      </c>
      <c r="J1551" s="1" t="str">
        <f t="shared" si="49"/>
        <v>NO</v>
      </c>
    </row>
    <row r="1552" spans="1:10">
      <c r="A1552" s="18" t="s">
        <v>5709</v>
      </c>
      <c r="B1552">
        <v>-1.6012621078982501</v>
      </c>
      <c r="C1552">
        <v>2.9327776488055699</v>
      </c>
      <c r="D1552" s="3">
        <v>1.44031978380485E-9</v>
      </c>
      <c r="E1552" s="3">
        <v>2.48776464811955E-7</v>
      </c>
      <c r="F1552" s="4" t="str">
        <f t="shared" si="48"/>
        <v>DOWN</v>
      </c>
      <c r="G1552" t="s">
        <v>9437</v>
      </c>
      <c r="H1552" t="s">
        <v>18649</v>
      </c>
      <c r="I1552" t="s">
        <v>12677</v>
      </c>
      <c r="J1552" s="1" t="str">
        <f t="shared" si="49"/>
        <v>NO</v>
      </c>
    </row>
    <row r="1553" spans="1:11">
      <c r="A1553" s="18" t="s">
        <v>5795</v>
      </c>
      <c r="B1553">
        <v>-1.28616187946984</v>
      </c>
      <c r="C1553">
        <v>3.3405338772913198</v>
      </c>
      <c r="D1553" s="3">
        <v>1.14510949357284E-7</v>
      </c>
      <c r="E1553" s="3">
        <v>1.11469459112794E-5</v>
      </c>
      <c r="F1553" s="4" t="str">
        <f t="shared" si="48"/>
        <v>DOWN</v>
      </c>
      <c r="G1553" t="s">
        <v>9437</v>
      </c>
      <c r="H1553" t="s">
        <v>18650</v>
      </c>
      <c r="I1553" t="s">
        <v>12677</v>
      </c>
      <c r="J1553" s="1" t="str">
        <f t="shared" si="49"/>
        <v>NO</v>
      </c>
    </row>
    <row r="1554" spans="1:11">
      <c r="A1554" s="18" t="s">
        <v>6956</v>
      </c>
      <c r="B1554">
        <v>-1.12182726671392</v>
      </c>
      <c r="C1554">
        <v>0.98880670257764303</v>
      </c>
      <c r="D1554">
        <v>1.73793121156363E-3</v>
      </c>
      <c r="E1554">
        <v>2.8877780531166498E-2</v>
      </c>
      <c r="F1554" s="4" t="str">
        <f t="shared" si="48"/>
        <v>DOWN</v>
      </c>
      <c r="G1554" t="s">
        <v>9437</v>
      </c>
      <c r="H1554" t="s">
        <v>18651</v>
      </c>
      <c r="I1554" t="s">
        <v>9439</v>
      </c>
      <c r="J1554" s="1" t="str">
        <f t="shared" si="49"/>
        <v>NO</v>
      </c>
    </row>
    <row r="1555" spans="1:11">
      <c r="A1555" s="18" t="s">
        <v>7091</v>
      </c>
      <c r="B1555">
        <v>-0.32390732610343498</v>
      </c>
      <c r="C1555">
        <v>4.6763031976673402</v>
      </c>
      <c r="D1555">
        <v>2.5762730522230202E-3</v>
      </c>
      <c r="E1555">
        <v>3.8998405695246603E-2</v>
      </c>
      <c r="F1555" s="4" t="str">
        <f t="shared" si="48"/>
        <v>DOWN</v>
      </c>
      <c r="G1555" t="s">
        <v>18652</v>
      </c>
      <c r="H1555" t="s">
        <v>18653</v>
      </c>
      <c r="I1555" t="s">
        <v>18654</v>
      </c>
      <c r="J1555" s="1" t="str">
        <f t="shared" si="49"/>
        <v>NO</v>
      </c>
    </row>
    <row r="1556" spans="1:11">
      <c r="A1556" s="18" t="s">
        <v>6775</v>
      </c>
      <c r="B1556">
        <v>0.48685959559679398</v>
      </c>
      <c r="C1556">
        <v>3.9419814925513301</v>
      </c>
      <c r="D1556">
        <v>9.7885853402124605E-4</v>
      </c>
      <c r="E1556">
        <v>1.8647587264914899E-2</v>
      </c>
      <c r="F1556" s="4" t="str">
        <f t="shared" si="48"/>
        <v>UP</v>
      </c>
      <c r="G1556" t="s">
        <v>17876</v>
      </c>
      <c r="H1556" t="s">
        <v>18655</v>
      </c>
      <c r="I1556" t="s">
        <v>17878</v>
      </c>
      <c r="J1556" s="1" t="str">
        <f t="shared" si="49"/>
        <v>NO</v>
      </c>
    </row>
    <row r="1557" spans="1:11">
      <c r="A1557" s="18" t="s">
        <v>6224</v>
      </c>
      <c r="B1557">
        <v>0.78700004125886602</v>
      </c>
      <c r="C1557">
        <v>4.9630761982131402</v>
      </c>
      <c r="D1557" s="3">
        <v>5.2129225471557401E-5</v>
      </c>
      <c r="E1557">
        <v>1.82511896372924E-3</v>
      </c>
      <c r="F1557" s="4" t="str">
        <f t="shared" si="48"/>
        <v>UP</v>
      </c>
      <c r="G1557" t="s">
        <v>18656</v>
      </c>
      <c r="H1557" t="s">
        <v>18657</v>
      </c>
      <c r="I1557" t="s">
        <v>18658</v>
      </c>
      <c r="J1557" s="1" t="str">
        <f t="shared" si="49"/>
        <v>NO</v>
      </c>
    </row>
    <row r="1558" spans="1:11">
      <c r="A1558" s="18" t="s">
        <v>6758</v>
      </c>
      <c r="B1558">
        <v>0.94870429264264799</v>
      </c>
      <c r="C1558">
        <v>4.5825168957559299</v>
      </c>
      <c r="D1558">
        <v>9.2727277643594097E-4</v>
      </c>
      <c r="E1558">
        <v>1.78874423729318E-2</v>
      </c>
      <c r="F1558" s="4" t="str">
        <f t="shared" si="48"/>
        <v>UP</v>
      </c>
      <c r="G1558" t="s">
        <v>18659</v>
      </c>
      <c r="H1558" t="s">
        <v>18660</v>
      </c>
      <c r="I1558" t="s">
        <v>11685</v>
      </c>
      <c r="J1558" s="1" t="str">
        <f t="shared" si="49"/>
        <v>NO</v>
      </c>
    </row>
    <row r="1559" spans="1:11">
      <c r="A1559" s="18" t="s">
        <v>373</v>
      </c>
      <c r="B1559">
        <v>-0.44303132305487403</v>
      </c>
      <c r="C1559">
        <v>3.32384212360631</v>
      </c>
      <c r="D1559">
        <v>1.3427943945869801E-3</v>
      </c>
      <c r="E1559">
        <v>2.3803504212675901E-2</v>
      </c>
      <c r="F1559" s="4" t="str">
        <f t="shared" si="48"/>
        <v>DOWN</v>
      </c>
      <c r="G1559" t="s">
        <v>7861</v>
      </c>
      <c r="H1559" t="s">
        <v>7292</v>
      </c>
      <c r="I1559" t="s">
        <v>7292</v>
      </c>
      <c r="J1559" s="1" t="str">
        <f t="shared" si="49"/>
        <v>NO</v>
      </c>
    </row>
    <row r="1560" spans="1:11">
      <c r="A1560" s="18" t="s">
        <v>6697</v>
      </c>
      <c r="B1560">
        <v>-0.55242151177707299</v>
      </c>
      <c r="C1560">
        <v>4.1087336809089203</v>
      </c>
      <c r="D1560">
        <v>6.9692287105578804E-4</v>
      </c>
      <c r="E1560">
        <v>1.42002778100605E-2</v>
      </c>
      <c r="F1560" s="4" t="str">
        <f t="shared" si="48"/>
        <v>DOWN</v>
      </c>
      <c r="G1560" t="s">
        <v>7281</v>
      </c>
      <c r="H1560" t="s">
        <v>18661</v>
      </c>
      <c r="I1560" t="s">
        <v>9113</v>
      </c>
      <c r="J1560" s="1" t="str">
        <f t="shared" si="49"/>
        <v>NO</v>
      </c>
    </row>
    <row r="1561" spans="1:11">
      <c r="A1561" s="18" t="s">
        <v>3099</v>
      </c>
      <c r="B1561">
        <v>-0.54366249474084405</v>
      </c>
      <c r="C1561">
        <v>6.8720856091427001</v>
      </c>
      <c r="D1561">
        <v>1.62575290240721E-4</v>
      </c>
      <c r="E1561">
        <v>4.4301766590596602E-3</v>
      </c>
      <c r="F1561" s="4" t="str">
        <f t="shared" si="48"/>
        <v>DOWN</v>
      </c>
      <c r="G1561" t="s">
        <v>7281</v>
      </c>
      <c r="H1561" t="s">
        <v>14022</v>
      </c>
      <c r="I1561" t="s">
        <v>9113</v>
      </c>
      <c r="J1561" s="1" t="str">
        <f t="shared" si="49"/>
        <v>NO</v>
      </c>
    </row>
    <row r="1562" spans="1:11">
      <c r="A1562" s="18" t="s">
        <v>6121</v>
      </c>
      <c r="B1562">
        <v>-0.78895052046425895</v>
      </c>
      <c r="C1562">
        <v>1.8452670730871501</v>
      </c>
      <c r="D1562" s="3">
        <v>2.1225571295687499E-5</v>
      </c>
      <c r="E1562">
        <v>8.8041683104685999E-4</v>
      </c>
      <c r="F1562" s="4" t="str">
        <f t="shared" si="48"/>
        <v>DOWN</v>
      </c>
      <c r="G1562" t="s">
        <v>9440</v>
      </c>
      <c r="H1562" t="s">
        <v>18662</v>
      </c>
      <c r="I1562" t="s">
        <v>18663</v>
      </c>
      <c r="J1562" s="1" t="str">
        <f t="shared" si="49"/>
        <v>NO</v>
      </c>
    </row>
    <row r="1563" spans="1:11">
      <c r="A1563" s="18" t="s">
        <v>5897</v>
      </c>
      <c r="B1563">
        <v>2.1880303078941998</v>
      </c>
      <c r="C1563">
        <v>7.0211839641264397</v>
      </c>
      <c r="D1563" s="3">
        <v>1.25094108043482E-6</v>
      </c>
      <c r="E1563" s="3">
        <v>8.4434762585421403E-5</v>
      </c>
      <c r="F1563" s="4" t="str">
        <f t="shared" si="48"/>
        <v>UP</v>
      </c>
      <c r="G1563" t="s">
        <v>7386</v>
      </c>
      <c r="H1563" t="s">
        <v>18664</v>
      </c>
      <c r="I1563" t="s">
        <v>14222</v>
      </c>
      <c r="J1563" s="1" t="str">
        <f t="shared" si="49"/>
        <v>NO</v>
      </c>
    </row>
    <row r="1564" spans="1:11">
      <c r="A1564" s="18" t="s">
        <v>5667</v>
      </c>
      <c r="B1564">
        <v>-2.03966678235814</v>
      </c>
      <c r="C1564">
        <v>2.6131224106814499</v>
      </c>
      <c r="D1564" s="3">
        <v>6.6638967984869394E-11</v>
      </c>
      <c r="E1564" s="3">
        <v>1.7955736645587099E-8</v>
      </c>
      <c r="F1564" s="4" t="str">
        <f t="shared" si="48"/>
        <v>DOWN</v>
      </c>
      <c r="G1564" t="s">
        <v>10812</v>
      </c>
      <c r="H1564" t="s">
        <v>18665</v>
      </c>
      <c r="I1564" t="s">
        <v>10814</v>
      </c>
      <c r="J1564" s="1" t="str">
        <f t="shared" si="49"/>
        <v>NO</v>
      </c>
    </row>
    <row r="1565" spans="1:11">
      <c r="A1565" s="18" t="s">
        <v>611</v>
      </c>
      <c r="B1565">
        <v>-2.5803361718483599</v>
      </c>
      <c r="C1565">
        <v>0.79215949300329003</v>
      </c>
      <c r="D1565" s="3">
        <v>8.9155548730771398E-8</v>
      </c>
      <c r="E1565" s="3">
        <v>9.1136506695275696E-6</v>
      </c>
      <c r="F1565" s="4" t="str">
        <f t="shared" si="48"/>
        <v>DOWN</v>
      </c>
      <c r="G1565" t="s">
        <v>14027</v>
      </c>
      <c r="H1565" t="s">
        <v>14028</v>
      </c>
      <c r="I1565" t="s">
        <v>9782</v>
      </c>
      <c r="J1565" s="1" t="str">
        <f t="shared" si="49"/>
        <v>NO</v>
      </c>
    </row>
    <row r="1566" spans="1:11">
      <c r="A1566" s="18" t="s">
        <v>6199</v>
      </c>
      <c r="B1566">
        <v>-3.2425482300098101</v>
      </c>
      <c r="C1566">
        <v>-1.74313379049355</v>
      </c>
      <c r="D1566" s="3">
        <v>4.2329475250303101E-5</v>
      </c>
      <c r="E1566">
        <v>1.5339771086921E-3</v>
      </c>
      <c r="F1566" s="4" t="str">
        <f t="shared" si="48"/>
        <v>DOWN</v>
      </c>
      <c r="G1566" t="s">
        <v>7931</v>
      </c>
      <c r="H1566" t="s">
        <v>18666</v>
      </c>
      <c r="I1566" t="s">
        <v>7933</v>
      </c>
      <c r="J1566" s="1" t="str">
        <f t="shared" si="49"/>
        <v>NO</v>
      </c>
    </row>
    <row r="1567" spans="1:11">
      <c r="A1567" s="18" t="s">
        <v>246</v>
      </c>
      <c r="B1567">
        <v>0.45869350182562202</v>
      </c>
      <c r="C1567">
        <v>5.5962392078874696</v>
      </c>
      <c r="D1567">
        <v>1.05268786415749E-3</v>
      </c>
      <c r="E1567">
        <v>1.9763422493137301E-2</v>
      </c>
      <c r="F1567" s="4" t="str">
        <f t="shared" si="48"/>
        <v>UP</v>
      </c>
      <c r="G1567" t="s">
        <v>7292</v>
      </c>
      <c r="H1567" t="s">
        <v>8051</v>
      </c>
      <c r="I1567" t="s">
        <v>7292</v>
      </c>
      <c r="J1567" s="1" t="str">
        <f t="shared" si="49"/>
        <v>YES</v>
      </c>
      <c r="K1567" t="s">
        <v>6795</v>
      </c>
    </row>
    <row r="1568" spans="1:11">
      <c r="A1568" s="18" t="s">
        <v>6565</v>
      </c>
      <c r="B1568">
        <v>-0.87578847295120998</v>
      </c>
      <c r="C1568">
        <v>1.94453729588728</v>
      </c>
      <c r="D1568">
        <v>3.9638087247810397E-4</v>
      </c>
      <c r="E1568">
        <v>9.0819756230850392E-3</v>
      </c>
      <c r="F1568" s="4" t="str">
        <f t="shared" si="48"/>
        <v>DOWN</v>
      </c>
      <c r="G1568" t="s">
        <v>9220</v>
      </c>
      <c r="H1568" t="s">
        <v>18667</v>
      </c>
      <c r="I1568" t="s">
        <v>9222</v>
      </c>
      <c r="J1568" s="1" t="str">
        <f t="shared" si="49"/>
        <v>NO</v>
      </c>
    </row>
    <row r="1569" spans="1:11">
      <c r="A1569" s="18" t="s">
        <v>7168</v>
      </c>
      <c r="B1569">
        <v>-1.14612299224194</v>
      </c>
      <c r="C1569">
        <v>0.30689679467928499</v>
      </c>
      <c r="D1569">
        <v>3.0063204586385402E-3</v>
      </c>
      <c r="E1569">
        <v>4.3401577097044397E-2</v>
      </c>
      <c r="F1569" s="4" t="str">
        <f t="shared" si="48"/>
        <v>DOWN</v>
      </c>
      <c r="G1569" t="s">
        <v>10052</v>
      </c>
      <c r="H1569" t="s">
        <v>18668</v>
      </c>
      <c r="I1569" t="s">
        <v>9173</v>
      </c>
      <c r="J1569" s="1" t="str">
        <f t="shared" si="49"/>
        <v>NO</v>
      </c>
    </row>
    <row r="1570" spans="1:11">
      <c r="A1570" s="18" t="s">
        <v>6153</v>
      </c>
      <c r="B1570">
        <v>-0.66624677830728496</v>
      </c>
      <c r="C1570">
        <v>5.2455835053350102</v>
      </c>
      <c r="D1570" s="3">
        <v>3.0633167815127303E-5</v>
      </c>
      <c r="E1570">
        <v>1.19416171895984E-3</v>
      </c>
      <c r="F1570" s="4" t="str">
        <f t="shared" si="48"/>
        <v>DOWN</v>
      </c>
      <c r="G1570" t="s">
        <v>18669</v>
      </c>
      <c r="H1570" t="s">
        <v>18670</v>
      </c>
      <c r="I1570" t="s">
        <v>9967</v>
      </c>
      <c r="J1570" s="1" t="str">
        <f t="shared" si="49"/>
        <v>NO</v>
      </c>
    </row>
    <row r="1571" spans="1:11">
      <c r="A1571" s="18" t="s">
        <v>1108</v>
      </c>
      <c r="B1571">
        <v>-1.01871006785448</v>
      </c>
      <c r="C1571">
        <v>4.5729542172089301</v>
      </c>
      <c r="D1571" s="3">
        <v>6.1569836606814597E-20</v>
      </c>
      <c r="E1571" s="3">
        <v>1.5951797436570199E-16</v>
      </c>
      <c r="F1571" s="4" t="str">
        <f t="shared" si="48"/>
        <v>DOWN</v>
      </c>
      <c r="G1571" t="s">
        <v>14045</v>
      </c>
      <c r="H1571" t="s">
        <v>14046</v>
      </c>
      <c r="I1571" t="s">
        <v>8190</v>
      </c>
      <c r="J1571" s="1" t="str">
        <f t="shared" si="49"/>
        <v>NO</v>
      </c>
    </row>
    <row r="1572" spans="1:11">
      <c r="A1572" s="18" t="s">
        <v>7026</v>
      </c>
      <c r="B1572">
        <v>-0.34619214126793901</v>
      </c>
      <c r="C1572">
        <v>7.1714967740455302</v>
      </c>
      <c r="D1572">
        <v>2.1525532262223201E-3</v>
      </c>
      <c r="E1572">
        <v>3.3926132528027099E-2</v>
      </c>
      <c r="F1572" s="4" t="str">
        <f t="shared" si="48"/>
        <v>DOWN</v>
      </c>
      <c r="G1572" t="s">
        <v>18671</v>
      </c>
      <c r="H1572" t="s">
        <v>18672</v>
      </c>
      <c r="I1572" t="s">
        <v>8163</v>
      </c>
      <c r="J1572" s="1" t="str">
        <f t="shared" si="49"/>
        <v>NO</v>
      </c>
    </row>
    <row r="1573" spans="1:11">
      <c r="A1573" s="18" t="s">
        <v>2606</v>
      </c>
      <c r="B1573">
        <v>-1.55929395893732</v>
      </c>
      <c r="C1573">
        <v>4.2428770147665302</v>
      </c>
      <c r="D1573" s="3">
        <v>3.25751201708564E-16</v>
      </c>
      <c r="E1573" s="3">
        <v>4.5715109269775704E-13</v>
      </c>
      <c r="F1573" s="4" t="str">
        <f t="shared" si="48"/>
        <v>DOWN</v>
      </c>
      <c r="G1573" t="s">
        <v>7292</v>
      </c>
      <c r="H1573" t="s">
        <v>14052</v>
      </c>
      <c r="I1573" t="s">
        <v>7292</v>
      </c>
      <c r="J1573" s="1" t="str">
        <f t="shared" si="49"/>
        <v>YES</v>
      </c>
      <c r="K1573" t="s">
        <v>2607</v>
      </c>
    </row>
    <row r="1574" spans="1:11">
      <c r="A1574" s="18" t="s">
        <v>6606</v>
      </c>
      <c r="B1574">
        <v>-1.1982859680434299</v>
      </c>
      <c r="C1574">
        <v>1.17155041492281</v>
      </c>
      <c r="D1574">
        <v>4.71898362431156E-4</v>
      </c>
      <c r="E1574">
        <v>1.04018381839292E-2</v>
      </c>
      <c r="F1574" s="4" t="str">
        <f t="shared" si="48"/>
        <v>DOWN</v>
      </c>
      <c r="G1574" t="s">
        <v>18673</v>
      </c>
      <c r="H1574" t="s">
        <v>18674</v>
      </c>
      <c r="I1574" t="s">
        <v>8190</v>
      </c>
      <c r="J1574" s="1" t="str">
        <f t="shared" si="49"/>
        <v>NO</v>
      </c>
    </row>
    <row r="1575" spans="1:11">
      <c r="A1575" s="18" t="s">
        <v>7145</v>
      </c>
      <c r="B1575">
        <v>-0.294317033460334</v>
      </c>
      <c r="C1575">
        <v>6.4318546619467503</v>
      </c>
      <c r="D1575">
        <v>2.88940777274246E-3</v>
      </c>
      <c r="E1575">
        <v>4.2220452578628498E-2</v>
      </c>
      <c r="F1575" s="4" t="str">
        <f t="shared" si="48"/>
        <v>DOWN</v>
      </c>
      <c r="G1575" t="s">
        <v>18675</v>
      </c>
      <c r="H1575" t="s">
        <v>18676</v>
      </c>
      <c r="I1575" t="s">
        <v>14971</v>
      </c>
      <c r="J1575" s="1" t="str">
        <f t="shared" si="49"/>
        <v>NO</v>
      </c>
    </row>
    <row r="1576" spans="1:11">
      <c r="A1576" s="18" t="s">
        <v>5634</v>
      </c>
      <c r="B1576">
        <v>1.41449459098687</v>
      </c>
      <c r="C1576">
        <v>5.57357925992926</v>
      </c>
      <c r="D1576" s="3">
        <v>2.96932597650069E-13</v>
      </c>
      <c r="E1576" s="3">
        <v>1.6395060363036E-10</v>
      </c>
      <c r="F1576" s="4" t="str">
        <f t="shared" si="48"/>
        <v>UP</v>
      </c>
      <c r="G1576" t="s">
        <v>18677</v>
      </c>
      <c r="H1576" t="s">
        <v>18678</v>
      </c>
      <c r="I1576" t="s">
        <v>14960</v>
      </c>
      <c r="J1576" s="1" t="str">
        <f t="shared" si="49"/>
        <v>NO</v>
      </c>
    </row>
    <row r="1577" spans="1:11">
      <c r="A1577" s="18" t="s">
        <v>3634</v>
      </c>
      <c r="B1577">
        <v>-1.0302512593970501</v>
      </c>
      <c r="C1577">
        <v>1.5502708946412</v>
      </c>
      <c r="D1577">
        <v>1.8133688168093501E-4</v>
      </c>
      <c r="E1577">
        <v>4.8396256037207498E-3</v>
      </c>
      <c r="F1577" s="4" t="str">
        <f t="shared" si="48"/>
        <v>DOWN</v>
      </c>
      <c r="G1577" t="s">
        <v>14057</v>
      </c>
      <c r="H1577" t="s">
        <v>14058</v>
      </c>
      <c r="I1577" t="s">
        <v>14059</v>
      </c>
      <c r="J1577" s="1" t="str">
        <f t="shared" si="49"/>
        <v>NO</v>
      </c>
    </row>
    <row r="1578" spans="1:11">
      <c r="A1578" s="18" t="s">
        <v>6420</v>
      </c>
      <c r="B1578">
        <v>2.8506285384644499</v>
      </c>
      <c r="C1578">
        <v>-2.48629479863017</v>
      </c>
      <c r="D1578">
        <v>1.6723683197740301E-4</v>
      </c>
      <c r="E1578">
        <v>4.5385457445608198E-3</v>
      </c>
      <c r="F1578" s="4" t="str">
        <f t="shared" si="48"/>
        <v>UP</v>
      </c>
      <c r="J1578" s="1" t="str">
        <f t="shared" si="49"/>
        <v>YES</v>
      </c>
      <c r="K1578" t="s">
        <v>6421</v>
      </c>
    </row>
    <row r="1579" spans="1:11">
      <c r="A1579" s="18" t="s">
        <v>7188</v>
      </c>
      <c r="B1579">
        <v>-2.3702620910552898</v>
      </c>
      <c r="C1579">
        <v>-1.993199933094</v>
      </c>
      <c r="D1579">
        <v>3.1007591162209398E-3</v>
      </c>
      <c r="E1579">
        <v>4.4309150527550897E-2</v>
      </c>
      <c r="F1579" s="4" t="str">
        <f t="shared" si="48"/>
        <v>DOWN</v>
      </c>
      <c r="G1579" t="s">
        <v>7968</v>
      </c>
      <c r="H1579" t="s">
        <v>18679</v>
      </c>
      <c r="I1579" t="s">
        <v>12099</v>
      </c>
      <c r="J1579" s="1" t="str">
        <f t="shared" si="49"/>
        <v>NO</v>
      </c>
    </row>
    <row r="1580" spans="1:11">
      <c r="A1580" s="18" t="s">
        <v>1779</v>
      </c>
      <c r="B1580">
        <v>0.530495806491036</v>
      </c>
      <c r="C1580">
        <v>3.2362055660956699</v>
      </c>
      <c r="D1580">
        <v>1.84495435260085E-3</v>
      </c>
      <c r="E1580">
        <v>3.0150367564264501E-2</v>
      </c>
      <c r="F1580" s="4" t="str">
        <f t="shared" si="48"/>
        <v>UP</v>
      </c>
      <c r="G1580" t="s">
        <v>7367</v>
      </c>
      <c r="H1580" t="s">
        <v>14067</v>
      </c>
      <c r="I1580" t="s">
        <v>14068</v>
      </c>
      <c r="J1580" s="1" t="str">
        <f t="shared" si="49"/>
        <v>NO</v>
      </c>
    </row>
    <row r="1581" spans="1:11">
      <c r="A1581" s="18" t="s">
        <v>90</v>
      </c>
      <c r="B1581">
        <v>-2.5333001807397499</v>
      </c>
      <c r="C1581">
        <v>1.9999798400753599</v>
      </c>
      <c r="D1581" s="3">
        <v>3.2943061860630299E-12</v>
      </c>
      <c r="E1581" s="3">
        <v>1.2466913107054899E-9</v>
      </c>
      <c r="F1581" s="4" t="str">
        <f t="shared" si="48"/>
        <v>DOWN</v>
      </c>
      <c r="G1581" t="s">
        <v>13837</v>
      </c>
      <c r="H1581" t="s">
        <v>14071</v>
      </c>
      <c r="I1581" t="s">
        <v>12127</v>
      </c>
      <c r="J1581" s="1" t="str">
        <f t="shared" si="49"/>
        <v>NO</v>
      </c>
    </row>
    <row r="1582" spans="1:11">
      <c r="A1582" s="18" t="s">
        <v>28</v>
      </c>
      <c r="B1582">
        <v>0.46615767655967</v>
      </c>
      <c r="C1582">
        <v>7.0325084175620898</v>
      </c>
      <c r="D1582" s="3">
        <v>7.9936865637685899E-6</v>
      </c>
      <c r="E1582">
        <v>3.9593434875630901E-4</v>
      </c>
      <c r="F1582" s="4" t="str">
        <f t="shared" si="48"/>
        <v>UP</v>
      </c>
      <c r="G1582" t="s">
        <v>7330</v>
      </c>
      <c r="H1582" t="s">
        <v>14076</v>
      </c>
      <c r="I1582" t="s">
        <v>9263</v>
      </c>
      <c r="J1582" s="1" t="str">
        <f t="shared" si="49"/>
        <v>NO</v>
      </c>
    </row>
    <row r="1583" spans="1:11">
      <c r="A1583" s="18" t="s">
        <v>6665</v>
      </c>
      <c r="B1583">
        <v>0.43054794636937699</v>
      </c>
      <c r="C1583">
        <v>5.3501681502407799</v>
      </c>
      <c r="D1583">
        <v>6.1661399076574203E-4</v>
      </c>
      <c r="E1583">
        <v>1.2894892946645E-2</v>
      </c>
      <c r="F1583" s="4" t="str">
        <f t="shared" si="48"/>
        <v>UP</v>
      </c>
      <c r="G1583" t="s">
        <v>18680</v>
      </c>
      <c r="H1583" t="s">
        <v>18681</v>
      </c>
      <c r="I1583" t="s">
        <v>8114</v>
      </c>
      <c r="J1583" s="1" t="str">
        <f t="shared" si="49"/>
        <v>NO</v>
      </c>
    </row>
    <row r="1584" spans="1:11">
      <c r="A1584" s="18" t="s">
        <v>275</v>
      </c>
      <c r="B1584">
        <v>-0.97542399817918501</v>
      </c>
      <c r="C1584">
        <v>0.29324485267561001</v>
      </c>
      <c r="D1584" s="3">
        <v>3.59647573302742E-5</v>
      </c>
      <c r="E1584">
        <v>1.34891869893203E-3</v>
      </c>
      <c r="F1584" s="4" t="str">
        <f t="shared" si="48"/>
        <v>DOWN</v>
      </c>
      <c r="G1584" t="s">
        <v>7292</v>
      </c>
      <c r="H1584" t="s">
        <v>14079</v>
      </c>
      <c r="I1584" t="s">
        <v>7292</v>
      </c>
      <c r="J1584" s="1" t="str">
        <f t="shared" si="49"/>
        <v>YES</v>
      </c>
      <c r="K1584" t="s">
        <v>276</v>
      </c>
    </row>
    <row r="1585" spans="1:11">
      <c r="A1585" s="18" t="s">
        <v>6959</v>
      </c>
      <c r="B1585">
        <v>-1.6101769945111599</v>
      </c>
      <c r="C1585">
        <v>-0.95271483444740501</v>
      </c>
      <c r="D1585">
        <v>1.7467797518423401E-3</v>
      </c>
      <c r="E1585">
        <v>2.89819156757645E-2</v>
      </c>
      <c r="F1585" s="4" t="str">
        <f t="shared" si="48"/>
        <v>DOWN</v>
      </c>
      <c r="G1585" t="s">
        <v>18682</v>
      </c>
      <c r="H1585" t="s">
        <v>18683</v>
      </c>
      <c r="I1585" t="s">
        <v>7933</v>
      </c>
      <c r="J1585" s="1" t="str">
        <f t="shared" si="49"/>
        <v>NO</v>
      </c>
    </row>
    <row r="1586" spans="1:11">
      <c r="A1586" s="18" t="s">
        <v>6583</v>
      </c>
      <c r="B1586">
        <v>0.81549364066083896</v>
      </c>
      <c r="C1586">
        <v>2.9736473114751298</v>
      </c>
      <c r="D1586">
        <v>4.2675343621165597E-4</v>
      </c>
      <c r="E1586">
        <v>9.6208048762013408E-3</v>
      </c>
      <c r="F1586" s="4" t="str">
        <f t="shared" si="48"/>
        <v>UP</v>
      </c>
      <c r="G1586" t="s">
        <v>18684</v>
      </c>
      <c r="H1586" t="s">
        <v>18685</v>
      </c>
      <c r="I1586" t="s">
        <v>18686</v>
      </c>
      <c r="J1586" s="1" t="str">
        <f t="shared" si="49"/>
        <v>YES</v>
      </c>
      <c r="K1586" t="s">
        <v>6584</v>
      </c>
    </row>
    <row r="1587" spans="1:11">
      <c r="A1587" s="18" t="s">
        <v>7064</v>
      </c>
      <c r="B1587">
        <v>0.441017001756288</v>
      </c>
      <c r="C1587">
        <v>6.5712377389152197</v>
      </c>
      <c r="D1587">
        <v>2.3659793965292398E-3</v>
      </c>
      <c r="E1587">
        <v>3.65208762852893E-2</v>
      </c>
      <c r="F1587" s="4" t="str">
        <f t="shared" si="48"/>
        <v>UP</v>
      </c>
      <c r="G1587" t="s">
        <v>18687</v>
      </c>
      <c r="H1587" t="s">
        <v>18688</v>
      </c>
      <c r="I1587" t="s">
        <v>18687</v>
      </c>
      <c r="J1587" s="1" t="str">
        <f t="shared" si="49"/>
        <v>YES</v>
      </c>
      <c r="K1587" t="s">
        <v>7065</v>
      </c>
    </row>
    <row r="1588" spans="1:11">
      <c r="A1588" s="18" t="s">
        <v>1319</v>
      </c>
      <c r="B1588">
        <v>-0.78860224375728905</v>
      </c>
      <c r="C1588">
        <v>2.9167225900857199</v>
      </c>
      <c r="D1588" s="3">
        <v>9.6541530670540199E-7</v>
      </c>
      <c r="E1588" s="3">
        <v>6.7741985302384699E-5</v>
      </c>
      <c r="F1588" s="4" t="str">
        <f t="shared" si="48"/>
        <v>DOWN</v>
      </c>
      <c r="G1588" t="s">
        <v>14089</v>
      </c>
      <c r="H1588" t="s">
        <v>14090</v>
      </c>
      <c r="I1588" t="s">
        <v>14091</v>
      </c>
      <c r="J1588" s="1" t="str">
        <f t="shared" si="49"/>
        <v>NO</v>
      </c>
    </row>
    <row r="1589" spans="1:11">
      <c r="A1589" s="18" t="s">
        <v>1252</v>
      </c>
      <c r="B1589">
        <v>-0.59421106799713996</v>
      </c>
      <c r="C1589">
        <v>3.42343156273474</v>
      </c>
      <c r="D1589">
        <v>7.2433616966958905E-4</v>
      </c>
      <c r="E1589">
        <v>1.46966063437599E-2</v>
      </c>
      <c r="F1589" s="4" t="str">
        <f t="shared" si="48"/>
        <v>DOWN</v>
      </c>
      <c r="G1589" t="s">
        <v>14092</v>
      </c>
      <c r="H1589" t="s">
        <v>14093</v>
      </c>
      <c r="I1589" t="s">
        <v>14094</v>
      </c>
      <c r="J1589" s="1" t="str">
        <f t="shared" si="49"/>
        <v>NO</v>
      </c>
    </row>
    <row r="1590" spans="1:11">
      <c r="A1590" s="18" t="s">
        <v>3730</v>
      </c>
      <c r="B1590">
        <v>-2.92074713738034</v>
      </c>
      <c r="C1590">
        <v>2.3220350361503899</v>
      </c>
      <c r="D1590" s="3">
        <v>2.5555202055029498E-11</v>
      </c>
      <c r="E1590" s="3">
        <v>7.7542771208599004E-9</v>
      </c>
      <c r="F1590" s="4" t="str">
        <f t="shared" si="48"/>
        <v>DOWN</v>
      </c>
      <c r="G1590" t="s">
        <v>12647</v>
      </c>
      <c r="H1590" t="s">
        <v>14098</v>
      </c>
      <c r="I1590" t="s">
        <v>9698</v>
      </c>
      <c r="J1590" s="1" t="str">
        <f t="shared" si="49"/>
        <v>NO</v>
      </c>
    </row>
    <row r="1591" spans="1:11">
      <c r="A1591" s="18" t="s">
        <v>5893</v>
      </c>
      <c r="B1591">
        <v>-1.7953203850761901</v>
      </c>
      <c r="C1591">
        <v>0.31572907812251599</v>
      </c>
      <c r="D1591" s="3">
        <v>1.186728827978E-6</v>
      </c>
      <c r="E1591" s="3">
        <v>8.0911363674346102E-5</v>
      </c>
      <c r="F1591" s="4" t="str">
        <f t="shared" si="48"/>
        <v>DOWN</v>
      </c>
      <c r="G1591" t="s">
        <v>18689</v>
      </c>
      <c r="H1591" t="s">
        <v>18690</v>
      </c>
      <c r="I1591" t="s">
        <v>11130</v>
      </c>
      <c r="J1591" s="1" t="str">
        <f t="shared" si="49"/>
        <v>NO</v>
      </c>
    </row>
    <row r="1592" spans="1:11">
      <c r="A1592" s="18" t="s">
        <v>6611</v>
      </c>
      <c r="B1592">
        <v>-0.858556316623446</v>
      </c>
      <c r="C1592">
        <v>0.758530629706614</v>
      </c>
      <c r="D1592">
        <v>4.9607465054135895E-4</v>
      </c>
      <c r="E1592">
        <v>1.08848796774485E-2</v>
      </c>
      <c r="F1592" s="4" t="str">
        <f t="shared" si="48"/>
        <v>DOWN</v>
      </c>
      <c r="G1592" t="s">
        <v>18691</v>
      </c>
      <c r="H1592" t="s">
        <v>18692</v>
      </c>
      <c r="I1592" t="s">
        <v>7268</v>
      </c>
      <c r="J1592" s="1" t="str">
        <f t="shared" si="49"/>
        <v>NO</v>
      </c>
    </row>
    <row r="1593" spans="1:11">
      <c r="A1593" s="18" t="s">
        <v>6714</v>
      </c>
      <c r="B1593">
        <v>-0.906815030567514</v>
      </c>
      <c r="C1593">
        <v>0.81504437160756804</v>
      </c>
      <c r="D1593">
        <v>7.6209368799540298E-4</v>
      </c>
      <c r="E1593">
        <v>1.5305949615607099E-2</v>
      </c>
      <c r="F1593" s="4" t="str">
        <f t="shared" si="48"/>
        <v>DOWN</v>
      </c>
      <c r="G1593" t="s">
        <v>8780</v>
      </c>
      <c r="H1593" t="s">
        <v>18693</v>
      </c>
      <c r="I1593" t="s">
        <v>7540</v>
      </c>
      <c r="J1593" s="1" t="str">
        <f t="shared" si="49"/>
        <v>NO</v>
      </c>
    </row>
    <row r="1594" spans="1:11">
      <c r="A1594" s="18" t="s">
        <v>5244</v>
      </c>
      <c r="B1594">
        <v>-0.68733078893815802</v>
      </c>
      <c r="C1594">
        <v>6.3246020772197804</v>
      </c>
      <c r="D1594" s="3">
        <v>7.6556710298410394E-6</v>
      </c>
      <c r="E1594">
        <v>3.8370633326797001E-4</v>
      </c>
      <c r="F1594" s="4" t="str">
        <f t="shared" si="48"/>
        <v>DOWN</v>
      </c>
      <c r="G1594" t="s">
        <v>14109</v>
      </c>
      <c r="H1594" t="s">
        <v>14110</v>
      </c>
      <c r="I1594" t="s">
        <v>7540</v>
      </c>
      <c r="J1594" s="1" t="str">
        <f t="shared" si="49"/>
        <v>NO</v>
      </c>
    </row>
    <row r="1595" spans="1:11">
      <c r="A1595" s="18" t="s">
        <v>6700</v>
      </c>
      <c r="B1595">
        <v>0.89842950574288805</v>
      </c>
      <c r="C1595">
        <v>1.56896623933539</v>
      </c>
      <c r="D1595">
        <v>7.1668029871438399E-4</v>
      </c>
      <c r="E1595">
        <v>1.4558811303377101E-2</v>
      </c>
      <c r="F1595" s="4" t="str">
        <f t="shared" si="48"/>
        <v>UP</v>
      </c>
      <c r="G1595" t="s">
        <v>7670</v>
      </c>
      <c r="H1595" t="s">
        <v>18694</v>
      </c>
      <c r="I1595" t="s">
        <v>13629</v>
      </c>
      <c r="J1595" s="1" t="str">
        <f t="shared" si="49"/>
        <v>NO</v>
      </c>
    </row>
    <row r="1596" spans="1:11">
      <c r="A1596" s="18" t="s">
        <v>5871</v>
      </c>
      <c r="B1596">
        <v>1.32314026308944</v>
      </c>
      <c r="C1596">
        <v>0.82655417087650696</v>
      </c>
      <c r="D1596" s="3">
        <v>7.5264036796603399E-7</v>
      </c>
      <c r="E1596" s="3">
        <v>5.5348646797956299E-5</v>
      </c>
      <c r="F1596" s="4" t="str">
        <f t="shared" si="48"/>
        <v>UP</v>
      </c>
      <c r="G1596" t="s">
        <v>7670</v>
      </c>
      <c r="H1596" t="s">
        <v>18695</v>
      </c>
      <c r="I1596" t="s">
        <v>13629</v>
      </c>
      <c r="J1596" s="1" t="str">
        <f t="shared" si="49"/>
        <v>NO</v>
      </c>
    </row>
    <row r="1597" spans="1:11">
      <c r="A1597" s="18" t="s">
        <v>7162</v>
      </c>
      <c r="B1597">
        <v>0.93771282785119803</v>
      </c>
      <c r="C1597">
        <v>1.0085027365722401</v>
      </c>
      <c r="D1597">
        <v>2.9882840360041301E-3</v>
      </c>
      <c r="E1597">
        <v>4.3207927029403202E-2</v>
      </c>
      <c r="F1597" s="4" t="str">
        <f t="shared" si="48"/>
        <v>UP</v>
      </c>
      <c r="G1597" t="s">
        <v>7670</v>
      </c>
      <c r="H1597" t="s">
        <v>18696</v>
      </c>
      <c r="I1597" t="s">
        <v>13629</v>
      </c>
      <c r="J1597" s="1" t="str">
        <f t="shared" si="49"/>
        <v>YES</v>
      </c>
      <c r="K1597" t="s">
        <v>7163</v>
      </c>
    </row>
    <row r="1598" spans="1:11">
      <c r="A1598" s="18" t="s">
        <v>5864</v>
      </c>
      <c r="B1598">
        <v>0.98638700388598599</v>
      </c>
      <c r="C1598">
        <v>2.5515516654558001</v>
      </c>
      <c r="D1598" s="3">
        <v>6.8461020499948801E-7</v>
      </c>
      <c r="E1598" s="3">
        <v>5.1240791810194998E-5</v>
      </c>
      <c r="F1598" s="4" t="str">
        <f t="shared" si="48"/>
        <v>UP</v>
      </c>
      <c r="G1598" t="s">
        <v>7670</v>
      </c>
      <c r="H1598" t="s">
        <v>18697</v>
      </c>
      <c r="I1598" t="s">
        <v>13629</v>
      </c>
      <c r="J1598" s="1" t="str">
        <f t="shared" si="49"/>
        <v>NO</v>
      </c>
    </row>
    <row r="1599" spans="1:11">
      <c r="A1599" s="18" t="s">
        <v>6645</v>
      </c>
      <c r="B1599">
        <v>0.953869524965406</v>
      </c>
      <c r="C1599">
        <v>2.4479846671592802</v>
      </c>
      <c r="D1599">
        <v>5.7581004012908501E-4</v>
      </c>
      <c r="E1599">
        <v>1.2266829830226301E-2</v>
      </c>
      <c r="F1599" s="4" t="str">
        <f t="shared" si="48"/>
        <v>UP</v>
      </c>
      <c r="G1599" t="s">
        <v>7670</v>
      </c>
      <c r="H1599" t="s">
        <v>18698</v>
      </c>
      <c r="I1599" t="s">
        <v>13629</v>
      </c>
      <c r="J1599" s="1" t="str">
        <f t="shared" si="49"/>
        <v>NO</v>
      </c>
    </row>
    <row r="1600" spans="1:11">
      <c r="A1600" s="18" t="s">
        <v>6817</v>
      </c>
      <c r="B1600">
        <v>-2.1678492428938898</v>
      </c>
      <c r="C1600">
        <v>-1.8796960846531401</v>
      </c>
      <c r="D1600">
        <v>1.15515747650769E-3</v>
      </c>
      <c r="E1600">
        <v>2.13014805333143E-2</v>
      </c>
      <c r="F1600" s="4" t="str">
        <f t="shared" si="48"/>
        <v>DOWN</v>
      </c>
      <c r="G1600" t="s">
        <v>7529</v>
      </c>
      <c r="H1600" t="s">
        <v>18699</v>
      </c>
      <c r="I1600" t="s">
        <v>7531</v>
      </c>
      <c r="J1600" s="1" t="str">
        <f t="shared" si="49"/>
        <v>NO</v>
      </c>
    </row>
    <row r="1601" spans="1:11">
      <c r="A1601" s="18" t="s">
        <v>6549</v>
      </c>
      <c r="B1601">
        <v>0.60878739975964802</v>
      </c>
      <c r="C1601">
        <v>7.2134782789242102</v>
      </c>
      <c r="D1601">
        <v>3.70224846905182E-4</v>
      </c>
      <c r="E1601">
        <v>8.6294415699746992E-3</v>
      </c>
      <c r="F1601" s="4" t="str">
        <f t="shared" si="48"/>
        <v>UP</v>
      </c>
      <c r="G1601" t="s">
        <v>18700</v>
      </c>
      <c r="H1601" t="s">
        <v>18701</v>
      </c>
      <c r="I1601" t="s">
        <v>11262</v>
      </c>
      <c r="J1601" s="1" t="str">
        <f t="shared" si="49"/>
        <v>YES</v>
      </c>
      <c r="K1601" t="s">
        <v>6550</v>
      </c>
    </row>
    <row r="1602" spans="1:11">
      <c r="A1602" s="18" t="s">
        <v>6315</v>
      </c>
      <c r="B1602">
        <v>0.80368539106003301</v>
      </c>
      <c r="C1602">
        <v>4.8431257353108199</v>
      </c>
      <c r="D1602" s="3">
        <v>8.4045782422466795E-5</v>
      </c>
      <c r="E1602">
        <v>2.6210611090473198E-3</v>
      </c>
      <c r="F1602" s="4" t="str">
        <f t="shared" ref="F1602:F1665" si="50">IF(B1602 &gt; 0, "UP", "DOWN")</f>
        <v>UP</v>
      </c>
      <c r="G1602" t="s">
        <v>18702</v>
      </c>
      <c r="H1602" t="s">
        <v>18703</v>
      </c>
      <c r="I1602" t="s">
        <v>11145</v>
      </c>
      <c r="J1602" s="1" t="str">
        <f t="shared" ref="J1602:J1665" si="51">IF(K1602 &lt;&gt; "", "YES", "NO")</f>
        <v>YES</v>
      </c>
      <c r="K1602" t="s">
        <v>6316</v>
      </c>
    </row>
    <row r="1603" spans="1:11">
      <c r="A1603" s="18" t="s">
        <v>6066</v>
      </c>
      <c r="B1603">
        <v>1.13269151579293</v>
      </c>
      <c r="C1603">
        <v>3.3195537988531498</v>
      </c>
      <c r="D1603" s="3">
        <v>1.20316156343858E-5</v>
      </c>
      <c r="E1603">
        <v>5.5059354100781195E-4</v>
      </c>
      <c r="F1603" s="4" t="str">
        <f t="shared" si="50"/>
        <v>UP</v>
      </c>
      <c r="G1603" t="s">
        <v>7292</v>
      </c>
      <c r="H1603" t="s">
        <v>18704</v>
      </c>
      <c r="I1603" t="s">
        <v>7292</v>
      </c>
      <c r="J1603" s="1" t="str">
        <f t="shared" si="51"/>
        <v>NO</v>
      </c>
    </row>
    <row r="1604" spans="1:11">
      <c r="A1604" s="18" t="s">
        <v>4466</v>
      </c>
      <c r="B1604">
        <v>0.76706217157886902</v>
      </c>
      <c r="C1604">
        <v>3.23360634516232</v>
      </c>
      <c r="D1604" s="3">
        <v>8.7845473963955794E-5</v>
      </c>
      <c r="E1604">
        <v>2.7124694361657098E-3</v>
      </c>
      <c r="F1604" s="4" t="str">
        <f t="shared" si="50"/>
        <v>UP</v>
      </c>
      <c r="G1604" t="s">
        <v>7292</v>
      </c>
      <c r="H1604" t="s">
        <v>8051</v>
      </c>
      <c r="I1604" t="s">
        <v>7292</v>
      </c>
      <c r="J1604" s="1" t="str">
        <f t="shared" si="51"/>
        <v>NO</v>
      </c>
    </row>
    <row r="1605" spans="1:11">
      <c r="A1605" s="18" t="s">
        <v>1330</v>
      </c>
      <c r="B1605">
        <v>0.96194804733328498</v>
      </c>
      <c r="C1605">
        <v>4.1630778626095104</v>
      </c>
      <c r="D1605" s="3">
        <v>3.5363126081183701E-13</v>
      </c>
      <c r="E1605" s="3">
        <v>1.8610397649067899E-10</v>
      </c>
      <c r="F1605" s="4" t="str">
        <f t="shared" si="50"/>
        <v>UP</v>
      </c>
      <c r="G1605" t="s">
        <v>11700</v>
      </c>
      <c r="H1605" t="s">
        <v>14133</v>
      </c>
      <c r="I1605" t="s">
        <v>12748</v>
      </c>
      <c r="J1605" s="1" t="str">
        <f t="shared" si="51"/>
        <v>YES</v>
      </c>
      <c r="K1605" t="s">
        <v>1331</v>
      </c>
    </row>
    <row r="1606" spans="1:11">
      <c r="A1606" s="18" t="s">
        <v>5792</v>
      </c>
      <c r="B1606">
        <v>-1.02078735946343</v>
      </c>
      <c r="C1606">
        <v>4.0384745022450499</v>
      </c>
      <c r="D1606" s="3">
        <v>1.07951945591635E-7</v>
      </c>
      <c r="E1606" s="3">
        <v>1.06003774911716E-5</v>
      </c>
      <c r="F1606" s="4" t="str">
        <f t="shared" si="50"/>
        <v>DOWN</v>
      </c>
      <c r="G1606" t="s">
        <v>8918</v>
      </c>
      <c r="H1606" t="s">
        <v>18705</v>
      </c>
      <c r="I1606" t="s">
        <v>13445</v>
      </c>
      <c r="J1606" s="1" t="str">
        <f t="shared" si="51"/>
        <v>NO</v>
      </c>
    </row>
    <row r="1607" spans="1:11">
      <c r="A1607" s="18" t="s">
        <v>3597</v>
      </c>
      <c r="B1607">
        <v>0.63173091674704296</v>
      </c>
      <c r="C1607">
        <v>4.3917079197182698</v>
      </c>
      <c r="D1607" s="3">
        <v>8.4910217169298398E-6</v>
      </c>
      <c r="E1607">
        <v>4.15074169010035E-4</v>
      </c>
      <c r="F1607" s="4" t="str">
        <f t="shared" si="50"/>
        <v>UP</v>
      </c>
      <c r="G1607" t="s">
        <v>14140</v>
      </c>
      <c r="H1607" t="s">
        <v>14141</v>
      </c>
      <c r="I1607" t="s">
        <v>7735</v>
      </c>
      <c r="J1607" s="1" t="str">
        <f t="shared" si="51"/>
        <v>NO</v>
      </c>
    </row>
    <row r="1608" spans="1:11">
      <c r="A1608" s="18" t="s">
        <v>7211</v>
      </c>
      <c r="B1608">
        <v>-0.268550209096309</v>
      </c>
      <c r="C1608">
        <v>6.8158424853702702</v>
      </c>
      <c r="D1608">
        <v>3.30936839328998E-3</v>
      </c>
      <c r="E1608">
        <v>4.6500974907968298E-2</v>
      </c>
      <c r="F1608" s="4" t="str">
        <f t="shared" si="50"/>
        <v>DOWN</v>
      </c>
      <c r="G1608" t="s">
        <v>7968</v>
      </c>
      <c r="H1608" t="s">
        <v>18706</v>
      </c>
      <c r="I1608" t="s">
        <v>14819</v>
      </c>
      <c r="J1608" s="1" t="str">
        <f t="shared" si="51"/>
        <v>NO</v>
      </c>
    </row>
    <row r="1609" spans="1:11">
      <c r="A1609" s="18" t="s">
        <v>6395</v>
      </c>
      <c r="B1609">
        <v>0.45191427529584799</v>
      </c>
      <c r="C1609">
        <v>4.6979395546560703</v>
      </c>
      <c r="D1609">
        <v>1.3277451108035699E-4</v>
      </c>
      <c r="E1609">
        <v>3.7485149268210402E-3</v>
      </c>
      <c r="F1609" s="4" t="str">
        <f t="shared" si="50"/>
        <v>UP</v>
      </c>
      <c r="G1609" t="s">
        <v>7404</v>
      </c>
      <c r="H1609" t="s">
        <v>18707</v>
      </c>
      <c r="I1609" t="s">
        <v>16293</v>
      </c>
      <c r="J1609" s="1" t="str">
        <f t="shared" si="51"/>
        <v>NO</v>
      </c>
    </row>
    <row r="1610" spans="1:11">
      <c r="A1610" s="18" t="s">
        <v>1533</v>
      </c>
      <c r="B1610">
        <v>0.306585275874451</v>
      </c>
      <c r="C1610">
        <v>7.3123405530505403</v>
      </c>
      <c r="D1610">
        <v>1.3017211586722501E-3</v>
      </c>
      <c r="E1610">
        <v>2.3373586251812701E-2</v>
      </c>
      <c r="F1610" s="4" t="str">
        <f t="shared" si="50"/>
        <v>UP</v>
      </c>
      <c r="G1610" t="s">
        <v>14147</v>
      </c>
      <c r="H1610" t="s">
        <v>14148</v>
      </c>
      <c r="I1610" t="s">
        <v>14149</v>
      </c>
      <c r="J1610" s="1" t="str">
        <f t="shared" si="51"/>
        <v>NO</v>
      </c>
    </row>
    <row r="1611" spans="1:11">
      <c r="A1611" s="18" t="s">
        <v>7207</v>
      </c>
      <c r="B1611">
        <v>-0.74745432862815997</v>
      </c>
      <c r="C1611">
        <v>2.6697996315295698</v>
      </c>
      <c r="D1611">
        <v>3.2536005339056299E-3</v>
      </c>
      <c r="E1611">
        <v>4.5812926246854298E-2</v>
      </c>
      <c r="F1611" s="4" t="str">
        <f t="shared" si="50"/>
        <v>DOWN</v>
      </c>
      <c r="G1611" t="s">
        <v>10052</v>
      </c>
      <c r="H1611" t="s">
        <v>18708</v>
      </c>
      <c r="I1611" t="s">
        <v>9173</v>
      </c>
      <c r="J1611" s="1" t="str">
        <f t="shared" si="51"/>
        <v>NO</v>
      </c>
    </row>
    <row r="1612" spans="1:11">
      <c r="A1612" s="18" t="s">
        <v>2737</v>
      </c>
      <c r="B1612">
        <v>0.355029134248869</v>
      </c>
      <c r="C1612">
        <v>6.5715342716181704</v>
      </c>
      <c r="D1612">
        <v>2.11316160208039E-3</v>
      </c>
      <c r="E1612">
        <v>3.3516068780314802E-2</v>
      </c>
      <c r="F1612" s="4" t="str">
        <f t="shared" si="50"/>
        <v>UP</v>
      </c>
      <c r="G1612" t="s">
        <v>7604</v>
      </c>
      <c r="H1612" t="s">
        <v>14154</v>
      </c>
      <c r="I1612" t="s">
        <v>14155</v>
      </c>
      <c r="J1612" s="1" t="str">
        <f t="shared" si="51"/>
        <v>NO</v>
      </c>
    </row>
    <row r="1613" spans="1:11">
      <c r="A1613" s="18" t="s">
        <v>939</v>
      </c>
      <c r="B1613">
        <v>-0.81163402360038595</v>
      </c>
      <c r="C1613">
        <v>5.1825157055557902</v>
      </c>
      <c r="D1613" s="3">
        <v>3.4203333665182E-13</v>
      </c>
      <c r="E1613" s="3">
        <v>1.8285753669476099E-10</v>
      </c>
      <c r="F1613" s="4" t="str">
        <f t="shared" si="50"/>
        <v>DOWN</v>
      </c>
      <c r="G1613" t="s">
        <v>7386</v>
      </c>
      <c r="H1613" t="s">
        <v>14156</v>
      </c>
      <c r="I1613" t="s">
        <v>14157</v>
      </c>
      <c r="J1613" s="1" t="str">
        <f t="shared" si="51"/>
        <v>NO</v>
      </c>
    </row>
    <row r="1614" spans="1:11">
      <c r="A1614" s="18" t="s">
        <v>7007</v>
      </c>
      <c r="B1614">
        <v>0.45895003496944398</v>
      </c>
      <c r="C1614">
        <v>5.2009896091162302</v>
      </c>
      <c r="D1614">
        <v>2.0412958189577998E-3</v>
      </c>
      <c r="E1614">
        <v>3.2630699799865999E-2</v>
      </c>
      <c r="F1614" s="4" t="str">
        <f t="shared" si="50"/>
        <v>UP</v>
      </c>
      <c r="G1614" t="s">
        <v>18709</v>
      </c>
      <c r="H1614" t="s">
        <v>18710</v>
      </c>
      <c r="I1614" t="s">
        <v>7292</v>
      </c>
      <c r="J1614" s="1" t="str">
        <f t="shared" si="51"/>
        <v>YES</v>
      </c>
      <c r="K1614" t="s">
        <v>7008</v>
      </c>
    </row>
    <row r="1615" spans="1:11">
      <c r="A1615" s="18" t="s">
        <v>1547</v>
      </c>
      <c r="B1615">
        <v>0.76072875084828595</v>
      </c>
      <c r="C1615">
        <v>3.3649336410019401</v>
      </c>
      <c r="D1615" s="3">
        <v>7.87853391985945E-7</v>
      </c>
      <c r="E1615" s="3">
        <v>5.7066000205330401E-5</v>
      </c>
      <c r="F1615" s="4" t="str">
        <f t="shared" si="50"/>
        <v>UP</v>
      </c>
      <c r="G1615" t="s">
        <v>7292</v>
      </c>
      <c r="H1615" t="s">
        <v>14168</v>
      </c>
      <c r="I1615" t="s">
        <v>7292</v>
      </c>
      <c r="J1615" s="1" t="str">
        <f t="shared" si="51"/>
        <v>YES</v>
      </c>
      <c r="K1615" t="s">
        <v>1548</v>
      </c>
    </row>
    <row r="1616" spans="1:11">
      <c r="A1616" s="18" t="s">
        <v>5767</v>
      </c>
      <c r="B1616">
        <v>0.64721797653698998</v>
      </c>
      <c r="C1616">
        <v>4.9651240019863696</v>
      </c>
      <c r="D1616" s="3">
        <v>3.88100734253218E-8</v>
      </c>
      <c r="E1616" s="3">
        <v>4.3572069434608798E-6</v>
      </c>
      <c r="F1616" s="4" t="str">
        <f t="shared" si="50"/>
        <v>UP</v>
      </c>
      <c r="G1616" t="s">
        <v>7292</v>
      </c>
      <c r="H1616" t="s">
        <v>18711</v>
      </c>
      <c r="I1616" t="s">
        <v>7292</v>
      </c>
      <c r="J1616" s="1" t="str">
        <f t="shared" si="51"/>
        <v>NO</v>
      </c>
    </row>
    <row r="1617" spans="1:11">
      <c r="A1617" s="18" t="s">
        <v>6019</v>
      </c>
      <c r="B1617">
        <v>-0.89020866682734401</v>
      </c>
      <c r="C1617">
        <v>2.53033809932242</v>
      </c>
      <c r="D1617" s="3">
        <v>7.0283768656382001E-6</v>
      </c>
      <c r="E1617">
        <v>3.5812823178753397E-4</v>
      </c>
      <c r="F1617" s="4" t="str">
        <f t="shared" si="50"/>
        <v>DOWN</v>
      </c>
      <c r="G1617" t="s">
        <v>12775</v>
      </c>
      <c r="H1617" t="s">
        <v>18712</v>
      </c>
      <c r="I1617" t="s">
        <v>12777</v>
      </c>
      <c r="J1617" s="1" t="str">
        <f t="shared" si="51"/>
        <v>NO</v>
      </c>
    </row>
    <row r="1618" spans="1:11">
      <c r="A1618" s="18" t="s">
        <v>1242</v>
      </c>
      <c r="B1618">
        <v>-0.56357340968819003</v>
      </c>
      <c r="C1618">
        <v>7.0017609516348003</v>
      </c>
      <c r="D1618" s="3">
        <v>2.7348649525555001E-6</v>
      </c>
      <c r="E1618">
        <v>1.6075564828450499E-4</v>
      </c>
      <c r="F1618" s="4" t="str">
        <f t="shared" si="50"/>
        <v>DOWN</v>
      </c>
      <c r="G1618" t="s">
        <v>14169</v>
      </c>
      <c r="H1618" t="s">
        <v>14170</v>
      </c>
      <c r="I1618" t="s">
        <v>7286</v>
      </c>
      <c r="J1618" s="1" t="str">
        <f t="shared" si="51"/>
        <v>NO</v>
      </c>
    </row>
    <row r="1619" spans="1:11">
      <c r="A1619" s="18" t="s">
        <v>310</v>
      </c>
      <c r="B1619">
        <v>0.36967221709463399</v>
      </c>
      <c r="C1619">
        <v>7.2837384413860198</v>
      </c>
      <c r="D1619">
        <v>1.0064016921645201E-4</v>
      </c>
      <c r="E1619">
        <v>3.01839852126388E-3</v>
      </c>
      <c r="F1619" s="4" t="str">
        <f t="shared" si="50"/>
        <v>UP</v>
      </c>
      <c r="G1619" t="s">
        <v>14147</v>
      </c>
      <c r="H1619" t="s">
        <v>14171</v>
      </c>
      <c r="I1619" t="s">
        <v>14149</v>
      </c>
      <c r="J1619" s="1" t="str">
        <f t="shared" si="51"/>
        <v>NO</v>
      </c>
    </row>
    <row r="1620" spans="1:11">
      <c r="A1620" s="18" t="s">
        <v>7128</v>
      </c>
      <c r="B1620">
        <v>-0.33417708779093702</v>
      </c>
      <c r="C1620">
        <v>4.3510348289692597</v>
      </c>
      <c r="D1620">
        <v>2.81144604362786E-3</v>
      </c>
      <c r="E1620">
        <v>4.1513509072963597E-2</v>
      </c>
      <c r="F1620" s="4" t="str">
        <f t="shared" si="50"/>
        <v>DOWN</v>
      </c>
      <c r="G1620" t="s">
        <v>18713</v>
      </c>
      <c r="H1620" t="s">
        <v>18714</v>
      </c>
      <c r="I1620" t="s">
        <v>18715</v>
      </c>
      <c r="J1620" s="1" t="str">
        <f t="shared" si="51"/>
        <v>YES</v>
      </c>
      <c r="K1620" t="s">
        <v>7129</v>
      </c>
    </row>
    <row r="1621" spans="1:11">
      <c r="A1621" s="18" t="s">
        <v>5938</v>
      </c>
      <c r="B1621">
        <v>1.6354386442614299</v>
      </c>
      <c r="C1621">
        <v>5.9537331600517298</v>
      </c>
      <c r="D1621" s="3">
        <v>2.4171563084981899E-6</v>
      </c>
      <c r="E1621">
        <v>1.4616201369215001E-4</v>
      </c>
      <c r="F1621" s="4" t="str">
        <f t="shared" si="50"/>
        <v>UP</v>
      </c>
      <c r="G1621" t="s">
        <v>18716</v>
      </c>
      <c r="H1621" t="s">
        <v>18717</v>
      </c>
      <c r="I1621" t="s">
        <v>18718</v>
      </c>
      <c r="J1621" s="1" t="str">
        <f t="shared" si="51"/>
        <v>NO</v>
      </c>
    </row>
    <row r="1622" spans="1:11">
      <c r="A1622" s="18" t="s">
        <v>6109</v>
      </c>
      <c r="B1622">
        <v>1.1055430716410199</v>
      </c>
      <c r="C1622">
        <v>5.0138425582537698</v>
      </c>
      <c r="D1622" s="3">
        <v>1.8753864153113001E-5</v>
      </c>
      <c r="E1622">
        <v>7.9653076739092104E-4</v>
      </c>
      <c r="F1622" s="4" t="str">
        <f t="shared" si="50"/>
        <v>UP</v>
      </c>
      <c r="G1622" t="s">
        <v>18719</v>
      </c>
      <c r="H1622" t="s">
        <v>18720</v>
      </c>
      <c r="I1622" t="s">
        <v>9173</v>
      </c>
      <c r="J1622" s="1" t="str">
        <f t="shared" si="51"/>
        <v>NO</v>
      </c>
    </row>
    <row r="1623" spans="1:11">
      <c r="A1623" s="18" t="s">
        <v>6192</v>
      </c>
      <c r="B1623">
        <v>-0.44565638077758801</v>
      </c>
      <c r="C1623">
        <v>4.6515012640348097</v>
      </c>
      <c r="D1623" s="3">
        <v>3.9418459028184198E-5</v>
      </c>
      <c r="E1623">
        <v>1.4478223757124001E-3</v>
      </c>
      <c r="F1623" s="4" t="str">
        <f t="shared" si="50"/>
        <v>DOWN</v>
      </c>
      <c r="G1623" t="s">
        <v>18721</v>
      </c>
      <c r="H1623" t="s">
        <v>18722</v>
      </c>
      <c r="I1623" t="s">
        <v>18723</v>
      </c>
      <c r="J1623" s="1" t="str">
        <f t="shared" si="51"/>
        <v>NO</v>
      </c>
    </row>
    <row r="1624" spans="1:11">
      <c r="A1624" s="18" t="s">
        <v>5991</v>
      </c>
      <c r="B1624">
        <v>-0.58642463822496205</v>
      </c>
      <c r="C1624">
        <v>4.7054534865665802</v>
      </c>
      <c r="D1624" s="3">
        <v>4.7656200984753003E-6</v>
      </c>
      <c r="E1624">
        <v>2.5640710948362101E-4</v>
      </c>
      <c r="F1624" s="4" t="str">
        <f t="shared" si="50"/>
        <v>DOWN</v>
      </c>
      <c r="G1624" t="s">
        <v>18724</v>
      </c>
      <c r="H1624" t="s">
        <v>18725</v>
      </c>
      <c r="I1624" t="s">
        <v>8449</v>
      </c>
      <c r="J1624" s="1" t="str">
        <f t="shared" si="51"/>
        <v>NO</v>
      </c>
    </row>
    <row r="1625" spans="1:11">
      <c r="A1625" s="18" t="s">
        <v>6819</v>
      </c>
      <c r="B1625">
        <v>0.40862437468441898</v>
      </c>
      <c r="C1625">
        <v>5.2896999523759201</v>
      </c>
      <c r="D1625">
        <v>1.1569914063670899E-3</v>
      </c>
      <c r="E1625">
        <v>2.13014805333143E-2</v>
      </c>
      <c r="F1625" s="4" t="str">
        <f t="shared" si="50"/>
        <v>UP</v>
      </c>
      <c r="G1625" t="s">
        <v>8697</v>
      </c>
      <c r="H1625" t="s">
        <v>18726</v>
      </c>
      <c r="I1625" t="s">
        <v>8699</v>
      </c>
      <c r="J1625" s="1" t="str">
        <f t="shared" si="51"/>
        <v>YES</v>
      </c>
      <c r="K1625" t="s">
        <v>6820</v>
      </c>
    </row>
    <row r="1626" spans="1:11">
      <c r="A1626" s="18" t="s">
        <v>5867</v>
      </c>
      <c r="B1626">
        <v>0.53254397666764097</v>
      </c>
      <c r="C1626">
        <v>4.8311731126757502</v>
      </c>
      <c r="D1626" s="3">
        <v>6.9946187076218904E-7</v>
      </c>
      <c r="E1626" s="3">
        <v>5.2005684920841703E-5</v>
      </c>
      <c r="F1626" s="4" t="str">
        <f t="shared" si="50"/>
        <v>UP</v>
      </c>
      <c r="G1626" t="s">
        <v>9473</v>
      </c>
      <c r="H1626" t="s">
        <v>18727</v>
      </c>
      <c r="I1626" t="s">
        <v>9475</v>
      </c>
      <c r="J1626" s="1" t="str">
        <f t="shared" si="51"/>
        <v>NO</v>
      </c>
    </row>
    <row r="1627" spans="1:11">
      <c r="A1627" s="18" t="s">
        <v>807</v>
      </c>
      <c r="B1627">
        <v>-0.80926170234194905</v>
      </c>
      <c r="C1627">
        <v>3.9573351347050201</v>
      </c>
      <c r="D1627" s="3">
        <v>7.65303878699793E-9</v>
      </c>
      <c r="E1627" s="3">
        <v>1.05640163682327E-6</v>
      </c>
      <c r="F1627" s="4" t="str">
        <f t="shared" si="50"/>
        <v>DOWN</v>
      </c>
      <c r="G1627" t="s">
        <v>14203</v>
      </c>
      <c r="H1627" t="s">
        <v>14204</v>
      </c>
      <c r="I1627" t="s">
        <v>7292</v>
      </c>
      <c r="J1627" s="1" t="str">
        <f t="shared" si="51"/>
        <v>NO</v>
      </c>
    </row>
    <row r="1628" spans="1:11">
      <c r="A1628" s="18" t="s">
        <v>5914</v>
      </c>
      <c r="B1628">
        <v>1.96357344164624</v>
      </c>
      <c r="C1628">
        <v>2.5334974189371602</v>
      </c>
      <c r="D1628" s="3">
        <v>1.7491198793176301E-6</v>
      </c>
      <c r="E1628">
        <v>1.11653531528385E-4</v>
      </c>
      <c r="F1628" s="4" t="str">
        <f t="shared" si="50"/>
        <v>UP</v>
      </c>
      <c r="G1628" t="s">
        <v>8918</v>
      </c>
      <c r="H1628" t="s">
        <v>18728</v>
      </c>
      <c r="I1628" t="s">
        <v>13445</v>
      </c>
      <c r="J1628" s="1" t="str">
        <f t="shared" si="51"/>
        <v>NO</v>
      </c>
    </row>
    <row r="1629" spans="1:11">
      <c r="A1629" s="18" t="s">
        <v>6870</v>
      </c>
      <c r="B1629">
        <v>-1.2364613618057101</v>
      </c>
      <c r="C1629">
        <v>0.42061113432255398</v>
      </c>
      <c r="D1629">
        <v>1.34670907756866E-3</v>
      </c>
      <c r="E1629">
        <v>2.3860341105518101E-2</v>
      </c>
      <c r="F1629" s="4" t="str">
        <f t="shared" si="50"/>
        <v>DOWN</v>
      </c>
      <c r="G1629" t="s">
        <v>18729</v>
      </c>
      <c r="H1629" t="s">
        <v>18730</v>
      </c>
      <c r="I1629" t="s">
        <v>7793</v>
      </c>
      <c r="J1629" s="1" t="str">
        <f t="shared" si="51"/>
        <v>NO</v>
      </c>
    </row>
    <row r="1630" spans="1:11">
      <c r="A1630" s="18" t="s">
        <v>6241</v>
      </c>
      <c r="B1630">
        <v>-0.949896047707941</v>
      </c>
      <c r="C1630">
        <v>1.3260730124582101</v>
      </c>
      <c r="D1630" s="3">
        <v>5.7423539988220502E-5</v>
      </c>
      <c r="E1630">
        <v>1.9635352795363001E-3</v>
      </c>
      <c r="F1630" s="4" t="str">
        <f t="shared" si="50"/>
        <v>DOWN</v>
      </c>
      <c r="G1630" t="s">
        <v>7336</v>
      </c>
      <c r="H1630" t="s">
        <v>18731</v>
      </c>
      <c r="I1630" t="s">
        <v>7338</v>
      </c>
      <c r="J1630" s="1" t="str">
        <f t="shared" si="51"/>
        <v>NO</v>
      </c>
    </row>
    <row r="1631" spans="1:11">
      <c r="A1631" s="18" t="s">
        <v>1807</v>
      </c>
      <c r="B1631">
        <v>0.34032430558903298</v>
      </c>
      <c r="C1631">
        <v>5.84285851988008</v>
      </c>
      <c r="D1631">
        <v>2.8544296097174401E-3</v>
      </c>
      <c r="E1631">
        <v>4.1854611965560798E-2</v>
      </c>
      <c r="F1631" s="4" t="str">
        <f t="shared" si="50"/>
        <v>UP</v>
      </c>
      <c r="G1631" t="s">
        <v>7386</v>
      </c>
      <c r="H1631" t="s">
        <v>14221</v>
      </c>
      <c r="I1631" t="s">
        <v>14222</v>
      </c>
      <c r="J1631" s="1" t="str">
        <f t="shared" si="51"/>
        <v>NO</v>
      </c>
    </row>
    <row r="1632" spans="1:11">
      <c r="A1632" s="18" t="s">
        <v>6672</v>
      </c>
      <c r="B1632">
        <v>0.30829005398039899</v>
      </c>
      <c r="C1632">
        <v>7.2983333760828204</v>
      </c>
      <c r="D1632">
        <v>6.3120580864462796E-4</v>
      </c>
      <c r="E1632">
        <v>1.3139457874511601E-2</v>
      </c>
      <c r="F1632" s="4" t="str">
        <f t="shared" si="50"/>
        <v>UP</v>
      </c>
      <c r="G1632" t="s">
        <v>18732</v>
      </c>
      <c r="H1632" t="s">
        <v>18733</v>
      </c>
      <c r="I1632" t="s">
        <v>11029</v>
      </c>
      <c r="J1632" s="1" t="str">
        <f t="shared" si="51"/>
        <v>NO</v>
      </c>
    </row>
    <row r="1633" spans="1:11">
      <c r="A1633" s="18" t="s">
        <v>5706</v>
      </c>
      <c r="B1633">
        <v>1.3740119572864999</v>
      </c>
      <c r="C1633">
        <v>3.8016417435820302</v>
      </c>
      <c r="D1633" s="3">
        <v>1.34837424968853E-9</v>
      </c>
      <c r="E1633" s="3">
        <v>2.3653433908208099E-7</v>
      </c>
      <c r="F1633" s="4" t="str">
        <f t="shared" si="50"/>
        <v>UP</v>
      </c>
      <c r="G1633" t="s">
        <v>18734</v>
      </c>
      <c r="H1633" t="s">
        <v>18735</v>
      </c>
      <c r="I1633" t="s">
        <v>9017</v>
      </c>
      <c r="J1633" s="1" t="str">
        <f t="shared" si="51"/>
        <v>YES</v>
      </c>
      <c r="K1633" t="s">
        <v>5707</v>
      </c>
    </row>
    <row r="1634" spans="1:11">
      <c r="A1634" s="18" t="s">
        <v>1888</v>
      </c>
      <c r="B1634">
        <v>0.46764529881472999</v>
      </c>
      <c r="C1634">
        <v>4.4862313352963401</v>
      </c>
      <c r="D1634">
        <v>6.22404796039346E-4</v>
      </c>
      <c r="E1634">
        <v>1.2972287088738399E-2</v>
      </c>
      <c r="F1634" s="4" t="str">
        <f t="shared" si="50"/>
        <v>UP</v>
      </c>
      <c r="G1634" t="s">
        <v>14228</v>
      </c>
      <c r="H1634" t="s">
        <v>14229</v>
      </c>
      <c r="I1634" t="s">
        <v>11891</v>
      </c>
      <c r="J1634" s="1" t="str">
        <f t="shared" si="51"/>
        <v>NO</v>
      </c>
    </row>
    <row r="1635" spans="1:11">
      <c r="A1635" s="18" t="s">
        <v>6299</v>
      </c>
      <c r="B1635">
        <v>-1.22648798041473</v>
      </c>
      <c r="C1635">
        <v>2.3187161105409402</v>
      </c>
      <c r="D1635" s="3">
        <v>7.5239087688422498E-5</v>
      </c>
      <c r="E1635">
        <v>2.4042957423470201E-3</v>
      </c>
      <c r="F1635" s="4" t="str">
        <f t="shared" si="50"/>
        <v>DOWN</v>
      </c>
      <c r="G1635" t="s">
        <v>18736</v>
      </c>
      <c r="H1635" t="s">
        <v>18737</v>
      </c>
      <c r="I1635" t="s">
        <v>7286</v>
      </c>
      <c r="J1635" s="1" t="str">
        <f t="shared" si="51"/>
        <v>NO</v>
      </c>
    </row>
    <row r="1636" spans="1:11">
      <c r="A1636" s="18" t="s">
        <v>5790</v>
      </c>
      <c r="B1636">
        <v>0.86629912132791398</v>
      </c>
      <c r="C1636">
        <v>8.5408793455904295</v>
      </c>
      <c r="D1636" s="3">
        <v>1.0090359475306799E-7</v>
      </c>
      <c r="E1636" s="3">
        <v>1.0025173967191901E-5</v>
      </c>
      <c r="F1636" s="4" t="str">
        <f t="shared" si="50"/>
        <v>UP</v>
      </c>
      <c r="G1636" t="s">
        <v>7292</v>
      </c>
      <c r="H1636" t="s">
        <v>7366</v>
      </c>
      <c r="I1636" t="s">
        <v>7292</v>
      </c>
      <c r="J1636" s="1" t="str">
        <f t="shared" si="51"/>
        <v>NO</v>
      </c>
    </row>
    <row r="1637" spans="1:11">
      <c r="A1637" s="18" t="s">
        <v>5543</v>
      </c>
      <c r="B1637">
        <v>-0.74304827186870803</v>
      </c>
      <c r="C1637">
        <v>8.6991593298327299</v>
      </c>
      <c r="D1637" s="3">
        <v>2.1529003633836801E-9</v>
      </c>
      <c r="E1637" s="3">
        <v>3.5896949078775101E-7</v>
      </c>
      <c r="F1637" s="4" t="str">
        <f t="shared" si="50"/>
        <v>DOWN</v>
      </c>
      <c r="G1637" t="s">
        <v>14246</v>
      </c>
      <c r="H1637" t="s">
        <v>14247</v>
      </c>
      <c r="I1637" t="s">
        <v>14248</v>
      </c>
      <c r="J1637" s="1" t="str">
        <f t="shared" si="51"/>
        <v>NO</v>
      </c>
    </row>
    <row r="1638" spans="1:11">
      <c r="A1638" s="18" t="s">
        <v>5023</v>
      </c>
      <c r="B1638">
        <v>0.399780096691017</v>
      </c>
      <c r="C1638">
        <v>5.0130723045061503</v>
      </c>
      <c r="D1638" s="3">
        <v>9.4515253696871195E-5</v>
      </c>
      <c r="E1638">
        <v>2.88089119523774E-3</v>
      </c>
      <c r="F1638" s="4" t="str">
        <f t="shared" si="50"/>
        <v>UP</v>
      </c>
      <c r="G1638" t="s">
        <v>3518</v>
      </c>
      <c r="H1638" t="s">
        <v>14249</v>
      </c>
      <c r="I1638" t="s">
        <v>14250</v>
      </c>
      <c r="J1638" s="1" t="str">
        <f t="shared" si="51"/>
        <v>NO</v>
      </c>
    </row>
    <row r="1639" spans="1:11">
      <c r="A1639" s="18" t="s">
        <v>6635</v>
      </c>
      <c r="B1639">
        <v>0.82266622880842499</v>
      </c>
      <c r="C1639">
        <v>6.9935487568948096</v>
      </c>
      <c r="D1639">
        <v>5.5268070158687296E-4</v>
      </c>
      <c r="E1639">
        <v>1.1851918700800001E-2</v>
      </c>
      <c r="F1639" s="4" t="str">
        <f t="shared" si="50"/>
        <v>UP</v>
      </c>
      <c r="G1639" t="s">
        <v>12118</v>
      </c>
      <c r="H1639" t="s">
        <v>18738</v>
      </c>
      <c r="I1639" t="s">
        <v>12120</v>
      </c>
      <c r="J1639" s="1" t="str">
        <f t="shared" si="51"/>
        <v>NO</v>
      </c>
    </row>
    <row r="1640" spans="1:11">
      <c r="A1640" s="18" t="s">
        <v>6305</v>
      </c>
      <c r="B1640">
        <v>0.52587278832413198</v>
      </c>
      <c r="C1640">
        <v>6.2858016051542496</v>
      </c>
      <c r="D1640" s="3">
        <v>7.9148442702149796E-5</v>
      </c>
      <c r="E1640">
        <v>2.50544990474728E-3</v>
      </c>
      <c r="F1640" s="4" t="str">
        <f t="shared" si="50"/>
        <v>UP</v>
      </c>
      <c r="G1640" t="s">
        <v>16269</v>
      </c>
      <c r="H1640" t="s">
        <v>18739</v>
      </c>
      <c r="I1640" t="s">
        <v>9876</v>
      </c>
      <c r="J1640" s="1" t="str">
        <f t="shared" si="51"/>
        <v>NO</v>
      </c>
    </row>
    <row r="1641" spans="1:11">
      <c r="A1641" s="18" t="s">
        <v>6570</v>
      </c>
      <c r="B1641">
        <v>-0.69556297597911998</v>
      </c>
      <c r="C1641">
        <v>1.41024371325732</v>
      </c>
      <c r="D1641">
        <v>4.0473300993870101E-4</v>
      </c>
      <c r="E1641">
        <v>9.2231478401525006E-3</v>
      </c>
      <c r="F1641" s="4" t="str">
        <f t="shared" si="50"/>
        <v>DOWN</v>
      </c>
      <c r="G1641" t="s">
        <v>11972</v>
      </c>
      <c r="H1641" t="s">
        <v>18740</v>
      </c>
      <c r="I1641" t="s">
        <v>18741</v>
      </c>
      <c r="J1641" s="1" t="str">
        <f t="shared" si="51"/>
        <v>NO</v>
      </c>
    </row>
    <row r="1642" spans="1:11">
      <c r="A1642" s="18" t="s">
        <v>7209</v>
      </c>
      <c r="B1642">
        <v>-0.56012117312764598</v>
      </c>
      <c r="C1642">
        <v>2.4646323654814002</v>
      </c>
      <c r="D1642">
        <v>3.2778697744860201E-3</v>
      </c>
      <c r="E1642">
        <v>4.6096840031091303E-2</v>
      </c>
      <c r="F1642" s="4" t="str">
        <f t="shared" si="50"/>
        <v>DOWN</v>
      </c>
      <c r="G1642" t="s">
        <v>18742</v>
      </c>
      <c r="H1642" t="s">
        <v>18743</v>
      </c>
      <c r="I1642" t="s">
        <v>18744</v>
      </c>
      <c r="J1642" s="1" t="str">
        <f t="shared" si="51"/>
        <v>NO</v>
      </c>
    </row>
    <row r="1643" spans="1:11">
      <c r="A1643" s="18" t="s">
        <v>6614</v>
      </c>
      <c r="B1643">
        <v>-0.356020825882228</v>
      </c>
      <c r="C1643">
        <v>5.0541239190378597</v>
      </c>
      <c r="D1643">
        <v>5.0380298187407697E-4</v>
      </c>
      <c r="E1643">
        <v>1.10257233479537E-2</v>
      </c>
      <c r="F1643" s="4" t="str">
        <f t="shared" si="50"/>
        <v>DOWN</v>
      </c>
      <c r="G1643" t="s">
        <v>7287</v>
      </c>
      <c r="H1643" t="s">
        <v>18745</v>
      </c>
      <c r="I1643" t="s">
        <v>16757</v>
      </c>
      <c r="J1643" s="1" t="str">
        <f t="shared" si="51"/>
        <v>NO</v>
      </c>
    </row>
    <row r="1644" spans="1:11">
      <c r="A1644" s="18" t="s">
        <v>6022</v>
      </c>
      <c r="B1644">
        <v>-2.1835360007931901</v>
      </c>
      <c r="C1644">
        <v>0.840662145527732</v>
      </c>
      <c r="D1644" s="3">
        <v>7.5050243178518104E-6</v>
      </c>
      <c r="E1644">
        <v>3.7897559827521299E-4</v>
      </c>
      <c r="F1644" s="4" t="str">
        <f t="shared" si="50"/>
        <v>DOWN</v>
      </c>
      <c r="G1644" t="s">
        <v>18746</v>
      </c>
      <c r="H1644" t="s">
        <v>18747</v>
      </c>
      <c r="I1644" t="s">
        <v>14260</v>
      </c>
      <c r="J1644" s="1" t="str">
        <f t="shared" si="51"/>
        <v>NO</v>
      </c>
    </row>
    <row r="1645" spans="1:11">
      <c r="A1645" s="18" t="s">
        <v>6836</v>
      </c>
      <c r="B1645">
        <v>0.55326779669235604</v>
      </c>
      <c r="C1645">
        <v>6.7722232464312597</v>
      </c>
      <c r="D1645">
        <v>1.22539945294336E-3</v>
      </c>
      <c r="E1645">
        <v>2.23095562024785E-2</v>
      </c>
      <c r="F1645" s="4" t="str">
        <f t="shared" si="50"/>
        <v>UP</v>
      </c>
      <c r="G1645" t="s">
        <v>18748</v>
      </c>
      <c r="H1645" t="s">
        <v>18749</v>
      </c>
      <c r="I1645" t="s">
        <v>18750</v>
      </c>
      <c r="J1645" s="1" t="str">
        <f t="shared" si="51"/>
        <v>NO</v>
      </c>
    </row>
    <row r="1646" spans="1:11">
      <c r="A1646" s="18" t="s">
        <v>2961</v>
      </c>
      <c r="B1646">
        <v>-0.51115650714244898</v>
      </c>
      <c r="C1646">
        <v>5.3205133634479296</v>
      </c>
      <c r="D1646">
        <v>2.5551579321263802E-3</v>
      </c>
      <c r="E1646">
        <v>3.8730996540030899E-2</v>
      </c>
      <c r="F1646" s="4" t="str">
        <f t="shared" si="50"/>
        <v>DOWN</v>
      </c>
      <c r="G1646" t="s">
        <v>10057</v>
      </c>
      <c r="H1646" t="s">
        <v>14265</v>
      </c>
      <c r="I1646" t="s">
        <v>14266</v>
      </c>
      <c r="J1646" s="1" t="str">
        <f t="shared" si="51"/>
        <v>NO</v>
      </c>
    </row>
    <row r="1647" spans="1:11">
      <c r="A1647" s="18" t="s">
        <v>7106</v>
      </c>
      <c r="B1647">
        <v>-0.35852970611066598</v>
      </c>
      <c r="C1647">
        <v>4.1407690397513699</v>
      </c>
      <c r="D1647">
        <v>2.6826735767952201E-3</v>
      </c>
      <c r="E1647">
        <v>4.00648595603144E-2</v>
      </c>
      <c r="F1647" s="4" t="str">
        <f t="shared" si="50"/>
        <v>DOWN</v>
      </c>
      <c r="G1647" t="s">
        <v>18751</v>
      </c>
      <c r="H1647" t="s">
        <v>18752</v>
      </c>
      <c r="I1647" t="s">
        <v>7836</v>
      </c>
      <c r="J1647" s="1" t="str">
        <f t="shared" si="51"/>
        <v>NO</v>
      </c>
    </row>
    <row r="1648" spans="1:11">
      <c r="A1648" s="18" t="s">
        <v>2946</v>
      </c>
      <c r="B1648">
        <v>-0.518696651695566</v>
      </c>
      <c r="C1648">
        <v>3.74795893568115</v>
      </c>
      <c r="D1648">
        <v>1.9713842649421299E-4</v>
      </c>
      <c r="E1648">
        <v>5.1873588615246897E-3</v>
      </c>
      <c r="F1648" s="4" t="str">
        <f t="shared" si="50"/>
        <v>DOWN</v>
      </c>
      <c r="G1648" t="s">
        <v>14269</v>
      </c>
      <c r="H1648" t="s">
        <v>14270</v>
      </c>
      <c r="I1648" t="s">
        <v>14271</v>
      </c>
      <c r="J1648" s="1" t="str">
        <f t="shared" si="51"/>
        <v>NO</v>
      </c>
    </row>
    <row r="1649" spans="1:11">
      <c r="A1649" s="18" t="s">
        <v>5971</v>
      </c>
      <c r="B1649">
        <v>0.55727839119316402</v>
      </c>
      <c r="C1649">
        <v>4.7742612713583101</v>
      </c>
      <c r="D1649" s="3">
        <v>3.8358081826369798E-6</v>
      </c>
      <c r="E1649">
        <v>2.1532309233232699E-4</v>
      </c>
      <c r="F1649" s="4" t="str">
        <f t="shared" si="50"/>
        <v>UP</v>
      </c>
      <c r="G1649" t="s">
        <v>12055</v>
      </c>
      <c r="H1649" t="s">
        <v>17967</v>
      </c>
      <c r="I1649" t="s">
        <v>12057</v>
      </c>
      <c r="J1649" s="1" t="str">
        <f t="shared" si="51"/>
        <v>NO</v>
      </c>
    </row>
    <row r="1650" spans="1:11">
      <c r="A1650" s="18" t="s">
        <v>6181</v>
      </c>
      <c r="B1650">
        <v>-3.19124724089014</v>
      </c>
      <c r="C1650">
        <v>-1.6315111567489999</v>
      </c>
      <c r="D1650" s="3">
        <v>3.6328487004412602E-5</v>
      </c>
      <c r="E1650">
        <v>1.35802416292522E-3</v>
      </c>
      <c r="F1650" s="4" t="str">
        <f t="shared" si="50"/>
        <v>DOWN</v>
      </c>
      <c r="G1650" t="s">
        <v>7292</v>
      </c>
      <c r="H1650" t="s">
        <v>18753</v>
      </c>
      <c r="I1650" t="s">
        <v>7292</v>
      </c>
      <c r="J1650" s="1" t="str">
        <f t="shared" si="51"/>
        <v>NO</v>
      </c>
    </row>
    <row r="1651" spans="1:11">
      <c r="A1651" s="18" t="s">
        <v>7233</v>
      </c>
      <c r="B1651">
        <v>0.42803501509036901</v>
      </c>
      <c r="C1651">
        <v>5.5209085190152196</v>
      </c>
      <c r="D1651">
        <v>3.5250714694125399E-3</v>
      </c>
      <c r="E1651">
        <v>4.87989856807578E-2</v>
      </c>
      <c r="F1651" s="4" t="str">
        <f t="shared" si="50"/>
        <v>UP</v>
      </c>
      <c r="G1651" t="s">
        <v>16200</v>
      </c>
      <c r="H1651" t="s">
        <v>18754</v>
      </c>
      <c r="I1651" t="s">
        <v>17386</v>
      </c>
      <c r="J1651" s="1" t="str">
        <f t="shared" si="51"/>
        <v>NO</v>
      </c>
    </row>
    <row r="1652" spans="1:11">
      <c r="A1652" s="18" t="s">
        <v>4959</v>
      </c>
      <c r="B1652">
        <v>0.31269492302912999</v>
      </c>
      <c r="C1652">
        <v>4.9464969274215003</v>
      </c>
      <c r="D1652">
        <v>3.4575493966446501E-3</v>
      </c>
      <c r="E1652">
        <v>4.8022153083871498E-2</v>
      </c>
      <c r="F1652" s="4" t="str">
        <f t="shared" si="50"/>
        <v>UP</v>
      </c>
      <c r="G1652" t="s">
        <v>14293</v>
      </c>
      <c r="H1652" t="s">
        <v>14294</v>
      </c>
      <c r="I1652" t="s">
        <v>8024</v>
      </c>
      <c r="J1652" s="1" t="str">
        <f t="shared" si="51"/>
        <v>NO</v>
      </c>
    </row>
    <row r="1653" spans="1:11">
      <c r="A1653" s="18" t="s">
        <v>6522</v>
      </c>
      <c r="B1653">
        <v>-1.3574260947090999</v>
      </c>
      <c r="C1653">
        <v>-0.32657787769837299</v>
      </c>
      <c r="D1653">
        <v>3.2329228747935503E-4</v>
      </c>
      <c r="E1653">
        <v>7.7721681189094702E-3</v>
      </c>
      <c r="F1653" s="4" t="str">
        <f t="shared" si="50"/>
        <v>DOWN</v>
      </c>
      <c r="G1653" t="s">
        <v>7828</v>
      </c>
      <c r="H1653" t="s">
        <v>18755</v>
      </c>
      <c r="I1653" t="s">
        <v>7780</v>
      </c>
      <c r="J1653" s="1" t="str">
        <f t="shared" si="51"/>
        <v>NO</v>
      </c>
    </row>
    <row r="1654" spans="1:11">
      <c r="A1654" s="18" t="s">
        <v>6124</v>
      </c>
      <c r="B1654">
        <v>-1.0178229623552799</v>
      </c>
      <c r="C1654">
        <v>1.1549720440162501</v>
      </c>
      <c r="D1654" s="3">
        <v>2.14007384036044E-5</v>
      </c>
      <c r="E1654">
        <v>8.8441505542552099E-4</v>
      </c>
      <c r="F1654" s="4" t="str">
        <f t="shared" si="50"/>
        <v>DOWN</v>
      </c>
      <c r="G1654" t="s">
        <v>18756</v>
      </c>
      <c r="H1654" t="s">
        <v>18757</v>
      </c>
      <c r="I1654" t="s">
        <v>9582</v>
      </c>
      <c r="J1654" s="1" t="str">
        <f t="shared" si="51"/>
        <v>NO</v>
      </c>
    </row>
    <row r="1655" spans="1:11">
      <c r="A1655" s="18" t="s">
        <v>5980</v>
      </c>
      <c r="B1655">
        <v>-1.4703194112697699</v>
      </c>
      <c r="C1655">
        <v>0.76604507312430703</v>
      </c>
      <c r="D1655" s="3">
        <v>4.2482209773342396E-6</v>
      </c>
      <c r="E1655">
        <v>2.33416526488735E-4</v>
      </c>
      <c r="F1655" s="4" t="str">
        <f t="shared" si="50"/>
        <v>DOWN</v>
      </c>
      <c r="G1655" t="s">
        <v>18758</v>
      </c>
      <c r="H1655" t="s">
        <v>18759</v>
      </c>
      <c r="I1655" t="s">
        <v>18760</v>
      </c>
      <c r="J1655" s="1" t="str">
        <f t="shared" si="51"/>
        <v>NO</v>
      </c>
    </row>
    <row r="1656" spans="1:11">
      <c r="A1656" s="18" t="s">
        <v>6862</v>
      </c>
      <c r="B1656">
        <v>-0.35833654508771601</v>
      </c>
      <c r="C1656">
        <v>5.5760170050652897</v>
      </c>
      <c r="D1656">
        <v>1.3272499887419999E-3</v>
      </c>
      <c r="E1656">
        <v>2.3643500733523299E-2</v>
      </c>
      <c r="F1656" s="4" t="str">
        <f t="shared" si="50"/>
        <v>DOWN</v>
      </c>
      <c r="G1656" t="s">
        <v>11598</v>
      </c>
      <c r="H1656" t="s">
        <v>18761</v>
      </c>
      <c r="I1656" t="s">
        <v>13821</v>
      </c>
      <c r="J1656" s="1" t="str">
        <f t="shared" si="51"/>
        <v>NO</v>
      </c>
    </row>
    <row r="1657" spans="1:11">
      <c r="A1657" s="18" t="s">
        <v>5728</v>
      </c>
      <c r="B1657">
        <v>1.0228825761609299</v>
      </c>
      <c r="C1657">
        <v>4.8361444751624703</v>
      </c>
      <c r="D1657" s="3">
        <v>5.2452720920175399E-9</v>
      </c>
      <c r="E1657" s="3">
        <v>7.7485091811948599E-7</v>
      </c>
      <c r="F1657" s="4" t="str">
        <f t="shared" si="50"/>
        <v>UP</v>
      </c>
      <c r="G1657" t="s">
        <v>18762</v>
      </c>
      <c r="H1657" t="s">
        <v>18763</v>
      </c>
      <c r="I1657" t="s">
        <v>14463</v>
      </c>
      <c r="J1657" s="1" t="str">
        <f t="shared" si="51"/>
        <v>NO</v>
      </c>
    </row>
    <row r="1658" spans="1:11">
      <c r="A1658" s="18" t="s">
        <v>5678</v>
      </c>
      <c r="B1658">
        <v>-2.3560938024582798</v>
      </c>
      <c r="C1658">
        <v>0.77782685982127797</v>
      </c>
      <c r="D1658" s="3">
        <v>2.9125381597444E-10</v>
      </c>
      <c r="E1658" s="3">
        <v>6.3288514682807303E-8</v>
      </c>
      <c r="F1658" s="4" t="str">
        <f t="shared" si="50"/>
        <v>DOWN</v>
      </c>
      <c r="G1658" t="s">
        <v>18764</v>
      </c>
      <c r="H1658" t="s">
        <v>18765</v>
      </c>
      <c r="I1658" t="s">
        <v>9668</v>
      </c>
      <c r="J1658" s="1" t="str">
        <f t="shared" si="51"/>
        <v>NO</v>
      </c>
    </row>
    <row r="1659" spans="1:11">
      <c r="A1659" s="18" t="s">
        <v>6217</v>
      </c>
      <c r="B1659">
        <v>1.67659711308052</v>
      </c>
      <c r="C1659">
        <v>-1.0493314107412799</v>
      </c>
      <c r="D1659" s="3">
        <v>5.01239766058045E-5</v>
      </c>
      <c r="E1659">
        <v>1.7696285702936099E-3</v>
      </c>
      <c r="F1659" s="4" t="str">
        <f t="shared" si="50"/>
        <v>UP</v>
      </c>
      <c r="G1659" t="s">
        <v>10501</v>
      </c>
      <c r="H1659" t="s">
        <v>18766</v>
      </c>
      <c r="I1659" t="s">
        <v>10530</v>
      </c>
      <c r="J1659" s="1" t="str">
        <f t="shared" si="51"/>
        <v>NO</v>
      </c>
    </row>
    <row r="1660" spans="1:11">
      <c r="A1660" s="18" t="s">
        <v>6942</v>
      </c>
      <c r="B1660">
        <v>-0.39664166638673898</v>
      </c>
      <c r="C1660">
        <v>5.8010942480668097</v>
      </c>
      <c r="D1660">
        <v>1.6717097171299799E-3</v>
      </c>
      <c r="E1660">
        <v>2.7998436092816902E-2</v>
      </c>
      <c r="F1660" s="4" t="str">
        <f t="shared" si="50"/>
        <v>DOWN</v>
      </c>
      <c r="G1660" t="s">
        <v>18767</v>
      </c>
      <c r="H1660" t="s">
        <v>18768</v>
      </c>
      <c r="I1660" t="s">
        <v>18769</v>
      </c>
      <c r="J1660" s="1" t="str">
        <f t="shared" si="51"/>
        <v>YES</v>
      </c>
      <c r="K1660" t="s">
        <v>6943</v>
      </c>
    </row>
    <row r="1661" spans="1:11">
      <c r="A1661" s="18" t="s">
        <v>6249</v>
      </c>
      <c r="B1661">
        <v>-2.0041105646289101</v>
      </c>
      <c r="C1661">
        <v>-0.967944108140814</v>
      </c>
      <c r="D1661" s="3">
        <v>5.95381248459684E-5</v>
      </c>
      <c r="E1661">
        <v>2.0174080311238002E-3</v>
      </c>
      <c r="F1661" s="4" t="str">
        <f t="shared" si="50"/>
        <v>DOWN</v>
      </c>
      <c r="G1661" t="s">
        <v>18770</v>
      </c>
      <c r="H1661" t="s">
        <v>18771</v>
      </c>
      <c r="I1661" t="s">
        <v>18772</v>
      </c>
      <c r="J1661" s="1" t="str">
        <f t="shared" si="51"/>
        <v>NO</v>
      </c>
    </row>
    <row r="1662" spans="1:11">
      <c r="A1662" s="18" t="s">
        <v>4424</v>
      </c>
      <c r="B1662">
        <v>0.31635916778328999</v>
      </c>
      <c r="C1662">
        <v>5.04611140201669</v>
      </c>
      <c r="D1662">
        <v>1.1563898995202999E-3</v>
      </c>
      <c r="E1662">
        <v>2.13014805333143E-2</v>
      </c>
      <c r="F1662" s="4" t="str">
        <f t="shared" si="50"/>
        <v>UP</v>
      </c>
      <c r="G1662" t="s">
        <v>14346</v>
      </c>
      <c r="H1662" t="s">
        <v>14347</v>
      </c>
      <c r="I1662" t="s">
        <v>14348</v>
      </c>
      <c r="J1662" s="1" t="str">
        <f t="shared" si="51"/>
        <v>NO</v>
      </c>
    </row>
    <row r="1663" spans="1:11">
      <c r="A1663" s="18" t="s">
        <v>6251</v>
      </c>
      <c r="B1663">
        <v>-1.4859828546590199</v>
      </c>
      <c r="C1663">
        <v>-0.59162926118758896</v>
      </c>
      <c r="D1663" s="3">
        <v>6.0123723391729602E-5</v>
      </c>
      <c r="E1663">
        <v>2.03315976662334E-3</v>
      </c>
      <c r="F1663" s="4" t="str">
        <f t="shared" si="50"/>
        <v>DOWN</v>
      </c>
      <c r="G1663" t="s">
        <v>9437</v>
      </c>
      <c r="H1663" t="s">
        <v>18773</v>
      </c>
      <c r="I1663" t="s">
        <v>9439</v>
      </c>
      <c r="J1663" s="1" t="str">
        <f t="shared" si="51"/>
        <v>NO</v>
      </c>
    </row>
    <row r="1664" spans="1:11">
      <c r="A1664" s="18" t="s">
        <v>3068</v>
      </c>
      <c r="B1664">
        <v>0.96698920517092102</v>
      </c>
      <c r="C1664">
        <v>5.3353861127288997</v>
      </c>
      <c r="D1664" s="3">
        <v>6.9102811532897106E-5</v>
      </c>
      <c r="E1664">
        <v>2.2742973831360101E-3</v>
      </c>
      <c r="F1664" s="4" t="str">
        <f t="shared" si="50"/>
        <v>UP</v>
      </c>
      <c r="G1664" t="s">
        <v>9437</v>
      </c>
      <c r="H1664" t="s">
        <v>14350</v>
      </c>
      <c r="I1664" t="s">
        <v>9439</v>
      </c>
      <c r="J1664" s="1" t="str">
        <f t="shared" si="51"/>
        <v>NO</v>
      </c>
    </row>
    <row r="1665" spans="1:10">
      <c r="A1665" s="18" t="s">
        <v>723</v>
      </c>
      <c r="B1665">
        <v>0.75074368284589699</v>
      </c>
      <c r="C1665">
        <v>4.2406002406847403</v>
      </c>
      <c r="D1665">
        <v>2.8234189671003298E-3</v>
      </c>
      <c r="E1665">
        <v>4.15991138367919E-2</v>
      </c>
      <c r="F1665" s="4" t="str">
        <f t="shared" si="50"/>
        <v>UP</v>
      </c>
      <c r="G1665" t="s">
        <v>9437</v>
      </c>
      <c r="H1665" t="s">
        <v>14351</v>
      </c>
      <c r="I1665" t="s">
        <v>9439</v>
      </c>
      <c r="J1665" s="1" t="str">
        <f t="shared" si="51"/>
        <v>NO</v>
      </c>
    </row>
    <row r="1666" spans="1:10">
      <c r="A1666" s="18" t="s">
        <v>4726</v>
      </c>
      <c r="B1666">
        <v>1.0224677704754399</v>
      </c>
      <c r="C1666">
        <v>5.2161514442727404</v>
      </c>
      <c r="D1666" s="3">
        <v>2.0049636496405201E-5</v>
      </c>
      <c r="E1666">
        <v>8.4411475854427804E-4</v>
      </c>
      <c r="F1666" s="4" t="str">
        <f t="shared" ref="F1666:F1729" si="52">IF(B1666 &gt; 0, "UP", "DOWN")</f>
        <v>UP</v>
      </c>
      <c r="G1666" t="s">
        <v>9437</v>
      </c>
      <c r="H1666" t="s">
        <v>14352</v>
      </c>
      <c r="I1666" t="s">
        <v>9439</v>
      </c>
      <c r="J1666" s="1" t="str">
        <f t="shared" ref="J1666:J1729" si="53">IF(K1666 &lt;&gt; "", "YES", "NO")</f>
        <v>NO</v>
      </c>
    </row>
    <row r="1667" spans="1:10">
      <c r="A1667" s="18" t="s">
        <v>2364</v>
      </c>
      <c r="B1667">
        <v>1.1267626246307401</v>
      </c>
      <c r="C1667">
        <v>2.4134818536418599</v>
      </c>
      <c r="D1667" s="3">
        <v>6.8751801790637606E-5</v>
      </c>
      <c r="E1667">
        <v>2.2657822271139601E-3</v>
      </c>
      <c r="F1667" s="4" t="str">
        <f t="shared" si="52"/>
        <v>UP</v>
      </c>
      <c r="G1667" t="s">
        <v>9437</v>
      </c>
      <c r="H1667" t="s">
        <v>14353</v>
      </c>
      <c r="I1667" t="s">
        <v>9439</v>
      </c>
      <c r="J1667" s="1" t="str">
        <f t="shared" si="53"/>
        <v>NO</v>
      </c>
    </row>
    <row r="1668" spans="1:10">
      <c r="A1668" s="18" t="s">
        <v>6388</v>
      </c>
      <c r="B1668">
        <v>0.93108330307091103</v>
      </c>
      <c r="C1668">
        <v>3.0791117801777501</v>
      </c>
      <c r="D1668">
        <v>1.2869513151778799E-4</v>
      </c>
      <c r="E1668">
        <v>3.6640580935339202E-3</v>
      </c>
      <c r="F1668" s="4" t="str">
        <f t="shared" si="52"/>
        <v>UP</v>
      </c>
      <c r="G1668" t="s">
        <v>9437</v>
      </c>
      <c r="H1668" t="s">
        <v>18774</v>
      </c>
      <c r="I1668" t="s">
        <v>9439</v>
      </c>
      <c r="J1668" s="1" t="str">
        <f t="shared" si="53"/>
        <v>NO</v>
      </c>
    </row>
    <row r="1669" spans="1:10">
      <c r="A1669" s="18" t="s">
        <v>6469</v>
      </c>
      <c r="B1669">
        <v>1.3234635298260999</v>
      </c>
      <c r="C1669">
        <v>-0.23519307333608699</v>
      </c>
      <c r="D1669">
        <v>2.1859375172377901E-4</v>
      </c>
      <c r="E1669">
        <v>5.6073542664193399E-3</v>
      </c>
      <c r="F1669" s="4" t="str">
        <f t="shared" si="52"/>
        <v>UP</v>
      </c>
      <c r="G1669" t="s">
        <v>9437</v>
      </c>
      <c r="H1669" t="s">
        <v>18775</v>
      </c>
      <c r="I1669" t="s">
        <v>9439</v>
      </c>
      <c r="J1669" s="1" t="str">
        <f t="shared" si="53"/>
        <v>NO</v>
      </c>
    </row>
    <row r="1670" spans="1:10">
      <c r="A1670" s="18" t="s">
        <v>5624</v>
      </c>
      <c r="B1670">
        <v>-1.9657159281519501</v>
      </c>
      <c r="C1670">
        <v>2.2277020009018398</v>
      </c>
      <c r="D1670" s="3">
        <v>2.2501349138675898E-15</v>
      </c>
      <c r="E1670" s="3">
        <v>2.2965695161810401E-12</v>
      </c>
      <c r="F1670" s="4" t="str">
        <f t="shared" si="52"/>
        <v>DOWN</v>
      </c>
      <c r="G1670" t="s">
        <v>9437</v>
      </c>
      <c r="H1670" t="s">
        <v>18776</v>
      </c>
      <c r="I1670" t="s">
        <v>12677</v>
      </c>
      <c r="J1670" s="1" t="str">
        <f t="shared" si="53"/>
        <v>NO</v>
      </c>
    </row>
    <row r="1671" spans="1:10">
      <c r="A1671" s="18" t="s">
        <v>7017</v>
      </c>
      <c r="B1671">
        <v>-0.41397736387432499</v>
      </c>
      <c r="C1671">
        <v>5.6435147110441903</v>
      </c>
      <c r="D1671">
        <v>2.1068038197464599E-3</v>
      </c>
      <c r="E1671">
        <v>3.3471348798528602E-2</v>
      </c>
      <c r="F1671" s="4" t="str">
        <f t="shared" si="52"/>
        <v>DOWN</v>
      </c>
      <c r="G1671" t="s">
        <v>10910</v>
      </c>
      <c r="H1671" t="s">
        <v>18777</v>
      </c>
      <c r="I1671" t="s">
        <v>10912</v>
      </c>
      <c r="J1671" s="1" t="str">
        <f t="shared" si="53"/>
        <v>NO</v>
      </c>
    </row>
    <row r="1672" spans="1:10">
      <c r="A1672" s="18" t="s">
        <v>3317</v>
      </c>
      <c r="B1672">
        <v>0.82435587752598105</v>
      </c>
      <c r="C1672">
        <v>1.6657775700153801</v>
      </c>
      <c r="D1672">
        <v>2.46997058887993E-4</v>
      </c>
      <c r="E1672">
        <v>6.2082895077660303E-3</v>
      </c>
      <c r="F1672" s="4" t="str">
        <f t="shared" si="52"/>
        <v>UP</v>
      </c>
      <c r="G1672" t="s">
        <v>14361</v>
      </c>
      <c r="H1672" t="s">
        <v>14362</v>
      </c>
      <c r="I1672" t="s">
        <v>14363</v>
      </c>
      <c r="J1672" s="1" t="str">
        <f t="shared" si="53"/>
        <v>NO</v>
      </c>
    </row>
    <row r="1673" spans="1:10">
      <c r="A1673" s="18" t="s">
        <v>6318</v>
      </c>
      <c r="B1673">
        <v>-0.46420499256945902</v>
      </c>
      <c r="C1673">
        <v>4.9302933019468398</v>
      </c>
      <c r="D1673" s="3">
        <v>8.5535650270884299E-5</v>
      </c>
      <c r="E1673">
        <v>2.6601350293385499E-3</v>
      </c>
      <c r="F1673" s="4" t="str">
        <f t="shared" si="52"/>
        <v>DOWN</v>
      </c>
      <c r="G1673" t="s">
        <v>18778</v>
      </c>
      <c r="H1673" t="s">
        <v>18779</v>
      </c>
      <c r="I1673" t="s">
        <v>13985</v>
      </c>
      <c r="J1673" s="1" t="str">
        <f t="shared" si="53"/>
        <v>NO</v>
      </c>
    </row>
    <row r="1674" spans="1:10">
      <c r="A1674" s="18" t="s">
        <v>5848</v>
      </c>
      <c r="B1674">
        <v>0.82138612905906305</v>
      </c>
      <c r="C1674">
        <v>5.06840272688983</v>
      </c>
      <c r="D1674" s="3">
        <v>5.4298343389091896E-7</v>
      </c>
      <c r="E1674" s="3">
        <v>4.2729497749719802E-5</v>
      </c>
      <c r="F1674" s="4" t="str">
        <f t="shared" si="52"/>
        <v>UP</v>
      </c>
      <c r="G1674" t="s">
        <v>18780</v>
      </c>
      <c r="H1674" t="s">
        <v>18781</v>
      </c>
      <c r="I1674" t="s">
        <v>13817</v>
      </c>
      <c r="J1674" s="1" t="str">
        <f t="shared" si="53"/>
        <v>NO</v>
      </c>
    </row>
    <row r="1675" spans="1:10">
      <c r="A1675" s="18" t="s">
        <v>7043</v>
      </c>
      <c r="B1675">
        <v>0.683708554697953</v>
      </c>
      <c r="C1675">
        <v>2.0687103770356399</v>
      </c>
      <c r="D1675">
        <v>2.2693823486849098E-3</v>
      </c>
      <c r="E1675">
        <v>3.5435821458533301E-2</v>
      </c>
      <c r="F1675" s="4" t="str">
        <f t="shared" si="52"/>
        <v>UP</v>
      </c>
      <c r="G1675" t="s">
        <v>18782</v>
      </c>
      <c r="H1675" t="s">
        <v>18783</v>
      </c>
      <c r="I1675" t="s">
        <v>15749</v>
      </c>
      <c r="J1675" s="1" t="str">
        <f t="shared" si="53"/>
        <v>NO</v>
      </c>
    </row>
    <row r="1676" spans="1:10">
      <c r="A1676" s="18" t="s">
        <v>6405</v>
      </c>
      <c r="B1676">
        <v>0.50832707738031602</v>
      </c>
      <c r="C1676">
        <v>4.13326964619257</v>
      </c>
      <c r="D1676">
        <v>1.49914930117541E-4</v>
      </c>
      <c r="E1676">
        <v>4.1421532086045E-3</v>
      </c>
      <c r="F1676" s="4" t="str">
        <f t="shared" si="52"/>
        <v>UP</v>
      </c>
      <c r="G1676" t="s">
        <v>16056</v>
      </c>
      <c r="H1676" t="s">
        <v>18784</v>
      </c>
      <c r="I1676" t="s">
        <v>18785</v>
      </c>
      <c r="J1676" s="1" t="str">
        <f t="shared" si="53"/>
        <v>NO</v>
      </c>
    </row>
    <row r="1677" spans="1:10">
      <c r="A1677" s="18" t="s">
        <v>6140</v>
      </c>
      <c r="B1677">
        <v>-0.82683225321535703</v>
      </c>
      <c r="C1677">
        <v>2.8175958060950701</v>
      </c>
      <c r="D1677" s="3">
        <v>2.74137450957023E-5</v>
      </c>
      <c r="E1677">
        <v>1.09268916990337E-3</v>
      </c>
      <c r="F1677" s="4" t="str">
        <f t="shared" si="52"/>
        <v>DOWN</v>
      </c>
      <c r="G1677" t="s">
        <v>9293</v>
      </c>
      <c r="H1677" t="s">
        <v>18786</v>
      </c>
      <c r="I1677" t="s">
        <v>16231</v>
      </c>
      <c r="J1677" s="1" t="str">
        <f t="shared" si="53"/>
        <v>NO</v>
      </c>
    </row>
    <row r="1678" spans="1:10">
      <c r="A1678" s="18" t="s">
        <v>6551</v>
      </c>
      <c r="B1678">
        <v>-0.34146279962478299</v>
      </c>
      <c r="C1678">
        <v>5.4674315092676</v>
      </c>
      <c r="D1678">
        <v>3.71374691741718E-4</v>
      </c>
      <c r="E1678">
        <v>8.65025656469765E-3</v>
      </c>
      <c r="F1678" s="4" t="str">
        <f t="shared" si="52"/>
        <v>DOWN</v>
      </c>
      <c r="G1678" t="s">
        <v>18787</v>
      </c>
      <c r="H1678" t="s">
        <v>18788</v>
      </c>
      <c r="I1678" t="s">
        <v>9782</v>
      </c>
      <c r="J1678" s="1" t="str">
        <f t="shared" si="53"/>
        <v>NO</v>
      </c>
    </row>
    <row r="1679" spans="1:10">
      <c r="A1679" s="18" t="s">
        <v>1484</v>
      </c>
      <c r="B1679">
        <v>-0.421221997966018</v>
      </c>
      <c r="C1679">
        <v>7.6114531652359103</v>
      </c>
      <c r="D1679">
        <v>2.8582152566149301E-3</v>
      </c>
      <c r="E1679">
        <v>4.1891883402109399E-2</v>
      </c>
      <c r="F1679" s="4" t="str">
        <f t="shared" si="52"/>
        <v>DOWN</v>
      </c>
      <c r="G1679" t="s">
        <v>7330</v>
      </c>
      <c r="H1679" t="s">
        <v>14401</v>
      </c>
      <c r="I1679" t="s">
        <v>8409</v>
      </c>
      <c r="J1679" s="1" t="str">
        <f t="shared" si="53"/>
        <v>NO</v>
      </c>
    </row>
    <row r="1680" spans="1:10">
      <c r="A1680" s="18" t="s">
        <v>7114</v>
      </c>
      <c r="B1680">
        <v>-0.60761411722220304</v>
      </c>
      <c r="C1680">
        <v>4.2678123177793701</v>
      </c>
      <c r="D1680">
        <v>2.7208890225298801E-3</v>
      </c>
      <c r="E1680">
        <v>4.0478031434553398E-2</v>
      </c>
      <c r="F1680" s="4" t="str">
        <f t="shared" si="52"/>
        <v>DOWN</v>
      </c>
      <c r="G1680" t="s">
        <v>18789</v>
      </c>
      <c r="H1680" t="s">
        <v>18790</v>
      </c>
      <c r="I1680" t="s">
        <v>11100</v>
      </c>
      <c r="J1680" s="1" t="str">
        <f t="shared" si="53"/>
        <v>NO</v>
      </c>
    </row>
    <row r="1681" spans="1:10">
      <c r="A1681" s="18" t="s">
        <v>6096</v>
      </c>
      <c r="B1681">
        <v>0.69744240919562495</v>
      </c>
      <c r="C1681">
        <v>3.58062147245895</v>
      </c>
      <c r="D1681" s="3">
        <v>1.6673653834319E-5</v>
      </c>
      <c r="E1681">
        <v>7.2369244174445705E-4</v>
      </c>
      <c r="F1681" s="4" t="str">
        <f t="shared" si="52"/>
        <v>UP</v>
      </c>
      <c r="G1681" t="s">
        <v>18791</v>
      </c>
      <c r="H1681" t="s">
        <v>18792</v>
      </c>
      <c r="I1681" t="s">
        <v>9173</v>
      </c>
      <c r="J1681" s="1" t="str">
        <f t="shared" si="53"/>
        <v>NO</v>
      </c>
    </row>
    <row r="1682" spans="1:10">
      <c r="A1682" s="18" t="s">
        <v>3228</v>
      </c>
      <c r="B1682">
        <v>0.44419913607122302</v>
      </c>
      <c r="C1682">
        <v>4.6011215015835401</v>
      </c>
      <c r="D1682">
        <v>8.3259415793423901E-4</v>
      </c>
      <c r="E1682">
        <v>1.6408779305665901E-2</v>
      </c>
      <c r="F1682" s="4" t="str">
        <f t="shared" si="52"/>
        <v>UP</v>
      </c>
      <c r="G1682" t="s">
        <v>13949</v>
      </c>
      <c r="H1682" t="s">
        <v>14405</v>
      </c>
      <c r="I1682" t="s">
        <v>8309</v>
      </c>
      <c r="J1682" s="1" t="str">
        <f t="shared" si="53"/>
        <v>NO</v>
      </c>
    </row>
    <row r="1683" spans="1:10">
      <c r="A1683" s="18" t="s">
        <v>5949</v>
      </c>
      <c r="B1683">
        <v>2.0914255585855202</v>
      </c>
      <c r="C1683">
        <v>0.89368563901877796</v>
      </c>
      <c r="D1683" s="3">
        <v>2.7034618055093E-6</v>
      </c>
      <c r="E1683">
        <v>1.5974613521291001E-4</v>
      </c>
      <c r="F1683" s="4" t="str">
        <f t="shared" si="52"/>
        <v>UP</v>
      </c>
      <c r="G1683" t="s">
        <v>13813</v>
      </c>
      <c r="H1683" t="s">
        <v>18793</v>
      </c>
      <c r="I1683" t="s">
        <v>11509</v>
      </c>
      <c r="J1683" s="1" t="str">
        <f t="shared" si="53"/>
        <v>NO</v>
      </c>
    </row>
    <row r="1684" spans="1:10">
      <c r="A1684" s="18" t="s">
        <v>3469</v>
      </c>
      <c r="B1684">
        <v>0.37074374837215102</v>
      </c>
      <c r="C1684">
        <v>5.5568153761105403</v>
      </c>
      <c r="D1684">
        <v>1.39235967383419E-3</v>
      </c>
      <c r="E1684">
        <v>2.44250344658383E-2</v>
      </c>
      <c r="F1684" s="4" t="str">
        <f t="shared" si="52"/>
        <v>UP</v>
      </c>
      <c r="G1684" t="s">
        <v>7461</v>
      </c>
      <c r="H1684" t="s">
        <v>14406</v>
      </c>
      <c r="I1684" t="s">
        <v>8430</v>
      </c>
      <c r="J1684" s="1" t="str">
        <f t="shared" si="53"/>
        <v>NO</v>
      </c>
    </row>
    <row r="1685" spans="1:10">
      <c r="A1685" s="18" t="s">
        <v>336</v>
      </c>
      <c r="B1685">
        <v>0.77222971990934397</v>
      </c>
      <c r="C1685">
        <v>5.9490823718943497</v>
      </c>
      <c r="D1685" s="3">
        <v>1.60848495514967E-6</v>
      </c>
      <c r="E1685">
        <v>1.04078818618298E-4</v>
      </c>
      <c r="F1685" s="4" t="str">
        <f t="shared" si="52"/>
        <v>UP</v>
      </c>
      <c r="G1685" t="s">
        <v>7292</v>
      </c>
      <c r="H1685" t="s">
        <v>14410</v>
      </c>
      <c r="I1685" t="s">
        <v>7292</v>
      </c>
      <c r="J1685" s="1" t="str">
        <f t="shared" si="53"/>
        <v>NO</v>
      </c>
    </row>
    <row r="1686" spans="1:10">
      <c r="A1686" s="18" t="s">
        <v>6878</v>
      </c>
      <c r="B1686">
        <v>0.46394764781804299</v>
      </c>
      <c r="C1686">
        <v>4.44367882245575</v>
      </c>
      <c r="D1686">
        <v>1.3816251078131499E-3</v>
      </c>
      <c r="E1686">
        <v>2.4300007966712601E-2</v>
      </c>
      <c r="F1686" s="4" t="str">
        <f t="shared" si="52"/>
        <v>UP</v>
      </c>
      <c r="G1686" t="s">
        <v>11736</v>
      </c>
      <c r="H1686" t="s">
        <v>18794</v>
      </c>
      <c r="I1686" t="s">
        <v>11738</v>
      </c>
      <c r="J1686" s="1" t="str">
        <f t="shared" si="53"/>
        <v>NO</v>
      </c>
    </row>
    <row r="1687" spans="1:10">
      <c r="A1687" s="18" t="s">
        <v>7185</v>
      </c>
      <c r="B1687">
        <v>-0.69091923190311599</v>
      </c>
      <c r="C1687">
        <v>1.6707167157770899</v>
      </c>
      <c r="D1687">
        <v>3.0743766269313898E-3</v>
      </c>
      <c r="E1687">
        <v>4.4006833477125501E-2</v>
      </c>
      <c r="F1687" s="4" t="str">
        <f t="shared" si="52"/>
        <v>DOWN</v>
      </c>
      <c r="G1687" t="s">
        <v>7336</v>
      </c>
      <c r="H1687" t="s">
        <v>18795</v>
      </c>
      <c r="I1687" t="s">
        <v>9950</v>
      </c>
      <c r="J1687" s="1" t="str">
        <f t="shared" si="53"/>
        <v>NO</v>
      </c>
    </row>
    <row r="1688" spans="1:10">
      <c r="A1688" s="18" t="s">
        <v>5009</v>
      </c>
      <c r="B1688">
        <v>0.84119974118726504</v>
      </c>
      <c r="C1688">
        <v>6.8040191655458697</v>
      </c>
      <c r="D1688" s="3">
        <v>6.0910206804595197E-7</v>
      </c>
      <c r="E1688" s="3">
        <v>4.6408246213443398E-5</v>
      </c>
      <c r="F1688" s="4" t="str">
        <f t="shared" si="52"/>
        <v>UP</v>
      </c>
      <c r="G1688" t="s">
        <v>14429</v>
      </c>
      <c r="H1688" t="s">
        <v>14430</v>
      </c>
      <c r="I1688" t="s">
        <v>8730</v>
      </c>
      <c r="J1688" s="1" t="str">
        <f t="shared" si="53"/>
        <v>NO</v>
      </c>
    </row>
    <row r="1689" spans="1:10">
      <c r="A1689" s="18" t="s">
        <v>1891</v>
      </c>
      <c r="B1689">
        <v>0.60103336098924698</v>
      </c>
      <c r="C1689">
        <v>4.4054904438842</v>
      </c>
      <c r="D1689" s="3">
        <v>7.8930949505540794E-6</v>
      </c>
      <c r="E1689">
        <v>3.9210520800827701E-4</v>
      </c>
      <c r="F1689" s="4" t="str">
        <f t="shared" si="52"/>
        <v>UP</v>
      </c>
      <c r="G1689" t="s">
        <v>14431</v>
      </c>
      <c r="H1689" t="s">
        <v>14432</v>
      </c>
      <c r="I1689" t="s">
        <v>10762</v>
      </c>
      <c r="J1689" s="1" t="str">
        <f t="shared" si="53"/>
        <v>NO</v>
      </c>
    </row>
    <row r="1690" spans="1:10">
      <c r="A1690" s="18" t="s">
        <v>6981</v>
      </c>
      <c r="B1690">
        <v>1.23305273391154</v>
      </c>
      <c r="C1690">
        <v>-0.59489112359470597</v>
      </c>
      <c r="D1690">
        <v>1.84421154301691E-3</v>
      </c>
      <c r="E1690">
        <v>3.0150367564264501E-2</v>
      </c>
      <c r="F1690" s="4" t="str">
        <f t="shared" si="52"/>
        <v>UP</v>
      </c>
      <c r="G1690" t="s">
        <v>8876</v>
      </c>
      <c r="H1690" t="s">
        <v>18796</v>
      </c>
      <c r="I1690" t="s">
        <v>8878</v>
      </c>
      <c r="J1690" s="1" t="str">
        <f t="shared" si="53"/>
        <v>NO</v>
      </c>
    </row>
    <row r="1691" spans="1:10">
      <c r="A1691" s="18" t="s">
        <v>6135</v>
      </c>
      <c r="B1691">
        <v>1.2825626408859201</v>
      </c>
      <c r="C1691">
        <v>3.2131581821949902</v>
      </c>
      <c r="D1691" s="3">
        <v>2.52417937658395E-5</v>
      </c>
      <c r="E1691">
        <v>1.01816629440388E-3</v>
      </c>
      <c r="F1691" s="4" t="str">
        <f t="shared" si="52"/>
        <v>UP</v>
      </c>
      <c r="G1691" t="s">
        <v>7292</v>
      </c>
      <c r="H1691" t="s">
        <v>7366</v>
      </c>
      <c r="I1691" t="s">
        <v>7292</v>
      </c>
      <c r="J1691" s="1" t="str">
        <f t="shared" si="53"/>
        <v>NO</v>
      </c>
    </row>
    <row r="1692" spans="1:10">
      <c r="A1692" s="18" t="s">
        <v>6877</v>
      </c>
      <c r="B1692">
        <v>-0.301224659386502</v>
      </c>
      <c r="C1692">
        <v>5.7519506615369398</v>
      </c>
      <c r="D1692">
        <v>1.37728429397517E-3</v>
      </c>
      <c r="E1692">
        <v>2.42363178189016E-2</v>
      </c>
      <c r="F1692" s="4" t="str">
        <f t="shared" si="52"/>
        <v>DOWN</v>
      </c>
      <c r="G1692" t="s">
        <v>7764</v>
      </c>
      <c r="H1692" t="s">
        <v>18797</v>
      </c>
      <c r="I1692" t="s">
        <v>10959</v>
      </c>
      <c r="J1692" s="1" t="str">
        <f t="shared" si="53"/>
        <v>NO</v>
      </c>
    </row>
    <row r="1693" spans="1:10">
      <c r="A1693" s="18" t="s">
        <v>6509</v>
      </c>
      <c r="B1693">
        <v>-0.97457910340142495</v>
      </c>
      <c r="C1693">
        <v>0.46019232481400102</v>
      </c>
      <c r="D1693">
        <v>2.8804641369373099E-4</v>
      </c>
      <c r="E1693">
        <v>7.0455274216547296E-3</v>
      </c>
      <c r="F1693" s="4" t="str">
        <f t="shared" si="52"/>
        <v>DOWN</v>
      </c>
      <c r="G1693" t="s">
        <v>18798</v>
      </c>
      <c r="H1693" t="s">
        <v>18799</v>
      </c>
      <c r="I1693" t="s">
        <v>7292</v>
      </c>
      <c r="J1693" s="1" t="str">
        <f t="shared" si="53"/>
        <v>NO</v>
      </c>
    </row>
    <row r="1694" spans="1:10">
      <c r="A1694" s="18" t="s">
        <v>883</v>
      </c>
      <c r="B1694">
        <v>-1.14955478128718</v>
      </c>
      <c r="C1694">
        <v>2.7248268456672999</v>
      </c>
      <c r="D1694" s="3">
        <v>1.01708326708626E-10</v>
      </c>
      <c r="E1694" s="3">
        <v>2.6149909556284299E-8</v>
      </c>
      <c r="F1694" s="4" t="str">
        <f t="shared" si="52"/>
        <v>DOWN</v>
      </c>
      <c r="G1694" t="s">
        <v>7292</v>
      </c>
      <c r="H1694" t="s">
        <v>7366</v>
      </c>
      <c r="I1694" t="s">
        <v>7292</v>
      </c>
      <c r="J1694" s="1" t="str">
        <f t="shared" si="53"/>
        <v>NO</v>
      </c>
    </row>
    <row r="1695" spans="1:10">
      <c r="A1695" s="18" t="s">
        <v>6511</v>
      </c>
      <c r="B1695">
        <v>-0.65476117100192799</v>
      </c>
      <c r="C1695">
        <v>5.8544765122801703</v>
      </c>
      <c r="D1695">
        <v>2.9094949239168801E-4</v>
      </c>
      <c r="E1695">
        <v>7.0943047240853803E-3</v>
      </c>
      <c r="F1695" s="4" t="str">
        <f t="shared" si="52"/>
        <v>DOWN</v>
      </c>
      <c r="G1695" t="s">
        <v>7461</v>
      </c>
      <c r="H1695" t="s">
        <v>18800</v>
      </c>
      <c r="I1695" t="s">
        <v>9668</v>
      </c>
      <c r="J1695" s="1" t="str">
        <f t="shared" si="53"/>
        <v>NO</v>
      </c>
    </row>
    <row r="1696" spans="1:10">
      <c r="A1696" s="18" t="s">
        <v>4044</v>
      </c>
      <c r="B1696">
        <v>0.35239436591529799</v>
      </c>
      <c r="C1696">
        <v>7.1849946274843299</v>
      </c>
      <c r="D1696">
        <v>2.9284434188822E-3</v>
      </c>
      <c r="E1696">
        <v>4.2606005525430403E-2</v>
      </c>
      <c r="F1696" s="4" t="str">
        <f t="shared" si="52"/>
        <v>UP</v>
      </c>
      <c r="G1696" t="s">
        <v>13111</v>
      </c>
      <c r="H1696" t="s">
        <v>14451</v>
      </c>
      <c r="I1696" t="s">
        <v>13113</v>
      </c>
      <c r="J1696" s="1" t="str">
        <f t="shared" si="53"/>
        <v>NO</v>
      </c>
    </row>
    <row r="1697" spans="1:10">
      <c r="A1697" s="18" t="s">
        <v>6781</v>
      </c>
      <c r="B1697">
        <v>-1.0100960036123099</v>
      </c>
      <c r="C1697">
        <v>0.50731560744586501</v>
      </c>
      <c r="D1697">
        <v>1.00934430520144E-3</v>
      </c>
      <c r="E1697">
        <v>1.91202055925138E-2</v>
      </c>
      <c r="F1697" s="4" t="str">
        <f t="shared" si="52"/>
        <v>DOWN</v>
      </c>
      <c r="G1697" t="s">
        <v>13955</v>
      </c>
      <c r="H1697" t="s">
        <v>18801</v>
      </c>
      <c r="I1697" t="s">
        <v>18802</v>
      </c>
      <c r="J1697" s="1" t="str">
        <f t="shared" si="53"/>
        <v>NO</v>
      </c>
    </row>
    <row r="1698" spans="1:10">
      <c r="A1698" s="18" t="s">
        <v>6500</v>
      </c>
      <c r="B1698">
        <v>-1.86373397136873</v>
      </c>
      <c r="C1698">
        <v>-0.85495528833059697</v>
      </c>
      <c r="D1698">
        <v>2.74391736781291E-4</v>
      </c>
      <c r="E1698">
        <v>6.78047548534898E-3</v>
      </c>
      <c r="F1698" s="4" t="str">
        <f t="shared" si="52"/>
        <v>DOWN</v>
      </c>
      <c r="G1698" t="s">
        <v>10673</v>
      </c>
      <c r="H1698" t="s">
        <v>18803</v>
      </c>
      <c r="I1698" t="s">
        <v>10675</v>
      </c>
      <c r="J1698" s="1" t="str">
        <f t="shared" si="53"/>
        <v>NO</v>
      </c>
    </row>
    <row r="1699" spans="1:10">
      <c r="A1699" s="18" t="s">
        <v>5712</v>
      </c>
      <c r="B1699">
        <v>-2.5579678661289398</v>
      </c>
      <c r="C1699">
        <v>0.42092117477406998</v>
      </c>
      <c r="D1699" s="3">
        <v>1.8646951452909101E-9</v>
      </c>
      <c r="E1699" s="3">
        <v>3.1560199592232701E-7</v>
      </c>
      <c r="F1699" s="4" t="str">
        <f t="shared" si="52"/>
        <v>DOWN</v>
      </c>
      <c r="G1699" t="s">
        <v>18804</v>
      </c>
      <c r="H1699" t="s">
        <v>18805</v>
      </c>
      <c r="I1699" t="s">
        <v>13066</v>
      </c>
      <c r="J1699" s="1" t="str">
        <f t="shared" si="53"/>
        <v>NO</v>
      </c>
    </row>
    <row r="1700" spans="1:10">
      <c r="A1700" s="18" t="s">
        <v>6390</v>
      </c>
      <c r="B1700">
        <v>-1.28707271720198</v>
      </c>
      <c r="C1700">
        <v>0.618366971536782</v>
      </c>
      <c r="D1700">
        <v>1.2925994882557299E-4</v>
      </c>
      <c r="E1700">
        <v>3.6708299632328199E-3</v>
      </c>
      <c r="F1700" s="4" t="str">
        <f t="shared" si="52"/>
        <v>DOWN</v>
      </c>
      <c r="G1700" t="s">
        <v>8073</v>
      </c>
      <c r="H1700" t="s">
        <v>18806</v>
      </c>
      <c r="I1700" t="s">
        <v>8075</v>
      </c>
      <c r="J1700" s="1" t="str">
        <f t="shared" si="53"/>
        <v>NO</v>
      </c>
    </row>
    <row r="1701" spans="1:10">
      <c r="A1701" s="18" t="s">
        <v>6290</v>
      </c>
      <c r="B1701">
        <v>1.26595863446671</v>
      </c>
      <c r="C1701">
        <v>-0.27221148778595</v>
      </c>
      <c r="D1701" s="3">
        <v>7.3624835257834494E-5</v>
      </c>
      <c r="E1701">
        <v>2.3755122697379501E-3</v>
      </c>
      <c r="F1701" s="4" t="str">
        <f t="shared" si="52"/>
        <v>UP</v>
      </c>
      <c r="G1701" t="s">
        <v>7382</v>
      </c>
      <c r="H1701" t="s">
        <v>18807</v>
      </c>
      <c r="I1701" t="s">
        <v>8839</v>
      </c>
      <c r="J1701" s="1" t="str">
        <f t="shared" si="53"/>
        <v>NO</v>
      </c>
    </row>
    <row r="1702" spans="1:10">
      <c r="A1702" s="18" t="s">
        <v>2343</v>
      </c>
      <c r="B1702">
        <v>0.38594662028152998</v>
      </c>
      <c r="C1702">
        <v>5.9809751999831899</v>
      </c>
      <c r="D1702">
        <v>4.6813352370348598E-4</v>
      </c>
      <c r="E1702">
        <v>1.03414199606427E-2</v>
      </c>
      <c r="F1702" s="4" t="str">
        <f t="shared" si="52"/>
        <v>UP</v>
      </c>
      <c r="G1702" t="s">
        <v>14480</v>
      </c>
      <c r="H1702" t="s">
        <v>14481</v>
      </c>
      <c r="I1702" t="s">
        <v>14482</v>
      </c>
      <c r="J1702" s="1" t="str">
        <f t="shared" si="53"/>
        <v>NO</v>
      </c>
    </row>
    <row r="1703" spans="1:10">
      <c r="A1703" s="18" t="s">
        <v>6945</v>
      </c>
      <c r="B1703">
        <v>1.33105536519518</v>
      </c>
      <c r="C1703">
        <v>-0.30399260934421202</v>
      </c>
      <c r="D1703">
        <v>1.6793546804038701E-3</v>
      </c>
      <c r="E1703">
        <v>2.8077504361739499E-2</v>
      </c>
      <c r="F1703" s="4" t="str">
        <f t="shared" si="52"/>
        <v>UP</v>
      </c>
      <c r="G1703" t="s">
        <v>10928</v>
      </c>
      <c r="H1703" t="s">
        <v>18808</v>
      </c>
      <c r="I1703" t="s">
        <v>9154</v>
      </c>
      <c r="J1703" s="1" t="str">
        <f t="shared" si="53"/>
        <v>NO</v>
      </c>
    </row>
    <row r="1704" spans="1:10">
      <c r="A1704" s="18" t="s">
        <v>5816</v>
      </c>
      <c r="B1704">
        <v>-1.9955457240713901</v>
      </c>
      <c r="C1704">
        <v>0.15014885716939999</v>
      </c>
      <c r="D1704" s="3">
        <v>2.0036927396000001E-7</v>
      </c>
      <c r="E1704" s="3">
        <v>1.78535384027692E-5</v>
      </c>
      <c r="F1704" s="4" t="str">
        <f t="shared" si="52"/>
        <v>DOWN</v>
      </c>
      <c r="G1704" t="s">
        <v>13865</v>
      </c>
      <c r="H1704" t="s">
        <v>18809</v>
      </c>
      <c r="I1704" t="s">
        <v>18810</v>
      </c>
      <c r="J1704" s="1" t="str">
        <f t="shared" si="53"/>
        <v>NO</v>
      </c>
    </row>
    <row r="1705" spans="1:10">
      <c r="A1705" s="18" t="s">
        <v>6666</v>
      </c>
      <c r="B1705">
        <v>2.2269436172294501</v>
      </c>
      <c r="C1705">
        <v>4.3186612974460701</v>
      </c>
      <c r="D1705">
        <v>6.1677719001945199E-4</v>
      </c>
      <c r="E1705">
        <v>1.2894892946645E-2</v>
      </c>
      <c r="F1705" s="4" t="str">
        <f t="shared" si="52"/>
        <v>UP</v>
      </c>
      <c r="G1705" t="s">
        <v>18811</v>
      </c>
      <c r="H1705" t="s">
        <v>18812</v>
      </c>
      <c r="I1705" t="s">
        <v>14960</v>
      </c>
      <c r="J1705" s="1" t="str">
        <f t="shared" si="53"/>
        <v>NO</v>
      </c>
    </row>
    <row r="1706" spans="1:10">
      <c r="A1706" s="18" t="s">
        <v>5626</v>
      </c>
      <c r="B1706">
        <v>-1.9438850073231499</v>
      </c>
      <c r="C1706">
        <v>3.7836761436737101</v>
      </c>
      <c r="D1706" s="3">
        <v>2.70134740801909E-14</v>
      </c>
      <c r="E1706" s="3">
        <v>2.1159088848718801E-11</v>
      </c>
      <c r="F1706" s="4" t="str">
        <f t="shared" si="52"/>
        <v>DOWN</v>
      </c>
      <c r="G1706" t="s">
        <v>18813</v>
      </c>
      <c r="H1706" t="s">
        <v>18814</v>
      </c>
      <c r="I1706" t="s">
        <v>14960</v>
      </c>
      <c r="J1706" s="1" t="str">
        <f t="shared" si="53"/>
        <v>NO</v>
      </c>
    </row>
    <row r="1707" spans="1:10">
      <c r="A1707" s="18" t="s">
        <v>2661</v>
      </c>
      <c r="B1707">
        <v>1.1423520784127901</v>
      </c>
      <c r="C1707">
        <v>4.1619634344485297</v>
      </c>
      <c r="D1707" s="3">
        <v>2.30022486902468E-14</v>
      </c>
      <c r="E1707" s="3">
        <v>1.8446160431814299E-11</v>
      </c>
      <c r="F1707" s="4" t="str">
        <f t="shared" si="52"/>
        <v>UP</v>
      </c>
      <c r="G1707" t="s">
        <v>7464</v>
      </c>
      <c r="H1707" t="s">
        <v>14496</v>
      </c>
      <c r="I1707" t="s">
        <v>14497</v>
      </c>
      <c r="J1707" s="1" t="str">
        <f t="shared" si="53"/>
        <v>NO</v>
      </c>
    </row>
    <row r="1708" spans="1:10">
      <c r="A1708" s="18" t="s">
        <v>803</v>
      </c>
      <c r="B1708">
        <v>-0.49860316171480801</v>
      </c>
      <c r="C1708">
        <v>4.1492524656873098</v>
      </c>
      <c r="D1708">
        <v>1.9840309133372801E-4</v>
      </c>
      <c r="E1708">
        <v>5.2043726785134699E-3</v>
      </c>
      <c r="F1708" s="4" t="str">
        <f t="shared" si="52"/>
        <v>DOWN</v>
      </c>
      <c r="G1708" t="s">
        <v>11825</v>
      </c>
      <c r="H1708" t="s">
        <v>14499</v>
      </c>
      <c r="I1708" t="s">
        <v>11827</v>
      </c>
      <c r="J1708" s="1" t="str">
        <f t="shared" si="53"/>
        <v>NO</v>
      </c>
    </row>
    <row r="1709" spans="1:10">
      <c r="A1709" s="18" t="s">
        <v>529</v>
      </c>
      <c r="B1709">
        <v>1.3691202429521001</v>
      </c>
      <c r="C1709">
        <v>2.5783364241682798</v>
      </c>
      <c r="D1709" s="3">
        <v>1.1028501708394801E-9</v>
      </c>
      <c r="E1709" s="3">
        <v>2.0187552502198E-7</v>
      </c>
      <c r="F1709" s="4" t="str">
        <f t="shared" si="52"/>
        <v>UP</v>
      </c>
      <c r="G1709" t="s">
        <v>11742</v>
      </c>
      <c r="H1709" t="s">
        <v>14501</v>
      </c>
      <c r="I1709" t="s">
        <v>11744</v>
      </c>
      <c r="J1709" s="1" t="str">
        <f t="shared" si="53"/>
        <v>NO</v>
      </c>
    </row>
    <row r="1710" spans="1:10">
      <c r="A1710" s="18" t="s">
        <v>5658</v>
      </c>
      <c r="B1710">
        <v>-1.9325146829365401</v>
      </c>
      <c r="C1710">
        <v>3.2008548045657399</v>
      </c>
      <c r="D1710" s="3">
        <v>2.61088081438331E-11</v>
      </c>
      <c r="E1710" s="3">
        <v>7.8515247061825303E-9</v>
      </c>
      <c r="F1710" s="4" t="str">
        <f t="shared" si="52"/>
        <v>DOWN</v>
      </c>
      <c r="G1710" t="s">
        <v>7509</v>
      </c>
      <c r="H1710" t="s">
        <v>18815</v>
      </c>
      <c r="I1710" t="s">
        <v>17411</v>
      </c>
      <c r="J1710" s="1" t="str">
        <f t="shared" si="53"/>
        <v>NO</v>
      </c>
    </row>
    <row r="1711" spans="1:10">
      <c r="A1711" s="18" t="s">
        <v>6859</v>
      </c>
      <c r="B1711">
        <v>0.40515752252714199</v>
      </c>
      <c r="C1711">
        <v>3.70744143953879</v>
      </c>
      <c r="D1711">
        <v>1.3242681501187199E-3</v>
      </c>
      <c r="E1711">
        <v>2.3636817999018799E-2</v>
      </c>
      <c r="F1711" s="4" t="str">
        <f t="shared" si="52"/>
        <v>UP</v>
      </c>
      <c r="G1711" t="s">
        <v>18816</v>
      </c>
      <c r="H1711" t="s">
        <v>18817</v>
      </c>
      <c r="I1711" t="s">
        <v>7500</v>
      </c>
      <c r="J1711" s="1" t="str">
        <f t="shared" si="53"/>
        <v>NO</v>
      </c>
    </row>
    <row r="1712" spans="1:10">
      <c r="A1712" s="18" t="s">
        <v>6230</v>
      </c>
      <c r="B1712">
        <v>-0.883611624631088</v>
      </c>
      <c r="C1712">
        <v>2.10916565527305</v>
      </c>
      <c r="D1712" s="3">
        <v>5.3354896782023801E-5</v>
      </c>
      <c r="E1712">
        <v>1.8487959479761701E-3</v>
      </c>
      <c r="F1712" s="4" t="str">
        <f t="shared" si="52"/>
        <v>DOWN</v>
      </c>
      <c r="G1712" t="s">
        <v>8398</v>
      </c>
      <c r="H1712" t="s">
        <v>18818</v>
      </c>
      <c r="I1712" t="s">
        <v>13589</v>
      </c>
      <c r="J1712" s="1" t="str">
        <f t="shared" si="53"/>
        <v>NO</v>
      </c>
    </row>
    <row r="1713" spans="1:10">
      <c r="A1713" s="18" t="s">
        <v>4024</v>
      </c>
      <c r="B1713">
        <v>0.943141637233185</v>
      </c>
      <c r="C1713">
        <v>4.4187586461447799</v>
      </c>
      <c r="D1713" s="3">
        <v>2.2034855569248301E-5</v>
      </c>
      <c r="E1713">
        <v>9.0396585923002704E-4</v>
      </c>
      <c r="F1713" s="4" t="str">
        <f t="shared" si="52"/>
        <v>UP</v>
      </c>
      <c r="G1713" t="s">
        <v>7292</v>
      </c>
      <c r="H1713" t="s">
        <v>14514</v>
      </c>
      <c r="I1713" t="s">
        <v>7292</v>
      </c>
      <c r="J1713" s="1" t="str">
        <f t="shared" si="53"/>
        <v>NO</v>
      </c>
    </row>
    <row r="1714" spans="1:10">
      <c r="A1714" s="18" t="s">
        <v>5710</v>
      </c>
      <c r="B1714">
        <v>-1.7441308320643401</v>
      </c>
      <c r="C1714">
        <v>0.72009823603222101</v>
      </c>
      <c r="D1714" s="3">
        <v>1.7655078351723301E-9</v>
      </c>
      <c r="E1714" s="3">
        <v>3.0184806800223003E-7</v>
      </c>
      <c r="F1714" s="4" t="str">
        <f t="shared" si="52"/>
        <v>DOWN</v>
      </c>
      <c r="G1714" t="s">
        <v>18819</v>
      </c>
      <c r="H1714" t="s">
        <v>18820</v>
      </c>
      <c r="I1714" t="s">
        <v>7292</v>
      </c>
      <c r="J1714" s="1" t="str">
        <f t="shared" si="53"/>
        <v>NO</v>
      </c>
    </row>
    <row r="1715" spans="1:10">
      <c r="A1715" s="18" t="s">
        <v>6911</v>
      </c>
      <c r="B1715">
        <v>-0.31810917909505299</v>
      </c>
      <c r="C1715">
        <v>5.7090507140645697</v>
      </c>
      <c r="D1715">
        <v>1.5273641042245999E-3</v>
      </c>
      <c r="E1715">
        <v>2.6139812192270701E-2</v>
      </c>
      <c r="F1715" s="4" t="str">
        <f t="shared" si="52"/>
        <v>DOWN</v>
      </c>
      <c r="G1715" t="s">
        <v>7292</v>
      </c>
      <c r="H1715" t="s">
        <v>7366</v>
      </c>
      <c r="I1715" t="s">
        <v>7292</v>
      </c>
      <c r="J1715" s="1" t="str">
        <f t="shared" si="53"/>
        <v>NO</v>
      </c>
    </row>
    <row r="1716" spans="1:10">
      <c r="A1716" s="18" t="s">
        <v>5775</v>
      </c>
      <c r="B1716">
        <v>0.59046485813456995</v>
      </c>
      <c r="C1716">
        <v>5.1631007392829398</v>
      </c>
      <c r="D1716" s="3">
        <v>6.0319237735322905E-8</v>
      </c>
      <c r="E1716" s="3">
        <v>6.4495626862330497E-6</v>
      </c>
      <c r="F1716" s="4" t="str">
        <f t="shared" si="52"/>
        <v>UP</v>
      </c>
      <c r="G1716" t="s">
        <v>18821</v>
      </c>
      <c r="H1716" t="s">
        <v>18822</v>
      </c>
      <c r="I1716" t="s">
        <v>7978</v>
      </c>
      <c r="J1716" s="1" t="str">
        <f t="shared" si="53"/>
        <v>NO</v>
      </c>
    </row>
    <row r="1717" spans="1:10">
      <c r="A1717" s="18" t="s">
        <v>4711</v>
      </c>
      <c r="B1717">
        <v>0.38747451735811</v>
      </c>
      <c r="C1717">
        <v>5.5820265082458898</v>
      </c>
      <c r="D1717">
        <v>1.3438301312008999E-4</v>
      </c>
      <c r="E1717">
        <v>3.7780920408161502E-3</v>
      </c>
      <c r="F1717" s="4" t="str">
        <f t="shared" si="52"/>
        <v>UP</v>
      </c>
      <c r="G1717" t="s">
        <v>7617</v>
      </c>
      <c r="H1717" t="s">
        <v>14526</v>
      </c>
      <c r="I1717" t="s">
        <v>7650</v>
      </c>
      <c r="J1717" s="1" t="str">
        <f t="shared" si="53"/>
        <v>NO</v>
      </c>
    </row>
    <row r="1718" spans="1:10">
      <c r="A1718" s="18" t="s">
        <v>2952</v>
      </c>
      <c r="B1718">
        <v>0.50836535243265502</v>
      </c>
      <c r="C1718">
        <v>3.7973096977880099</v>
      </c>
      <c r="D1718">
        <v>5.0476277427274105E-4</v>
      </c>
      <c r="E1718">
        <v>1.1039555194987101E-2</v>
      </c>
      <c r="F1718" s="4" t="str">
        <f t="shared" si="52"/>
        <v>UP</v>
      </c>
      <c r="G1718" t="s">
        <v>12147</v>
      </c>
      <c r="H1718" t="s">
        <v>14529</v>
      </c>
      <c r="I1718" t="s">
        <v>8197</v>
      </c>
      <c r="J1718" s="1" t="str">
        <f t="shared" si="53"/>
        <v>NO</v>
      </c>
    </row>
    <row r="1719" spans="1:10">
      <c r="A1719" s="18" t="s">
        <v>6694</v>
      </c>
      <c r="B1719">
        <v>0.626982041125</v>
      </c>
      <c r="C1719">
        <v>6.1859823199165298</v>
      </c>
      <c r="D1719">
        <v>6.9405344150577099E-4</v>
      </c>
      <c r="E1719">
        <v>1.41675236141551E-2</v>
      </c>
      <c r="F1719" s="4" t="str">
        <f t="shared" si="52"/>
        <v>UP</v>
      </c>
      <c r="G1719" t="s">
        <v>18823</v>
      </c>
      <c r="H1719" t="s">
        <v>18824</v>
      </c>
      <c r="I1719" t="s">
        <v>9832</v>
      </c>
      <c r="J1719" s="1" t="str">
        <f t="shared" si="53"/>
        <v>NO</v>
      </c>
    </row>
    <row r="1720" spans="1:10">
      <c r="A1720" s="18" t="s">
        <v>6254</v>
      </c>
      <c r="B1720">
        <v>-2.7101264005677801</v>
      </c>
      <c r="C1720">
        <v>-1.5139185845585099</v>
      </c>
      <c r="D1720" s="3">
        <v>6.1872169587187697E-5</v>
      </c>
      <c r="E1720">
        <v>2.0824819618837798E-3</v>
      </c>
      <c r="F1720" s="4" t="str">
        <f t="shared" si="52"/>
        <v>DOWN</v>
      </c>
      <c r="G1720" t="s">
        <v>16694</v>
      </c>
      <c r="H1720" t="s">
        <v>18825</v>
      </c>
      <c r="I1720" t="s">
        <v>18826</v>
      </c>
      <c r="J1720" s="1" t="str">
        <f t="shared" si="53"/>
        <v>NO</v>
      </c>
    </row>
    <row r="1721" spans="1:10">
      <c r="A1721" s="18" t="s">
        <v>480</v>
      </c>
      <c r="B1721">
        <v>-0.67938022634750495</v>
      </c>
      <c r="C1721">
        <v>8.6008591843891598</v>
      </c>
      <c r="D1721" s="3">
        <v>3.34752781640137E-11</v>
      </c>
      <c r="E1721" s="3">
        <v>9.4746289398499501E-9</v>
      </c>
      <c r="F1721" s="4" t="str">
        <f t="shared" si="52"/>
        <v>DOWN</v>
      </c>
      <c r="G1721" t="s">
        <v>14535</v>
      </c>
      <c r="H1721" t="s">
        <v>14536</v>
      </c>
      <c r="I1721" t="s">
        <v>14537</v>
      </c>
      <c r="J1721" s="1" t="str">
        <f t="shared" si="53"/>
        <v>NO</v>
      </c>
    </row>
    <row r="1722" spans="1:10">
      <c r="A1722" s="18" t="s">
        <v>6639</v>
      </c>
      <c r="B1722">
        <v>-0.38566889697948797</v>
      </c>
      <c r="C1722">
        <v>5.26245642665305</v>
      </c>
      <c r="D1722">
        <v>5.5646461600045096E-4</v>
      </c>
      <c r="E1722">
        <v>1.1907423590540801E-2</v>
      </c>
      <c r="F1722" s="4" t="str">
        <f t="shared" si="52"/>
        <v>DOWN</v>
      </c>
      <c r="G1722" t="s">
        <v>18827</v>
      </c>
      <c r="H1722" t="s">
        <v>18828</v>
      </c>
      <c r="I1722" t="s">
        <v>10747</v>
      </c>
      <c r="J1722" s="1" t="str">
        <f t="shared" si="53"/>
        <v>NO</v>
      </c>
    </row>
    <row r="1723" spans="1:10">
      <c r="A1723" s="18" t="s">
        <v>2698</v>
      </c>
      <c r="B1723">
        <v>0.71739158937111802</v>
      </c>
      <c r="C1723">
        <v>5.9024311929840296</v>
      </c>
      <c r="D1723" s="3">
        <v>7.2835907617706597E-7</v>
      </c>
      <c r="E1723" s="3">
        <v>5.4034938424492802E-5</v>
      </c>
      <c r="F1723" s="4" t="str">
        <f t="shared" si="52"/>
        <v>UP</v>
      </c>
      <c r="G1723" t="s">
        <v>13786</v>
      </c>
      <c r="H1723" t="s">
        <v>14552</v>
      </c>
      <c r="I1723" t="s">
        <v>11792</v>
      </c>
      <c r="J1723" s="1" t="str">
        <f t="shared" si="53"/>
        <v>NO</v>
      </c>
    </row>
    <row r="1724" spans="1:10">
      <c r="A1724" s="18" t="s">
        <v>6847</v>
      </c>
      <c r="B1724">
        <v>2.0959633631376602</v>
      </c>
      <c r="C1724">
        <v>5.6201431239407196</v>
      </c>
      <c r="D1724">
        <v>1.2734743129875E-3</v>
      </c>
      <c r="E1724">
        <v>2.2973694877199899E-2</v>
      </c>
      <c r="F1724" s="4" t="str">
        <f t="shared" si="52"/>
        <v>UP</v>
      </c>
      <c r="G1724" t="s">
        <v>7931</v>
      </c>
      <c r="H1724" t="s">
        <v>18829</v>
      </c>
      <c r="I1724" t="s">
        <v>7933</v>
      </c>
      <c r="J1724" s="1" t="str">
        <f t="shared" si="53"/>
        <v>NO</v>
      </c>
    </row>
    <row r="1725" spans="1:10">
      <c r="A1725" s="18" t="s">
        <v>5663</v>
      </c>
      <c r="B1725">
        <v>-0.68290173750324501</v>
      </c>
      <c r="C1725">
        <v>6.4416809455334496</v>
      </c>
      <c r="D1725" s="3">
        <v>3.1002674401992002E-11</v>
      </c>
      <c r="E1725" s="3">
        <v>8.9247955259272797E-9</v>
      </c>
      <c r="F1725" s="4" t="str">
        <f t="shared" si="52"/>
        <v>DOWN</v>
      </c>
      <c r="G1725" t="s">
        <v>12647</v>
      </c>
      <c r="H1725" t="s">
        <v>18830</v>
      </c>
      <c r="I1725" t="s">
        <v>9698</v>
      </c>
      <c r="J1725" s="1" t="str">
        <f t="shared" si="53"/>
        <v>NO</v>
      </c>
    </row>
    <row r="1726" spans="1:10">
      <c r="A1726" s="18" t="s">
        <v>3658</v>
      </c>
      <c r="B1726">
        <v>0.56144395322394203</v>
      </c>
      <c r="C1726">
        <v>3.1647449220638002</v>
      </c>
      <c r="D1726">
        <v>3.4361609009449001E-4</v>
      </c>
      <c r="E1726">
        <v>8.1399279699992198E-3</v>
      </c>
      <c r="F1726" s="4" t="str">
        <f t="shared" si="52"/>
        <v>UP</v>
      </c>
      <c r="G1726" t="s">
        <v>14557</v>
      </c>
      <c r="H1726" t="s">
        <v>14558</v>
      </c>
      <c r="I1726" t="s">
        <v>14559</v>
      </c>
      <c r="J1726" s="1" t="str">
        <f t="shared" si="53"/>
        <v>NO</v>
      </c>
    </row>
    <row r="1727" spans="1:10">
      <c r="A1727" s="18" t="s">
        <v>1407</v>
      </c>
      <c r="B1727">
        <v>-1.3539754316177399</v>
      </c>
      <c r="C1727">
        <v>-0.30387645706938698</v>
      </c>
      <c r="D1727">
        <v>4.2791034334337699E-4</v>
      </c>
      <c r="E1727">
        <v>9.6339894880670303E-3</v>
      </c>
      <c r="F1727" s="4" t="str">
        <f t="shared" si="52"/>
        <v>DOWN</v>
      </c>
      <c r="G1727" t="s">
        <v>14560</v>
      </c>
      <c r="H1727" t="s">
        <v>14561</v>
      </c>
      <c r="I1727" t="s">
        <v>14562</v>
      </c>
      <c r="J1727" s="1" t="str">
        <f t="shared" si="53"/>
        <v>NO</v>
      </c>
    </row>
    <row r="1728" spans="1:10">
      <c r="A1728" s="18" t="s">
        <v>6749</v>
      </c>
      <c r="B1728">
        <v>0.60721130665024103</v>
      </c>
      <c r="C1728">
        <v>2.2524426715518699</v>
      </c>
      <c r="D1728">
        <v>8.7734311058683704E-4</v>
      </c>
      <c r="E1728">
        <v>1.7061081586417601E-2</v>
      </c>
      <c r="F1728" s="4" t="str">
        <f t="shared" si="52"/>
        <v>UP</v>
      </c>
      <c r="G1728" t="s">
        <v>14320</v>
      </c>
      <c r="H1728" t="s">
        <v>18831</v>
      </c>
      <c r="I1728" t="s">
        <v>14322</v>
      </c>
      <c r="J1728" s="1" t="str">
        <f t="shared" si="53"/>
        <v>NO</v>
      </c>
    </row>
    <row r="1729" spans="1:10">
      <c r="A1729" s="18" t="s">
        <v>1992</v>
      </c>
      <c r="B1729">
        <v>0.72992987232020101</v>
      </c>
      <c r="C1729">
        <v>9.0693937007968799</v>
      </c>
      <c r="D1729" s="3">
        <v>1.01855595381317E-11</v>
      </c>
      <c r="E1729" s="3">
        <v>3.3633316745472E-9</v>
      </c>
      <c r="F1729" s="4" t="str">
        <f t="shared" si="52"/>
        <v>UP</v>
      </c>
      <c r="G1729" t="s">
        <v>14566</v>
      </c>
      <c r="H1729" t="s">
        <v>14567</v>
      </c>
      <c r="I1729" t="s">
        <v>14568</v>
      </c>
      <c r="J1729" s="1" t="str">
        <f t="shared" si="53"/>
        <v>NO</v>
      </c>
    </row>
    <row r="1730" spans="1:10">
      <c r="A1730" s="18" t="s">
        <v>5994</v>
      </c>
      <c r="B1730">
        <v>0.64509134651511102</v>
      </c>
      <c r="C1730">
        <v>8.2001215998013794</v>
      </c>
      <c r="D1730" s="3">
        <v>4.9452869747205297E-6</v>
      </c>
      <c r="E1730">
        <v>2.6396546845572398E-4</v>
      </c>
      <c r="F1730" s="4" t="str">
        <f t="shared" ref="F1730:F1793" si="54">IF(B1730 &gt; 0, "UP", "DOWN")</f>
        <v>UP</v>
      </c>
      <c r="G1730" t="s">
        <v>12390</v>
      </c>
      <c r="H1730" t="s">
        <v>18832</v>
      </c>
      <c r="I1730" t="s">
        <v>12392</v>
      </c>
      <c r="J1730" s="1" t="str">
        <f t="shared" ref="J1730:J1793" si="55">IF(K1730 &lt;&gt; "", "YES", "NO")</f>
        <v>NO</v>
      </c>
    </row>
    <row r="1731" spans="1:10">
      <c r="A1731" s="18" t="s">
        <v>5993</v>
      </c>
      <c r="B1731">
        <v>1.05246593779148</v>
      </c>
      <c r="C1731">
        <v>2.3447602742643299</v>
      </c>
      <c r="D1731" s="3">
        <v>4.8969981287997099E-6</v>
      </c>
      <c r="E1731">
        <v>2.6199244781814699E-4</v>
      </c>
      <c r="F1731" s="4" t="str">
        <f t="shared" si="54"/>
        <v>UP</v>
      </c>
      <c r="G1731" t="s">
        <v>14926</v>
      </c>
      <c r="H1731" t="s">
        <v>18833</v>
      </c>
      <c r="I1731" t="s">
        <v>14928</v>
      </c>
      <c r="J1731" s="1" t="str">
        <f t="shared" si="55"/>
        <v>NO</v>
      </c>
    </row>
    <row r="1732" spans="1:10">
      <c r="A1732" s="18" t="s">
        <v>2828</v>
      </c>
      <c r="B1732">
        <v>-0.97160930487821295</v>
      </c>
      <c r="C1732">
        <v>1.3563690411837599</v>
      </c>
      <c r="D1732" s="3">
        <v>2.0690718334720401E-5</v>
      </c>
      <c r="E1732">
        <v>8.6677124904442605E-4</v>
      </c>
      <c r="F1732" s="4" t="str">
        <f t="shared" si="54"/>
        <v>DOWN</v>
      </c>
      <c r="G1732" t="s">
        <v>7292</v>
      </c>
      <c r="H1732" t="s">
        <v>14578</v>
      </c>
      <c r="I1732" t="s">
        <v>7292</v>
      </c>
      <c r="J1732" s="1" t="str">
        <f t="shared" si="55"/>
        <v>NO</v>
      </c>
    </row>
    <row r="1733" spans="1:10">
      <c r="A1733" s="18" t="s">
        <v>7092</v>
      </c>
      <c r="B1733">
        <v>0.35033283155422501</v>
      </c>
      <c r="C1733">
        <v>4.4006809626567298</v>
      </c>
      <c r="D1733">
        <v>2.5814243247880798E-3</v>
      </c>
      <c r="E1733">
        <v>3.9045185491214301E-2</v>
      </c>
      <c r="F1733" s="4" t="str">
        <f t="shared" si="54"/>
        <v>UP</v>
      </c>
      <c r="G1733" t="s">
        <v>10832</v>
      </c>
      <c r="H1733" t="s">
        <v>18834</v>
      </c>
      <c r="I1733" t="s">
        <v>18835</v>
      </c>
      <c r="J1733" s="1" t="str">
        <f t="shared" si="55"/>
        <v>NO</v>
      </c>
    </row>
    <row r="1734" spans="1:10">
      <c r="A1734" s="18" t="s">
        <v>835</v>
      </c>
      <c r="B1734">
        <v>-0.68887726126924498</v>
      </c>
      <c r="C1734">
        <v>5.2122598745201403</v>
      </c>
      <c r="D1734" s="3">
        <v>1.81891592397248E-10</v>
      </c>
      <c r="E1734" s="3">
        <v>4.19608953666555E-8</v>
      </c>
      <c r="F1734" s="4" t="str">
        <f t="shared" si="54"/>
        <v>DOWN</v>
      </c>
      <c r="G1734" t="s">
        <v>14584</v>
      </c>
      <c r="H1734" t="s">
        <v>14585</v>
      </c>
      <c r="I1734" t="s">
        <v>7359</v>
      </c>
      <c r="J1734" s="1" t="str">
        <f t="shared" si="55"/>
        <v>NO</v>
      </c>
    </row>
    <row r="1735" spans="1:10">
      <c r="A1735" s="18" t="s">
        <v>5805</v>
      </c>
      <c r="B1735">
        <v>0.73608026969099205</v>
      </c>
      <c r="C1735">
        <v>6.9383899971636804</v>
      </c>
      <c r="D1735" s="3">
        <v>1.4287132459788699E-7</v>
      </c>
      <c r="E1735" s="3">
        <v>1.34791290862225E-5</v>
      </c>
      <c r="F1735" s="4" t="str">
        <f t="shared" si="54"/>
        <v>UP</v>
      </c>
      <c r="G1735" t="s">
        <v>7257</v>
      </c>
      <c r="H1735" t="s">
        <v>18836</v>
      </c>
      <c r="I1735" t="s">
        <v>7259</v>
      </c>
      <c r="J1735" s="1" t="str">
        <f t="shared" si="55"/>
        <v>NO</v>
      </c>
    </row>
    <row r="1736" spans="1:10">
      <c r="A1736" s="18" t="s">
        <v>961</v>
      </c>
      <c r="B1736">
        <v>0.68756225509565205</v>
      </c>
      <c r="C1736">
        <v>2.7446903836979701</v>
      </c>
      <c r="D1736" s="3">
        <v>2.9309131603795299E-5</v>
      </c>
      <c r="E1736">
        <v>1.1505371346706599E-3</v>
      </c>
      <c r="F1736" s="4" t="str">
        <f t="shared" si="54"/>
        <v>UP</v>
      </c>
      <c r="G1736" t="s">
        <v>7398</v>
      </c>
      <c r="H1736" t="s">
        <v>7399</v>
      </c>
      <c r="I1736" t="s">
        <v>7400</v>
      </c>
      <c r="J1736" s="1" t="str">
        <f t="shared" si="55"/>
        <v>NO</v>
      </c>
    </row>
    <row r="1737" spans="1:10">
      <c r="A1737" s="18" t="s">
        <v>2772</v>
      </c>
      <c r="B1737">
        <v>1.02865453124387</v>
      </c>
      <c r="C1737">
        <v>2.26076924000657</v>
      </c>
      <c r="D1737" s="3">
        <v>1.6102916669950601E-7</v>
      </c>
      <c r="E1737" s="3">
        <v>1.4818643069961999E-5</v>
      </c>
      <c r="F1737" s="4" t="str">
        <f t="shared" si="54"/>
        <v>UP</v>
      </c>
      <c r="G1737" t="s">
        <v>7292</v>
      </c>
      <c r="H1737" t="s">
        <v>14594</v>
      </c>
      <c r="I1737" t="s">
        <v>7292</v>
      </c>
      <c r="J1737" s="1" t="str">
        <f t="shared" si="55"/>
        <v>NO</v>
      </c>
    </row>
    <row r="1738" spans="1:10">
      <c r="A1738" s="18" t="s">
        <v>5782</v>
      </c>
      <c r="B1738">
        <v>1.29706404987854</v>
      </c>
      <c r="C1738">
        <v>2.7823895657648401</v>
      </c>
      <c r="D1738" s="3">
        <v>8.6967684953612701E-8</v>
      </c>
      <c r="E1738" s="3">
        <v>8.9851490703148092E-6</v>
      </c>
      <c r="F1738" s="4" t="str">
        <f t="shared" si="54"/>
        <v>UP</v>
      </c>
      <c r="G1738" t="s">
        <v>18837</v>
      </c>
      <c r="H1738" t="s">
        <v>18838</v>
      </c>
      <c r="I1738" t="s">
        <v>18839</v>
      </c>
      <c r="J1738" s="1" t="str">
        <f t="shared" si="55"/>
        <v>NO</v>
      </c>
    </row>
    <row r="1739" spans="1:10">
      <c r="A1739" s="18" t="s">
        <v>6266</v>
      </c>
      <c r="B1739">
        <v>-0.76443892672466196</v>
      </c>
      <c r="C1739">
        <v>6.6602444342313998</v>
      </c>
      <c r="D1739" s="3">
        <v>6.5545965688009494E-5</v>
      </c>
      <c r="E1739">
        <v>2.1793224781222601E-3</v>
      </c>
      <c r="F1739" s="4" t="str">
        <f t="shared" si="54"/>
        <v>DOWN</v>
      </c>
      <c r="G1739" t="s">
        <v>8267</v>
      </c>
      <c r="H1739" t="s">
        <v>18840</v>
      </c>
      <c r="I1739" t="s">
        <v>13840</v>
      </c>
      <c r="J1739" s="1" t="str">
        <f t="shared" si="55"/>
        <v>NO</v>
      </c>
    </row>
    <row r="1740" spans="1:10">
      <c r="A1740" s="18" t="s">
        <v>5120</v>
      </c>
      <c r="B1740">
        <v>0.366371069719443</v>
      </c>
      <c r="C1740">
        <v>6.7509807886262996</v>
      </c>
      <c r="D1740">
        <v>2.0365694529011501E-4</v>
      </c>
      <c r="E1740">
        <v>5.3214659226659099E-3</v>
      </c>
      <c r="F1740" s="4" t="str">
        <f t="shared" si="54"/>
        <v>UP</v>
      </c>
      <c r="G1740" t="s">
        <v>7292</v>
      </c>
      <c r="H1740" t="s">
        <v>8096</v>
      </c>
      <c r="I1740" t="s">
        <v>7292</v>
      </c>
      <c r="J1740" s="1" t="str">
        <f t="shared" si="55"/>
        <v>NO</v>
      </c>
    </row>
    <row r="1741" spans="1:10">
      <c r="A1741" s="18" t="s">
        <v>6603</v>
      </c>
      <c r="B1741">
        <v>-1.10366814562301</v>
      </c>
      <c r="C1741">
        <v>1.2732780874093801</v>
      </c>
      <c r="D1741">
        <v>4.6544477864556602E-4</v>
      </c>
      <c r="E1741">
        <v>1.03068018340311E-2</v>
      </c>
      <c r="F1741" s="4" t="str">
        <f t="shared" si="54"/>
        <v>DOWN</v>
      </c>
      <c r="G1741" t="s">
        <v>18841</v>
      </c>
      <c r="H1741" t="s">
        <v>18842</v>
      </c>
      <c r="I1741" t="s">
        <v>16835</v>
      </c>
      <c r="J1741" s="1" t="str">
        <f t="shared" si="55"/>
        <v>NO</v>
      </c>
    </row>
    <row r="1742" spans="1:10">
      <c r="A1742" s="18" t="s">
        <v>861</v>
      </c>
      <c r="B1742">
        <v>0.978843861524757</v>
      </c>
      <c r="C1742">
        <v>2.4179395468509601</v>
      </c>
      <c r="D1742">
        <v>2.0596544018673199E-4</v>
      </c>
      <c r="E1742">
        <v>5.3518703392777698E-3</v>
      </c>
      <c r="F1742" s="4" t="str">
        <f t="shared" si="54"/>
        <v>UP</v>
      </c>
      <c r="G1742" t="s">
        <v>11133</v>
      </c>
      <c r="H1742" t="s">
        <v>14621</v>
      </c>
      <c r="I1742" t="s">
        <v>11111</v>
      </c>
      <c r="J1742" s="1" t="str">
        <f t="shared" si="55"/>
        <v>NO</v>
      </c>
    </row>
    <row r="1743" spans="1:10">
      <c r="A1743" s="18" t="s">
        <v>6037</v>
      </c>
      <c r="B1743">
        <v>0.41309149961603497</v>
      </c>
      <c r="C1743">
        <v>6.3407028023952199</v>
      </c>
      <c r="D1743" s="3">
        <v>8.8050983918891097E-6</v>
      </c>
      <c r="E1743">
        <v>4.2732639616313703E-4</v>
      </c>
      <c r="F1743" s="4" t="str">
        <f t="shared" si="54"/>
        <v>UP</v>
      </c>
      <c r="G1743" t="s">
        <v>17561</v>
      </c>
      <c r="H1743" t="s">
        <v>18843</v>
      </c>
      <c r="I1743" t="s">
        <v>13290</v>
      </c>
      <c r="J1743" s="1" t="str">
        <f t="shared" si="55"/>
        <v>NO</v>
      </c>
    </row>
    <row r="1744" spans="1:10">
      <c r="A1744" s="18" t="s">
        <v>5834</v>
      </c>
      <c r="B1744">
        <v>-1.9920021782683699</v>
      </c>
      <c r="C1744">
        <v>1.12095356715158</v>
      </c>
      <c r="D1744" s="3">
        <v>3.1232700679714899E-7</v>
      </c>
      <c r="E1744" s="3">
        <v>2.6102942719441198E-5</v>
      </c>
      <c r="F1744" s="4" t="str">
        <f t="shared" si="54"/>
        <v>DOWN</v>
      </c>
      <c r="G1744" t="s">
        <v>18844</v>
      </c>
      <c r="H1744" t="s">
        <v>18845</v>
      </c>
      <c r="I1744" t="s">
        <v>14960</v>
      </c>
      <c r="J1744" s="1" t="str">
        <f t="shared" si="55"/>
        <v>NO</v>
      </c>
    </row>
    <row r="1745" spans="1:11">
      <c r="A1745" s="18" t="s">
        <v>6536</v>
      </c>
      <c r="B1745">
        <v>-0.87838449100580496</v>
      </c>
      <c r="C1745">
        <v>1.39385337782382</v>
      </c>
      <c r="D1745">
        <v>3.45919761584922E-4</v>
      </c>
      <c r="E1745">
        <v>8.1818282934984204E-3</v>
      </c>
      <c r="F1745" s="4" t="str">
        <f t="shared" si="54"/>
        <v>DOWN</v>
      </c>
      <c r="G1745" t="s">
        <v>7287</v>
      </c>
      <c r="H1745" t="s">
        <v>18846</v>
      </c>
      <c r="I1745" t="s">
        <v>8021</v>
      </c>
      <c r="J1745" s="1" t="str">
        <f t="shared" si="55"/>
        <v>NO</v>
      </c>
    </row>
    <row r="1746" spans="1:11">
      <c r="A1746" s="18" t="s">
        <v>4755</v>
      </c>
      <c r="B1746">
        <v>1.1694645130950401</v>
      </c>
      <c r="C1746">
        <v>1.4527404582183601</v>
      </c>
      <c r="D1746" s="3">
        <v>5.60629666418439E-5</v>
      </c>
      <c r="E1746">
        <v>1.9248285213699699E-3</v>
      </c>
      <c r="F1746" s="4" t="str">
        <f t="shared" si="54"/>
        <v>UP</v>
      </c>
      <c r="G1746" t="s">
        <v>7604</v>
      </c>
      <c r="H1746" t="s">
        <v>14627</v>
      </c>
      <c r="I1746" t="s">
        <v>7292</v>
      </c>
      <c r="J1746" s="1" t="str">
        <f t="shared" si="55"/>
        <v>YES</v>
      </c>
      <c r="K1746" t="s">
        <v>4756</v>
      </c>
    </row>
    <row r="1747" spans="1:11">
      <c r="A1747" s="18" t="s">
        <v>6828</v>
      </c>
      <c r="B1747">
        <v>-0.84480677109018698</v>
      </c>
      <c r="C1747">
        <v>0.52530920353413402</v>
      </c>
      <c r="D1747">
        <v>1.1969622423121801E-3</v>
      </c>
      <c r="E1747">
        <v>2.18961747764603E-2</v>
      </c>
      <c r="F1747" s="4" t="str">
        <f t="shared" si="54"/>
        <v>DOWN</v>
      </c>
      <c r="G1747" t="s">
        <v>14436</v>
      </c>
      <c r="H1747" t="s">
        <v>18847</v>
      </c>
      <c r="I1747" t="s">
        <v>14438</v>
      </c>
      <c r="J1747" s="1" t="str">
        <f t="shared" si="55"/>
        <v>NO</v>
      </c>
    </row>
    <row r="1748" spans="1:11">
      <c r="A1748" s="18" t="s">
        <v>2052</v>
      </c>
      <c r="B1748">
        <v>-0.52860830982991902</v>
      </c>
      <c r="C1748">
        <v>5.8888641659534198</v>
      </c>
      <c r="D1748" s="3">
        <v>3.4596507822081398E-7</v>
      </c>
      <c r="E1748" s="3">
        <v>2.8420609267207898E-5</v>
      </c>
      <c r="F1748" s="4" t="str">
        <f t="shared" si="54"/>
        <v>DOWN</v>
      </c>
      <c r="G1748" t="s">
        <v>14633</v>
      </c>
      <c r="H1748" t="s">
        <v>14634</v>
      </c>
      <c r="I1748" t="s">
        <v>14635</v>
      </c>
      <c r="J1748" s="1" t="str">
        <f t="shared" si="55"/>
        <v>NO</v>
      </c>
    </row>
    <row r="1749" spans="1:11">
      <c r="A1749" s="18" t="s">
        <v>5726</v>
      </c>
      <c r="B1749">
        <v>-1.50781039605195</v>
      </c>
      <c r="C1749">
        <v>2.85752362918242</v>
      </c>
      <c r="D1749" s="3">
        <v>4.6111564093783398E-9</v>
      </c>
      <c r="E1749" s="3">
        <v>6.9334088850121404E-7</v>
      </c>
      <c r="F1749" s="4" t="str">
        <f t="shared" si="54"/>
        <v>DOWN</v>
      </c>
      <c r="G1749" t="s">
        <v>7292</v>
      </c>
      <c r="H1749" t="s">
        <v>18848</v>
      </c>
      <c r="I1749" t="s">
        <v>15229</v>
      </c>
      <c r="J1749" s="1" t="str">
        <f t="shared" si="55"/>
        <v>NO</v>
      </c>
    </row>
    <row r="1750" spans="1:11">
      <c r="A1750" s="18" t="s">
        <v>5643</v>
      </c>
      <c r="B1750">
        <v>-1.98630680405925</v>
      </c>
      <c r="C1750">
        <v>1.2195296927069701</v>
      </c>
      <c r="D1750" s="3">
        <v>1.9971566929759498E-12</v>
      </c>
      <c r="E1750" s="3">
        <v>8.2188886472222701E-10</v>
      </c>
      <c r="F1750" s="4" t="str">
        <f t="shared" si="54"/>
        <v>DOWN</v>
      </c>
      <c r="G1750" t="s">
        <v>18849</v>
      </c>
      <c r="H1750" t="s">
        <v>18850</v>
      </c>
      <c r="I1750" t="s">
        <v>14672</v>
      </c>
      <c r="J1750" s="1" t="str">
        <f t="shared" si="55"/>
        <v>NO</v>
      </c>
    </row>
    <row r="1751" spans="1:11">
      <c r="A1751" s="18" t="s">
        <v>6087</v>
      </c>
      <c r="B1751">
        <v>1.41229297521939</v>
      </c>
      <c r="C1751">
        <v>3.42793818257854</v>
      </c>
      <c r="D1751" s="3">
        <v>1.5101145055884999E-5</v>
      </c>
      <c r="E1751">
        <v>6.64147659302298E-4</v>
      </c>
      <c r="F1751" s="4" t="str">
        <f t="shared" si="54"/>
        <v>UP</v>
      </c>
      <c r="G1751" t="s">
        <v>17181</v>
      </c>
      <c r="H1751" t="s">
        <v>18851</v>
      </c>
      <c r="I1751" t="s">
        <v>17183</v>
      </c>
      <c r="J1751" s="1" t="str">
        <f t="shared" si="55"/>
        <v>NO</v>
      </c>
    </row>
    <row r="1752" spans="1:11">
      <c r="A1752" s="18" t="s">
        <v>5084</v>
      </c>
      <c r="B1752">
        <v>-1.56665255241299</v>
      </c>
      <c r="C1752">
        <v>-1.841238265436</v>
      </c>
      <c r="D1752">
        <v>1.47874055089219E-3</v>
      </c>
      <c r="E1752">
        <v>2.5488976711668301E-2</v>
      </c>
      <c r="F1752" s="4" t="str">
        <f t="shared" si="54"/>
        <v>DOWN</v>
      </c>
      <c r="G1752" t="s">
        <v>14646</v>
      </c>
      <c r="H1752" t="s">
        <v>14647</v>
      </c>
      <c r="I1752" t="s">
        <v>14648</v>
      </c>
      <c r="J1752" s="1" t="str">
        <f t="shared" si="55"/>
        <v>NO</v>
      </c>
    </row>
    <row r="1753" spans="1:11">
      <c r="A1753" s="18" t="s">
        <v>567</v>
      </c>
      <c r="B1753">
        <v>0.38044137727519201</v>
      </c>
      <c r="C1753">
        <v>5.9359771936375898</v>
      </c>
      <c r="D1753">
        <v>2.18014340029138E-4</v>
      </c>
      <c r="E1753">
        <v>5.5967538007022904E-3</v>
      </c>
      <c r="F1753" s="4" t="str">
        <f t="shared" si="54"/>
        <v>UP</v>
      </c>
      <c r="G1753" t="s">
        <v>10627</v>
      </c>
      <c r="H1753" t="s">
        <v>14651</v>
      </c>
      <c r="I1753" t="s">
        <v>10629</v>
      </c>
      <c r="J1753" s="1" t="str">
        <f t="shared" si="55"/>
        <v>NO</v>
      </c>
    </row>
    <row r="1754" spans="1:11">
      <c r="A1754" s="18" t="s">
        <v>6210</v>
      </c>
      <c r="B1754">
        <v>-2.1509728658729199</v>
      </c>
      <c r="C1754">
        <v>-0.43813432457448698</v>
      </c>
      <c r="D1754" s="3">
        <v>4.7183912428249999E-5</v>
      </c>
      <c r="E1754">
        <v>1.6816945550221E-3</v>
      </c>
      <c r="F1754" s="4" t="str">
        <f t="shared" si="54"/>
        <v>DOWN</v>
      </c>
      <c r="G1754" t="s">
        <v>18852</v>
      </c>
      <c r="H1754" t="s">
        <v>18853</v>
      </c>
      <c r="I1754" t="s">
        <v>18854</v>
      </c>
      <c r="J1754" s="1" t="str">
        <f t="shared" si="55"/>
        <v>NO</v>
      </c>
    </row>
    <row r="1755" spans="1:11">
      <c r="A1755" s="18" t="s">
        <v>7199</v>
      </c>
      <c r="B1755">
        <v>1.81708429547323</v>
      </c>
      <c r="C1755">
        <v>3.5860765022514198</v>
      </c>
      <c r="D1755">
        <v>3.1981209495228402E-3</v>
      </c>
      <c r="E1755">
        <v>4.5296851009620998E-2</v>
      </c>
      <c r="F1755" s="4" t="str">
        <f t="shared" si="54"/>
        <v>UP</v>
      </c>
      <c r="G1755" t="s">
        <v>7292</v>
      </c>
      <c r="H1755" t="s">
        <v>18855</v>
      </c>
      <c r="I1755" t="s">
        <v>12540</v>
      </c>
      <c r="J1755" s="1" t="str">
        <f t="shared" si="55"/>
        <v>NO</v>
      </c>
    </row>
    <row r="1756" spans="1:11">
      <c r="A1756" s="18" t="s">
        <v>5974</v>
      </c>
      <c r="B1756">
        <v>-1.1374030721756101</v>
      </c>
      <c r="C1756">
        <v>1.0886881034082401</v>
      </c>
      <c r="D1756" s="3">
        <v>4.0339126009769699E-6</v>
      </c>
      <c r="E1756">
        <v>2.24572248452075E-4</v>
      </c>
      <c r="F1756" s="4" t="str">
        <f t="shared" si="54"/>
        <v>DOWN</v>
      </c>
      <c r="G1756" t="s">
        <v>18856</v>
      </c>
      <c r="H1756" t="s">
        <v>18857</v>
      </c>
      <c r="I1756" t="s">
        <v>13645</v>
      </c>
      <c r="J1756" s="1" t="str">
        <f t="shared" si="55"/>
        <v>NO</v>
      </c>
    </row>
    <row r="1757" spans="1:11">
      <c r="A1757" s="18" t="s">
        <v>6474</v>
      </c>
      <c r="B1757">
        <v>0.45594574644723901</v>
      </c>
      <c r="C1757">
        <v>6.5513739057893101</v>
      </c>
      <c r="D1757">
        <v>2.35020571633487E-4</v>
      </c>
      <c r="E1757">
        <v>5.9696288636406202E-3</v>
      </c>
      <c r="F1757" s="4" t="str">
        <f t="shared" si="54"/>
        <v>UP</v>
      </c>
      <c r="G1757" t="s">
        <v>10601</v>
      </c>
      <c r="H1757" t="s">
        <v>18858</v>
      </c>
      <c r="I1757" t="s">
        <v>10603</v>
      </c>
      <c r="J1757" s="1" t="str">
        <f t="shared" si="55"/>
        <v>NO</v>
      </c>
    </row>
    <row r="1758" spans="1:11">
      <c r="A1758" s="18" t="s">
        <v>2908</v>
      </c>
      <c r="B1758">
        <v>-0.29507249269886798</v>
      </c>
      <c r="C1758">
        <v>6.3005859470286198</v>
      </c>
      <c r="D1758">
        <v>1.1393945855976699E-3</v>
      </c>
      <c r="E1758">
        <v>2.1097278195445299E-2</v>
      </c>
      <c r="F1758" s="4" t="str">
        <f t="shared" si="54"/>
        <v>DOWN</v>
      </c>
      <c r="G1758" t="s">
        <v>7464</v>
      </c>
      <c r="H1758" t="s">
        <v>14673</v>
      </c>
      <c r="I1758" t="s">
        <v>11070</v>
      </c>
      <c r="J1758" s="1" t="str">
        <f t="shared" si="55"/>
        <v>NO</v>
      </c>
    </row>
    <row r="1759" spans="1:11">
      <c r="A1759" s="18" t="s">
        <v>5757</v>
      </c>
      <c r="B1759">
        <v>-1.28894003698739</v>
      </c>
      <c r="C1759">
        <v>4.64299375404606</v>
      </c>
      <c r="D1759" s="3">
        <v>3.1641951295858398E-8</v>
      </c>
      <c r="E1759" s="3">
        <v>3.72633762795737E-6</v>
      </c>
      <c r="F1759" s="4" t="str">
        <f t="shared" si="54"/>
        <v>DOWN</v>
      </c>
      <c r="G1759" t="s">
        <v>12453</v>
      </c>
      <c r="H1759" t="s">
        <v>18859</v>
      </c>
      <c r="I1759" t="s">
        <v>7511</v>
      </c>
      <c r="J1759" s="1" t="str">
        <f t="shared" si="55"/>
        <v>YES</v>
      </c>
      <c r="K1759" t="s">
        <v>5758</v>
      </c>
    </row>
    <row r="1760" spans="1:11">
      <c r="A1760" s="18" t="s">
        <v>6367</v>
      </c>
      <c r="B1760">
        <v>-1.12029978708386</v>
      </c>
      <c r="C1760">
        <v>0.61218506597256495</v>
      </c>
      <c r="D1760">
        <v>1.13734365472858E-4</v>
      </c>
      <c r="E1760">
        <v>3.3279601966245899E-3</v>
      </c>
      <c r="F1760" s="4" t="str">
        <f t="shared" si="54"/>
        <v>DOWN</v>
      </c>
      <c r="G1760" t="s">
        <v>11769</v>
      </c>
      <c r="H1760" t="s">
        <v>18860</v>
      </c>
      <c r="I1760" t="s">
        <v>7292</v>
      </c>
      <c r="J1760" s="1" t="str">
        <f t="shared" si="55"/>
        <v>NO</v>
      </c>
    </row>
    <row r="1761" spans="1:10">
      <c r="A1761" s="18" t="s">
        <v>7021</v>
      </c>
      <c r="B1761">
        <v>0.29903311057126197</v>
      </c>
      <c r="C1761">
        <v>6.9474435967203103</v>
      </c>
      <c r="D1761">
        <v>2.1370007036384999E-3</v>
      </c>
      <c r="E1761">
        <v>3.37758426556772E-2</v>
      </c>
      <c r="F1761" s="4" t="str">
        <f t="shared" si="54"/>
        <v>UP</v>
      </c>
      <c r="G1761" t="s">
        <v>18861</v>
      </c>
      <c r="H1761" t="s">
        <v>18862</v>
      </c>
      <c r="I1761" t="s">
        <v>7292</v>
      </c>
      <c r="J1761" s="1" t="str">
        <f t="shared" si="55"/>
        <v>NO</v>
      </c>
    </row>
    <row r="1762" spans="1:10">
      <c r="A1762" s="18" t="s">
        <v>5777</v>
      </c>
      <c r="B1762">
        <v>-2.6172090942034498</v>
      </c>
      <c r="C1762">
        <v>-0.15352393524546301</v>
      </c>
      <c r="D1762" s="3">
        <v>6.35847247012252E-8</v>
      </c>
      <c r="E1762" s="3">
        <v>6.7345821152892002E-6</v>
      </c>
      <c r="F1762" s="4" t="str">
        <f t="shared" si="54"/>
        <v>DOWN</v>
      </c>
      <c r="G1762" t="s">
        <v>13865</v>
      </c>
      <c r="H1762" t="s">
        <v>18809</v>
      </c>
      <c r="I1762" t="s">
        <v>18810</v>
      </c>
      <c r="J1762" s="1" t="str">
        <f t="shared" si="55"/>
        <v>NO</v>
      </c>
    </row>
    <row r="1763" spans="1:10">
      <c r="A1763" s="18" t="s">
        <v>5899</v>
      </c>
      <c r="B1763">
        <v>1.1021688932943801</v>
      </c>
      <c r="C1763">
        <v>7.0078365479931399</v>
      </c>
      <c r="D1763" s="3">
        <v>1.2810189443992299E-6</v>
      </c>
      <c r="E1763" s="3">
        <v>8.6119758615389996E-5</v>
      </c>
      <c r="F1763" s="4" t="str">
        <f t="shared" si="54"/>
        <v>UP</v>
      </c>
      <c r="G1763" t="s">
        <v>18863</v>
      </c>
      <c r="H1763" t="s">
        <v>18864</v>
      </c>
      <c r="I1763" t="s">
        <v>18865</v>
      </c>
      <c r="J1763" s="1" t="str">
        <f t="shared" si="55"/>
        <v>NO</v>
      </c>
    </row>
    <row r="1764" spans="1:10">
      <c r="A1764" s="18" t="s">
        <v>6220</v>
      </c>
      <c r="B1764">
        <v>0.65422292664737303</v>
      </c>
      <c r="C1764">
        <v>3.5526666538182901</v>
      </c>
      <c r="D1764" s="3">
        <v>5.0438220733071599E-5</v>
      </c>
      <c r="E1764">
        <v>1.77514076542381E-3</v>
      </c>
      <c r="F1764" s="4" t="str">
        <f t="shared" si="54"/>
        <v>UP</v>
      </c>
      <c r="G1764" t="s">
        <v>18866</v>
      </c>
      <c r="H1764" t="s">
        <v>18867</v>
      </c>
      <c r="I1764" t="s">
        <v>8565</v>
      </c>
      <c r="J1764" s="1" t="str">
        <f t="shared" si="55"/>
        <v>NO</v>
      </c>
    </row>
    <row r="1765" spans="1:10">
      <c r="A1765" s="18" t="s">
        <v>5742</v>
      </c>
      <c r="B1765">
        <v>-1.1163720535745001</v>
      </c>
      <c r="C1765">
        <v>3.3643200786254002</v>
      </c>
      <c r="D1765" s="3">
        <v>1.27661250499486E-8</v>
      </c>
      <c r="E1765" s="3">
        <v>1.6474170797215301E-6</v>
      </c>
      <c r="F1765" s="4" t="str">
        <f t="shared" si="54"/>
        <v>DOWN</v>
      </c>
      <c r="G1765" t="s">
        <v>8826</v>
      </c>
      <c r="H1765" t="s">
        <v>18868</v>
      </c>
      <c r="I1765" t="s">
        <v>7292</v>
      </c>
      <c r="J1765" s="1" t="str">
        <f t="shared" si="55"/>
        <v>NO</v>
      </c>
    </row>
    <row r="1766" spans="1:10">
      <c r="A1766" s="18" t="s">
        <v>5142</v>
      </c>
      <c r="B1766">
        <v>0.59455543098569896</v>
      </c>
      <c r="C1766">
        <v>2.7184198743076098</v>
      </c>
      <c r="D1766">
        <v>2.24953750574067E-4</v>
      </c>
      <c r="E1766">
        <v>5.7529743911049003E-3</v>
      </c>
      <c r="F1766" s="4" t="str">
        <f t="shared" si="54"/>
        <v>UP</v>
      </c>
      <c r="G1766" t="s">
        <v>14686</v>
      </c>
      <c r="H1766" t="s">
        <v>14687</v>
      </c>
      <c r="I1766" t="s">
        <v>13113</v>
      </c>
      <c r="J1766" s="1" t="str">
        <f t="shared" si="55"/>
        <v>NO</v>
      </c>
    </row>
    <row r="1767" spans="1:10">
      <c r="A1767" s="18" t="s">
        <v>6821</v>
      </c>
      <c r="B1767">
        <v>-0.34833394963820702</v>
      </c>
      <c r="C1767">
        <v>4.7435405119936203</v>
      </c>
      <c r="D1767">
        <v>1.1659672806722499E-3</v>
      </c>
      <c r="E1767">
        <v>2.1436104792752202E-2</v>
      </c>
      <c r="F1767" s="4" t="str">
        <f t="shared" si="54"/>
        <v>DOWN</v>
      </c>
      <c r="G1767" t="s">
        <v>7308</v>
      </c>
      <c r="H1767" t="s">
        <v>18869</v>
      </c>
      <c r="I1767" t="s">
        <v>18870</v>
      </c>
      <c r="J1767" s="1" t="str">
        <f t="shared" si="55"/>
        <v>NO</v>
      </c>
    </row>
    <row r="1768" spans="1:10">
      <c r="A1768" s="18" t="s">
        <v>7072</v>
      </c>
      <c r="B1768">
        <v>0.29607600674442502</v>
      </c>
      <c r="C1768">
        <v>6.4861087780912898</v>
      </c>
      <c r="D1768">
        <v>2.4061241868775299E-3</v>
      </c>
      <c r="E1768">
        <v>3.6947847400950001E-2</v>
      </c>
      <c r="F1768" s="4" t="str">
        <f t="shared" si="54"/>
        <v>UP</v>
      </c>
      <c r="G1768" t="s">
        <v>17049</v>
      </c>
      <c r="H1768" t="s">
        <v>18871</v>
      </c>
      <c r="I1768" t="s">
        <v>18872</v>
      </c>
      <c r="J1768" s="1" t="str">
        <f t="shared" si="55"/>
        <v>NO</v>
      </c>
    </row>
    <row r="1769" spans="1:10">
      <c r="A1769" s="18" t="s">
        <v>6143</v>
      </c>
      <c r="B1769">
        <v>-1.89316717037244</v>
      </c>
      <c r="C1769">
        <v>0.31265684476009498</v>
      </c>
      <c r="D1769" s="3">
        <v>2.7815325293911301E-5</v>
      </c>
      <c r="E1769">
        <v>1.1025543259316399E-3</v>
      </c>
      <c r="F1769" s="4" t="str">
        <f t="shared" si="54"/>
        <v>DOWN</v>
      </c>
      <c r="G1769" t="s">
        <v>8295</v>
      </c>
      <c r="H1769" t="s">
        <v>18873</v>
      </c>
      <c r="I1769" t="s">
        <v>8297</v>
      </c>
      <c r="J1769" s="1" t="str">
        <f t="shared" si="55"/>
        <v>NO</v>
      </c>
    </row>
    <row r="1770" spans="1:10">
      <c r="A1770" s="18" t="s">
        <v>5917</v>
      </c>
      <c r="B1770">
        <v>-2.1028411708401502</v>
      </c>
      <c r="C1770">
        <v>-0.60626743959737295</v>
      </c>
      <c r="D1770" s="3">
        <v>1.8070828738225999E-6</v>
      </c>
      <c r="E1770">
        <v>1.1483841183626201E-4</v>
      </c>
      <c r="F1770" s="4" t="str">
        <f t="shared" si="54"/>
        <v>DOWN</v>
      </c>
      <c r="G1770" t="s">
        <v>13865</v>
      </c>
      <c r="H1770" t="s">
        <v>18809</v>
      </c>
      <c r="I1770" t="s">
        <v>18810</v>
      </c>
      <c r="J1770" s="1" t="str">
        <f t="shared" si="55"/>
        <v>NO</v>
      </c>
    </row>
    <row r="1771" spans="1:10">
      <c r="A1771" s="18" t="s">
        <v>6612</v>
      </c>
      <c r="B1771">
        <v>0.53443705791032103</v>
      </c>
      <c r="C1771">
        <v>4.9664494444308698</v>
      </c>
      <c r="D1771">
        <v>4.9871296479872301E-4</v>
      </c>
      <c r="E1771">
        <v>1.09356454214751E-2</v>
      </c>
      <c r="F1771" s="4" t="str">
        <f t="shared" si="54"/>
        <v>UP</v>
      </c>
      <c r="G1771" t="s">
        <v>18874</v>
      </c>
      <c r="H1771" t="s">
        <v>18875</v>
      </c>
      <c r="I1771" t="s">
        <v>10762</v>
      </c>
      <c r="J1771" s="1" t="str">
        <f t="shared" si="55"/>
        <v>NO</v>
      </c>
    </row>
    <row r="1772" spans="1:10">
      <c r="A1772" s="18" t="s">
        <v>6103</v>
      </c>
      <c r="B1772">
        <v>2.7307541827498301</v>
      </c>
      <c r="C1772">
        <v>3.6383266073065101</v>
      </c>
      <c r="D1772" s="3">
        <v>1.78758204418174E-5</v>
      </c>
      <c r="E1772">
        <v>7.6599937442856396E-4</v>
      </c>
      <c r="F1772" s="4" t="str">
        <f t="shared" si="54"/>
        <v>UP</v>
      </c>
      <c r="G1772" t="s">
        <v>18876</v>
      </c>
      <c r="H1772" t="s">
        <v>18877</v>
      </c>
      <c r="I1772" t="s">
        <v>11509</v>
      </c>
      <c r="J1772" s="1" t="str">
        <f t="shared" si="55"/>
        <v>NO</v>
      </c>
    </row>
    <row r="1773" spans="1:10">
      <c r="A1773" s="18" t="s">
        <v>1055</v>
      </c>
      <c r="B1773">
        <v>0.78647707293152902</v>
      </c>
      <c r="C1773">
        <v>3.5023754864690799</v>
      </c>
      <c r="D1773" s="3">
        <v>4.3012855688497097E-5</v>
      </c>
      <c r="E1773">
        <v>1.5471850784000199E-3</v>
      </c>
      <c r="F1773" s="4" t="str">
        <f t="shared" si="54"/>
        <v>UP</v>
      </c>
      <c r="G1773" t="s">
        <v>14741</v>
      </c>
      <c r="H1773" t="s">
        <v>14742</v>
      </c>
      <c r="I1773" t="s">
        <v>10822</v>
      </c>
      <c r="J1773" s="1" t="str">
        <f t="shared" si="55"/>
        <v>NO</v>
      </c>
    </row>
    <row r="1774" spans="1:10">
      <c r="A1774" s="18" t="s">
        <v>6854</v>
      </c>
      <c r="B1774">
        <v>0.453976665808899</v>
      </c>
      <c r="C1774">
        <v>3.7701076656163099</v>
      </c>
      <c r="D1774">
        <v>1.30743851911159E-3</v>
      </c>
      <c r="E1774">
        <v>2.3435783268865199E-2</v>
      </c>
      <c r="F1774" s="4" t="str">
        <f t="shared" si="54"/>
        <v>UP</v>
      </c>
      <c r="G1774" t="s">
        <v>18878</v>
      </c>
      <c r="H1774" t="s">
        <v>8853</v>
      </c>
      <c r="I1774" t="s">
        <v>7292</v>
      </c>
      <c r="J1774" s="1" t="str">
        <f t="shared" si="55"/>
        <v>NO</v>
      </c>
    </row>
    <row r="1775" spans="1:10">
      <c r="A1775" s="18" t="s">
        <v>5435</v>
      </c>
      <c r="B1775">
        <v>0.62786163208294499</v>
      </c>
      <c r="C1775">
        <v>5.3775877354367401</v>
      </c>
      <c r="D1775" s="3">
        <v>5.5200353811190596E-7</v>
      </c>
      <c r="E1775" s="3">
        <v>4.3136963264842397E-5</v>
      </c>
      <c r="F1775" s="4" t="str">
        <f t="shared" si="54"/>
        <v>UP</v>
      </c>
      <c r="G1775" t="s">
        <v>7292</v>
      </c>
      <c r="H1775" t="s">
        <v>14750</v>
      </c>
      <c r="I1775" t="s">
        <v>7292</v>
      </c>
      <c r="J1775" s="1" t="str">
        <f t="shared" si="55"/>
        <v>NO</v>
      </c>
    </row>
    <row r="1776" spans="1:10">
      <c r="A1776" s="18" t="s">
        <v>4179</v>
      </c>
      <c r="B1776">
        <v>-0.45793052720164501</v>
      </c>
      <c r="C1776">
        <v>3.8680812215386098</v>
      </c>
      <c r="D1776">
        <v>3.0136610042059899E-4</v>
      </c>
      <c r="E1776">
        <v>7.3021872760405098E-3</v>
      </c>
      <c r="F1776" s="4" t="str">
        <f t="shared" si="54"/>
        <v>DOWN</v>
      </c>
      <c r="G1776" t="s">
        <v>11598</v>
      </c>
      <c r="H1776" t="s">
        <v>14755</v>
      </c>
      <c r="I1776" t="s">
        <v>12082</v>
      </c>
      <c r="J1776" s="1" t="str">
        <f t="shared" si="55"/>
        <v>NO</v>
      </c>
    </row>
    <row r="1777" spans="1:11">
      <c r="A1777" s="18" t="s">
        <v>5290</v>
      </c>
      <c r="B1777">
        <v>-0.81177781637351198</v>
      </c>
      <c r="C1777">
        <v>2.5629376857722899</v>
      </c>
      <c r="D1777" s="3">
        <v>2.4326478983542801E-5</v>
      </c>
      <c r="E1777">
        <v>9.8715679354783605E-4</v>
      </c>
      <c r="F1777" s="4" t="str">
        <f t="shared" si="54"/>
        <v>DOWN</v>
      </c>
      <c r="G1777" t="s">
        <v>7292</v>
      </c>
      <c r="H1777" t="s">
        <v>14756</v>
      </c>
      <c r="I1777" t="s">
        <v>7292</v>
      </c>
      <c r="J1777" s="1" t="str">
        <f t="shared" si="55"/>
        <v>NO</v>
      </c>
    </row>
    <row r="1778" spans="1:11">
      <c r="A1778" s="18" t="s">
        <v>4531</v>
      </c>
      <c r="B1778">
        <v>0.47649406872219802</v>
      </c>
      <c r="C1778">
        <v>5.5622078608141701</v>
      </c>
      <c r="D1778">
        <v>1.751935896033E-4</v>
      </c>
      <c r="E1778">
        <v>4.7054986375029799E-3</v>
      </c>
      <c r="F1778" s="4" t="str">
        <f t="shared" si="54"/>
        <v>UP</v>
      </c>
      <c r="G1778" t="s">
        <v>14757</v>
      </c>
      <c r="H1778" t="s">
        <v>14758</v>
      </c>
      <c r="I1778" t="s">
        <v>14759</v>
      </c>
      <c r="J1778" s="1" t="str">
        <f t="shared" si="55"/>
        <v>NO</v>
      </c>
    </row>
    <row r="1779" spans="1:11">
      <c r="A1779" s="18" t="s">
        <v>6898</v>
      </c>
      <c r="B1779">
        <v>-0.388833557392958</v>
      </c>
      <c r="C1779">
        <v>5.7725087226530496</v>
      </c>
      <c r="D1779">
        <v>1.4540275215970701E-3</v>
      </c>
      <c r="E1779">
        <v>2.51531078350852E-2</v>
      </c>
      <c r="F1779" s="4" t="str">
        <f t="shared" si="54"/>
        <v>DOWN</v>
      </c>
      <c r="G1779" t="s">
        <v>7308</v>
      </c>
      <c r="H1779" t="s">
        <v>18879</v>
      </c>
      <c r="I1779" t="s">
        <v>18880</v>
      </c>
      <c r="J1779" s="1" t="str">
        <f t="shared" si="55"/>
        <v>NO</v>
      </c>
    </row>
    <row r="1780" spans="1:11">
      <c r="A1780" s="18" t="s">
        <v>5672</v>
      </c>
      <c r="B1780">
        <v>1.2945251713869801</v>
      </c>
      <c r="C1780">
        <v>6.6123546533787696</v>
      </c>
      <c r="D1780" s="3">
        <v>1.4249559097972099E-10</v>
      </c>
      <c r="E1780" s="3">
        <v>3.4281385712771199E-8</v>
      </c>
      <c r="F1780" s="4" t="str">
        <f t="shared" si="54"/>
        <v>UP</v>
      </c>
      <c r="G1780" t="s">
        <v>10661</v>
      </c>
      <c r="H1780" t="s">
        <v>18881</v>
      </c>
      <c r="I1780" t="s">
        <v>10663</v>
      </c>
      <c r="J1780" s="1" t="str">
        <f t="shared" si="55"/>
        <v>NO</v>
      </c>
    </row>
    <row r="1781" spans="1:11">
      <c r="A1781" s="18" t="s">
        <v>4423</v>
      </c>
      <c r="B1781">
        <v>-0.46660387569126199</v>
      </c>
      <c r="C1781">
        <v>5.3651035993022296</v>
      </c>
      <c r="D1781" s="3">
        <v>1.4656098880522499E-6</v>
      </c>
      <c r="E1781" s="3">
        <v>9.6790601253897798E-5</v>
      </c>
      <c r="F1781" s="4" t="str">
        <f t="shared" si="54"/>
        <v>DOWN</v>
      </c>
      <c r="G1781" t="s">
        <v>7287</v>
      </c>
      <c r="H1781" t="s">
        <v>14766</v>
      </c>
      <c r="I1781" t="s">
        <v>8021</v>
      </c>
      <c r="J1781" s="1" t="str">
        <f t="shared" si="55"/>
        <v>NO</v>
      </c>
    </row>
    <row r="1782" spans="1:11">
      <c r="A1782" s="18" t="s">
        <v>6822</v>
      </c>
      <c r="B1782">
        <v>5.4375544453144702</v>
      </c>
      <c r="C1782">
        <v>-3.4482200846959201</v>
      </c>
      <c r="D1782">
        <v>1.1790119615816201E-3</v>
      </c>
      <c r="E1782">
        <v>2.16330052146924E-2</v>
      </c>
      <c r="F1782" s="4" t="str">
        <f t="shared" si="54"/>
        <v>UP</v>
      </c>
      <c r="G1782" t="s">
        <v>7292</v>
      </c>
      <c r="H1782" t="s">
        <v>18882</v>
      </c>
      <c r="I1782" t="s">
        <v>18883</v>
      </c>
      <c r="J1782" s="1" t="str">
        <f t="shared" si="55"/>
        <v>YES</v>
      </c>
      <c r="K1782" t="s">
        <v>6823</v>
      </c>
    </row>
    <row r="1783" spans="1:11">
      <c r="A1783" s="18" t="s">
        <v>6991</v>
      </c>
      <c r="B1783">
        <v>0.73864278832776098</v>
      </c>
      <c r="C1783">
        <v>3.4788804000632898</v>
      </c>
      <c r="D1783">
        <v>1.8974493282554101E-3</v>
      </c>
      <c r="E1783">
        <v>3.0769374494449001E-2</v>
      </c>
      <c r="F1783" s="4" t="str">
        <f t="shared" si="54"/>
        <v>UP</v>
      </c>
      <c r="G1783" t="s">
        <v>9952</v>
      </c>
      <c r="H1783" t="s">
        <v>18884</v>
      </c>
      <c r="I1783" t="s">
        <v>9954</v>
      </c>
      <c r="J1783" s="1" t="str">
        <f t="shared" si="55"/>
        <v>NO</v>
      </c>
    </row>
    <row r="1784" spans="1:11">
      <c r="A1784" s="18" t="s">
        <v>5911</v>
      </c>
      <c r="B1784">
        <v>2.9974768965680001</v>
      </c>
      <c r="C1784">
        <v>1.6026490840879899</v>
      </c>
      <c r="D1784" s="3">
        <v>1.7168366693532599E-6</v>
      </c>
      <c r="E1784">
        <v>1.10352625687953E-4</v>
      </c>
      <c r="F1784" s="4" t="str">
        <f t="shared" si="54"/>
        <v>UP</v>
      </c>
      <c r="G1784" t="s">
        <v>10052</v>
      </c>
      <c r="H1784" t="s">
        <v>18885</v>
      </c>
      <c r="I1784" t="s">
        <v>9173</v>
      </c>
      <c r="J1784" s="1" t="str">
        <f t="shared" si="55"/>
        <v>NO</v>
      </c>
    </row>
    <row r="1785" spans="1:11">
      <c r="A1785" s="18" t="s">
        <v>1375</v>
      </c>
      <c r="B1785">
        <v>-0.399386704144435</v>
      </c>
      <c r="C1785">
        <v>7.3206685729206296</v>
      </c>
      <c r="D1785">
        <v>2.1325398450830699E-4</v>
      </c>
      <c r="E1785">
        <v>5.5123618205865704E-3</v>
      </c>
      <c r="F1785" s="4" t="str">
        <f t="shared" si="54"/>
        <v>DOWN</v>
      </c>
      <c r="G1785" t="s">
        <v>14783</v>
      </c>
      <c r="H1785" t="s">
        <v>14784</v>
      </c>
      <c r="I1785" t="s">
        <v>9452</v>
      </c>
      <c r="J1785" s="1" t="str">
        <f t="shared" si="55"/>
        <v>NO</v>
      </c>
    </row>
    <row r="1786" spans="1:11">
      <c r="A1786" s="18" t="s">
        <v>5785</v>
      </c>
      <c r="B1786">
        <v>-0.55246124746802205</v>
      </c>
      <c r="C1786">
        <v>5.92973875455115</v>
      </c>
      <c r="D1786" s="3">
        <v>8.9293807219028499E-8</v>
      </c>
      <c r="E1786" s="3">
        <v>9.1136506695275696E-6</v>
      </c>
      <c r="F1786" s="4" t="str">
        <f t="shared" si="54"/>
        <v>DOWN</v>
      </c>
      <c r="G1786" t="s">
        <v>18886</v>
      </c>
      <c r="H1786" t="s">
        <v>18887</v>
      </c>
      <c r="I1786" t="s">
        <v>9976</v>
      </c>
      <c r="J1786" s="1" t="str">
        <f t="shared" si="55"/>
        <v>NO</v>
      </c>
    </row>
    <row r="1787" spans="1:11">
      <c r="A1787" s="18" t="s">
        <v>6373</v>
      </c>
      <c r="B1787">
        <v>-0.37224330976146802</v>
      </c>
      <c r="C1787">
        <v>6.0069461426032804</v>
      </c>
      <c r="D1787">
        <v>1.16973625886904E-4</v>
      </c>
      <c r="E1787">
        <v>3.3999168677426401E-3</v>
      </c>
      <c r="F1787" s="4" t="str">
        <f t="shared" si="54"/>
        <v>DOWN</v>
      </c>
      <c r="G1787" t="s">
        <v>10882</v>
      </c>
      <c r="H1787" t="s">
        <v>18888</v>
      </c>
      <c r="I1787" t="s">
        <v>12094</v>
      </c>
      <c r="J1787" s="1" t="str">
        <f t="shared" si="55"/>
        <v>NO</v>
      </c>
    </row>
    <row r="1788" spans="1:11">
      <c r="A1788" s="18" t="s">
        <v>2209</v>
      </c>
      <c r="B1788">
        <v>0.62010950889188299</v>
      </c>
      <c r="C1788">
        <v>3.9877375640995898</v>
      </c>
      <c r="D1788">
        <v>1.5689857996751E-3</v>
      </c>
      <c r="E1788">
        <v>2.6689399352957999E-2</v>
      </c>
      <c r="F1788" s="4" t="str">
        <f t="shared" si="54"/>
        <v>UP</v>
      </c>
      <c r="G1788" t="s">
        <v>10489</v>
      </c>
      <c r="H1788" t="s">
        <v>14796</v>
      </c>
      <c r="I1788" t="s">
        <v>7958</v>
      </c>
      <c r="J1788" s="1" t="str">
        <f t="shared" si="55"/>
        <v>NO</v>
      </c>
    </row>
    <row r="1789" spans="1:11">
      <c r="A1789" s="18" t="s">
        <v>7032</v>
      </c>
      <c r="B1789">
        <v>-0.40236379148950602</v>
      </c>
      <c r="C1789">
        <v>5.61372177987257</v>
      </c>
      <c r="D1789">
        <v>2.2129669793395702E-3</v>
      </c>
      <c r="E1789">
        <v>3.4764431357805999E-2</v>
      </c>
      <c r="F1789" s="4" t="str">
        <f t="shared" si="54"/>
        <v>DOWN</v>
      </c>
      <c r="G1789" t="s">
        <v>7292</v>
      </c>
      <c r="H1789" t="s">
        <v>18889</v>
      </c>
      <c r="I1789" t="s">
        <v>7292</v>
      </c>
      <c r="J1789" s="1" t="str">
        <f t="shared" si="55"/>
        <v>NO</v>
      </c>
    </row>
    <row r="1790" spans="1:11">
      <c r="A1790" s="18" t="s">
        <v>6815</v>
      </c>
      <c r="B1790">
        <v>0.42670683123192399</v>
      </c>
      <c r="C1790">
        <v>3.5843310223570901</v>
      </c>
      <c r="D1790">
        <v>1.1457461895008399E-3</v>
      </c>
      <c r="E1790">
        <v>2.1168336483037599E-2</v>
      </c>
      <c r="F1790" s="4" t="str">
        <f t="shared" si="54"/>
        <v>UP</v>
      </c>
      <c r="G1790" t="s">
        <v>7292</v>
      </c>
      <c r="H1790" t="s">
        <v>18890</v>
      </c>
      <c r="I1790" t="s">
        <v>7292</v>
      </c>
      <c r="J1790" s="1" t="str">
        <f t="shared" si="55"/>
        <v>NO</v>
      </c>
    </row>
    <row r="1791" spans="1:11">
      <c r="A1791" s="18" t="s">
        <v>5858</v>
      </c>
      <c r="B1791">
        <v>-2.1682010977958099</v>
      </c>
      <c r="C1791">
        <v>0.323140270770441</v>
      </c>
      <c r="D1791" s="3">
        <v>6.1039912925849702E-7</v>
      </c>
      <c r="E1791" s="3">
        <v>4.6408246213443398E-5</v>
      </c>
      <c r="F1791" s="4" t="str">
        <f t="shared" si="54"/>
        <v>DOWN</v>
      </c>
      <c r="G1791" t="s">
        <v>13865</v>
      </c>
      <c r="H1791" t="s">
        <v>18891</v>
      </c>
      <c r="I1791" t="s">
        <v>18810</v>
      </c>
      <c r="J1791" s="1" t="str">
        <f t="shared" si="55"/>
        <v>NO</v>
      </c>
    </row>
    <row r="1792" spans="1:11">
      <c r="A1792" s="18" t="s">
        <v>5396</v>
      </c>
      <c r="B1792">
        <v>-1.8786591783064199</v>
      </c>
      <c r="C1792">
        <v>0.17651666132193</v>
      </c>
      <c r="D1792" s="3">
        <v>7.3316810559991803E-9</v>
      </c>
      <c r="E1792" s="3">
        <v>1.0246404549672499E-6</v>
      </c>
      <c r="F1792" s="4" t="str">
        <f t="shared" si="54"/>
        <v>DOWN</v>
      </c>
      <c r="G1792" t="s">
        <v>14812</v>
      </c>
      <c r="H1792" t="s">
        <v>14813</v>
      </c>
      <c r="I1792" t="s">
        <v>12989</v>
      </c>
      <c r="J1792" s="1" t="str">
        <f t="shared" si="55"/>
        <v>NO</v>
      </c>
    </row>
    <row r="1793" spans="1:10">
      <c r="A1793" s="18" t="s">
        <v>6404</v>
      </c>
      <c r="B1793">
        <v>-2.6347824336720298</v>
      </c>
      <c r="C1793">
        <v>-0.63917670628261403</v>
      </c>
      <c r="D1793">
        <v>1.4719679800957101E-4</v>
      </c>
      <c r="E1793">
        <v>4.0838017741024503E-3</v>
      </c>
      <c r="F1793" s="4" t="str">
        <f t="shared" si="54"/>
        <v>DOWN</v>
      </c>
      <c r="G1793" t="s">
        <v>18892</v>
      </c>
      <c r="H1793" t="s">
        <v>18893</v>
      </c>
      <c r="I1793" t="s">
        <v>7780</v>
      </c>
      <c r="J1793" s="1" t="str">
        <f t="shared" si="55"/>
        <v>NO</v>
      </c>
    </row>
    <row r="1794" spans="1:10">
      <c r="A1794" s="18" t="s">
        <v>6486</v>
      </c>
      <c r="B1794">
        <v>0.42431777843261098</v>
      </c>
      <c r="C1794">
        <v>4.6167727412588597</v>
      </c>
      <c r="D1794">
        <v>2.5346737243855201E-4</v>
      </c>
      <c r="E1794">
        <v>6.3519602463563002E-3</v>
      </c>
      <c r="F1794" s="4" t="str">
        <f t="shared" ref="F1794:F1857" si="56">IF(B1794 &gt; 0, "UP", "DOWN")</f>
        <v>UP</v>
      </c>
      <c r="G1794" t="s">
        <v>7287</v>
      </c>
      <c r="H1794" t="s">
        <v>18894</v>
      </c>
      <c r="I1794" t="s">
        <v>11046</v>
      </c>
      <c r="J1794" s="1" t="str">
        <f t="shared" ref="J1794:J1857" si="57">IF(K1794 &lt;&gt; "", "YES", "NO")</f>
        <v>NO</v>
      </c>
    </row>
    <row r="1795" spans="1:10">
      <c r="A1795" s="18" t="s">
        <v>3412</v>
      </c>
      <c r="B1795">
        <v>0.35894856765968303</v>
      </c>
      <c r="C1795">
        <v>5.6049008541767797</v>
      </c>
      <c r="D1795">
        <v>2.8417019410350702E-4</v>
      </c>
      <c r="E1795">
        <v>6.9857689095979003E-3</v>
      </c>
      <c r="F1795" s="4" t="str">
        <f t="shared" si="56"/>
        <v>UP</v>
      </c>
      <c r="G1795" t="s">
        <v>9147</v>
      </c>
      <c r="H1795" t="s">
        <v>14822</v>
      </c>
      <c r="I1795" t="s">
        <v>9149</v>
      </c>
      <c r="J1795" s="1" t="str">
        <f t="shared" si="57"/>
        <v>NO</v>
      </c>
    </row>
    <row r="1796" spans="1:10">
      <c r="A1796" s="18" t="s">
        <v>6537</v>
      </c>
      <c r="B1796">
        <v>-0.83466353422155304</v>
      </c>
      <c r="C1796">
        <v>3.1379727388184202</v>
      </c>
      <c r="D1796">
        <v>3.4947846707409101E-4</v>
      </c>
      <c r="E1796">
        <v>8.2470442078389598E-3</v>
      </c>
      <c r="F1796" s="4" t="str">
        <f t="shared" si="56"/>
        <v>DOWN</v>
      </c>
      <c r="G1796" t="s">
        <v>18895</v>
      </c>
      <c r="H1796" t="s">
        <v>18896</v>
      </c>
      <c r="I1796" t="s">
        <v>7540</v>
      </c>
      <c r="J1796" s="1" t="str">
        <f t="shared" si="57"/>
        <v>NO</v>
      </c>
    </row>
    <row r="1797" spans="1:10">
      <c r="A1797" s="18" t="s">
        <v>3717</v>
      </c>
      <c r="B1797">
        <v>-1.5139378726711099</v>
      </c>
      <c r="C1797">
        <v>3.48415712399113</v>
      </c>
      <c r="D1797" s="3">
        <v>7.8768447261203299E-6</v>
      </c>
      <c r="E1797">
        <v>3.91875933855921E-4</v>
      </c>
      <c r="F1797" s="4" t="str">
        <f t="shared" si="56"/>
        <v>DOWN</v>
      </c>
      <c r="G1797" t="s">
        <v>14827</v>
      </c>
      <c r="H1797" t="s">
        <v>14828</v>
      </c>
      <c r="I1797" t="s">
        <v>7540</v>
      </c>
      <c r="J1797" s="1" t="str">
        <f t="shared" si="57"/>
        <v>NO</v>
      </c>
    </row>
    <row r="1798" spans="1:10">
      <c r="A1798" s="18" t="s">
        <v>6965</v>
      </c>
      <c r="B1798">
        <v>0.71097781007224403</v>
      </c>
      <c r="C1798">
        <v>6.0973734100885997</v>
      </c>
      <c r="D1798">
        <v>1.7830998455563201E-3</v>
      </c>
      <c r="E1798">
        <v>2.9450444742497299E-2</v>
      </c>
      <c r="F1798" s="4" t="str">
        <f t="shared" si="56"/>
        <v>UP</v>
      </c>
      <c r="G1798" t="s">
        <v>7529</v>
      </c>
      <c r="H1798" t="s">
        <v>18897</v>
      </c>
      <c r="I1798" t="s">
        <v>18898</v>
      </c>
      <c r="J1798" s="1" t="str">
        <f t="shared" si="57"/>
        <v>NO</v>
      </c>
    </row>
    <row r="1799" spans="1:10">
      <c r="A1799" s="18" t="s">
        <v>6789</v>
      </c>
      <c r="B1799">
        <v>0.56348731671578101</v>
      </c>
      <c r="C1799">
        <v>4.2845623828819797</v>
      </c>
      <c r="D1799">
        <v>1.03158701063289E-3</v>
      </c>
      <c r="E1799">
        <v>1.9454021335457101E-2</v>
      </c>
      <c r="F1799" s="4" t="str">
        <f t="shared" si="56"/>
        <v>UP</v>
      </c>
      <c r="G1799" t="s">
        <v>18899</v>
      </c>
      <c r="H1799" t="s">
        <v>18900</v>
      </c>
      <c r="I1799" t="s">
        <v>9771</v>
      </c>
      <c r="J1799" s="1" t="str">
        <f t="shared" si="57"/>
        <v>NO</v>
      </c>
    </row>
    <row r="1800" spans="1:10">
      <c r="A1800" s="18" t="s">
        <v>4780</v>
      </c>
      <c r="B1800">
        <v>0.439725309475822</v>
      </c>
      <c r="C1800">
        <v>5.96633352993444</v>
      </c>
      <c r="D1800" s="3">
        <v>5.2504780278738002E-5</v>
      </c>
      <c r="E1800">
        <v>1.8306558018304101E-3</v>
      </c>
      <c r="F1800" s="4" t="str">
        <f t="shared" si="56"/>
        <v>UP</v>
      </c>
      <c r="G1800" t="s">
        <v>7659</v>
      </c>
      <c r="H1800" t="s">
        <v>14833</v>
      </c>
      <c r="I1800" t="s">
        <v>7938</v>
      </c>
      <c r="J1800" s="1" t="str">
        <f t="shared" si="57"/>
        <v>NO</v>
      </c>
    </row>
    <row r="1801" spans="1:10">
      <c r="A1801" s="18" t="s">
        <v>7110</v>
      </c>
      <c r="B1801">
        <v>0.39360366679877301</v>
      </c>
      <c r="C1801">
        <v>6.3175010256412696</v>
      </c>
      <c r="D1801">
        <v>2.70072746796384E-3</v>
      </c>
      <c r="E1801">
        <v>4.0267021623944299E-2</v>
      </c>
      <c r="F1801" s="4" t="str">
        <f t="shared" si="56"/>
        <v>UP</v>
      </c>
      <c r="G1801" t="s">
        <v>18901</v>
      </c>
      <c r="H1801" t="s">
        <v>18902</v>
      </c>
      <c r="I1801" t="s">
        <v>18903</v>
      </c>
      <c r="J1801" s="1" t="str">
        <f t="shared" si="57"/>
        <v>NO</v>
      </c>
    </row>
    <row r="1802" spans="1:10">
      <c r="A1802" s="18" t="s">
        <v>452</v>
      </c>
      <c r="B1802">
        <v>-1.90010544341886</v>
      </c>
      <c r="C1802">
        <v>0.34000410675523401</v>
      </c>
      <c r="D1802" s="3">
        <v>1.16611763154701E-8</v>
      </c>
      <c r="E1802" s="3">
        <v>1.5282493365033001E-6</v>
      </c>
      <c r="F1802" s="4" t="str">
        <f t="shared" si="56"/>
        <v>DOWN</v>
      </c>
      <c r="G1802" t="s">
        <v>7292</v>
      </c>
      <c r="H1802" t="s">
        <v>14843</v>
      </c>
      <c r="I1802" t="s">
        <v>7292</v>
      </c>
      <c r="J1802" s="1" t="str">
        <f t="shared" si="57"/>
        <v>NO</v>
      </c>
    </row>
    <row r="1803" spans="1:10">
      <c r="A1803" s="18" t="s">
        <v>3898</v>
      </c>
      <c r="B1803">
        <v>-1.3566100213372601</v>
      </c>
      <c r="C1803">
        <v>2.3834458475645</v>
      </c>
      <c r="D1803" s="3">
        <v>4.2799347359233601E-8</v>
      </c>
      <c r="E1803" s="3">
        <v>4.7732609881004903E-6</v>
      </c>
      <c r="F1803" s="4" t="str">
        <f t="shared" si="56"/>
        <v>DOWN</v>
      </c>
      <c r="G1803" t="s">
        <v>7515</v>
      </c>
      <c r="H1803" t="s">
        <v>14844</v>
      </c>
      <c r="I1803" t="s">
        <v>8266</v>
      </c>
      <c r="J1803" s="1" t="str">
        <f t="shared" si="57"/>
        <v>NO</v>
      </c>
    </row>
    <row r="1804" spans="1:10">
      <c r="A1804" s="18" t="s">
        <v>1649</v>
      </c>
      <c r="B1804">
        <v>-1.09079286905859</v>
      </c>
      <c r="C1804">
        <v>5.0912833431259896</v>
      </c>
      <c r="D1804" s="3">
        <v>1.19815443076843E-23</v>
      </c>
      <c r="E1804" s="3">
        <v>8.0710078765422802E-20</v>
      </c>
      <c r="F1804" s="4" t="str">
        <f t="shared" si="56"/>
        <v>DOWN</v>
      </c>
      <c r="G1804" t="s">
        <v>7292</v>
      </c>
      <c r="H1804" t="s">
        <v>7366</v>
      </c>
      <c r="I1804" t="s">
        <v>7292</v>
      </c>
      <c r="J1804" s="1" t="str">
        <f t="shared" si="57"/>
        <v>NO</v>
      </c>
    </row>
    <row r="1805" spans="1:10">
      <c r="A1805" s="18" t="s">
        <v>6624</v>
      </c>
      <c r="B1805">
        <v>0.63706448592130605</v>
      </c>
      <c r="C1805">
        <v>4.4331954382603804</v>
      </c>
      <c r="D1805">
        <v>5.3502222859708399E-4</v>
      </c>
      <c r="E1805">
        <v>1.1581030643559399E-2</v>
      </c>
      <c r="F1805" s="4" t="str">
        <f t="shared" si="56"/>
        <v>UP</v>
      </c>
      <c r="G1805" t="s">
        <v>8295</v>
      </c>
      <c r="H1805" t="s">
        <v>18904</v>
      </c>
      <c r="I1805" t="s">
        <v>8297</v>
      </c>
      <c r="J1805" s="1" t="str">
        <f t="shared" si="57"/>
        <v>NO</v>
      </c>
    </row>
    <row r="1806" spans="1:10">
      <c r="A1806" s="18" t="s">
        <v>7139</v>
      </c>
      <c r="B1806">
        <v>-1.0540714205998201</v>
      </c>
      <c r="C1806">
        <v>-0.77513146206916905</v>
      </c>
      <c r="D1806">
        <v>2.84501407160499E-3</v>
      </c>
      <c r="E1806">
        <v>4.1789323569876802E-2</v>
      </c>
      <c r="F1806" s="4" t="str">
        <f t="shared" si="56"/>
        <v>DOWN</v>
      </c>
      <c r="G1806" t="s">
        <v>18905</v>
      </c>
      <c r="H1806" t="s">
        <v>18906</v>
      </c>
      <c r="I1806" t="s">
        <v>18907</v>
      </c>
      <c r="J1806" s="1" t="str">
        <f t="shared" si="57"/>
        <v>NO</v>
      </c>
    </row>
    <row r="1807" spans="1:10">
      <c r="A1807" s="18" t="s">
        <v>2750</v>
      </c>
      <c r="B1807">
        <v>-0.74780880461107901</v>
      </c>
      <c r="C1807">
        <v>6.0363958483757099</v>
      </c>
      <c r="D1807" s="3">
        <v>9.9444201595850709E-16</v>
      </c>
      <c r="E1807" s="3">
        <v>1.0804452109515601E-12</v>
      </c>
      <c r="F1807" s="4" t="str">
        <f t="shared" si="56"/>
        <v>DOWN</v>
      </c>
      <c r="G1807" t="s">
        <v>9013</v>
      </c>
      <c r="H1807" t="s">
        <v>14848</v>
      </c>
      <c r="I1807" t="s">
        <v>9015</v>
      </c>
      <c r="J1807" s="1" t="str">
        <f t="shared" si="57"/>
        <v>NO</v>
      </c>
    </row>
    <row r="1808" spans="1:10">
      <c r="A1808" s="18" t="s">
        <v>6676</v>
      </c>
      <c r="B1808">
        <v>-1.4017969077456101</v>
      </c>
      <c r="C1808">
        <v>-0.69745010343984104</v>
      </c>
      <c r="D1808">
        <v>6.3763981138923397E-4</v>
      </c>
      <c r="E1808">
        <v>1.32243512853453E-2</v>
      </c>
      <c r="F1808" s="4" t="str">
        <f t="shared" si="56"/>
        <v>DOWN</v>
      </c>
      <c r="G1808" t="s">
        <v>9013</v>
      </c>
      <c r="H1808" t="s">
        <v>18908</v>
      </c>
      <c r="I1808" t="s">
        <v>9015</v>
      </c>
      <c r="J1808" s="1" t="str">
        <f t="shared" si="57"/>
        <v>NO</v>
      </c>
    </row>
    <row r="1809" spans="1:10">
      <c r="A1809" s="18" t="s">
        <v>6968</v>
      </c>
      <c r="B1809">
        <v>-0.57057512336091298</v>
      </c>
      <c r="C1809">
        <v>2.3986564711372198</v>
      </c>
      <c r="D1809">
        <v>1.79323207656316E-3</v>
      </c>
      <c r="E1809">
        <v>2.95433035018716E-2</v>
      </c>
      <c r="F1809" s="4" t="str">
        <f t="shared" si="56"/>
        <v>DOWN</v>
      </c>
      <c r="G1809" t="s">
        <v>18909</v>
      </c>
      <c r="H1809" t="s">
        <v>18910</v>
      </c>
      <c r="I1809" t="s">
        <v>7800</v>
      </c>
      <c r="J1809" s="1" t="str">
        <f t="shared" si="57"/>
        <v>NO</v>
      </c>
    </row>
    <row r="1810" spans="1:10">
      <c r="A1810" s="18" t="s">
        <v>6597</v>
      </c>
      <c r="B1810">
        <v>-0.60379455743322497</v>
      </c>
      <c r="C1810">
        <v>2.3813040891177999</v>
      </c>
      <c r="D1810">
        <v>4.6001630665197301E-4</v>
      </c>
      <c r="E1810">
        <v>1.02269367817459E-2</v>
      </c>
      <c r="F1810" s="4" t="str">
        <f t="shared" si="56"/>
        <v>DOWN</v>
      </c>
      <c r="G1810" t="s">
        <v>7764</v>
      </c>
      <c r="H1810" t="s">
        <v>18911</v>
      </c>
      <c r="I1810" t="s">
        <v>17633</v>
      </c>
      <c r="J1810" s="1" t="str">
        <f t="shared" si="57"/>
        <v>NO</v>
      </c>
    </row>
    <row r="1811" spans="1:10">
      <c r="A1811" s="18" t="s">
        <v>2215</v>
      </c>
      <c r="B1811">
        <v>-0.63042495064531401</v>
      </c>
      <c r="C1811">
        <v>2.9135833349534401</v>
      </c>
      <c r="D1811">
        <v>8.9071941295916295E-4</v>
      </c>
      <c r="E1811">
        <v>1.7247880571139899E-2</v>
      </c>
      <c r="F1811" s="4" t="str">
        <f t="shared" si="56"/>
        <v>DOWN</v>
      </c>
      <c r="G1811" t="s">
        <v>12008</v>
      </c>
      <c r="H1811" t="s">
        <v>14853</v>
      </c>
      <c r="I1811" t="s">
        <v>12010</v>
      </c>
      <c r="J1811" s="1" t="str">
        <f t="shared" si="57"/>
        <v>NO</v>
      </c>
    </row>
    <row r="1812" spans="1:10">
      <c r="A1812" s="18" t="s">
        <v>1773</v>
      </c>
      <c r="B1812">
        <v>0.56293188984314502</v>
      </c>
      <c r="C1812">
        <v>9.2651475916991703</v>
      </c>
      <c r="D1812" s="3">
        <v>5.3140191921005102E-7</v>
      </c>
      <c r="E1812" s="3">
        <v>4.2014432020924299E-5</v>
      </c>
      <c r="F1812" s="4" t="str">
        <f t="shared" si="56"/>
        <v>UP</v>
      </c>
      <c r="G1812" t="s">
        <v>14860</v>
      </c>
      <c r="H1812" t="s">
        <v>14861</v>
      </c>
      <c r="I1812" t="s">
        <v>7286</v>
      </c>
      <c r="J1812" s="1" t="str">
        <f t="shared" si="57"/>
        <v>NO</v>
      </c>
    </row>
    <row r="1813" spans="1:10">
      <c r="A1813" s="18" t="s">
        <v>5924</v>
      </c>
      <c r="B1813">
        <v>-0.75314686405049303</v>
      </c>
      <c r="C1813">
        <v>3.82237346411867</v>
      </c>
      <c r="D1813" s="3">
        <v>1.9564730915663001E-6</v>
      </c>
      <c r="E1813">
        <v>1.2248321597963701E-4</v>
      </c>
      <c r="F1813" s="4" t="str">
        <f t="shared" si="56"/>
        <v>DOWN</v>
      </c>
      <c r="G1813" t="s">
        <v>8786</v>
      </c>
      <c r="H1813" t="s">
        <v>18912</v>
      </c>
      <c r="I1813" t="s">
        <v>8788</v>
      </c>
      <c r="J1813" s="1" t="str">
        <f t="shared" si="57"/>
        <v>NO</v>
      </c>
    </row>
    <row r="1814" spans="1:10">
      <c r="A1814" s="18" t="s">
        <v>5868</v>
      </c>
      <c r="B1814">
        <v>0.79654867957749098</v>
      </c>
      <c r="C1814">
        <v>4.4346155988878504</v>
      </c>
      <c r="D1814" s="3">
        <v>7.3469340433048095E-7</v>
      </c>
      <c r="E1814" s="3">
        <v>5.4385073739021801E-5</v>
      </c>
      <c r="F1814" s="4" t="str">
        <f t="shared" si="56"/>
        <v>UP</v>
      </c>
      <c r="G1814" t="s">
        <v>7314</v>
      </c>
      <c r="H1814" t="s">
        <v>18913</v>
      </c>
      <c r="I1814" t="s">
        <v>7316</v>
      </c>
      <c r="J1814" s="1" t="str">
        <f t="shared" si="57"/>
        <v>NO</v>
      </c>
    </row>
    <row r="1815" spans="1:10">
      <c r="A1815" s="18" t="s">
        <v>3244</v>
      </c>
      <c r="B1815">
        <v>-0.951983289441105</v>
      </c>
      <c r="C1815">
        <v>4.4778087179439696</v>
      </c>
      <c r="D1815" s="3">
        <v>1.27947591089732E-14</v>
      </c>
      <c r="E1815" s="3">
        <v>1.19705633763702E-11</v>
      </c>
      <c r="F1815" s="4" t="str">
        <f t="shared" si="56"/>
        <v>DOWN</v>
      </c>
      <c r="G1815" t="s">
        <v>14863</v>
      </c>
      <c r="H1815" t="s">
        <v>14864</v>
      </c>
      <c r="I1815" t="s">
        <v>14865</v>
      </c>
      <c r="J1815" s="1" t="str">
        <f t="shared" si="57"/>
        <v>NO</v>
      </c>
    </row>
    <row r="1816" spans="1:10">
      <c r="A1816" s="18" t="s">
        <v>6082</v>
      </c>
      <c r="B1816">
        <v>-0.96152436835794797</v>
      </c>
      <c r="C1816">
        <v>1.7254620308785</v>
      </c>
      <c r="D1816" s="3">
        <v>1.44785338284989E-5</v>
      </c>
      <c r="E1816">
        <v>6.4249209206544396E-4</v>
      </c>
      <c r="F1816" s="4" t="str">
        <f t="shared" si="56"/>
        <v>DOWN</v>
      </c>
      <c r="G1816" t="s">
        <v>18914</v>
      </c>
      <c r="H1816" t="s">
        <v>18915</v>
      </c>
      <c r="I1816" t="s">
        <v>18916</v>
      </c>
      <c r="J1816" s="1" t="str">
        <f t="shared" si="57"/>
        <v>NO</v>
      </c>
    </row>
    <row r="1817" spans="1:10">
      <c r="A1817" s="18" t="s">
        <v>5979</v>
      </c>
      <c r="B1817">
        <v>0.58684955791504401</v>
      </c>
      <c r="C1817">
        <v>6.3034728081534999</v>
      </c>
      <c r="D1817" s="3">
        <v>4.2341452721533898E-6</v>
      </c>
      <c r="E1817">
        <v>2.33023279266991E-4</v>
      </c>
      <c r="F1817" s="4" t="str">
        <f t="shared" si="56"/>
        <v>UP</v>
      </c>
      <c r="G1817" t="s">
        <v>18917</v>
      </c>
      <c r="H1817" t="s">
        <v>18918</v>
      </c>
      <c r="I1817" t="s">
        <v>7961</v>
      </c>
      <c r="J1817" s="1" t="str">
        <f t="shared" si="57"/>
        <v>NO</v>
      </c>
    </row>
    <row r="1818" spans="1:10">
      <c r="A1818" s="18" t="s">
        <v>5125</v>
      </c>
      <c r="B1818">
        <v>0.96670272044324301</v>
      </c>
      <c r="C1818">
        <v>2.0612945290855702</v>
      </c>
      <c r="D1818" s="3">
        <v>1.16084201094829E-5</v>
      </c>
      <c r="E1818">
        <v>5.3632811756857595E-4</v>
      </c>
      <c r="F1818" s="4" t="str">
        <f t="shared" si="56"/>
        <v>UP</v>
      </c>
      <c r="G1818" t="s">
        <v>14869</v>
      </c>
      <c r="H1818" t="s">
        <v>14870</v>
      </c>
      <c r="I1818" t="s">
        <v>8021</v>
      </c>
      <c r="J1818" s="1" t="str">
        <f t="shared" si="57"/>
        <v>NO</v>
      </c>
    </row>
    <row r="1819" spans="1:10">
      <c r="A1819" s="18" t="s">
        <v>6948</v>
      </c>
      <c r="B1819">
        <v>-0.45077204829725498</v>
      </c>
      <c r="C1819">
        <v>3.3747774623332298</v>
      </c>
      <c r="D1819">
        <v>1.6842640411106201E-3</v>
      </c>
      <c r="E1819">
        <v>2.8096927770503599E-2</v>
      </c>
      <c r="F1819" s="4" t="str">
        <f t="shared" si="56"/>
        <v>DOWN</v>
      </c>
      <c r="G1819" t="s">
        <v>18919</v>
      </c>
      <c r="H1819" t="s">
        <v>18920</v>
      </c>
      <c r="I1819" t="s">
        <v>18921</v>
      </c>
      <c r="J1819" s="1" t="str">
        <f t="shared" si="57"/>
        <v>NO</v>
      </c>
    </row>
    <row r="1820" spans="1:10">
      <c r="A1820" s="18" t="s">
        <v>7105</v>
      </c>
      <c r="B1820">
        <v>0.541088018795016</v>
      </c>
      <c r="C1820">
        <v>2.4869261163224499</v>
      </c>
      <c r="D1820">
        <v>2.6634392294680701E-3</v>
      </c>
      <c r="E1820">
        <v>3.9834501193478797E-2</v>
      </c>
      <c r="F1820" s="4" t="str">
        <f t="shared" si="56"/>
        <v>UP</v>
      </c>
      <c r="G1820" t="s">
        <v>14256</v>
      </c>
      <c r="H1820" t="s">
        <v>18922</v>
      </c>
      <c r="I1820" t="s">
        <v>18923</v>
      </c>
      <c r="J1820" s="1" t="str">
        <f t="shared" si="57"/>
        <v>NO</v>
      </c>
    </row>
    <row r="1821" spans="1:10">
      <c r="A1821" s="18" t="s">
        <v>6940</v>
      </c>
      <c r="B1821">
        <v>0.373541381675004</v>
      </c>
      <c r="C1821">
        <v>4.0821344782616098</v>
      </c>
      <c r="D1821">
        <v>1.6654358515557799E-3</v>
      </c>
      <c r="E1821">
        <v>2.7921127384893201E-2</v>
      </c>
      <c r="F1821" s="4" t="str">
        <f t="shared" si="56"/>
        <v>UP</v>
      </c>
      <c r="G1821" t="s">
        <v>7764</v>
      </c>
      <c r="H1821" t="s">
        <v>18924</v>
      </c>
      <c r="I1821" t="s">
        <v>9629</v>
      </c>
      <c r="J1821" s="1" t="str">
        <f t="shared" si="57"/>
        <v>NO</v>
      </c>
    </row>
    <row r="1822" spans="1:10">
      <c r="A1822" s="18" t="s">
        <v>6267</v>
      </c>
      <c r="B1822">
        <v>0.998613928620255</v>
      </c>
      <c r="C1822">
        <v>2.0531663936002702</v>
      </c>
      <c r="D1822" s="3">
        <v>6.5730458204394494E-5</v>
      </c>
      <c r="E1822">
        <v>2.1833013439666801E-3</v>
      </c>
      <c r="F1822" s="4" t="str">
        <f t="shared" si="56"/>
        <v>UP</v>
      </c>
      <c r="G1822" t="s">
        <v>9109</v>
      </c>
      <c r="H1822" t="s">
        <v>18925</v>
      </c>
      <c r="I1822" t="s">
        <v>9111</v>
      </c>
      <c r="J1822" s="1" t="str">
        <f t="shared" si="57"/>
        <v>NO</v>
      </c>
    </row>
    <row r="1823" spans="1:10">
      <c r="A1823" s="18" t="s">
        <v>6711</v>
      </c>
      <c r="B1823">
        <v>1.0831186822440799</v>
      </c>
      <c r="C1823">
        <v>1.6847840675693699</v>
      </c>
      <c r="D1823">
        <v>7.4793260334352497E-4</v>
      </c>
      <c r="E1823">
        <v>1.5084501804319301E-2</v>
      </c>
      <c r="F1823" s="4" t="str">
        <f t="shared" si="56"/>
        <v>UP</v>
      </c>
      <c r="G1823" t="s">
        <v>8218</v>
      </c>
      <c r="H1823" t="s">
        <v>18926</v>
      </c>
      <c r="I1823" t="s">
        <v>10954</v>
      </c>
      <c r="J1823" s="1" t="str">
        <f t="shared" si="57"/>
        <v>NO</v>
      </c>
    </row>
    <row r="1824" spans="1:10">
      <c r="A1824" s="18" t="s">
        <v>5957</v>
      </c>
      <c r="B1824">
        <v>-0.56555105485103097</v>
      </c>
      <c r="C1824">
        <v>8.8195438816291905</v>
      </c>
      <c r="D1824" s="3">
        <v>3.0249798874446701E-6</v>
      </c>
      <c r="E1824">
        <v>1.7483940555217801E-4</v>
      </c>
      <c r="F1824" s="4" t="str">
        <f t="shared" si="56"/>
        <v>DOWN</v>
      </c>
      <c r="G1824" t="s">
        <v>8161</v>
      </c>
      <c r="H1824" t="s">
        <v>18927</v>
      </c>
      <c r="I1824" t="s">
        <v>9462</v>
      </c>
      <c r="J1824" s="1" t="str">
        <f t="shared" si="57"/>
        <v>NO</v>
      </c>
    </row>
    <row r="1825" spans="1:11">
      <c r="A1825" s="18" t="s">
        <v>2010</v>
      </c>
      <c r="B1825">
        <v>0.43668297943623602</v>
      </c>
      <c r="C1825">
        <v>6.0544768402479798</v>
      </c>
      <c r="D1825" s="3">
        <v>5.0555413922397503E-5</v>
      </c>
      <c r="E1825">
        <v>1.7774080337372301E-3</v>
      </c>
      <c r="F1825" s="4" t="str">
        <f t="shared" si="56"/>
        <v>UP</v>
      </c>
      <c r="G1825" t="s">
        <v>10543</v>
      </c>
      <c r="H1825" t="s">
        <v>14893</v>
      </c>
      <c r="I1825" t="s">
        <v>10545</v>
      </c>
      <c r="J1825" s="1" t="str">
        <f t="shared" si="57"/>
        <v>NO</v>
      </c>
    </row>
    <row r="1826" spans="1:11">
      <c r="A1826" s="18" t="s">
        <v>7094</v>
      </c>
      <c r="B1826">
        <v>-0.41066525528629599</v>
      </c>
      <c r="C1826">
        <v>6.6233919707083002</v>
      </c>
      <c r="D1826">
        <v>2.5988587684222502E-3</v>
      </c>
      <c r="E1826">
        <v>3.9222887496431803E-2</v>
      </c>
      <c r="F1826" s="4" t="str">
        <f t="shared" si="56"/>
        <v>DOWN</v>
      </c>
      <c r="G1826" t="s">
        <v>18928</v>
      </c>
      <c r="H1826" t="s">
        <v>18929</v>
      </c>
      <c r="I1826" t="s">
        <v>18930</v>
      </c>
      <c r="J1826" s="1" t="str">
        <f t="shared" si="57"/>
        <v>NO</v>
      </c>
    </row>
    <row r="1827" spans="1:11">
      <c r="A1827" s="18" t="s">
        <v>6807</v>
      </c>
      <c r="B1827">
        <v>-0.34790822944894301</v>
      </c>
      <c r="C1827">
        <v>4.9558258894786098</v>
      </c>
      <c r="D1827">
        <v>1.1135894748887801E-3</v>
      </c>
      <c r="E1827">
        <v>2.0687703863060802E-2</v>
      </c>
      <c r="F1827" s="4" t="str">
        <f t="shared" si="56"/>
        <v>DOWN</v>
      </c>
      <c r="G1827" t="s">
        <v>18931</v>
      </c>
      <c r="H1827" t="s">
        <v>18932</v>
      </c>
      <c r="I1827" t="s">
        <v>18933</v>
      </c>
      <c r="J1827" s="1" t="str">
        <f t="shared" si="57"/>
        <v>NO</v>
      </c>
    </row>
    <row r="1828" spans="1:11">
      <c r="A1828" s="18" t="s">
        <v>3819</v>
      </c>
      <c r="B1828">
        <v>0.96897444704075897</v>
      </c>
      <c r="C1828">
        <v>3.52688535088223</v>
      </c>
      <c r="D1828" s="3">
        <v>8.9967553913797694E-8</v>
      </c>
      <c r="E1828" s="3">
        <v>9.1546742700018802E-6</v>
      </c>
      <c r="F1828" s="4" t="str">
        <f t="shared" si="56"/>
        <v>UP</v>
      </c>
      <c r="G1828" t="s">
        <v>14904</v>
      </c>
      <c r="H1828" t="s">
        <v>14905</v>
      </c>
      <c r="I1828" t="s">
        <v>9048</v>
      </c>
      <c r="J1828" s="1" t="str">
        <f t="shared" si="57"/>
        <v>NO</v>
      </c>
    </row>
    <row r="1829" spans="1:11">
      <c r="A1829" s="18" t="s">
        <v>6629</v>
      </c>
      <c r="B1829">
        <v>-0.96898836164565205</v>
      </c>
      <c r="C1829">
        <v>1.59777982697761</v>
      </c>
      <c r="D1829">
        <v>5.4167439107906401E-4</v>
      </c>
      <c r="E1829">
        <v>1.16874664740128E-2</v>
      </c>
      <c r="F1829" s="4" t="str">
        <f t="shared" si="56"/>
        <v>DOWN</v>
      </c>
      <c r="G1829" t="s">
        <v>7336</v>
      </c>
      <c r="H1829" t="s">
        <v>18934</v>
      </c>
      <c r="I1829" t="s">
        <v>14423</v>
      </c>
      <c r="J1829" s="1" t="str">
        <f t="shared" si="57"/>
        <v>NO</v>
      </c>
    </row>
    <row r="1830" spans="1:11">
      <c r="A1830" s="18" t="s">
        <v>429</v>
      </c>
      <c r="B1830">
        <v>-0.62380693610912197</v>
      </c>
      <c r="C1830">
        <v>3.42228722717172</v>
      </c>
      <c r="D1830" s="3">
        <v>8.7876508150848301E-6</v>
      </c>
      <c r="E1830">
        <v>4.2732639616313703E-4</v>
      </c>
      <c r="F1830" s="4" t="str">
        <f t="shared" si="56"/>
        <v>DOWN</v>
      </c>
      <c r="G1830" t="s">
        <v>7515</v>
      </c>
      <c r="H1830" t="s">
        <v>14914</v>
      </c>
      <c r="I1830" t="s">
        <v>8266</v>
      </c>
      <c r="J1830" s="1" t="str">
        <f t="shared" si="57"/>
        <v>NO</v>
      </c>
    </row>
    <row r="1831" spans="1:11">
      <c r="A1831" s="18" t="s">
        <v>5857</v>
      </c>
      <c r="B1831">
        <v>1.3000402355843399</v>
      </c>
      <c r="C1831">
        <v>4.6208381203107498</v>
      </c>
      <c r="D1831" s="3">
        <v>5.99104663153458E-7</v>
      </c>
      <c r="E1831" s="3">
        <v>4.5756109205604602E-5</v>
      </c>
      <c r="F1831" s="4" t="str">
        <f t="shared" si="56"/>
        <v>UP</v>
      </c>
      <c r="G1831" t="s">
        <v>7733</v>
      </c>
      <c r="H1831" t="s">
        <v>18935</v>
      </c>
      <c r="I1831" t="s">
        <v>7735</v>
      </c>
      <c r="J1831" s="1" t="str">
        <f t="shared" si="57"/>
        <v>NO</v>
      </c>
    </row>
    <row r="1832" spans="1:11">
      <c r="A1832" s="18" t="s">
        <v>6425</v>
      </c>
      <c r="B1832">
        <v>0.36925088931913602</v>
      </c>
      <c r="C1832">
        <v>6.7564007568995699</v>
      </c>
      <c r="D1832">
        <v>1.6917697046098701E-4</v>
      </c>
      <c r="E1832">
        <v>4.5711654588320404E-3</v>
      </c>
      <c r="F1832" s="4" t="str">
        <f t="shared" si="56"/>
        <v>UP</v>
      </c>
      <c r="G1832" t="s">
        <v>18936</v>
      </c>
      <c r="H1832" t="s">
        <v>18937</v>
      </c>
      <c r="I1832" t="s">
        <v>18938</v>
      </c>
      <c r="J1832" s="1" t="str">
        <f t="shared" si="57"/>
        <v>NO</v>
      </c>
    </row>
    <row r="1833" spans="1:11">
      <c r="A1833" s="18" t="s">
        <v>863</v>
      </c>
      <c r="B1833">
        <v>0.38463040978579299</v>
      </c>
      <c r="C1833">
        <v>5.9952538786242497</v>
      </c>
      <c r="D1833">
        <v>1.4836785472479999E-4</v>
      </c>
      <c r="E1833">
        <v>4.11290346912427E-3</v>
      </c>
      <c r="F1833" s="4" t="str">
        <f t="shared" si="56"/>
        <v>UP</v>
      </c>
      <c r="G1833" t="s">
        <v>14918</v>
      </c>
      <c r="H1833" t="s">
        <v>14919</v>
      </c>
      <c r="I1833" t="s">
        <v>7292</v>
      </c>
      <c r="J1833" s="1" t="str">
        <f t="shared" si="57"/>
        <v>YES</v>
      </c>
      <c r="K1833" t="s">
        <v>864</v>
      </c>
    </row>
    <row r="1834" spans="1:11">
      <c r="A1834" s="18" t="s">
        <v>713</v>
      </c>
      <c r="B1834">
        <v>1.0637850643286799</v>
      </c>
      <c r="C1834">
        <v>8.6978763792614195</v>
      </c>
      <c r="D1834" s="3">
        <v>5.3075654946847697E-21</v>
      </c>
      <c r="E1834" s="3">
        <v>2.2963490935171099E-17</v>
      </c>
      <c r="F1834" s="4" t="str">
        <f t="shared" si="56"/>
        <v>UP</v>
      </c>
      <c r="G1834" t="s">
        <v>14921</v>
      </c>
      <c r="H1834" t="s">
        <v>14922</v>
      </c>
      <c r="I1834" t="s">
        <v>14923</v>
      </c>
      <c r="J1834" s="1" t="str">
        <f t="shared" si="57"/>
        <v>YES</v>
      </c>
      <c r="K1834" t="s">
        <v>714</v>
      </c>
    </row>
    <row r="1835" spans="1:11">
      <c r="A1835" s="18" t="s">
        <v>6572</v>
      </c>
      <c r="B1835">
        <v>0.35148647746341</v>
      </c>
      <c r="C1835">
        <v>5.60605644347938</v>
      </c>
      <c r="D1835">
        <v>4.0571641860863802E-4</v>
      </c>
      <c r="E1835">
        <v>9.2318550427270708E-3</v>
      </c>
      <c r="F1835" s="4" t="str">
        <f t="shared" si="56"/>
        <v>UP</v>
      </c>
      <c r="G1835" t="s">
        <v>18939</v>
      </c>
      <c r="H1835" t="s">
        <v>18940</v>
      </c>
      <c r="I1835" t="s">
        <v>9976</v>
      </c>
      <c r="J1835" s="1" t="str">
        <f t="shared" si="57"/>
        <v>YES</v>
      </c>
      <c r="K1835" t="s">
        <v>6573</v>
      </c>
    </row>
    <row r="1836" spans="1:11">
      <c r="A1836" s="18" t="s">
        <v>6287</v>
      </c>
      <c r="B1836">
        <v>2.90204322596807</v>
      </c>
      <c r="C1836">
        <v>-2.6394460087390499</v>
      </c>
      <c r="D1836" s="3">
        <v>7.2559322971316894E-5</v>
      </c>
      <c r="E1836">
        <v>2.3498755355739701E-3</v>
      </c>
      <c r="F1836" s="4" t="str">
        <f t="shared" si="56"/>
        <v>UP</v>
      </c>
      <c r="G1836" t="s">
        <v>18941</v>
      </c>
      <c r="H1836" t="s">
        <v>18942</v>
      </c>
      <c r="I1836" t="s">
        <v>11595</v>
      </c>
      <c r="J1836" s="1" t="str">
        <f t="shared" si="57"/>
        <v>NO</v>
      </c>
    </row>
    <row r="1837" spans="1:11">
      <c r="A1837" s="18" t="s">
        <v>6562</v>
      </c>
      <c r="B1837">
        <v>-0.89645330542628798</v>
      </c>
      <c r="C1837">
        <v>2.2391841960002501</v>
      </c>
      <c r="D1837">
        <v>3.9143192163123099E-4</v>
      </c>
      <c r="E1837">
        <v>8.9983138964333294E-3</v>
      </c>
      <c r="F1837" s="4" t="str">
        <f t="shared" si="56"/>
        <v>DOWN</v>
      </c>
      <c r="G1837" t="s">
        <v>18943</v>
      </c>
      <c r="H1837" t="s">
        <v>18944</v>
      </c>
      <c r="I1837" t="s">
        <v>7933</v>
      </c>
      <c r="J1837" s="1" t="str">
        <f t="shared" si="57"/>
        <v>NO</v>
      </c>
    </row>
    <row r="1838" spans="1:11">
      <c r="A1838" s="18" t="s">
        <v>6046</v>
      </c>
      <c r="B1838">
        <v>-0.896790562717387</v>
      </c>
      <c r="C1838">
        <v>3.27968290354623</v>
      </c>
      <c r="D1838" s="3">
        <v>1.00681423848565E-5</v>
      </c>
      <c r="E1838">
        <v>4.8031884371721402E-4</v>
      </c>
      <c r="F1838" s="4" t="str">
        <f t="shared" si="56"/>
        <v>DOWN</v>
      </c>
      <c r="G1838" t="s">
        <v>18945</v>
      </c>
      <c r="H1838" t="s">
        <v>18946</v>
      </c>
      <c r="I1838" t="s">
        <v>13645</v>
      </c>
      <c r="J1838" s="1" t="str">
        <f t="shared" si="57"/>
        <v>NO</v>
      </c>
    </row>
    <row r="1839" spans="1:11">
      <c r="A1839" s="18" t="s">
        <v>6148</v>
      </c>
      <c r="B1839">
        <v>0.452899331944081</v>
      </c>
      <c r="C1839">
        <v>6.5513803148707002</v>
      </c>
      <c r="D1839" s="3">
        <v>2.9235246851266401E-5</v>
      </c>
      <c r="E1839">
        <v>1.15031816495035E-3</v>
      </c>
      <c r="F1839" s="4" t="str">
        <f t="shared" si="56"/>
        <v>UP</v>
      </c>
      <c r="G1839" t="s">
        <v>7254</v>
      </c>
      <c r="H1839" t="s">
        <v>18947</v>
      </c>
      <c r="I1839" t="s">
        <v>7256</v>
      </c>
      <c r="J1839" s="1" t="str">
        <f t="shared" si="57"/>
        <v>NO</v>
      </c>
    </row>
    <row r="1840" spans="1:11">
      <c r="A1840" s="18" t="s">
        <v>2168</v>
      </c>
      <c r="B1840">
        <v>-0.32605919203777001</v>
      </c>
      <c r="C1840">
        <v>6.2061549655350499</v>
      </c>
      <c r="D1840">
        <v>9.9676591816954901E-4</v>
      </c>
      <c r="E1840">
        <v>1.8956562896594399E-2</v>
      </c>
      <c r="F1840" s="4" t="str">
        <f t="shared" si="56"/>
        <v>DOWN</v>
      </c>
      <c r="G1840" t="s">
        <v>7670</v>
      </c>
      <c r="H1840" t="s">
        <v>14941</v>
      </c>
      <c r="I1840" t="s">
        <v>7672</v>
      </c>
      <c r="J1840" s="1" t="str">
        <f t="shared" si="57"/>
        <v>NO</v>
      </c>
    </row>
    <row r="1841" spans="1:10">
      <c r="A1841" s="18" t="s">
        <v>1125</v>
      </c>
      <c r="B1841">
        <v>0.76926780907644599</v>
      </c>
      <c r="C1841">
        <v>3.3201698140604101</v>
      </c>
      <c r="D1841" s="3">
        <v>6.2911114520137495E-5</v>
      </c>
      <c r="E1841">
        <v>2.1064164465449701E-3</v>
      </c>
      <c r="F1841" s="4" t="str">
        <f t="shared" si="56"/>
        <v>UP</v>
      </c>
      <c r="G1841" t="s">
        <v>14943</v>
      </c>
      <c r="H1841" t="s">
        <v>14944</v>
      </c>
      <c r="I1841" t="s">
        <v>14945</v>
      </c>
      <c r="J1841" s="1" t="str">
        <f t="shared" si="57"/>
        <v>NO</v>
      </c>
    </row>
    <row r="1842" spans="1:10">
      <c r="A1842" s="18" t="s">
        <v>6422</v>
      </c>
      <c r="B1842">
        <v>2.1770080633823499</v>
      </c>
      <c r="C1842">
        <v>1.5184199123064701</v>
      </c>
      <c r="D1842">
        <v>1.6736064293650801E-4</v>
      </c>
      <c r="E1842">
        <v>4.5385457445608198E-3</v>
      </c>
      <c r="F1842" s="4" t="str">
        <f t="shared" si="56"/>
        <v>UP</v>
      </c>
      <c r="G1842" t="s">
        <v>7292</v>
      </c>
      <c r="H1842" t="s">
        <v>18948</v>
      </c>
      <c r="I1842" t="s">
        <v>16861</v>
      </c>
      <c r="J1842" s="1" t="str">
        <f t="shared" si="57"/>
        <v>NO</v>
      </c>
    </row>
    <row r="1843" spans="1:10">
      <c r="A1843" s="18" t="s">
        <v>654</v>
      </c>
      <c r="B1843">
        <v>0.66176853041944605</v>
      </c>
      <c r="C1843">
        <v>5.03444362639629</v>
      </c>
      <c r="D1843" s="3">
        <v>1.2335994776467701E-10</v>
      </c>
      <c r="E1843" s="3">
        <v>3.0550635298986E-8</v>
      </c>
      <c r="F1843" s="4" t="str">
        <f t="shared" si="56"/>
        <v>UP</v>
      </c>
      <c r="G1843" t="s">
        <v>7659</v>
      </c>
      <c r="H1843" t="s">
        <v>14946</v>
      </c>
      <c r="I1843" t="s">
        <v>7938</v>
      </c>
      <c r="J1843" s="1" t="str">
        <f t="shared" si="57"/>
        <v>NO</v>
      </c>
    </row>
    <row r="1844" spans="1:10">
      <c r="A1844" s="18" t="s">
        <v>1205</v>
      </c>
      <c r="B1844">
        <v>2.1486661202257702</v>
      </c>
      <c r="C1844">
        <v>5.8748614037224103</v>
      </c>
      <c r="D1844" s="3">
        <v>3.0830165155714898E-13</v>
      </c>
      <c r="E1844" s="3">
        <v>1.6748238590478E-10</v>
      </c>
      <c r="F1844" s="4" t="str">
        <f t="shared" si="56"/>
        <v>UP</v>
      </c>
      <c r="G1844" t="s">
        <v>14947</v>
      </c>
      <c r="H1844" t="s">
        <v>14948</v>
      </c>
      <c r="I1844" t="s">
        <v>7800</v>
      </c>
      <c r="J1844" s="1" t="str">
        <f t="shared" si="57"/>
        <v>NO</v>
      </c>
    </row>
    <row r="1845" spans="1:10">
      <c r="A1845" s="18" t="s">
        <v>7133</v>
      </c>
      <c r="B1845">
        <v>2.2355579853429601</v>
      </c>
      <c r="C1845">
        <v>-2.95342246719227</v>
      </c>
      <c r="D1845">
        <v>2.82202410824928E-3</v>
      </c>
      <c r="E1845">
        <v>4.1596758857743603E-2</v>
      </c>
      <c r="F1845" s="4" t="str">
        <f t="shared" si="56"/>
        <v>UP</v>
      </c>
      <c r="G1845" t="s">
        <v>7292</v>
      </c>
      <c r="H1845" t="s">
        <v>18949</v>
      </c>
      <c r="I1845" t="s">
        <v>7292</v>
      </c>
      <c r="J1845" s="1" t="str">
        <f t="shared" si="57"/>
        <v>NO</v>
      </c>
    </row>
    <row r="1846" spans="1:10">
      <c r="A1846" s="18" t="s">
        <v>6317</v>
      </c>
      <c r="B1846">
        <v>-0.49625990352924199</v>
      </c>
      <c r="C1846">
        <v>3.9624676884024401</v>
      </c>
      <c r="D1846" s="3">
        <v>8.4898741688165894E-5</v>
      </c>
      <c r="E1846">
        <v>2.6427675774483498E-3</v>
      </c>
      <c r="F1846" s="4" t="str">
        <f t="shared" si="56"/>
        <v>DOWN</v>
      </c>
      <c r="G1846" t="s">
        <v>18950</v>
      </c>
      <c r="H1846" t="s">
        <v>18951</v>
      </c>
      <c r="I1846" t="s">
        <v>7268</v>
      </c>
      <c r="J1846" s="1" t="str">
        <f t="shared" si="57"/>
        <v>NO</v>
      </c>
    </row>
    <row r="1847" spans="1:10">
      <c r="A1847" s="18" t="s">
        <v>6730</v>
      </c>
      <c r="B1847">
        <v>-1.1739010990266701</v>
      </c>
      <c r="C1847">
        <v>-0.13559347650881501</v>
      </c>
      <c r="D1847">
        <v>8.2847384255173295E-4</v>
      </c>
      <c r="E1847">
        <v>1.6368760108436499E-2</v>
      </c>
      <c r="F1847" s="4" t="str">
        <f t="shared" si="56"/>
        <v>DOWN</v>
      </c>
      <c r="G1847" t="s">
        <v>18952</v>
      </c>
      <c r="H1847" t="s">
        <v>18953</v>
      </c>
      <c r="I1847" t="s">
        <v>7268</v>
      </c>
      <c r="J1847" s="1" t="str">
        <f t="shared" si="57"/>
        <v>NO</v>
      </c>
    </row>
    <row r="1848" spans="1:10">
      <c r="A1848" s="18" t="s">
        <v>6076</v>
      </c>
      <c r="B1848">
        <v>-0.6561062878899</v>
      </c>
      <c r="C1848">
        <v>6.2188896927359396</v>
      </c>
      <c r="D1848" s="3">
        <v>1.3813265588195901E-5</v>
      </c>
      <c r="E1848">
        <v>6.1867632749471502E-4</v>
      </c>
      <c r="F1848" s="4" t="str">
        <f t="shared" si="56"/>
        <v>DOWN</v>
      </c>
      <c r="G1848" t="s">
        <v>18954</v>
      </c>
      <c r="H1848" t="s">
        <v>18955</v>
      </c>
      <c r="I1848" t="s">
        <v>7268</v>
      </c>
      <c r="J1848" s="1" t="str">
        <f t="shared" si="57"/>
        <v>NO</v>
      </c>
    </row>
    <row r="1849" spans="1:10">
      <c r="A1849" s="18" t="s">
        <v>6167</v>
      </c>
      <c r="B1849">
        <v>1.4455382439514799</v>
      </c>
      <c r="C1849">
        <v>3.5604379988297499</v>
      </c>
      <c r="D1849" s="3">
        <v>3.3484135582518499E-5</v>
      </c>
      <c r="E1849">
        <v>1.28011256589649E-3</v>
      </c>
      <c r="F1849" s="4" t="str">
        <f t="shared" si="56"/>
        <v>UP</v>
      </c>
      <c r="G1849" t="s">
        <v>18956</v>
      </c>
      <c r="H1849" t="s">
        <v>18957</v>
      </c>
      <c r="I1849" t="s">
        <v>7292</v>
      </c>
      <c r="J1849" s="1" t="str">
        <f t="shared" si="57"/>
        <v>NO</v>
      </c>
    </row>
    <row r="1850" spans="1:10">
      <c r="A1850" s="18" t="s">
        <v>7153</v>
      </c>
      <c r="B1850">
        <v>0.41031950112540999</v>
      </c>
      <c r="C1850">
        <v>6.0604726001520204</v>
      </c>
      <c r="D1850">
        <v>2.9557717467791201E-3</v>
      </c>
      <c r="E1850">
        <v>4.2929430014345703E-2</v>
      </c>
      <c r="F1850" s="4" t="str">
        <f t="shared" si="56"/>
        <v>UP</v>
      </c>
      <c r="G1850" t="s">
        <v>18958</v>
      </c>
      <c r="H1850" t="s">
        <v>18959</v>
      </c>
      <c r="I1850" t="s">
        <v>11560</v>
      </c>
      <c r="J1850" s="1" t="str">
        <f t="shared" si="57"/>
        <v>NO</v>
      </c>
    </row>
    <row r="1851" spans="1:10">
      <c r="A1851" s="18" t="s">
        <v>6186</v>
      </c>
      <c r="B1851">
        <v>0.38904120002216702</v>
      </c>
      <c r="C1851">
        <v>6.6496752388936704</v>
      </c>
      <c r="D1851" s="3">
        <v>3.7632053295454802E-5</v>
      </c>
      <c r="E1851">
        <v>1.3943731430629399E-3</v>
      </c>
      <c r="F1851" s="4" t="str">
        <f t="shared" si="56"/>
        <v>UP</v>
      </c>
      <c r="G1851" t="s">
        <v>18960</v>
      </c>
      <c r="H1851" t="s">
        <v>18961</v>
      </c>
      <c r="I1851" t="s">
        <v>18962</v>
      </c>
      <c r="J1851" s="1" t="str">
        <f t="shared" si="57"/>
        <v>NO</v>
      </c>
    </row>
    <row r="1852" spans="1:10">
      <c r="A1852" s="18" t="s">
        <v>1754</v>
      </c>
      <c r="B1852">
        <v>-0.52982431872260405</v>
      </c>
      <c r="C1852">
        <v>7.2171058307893903</v>
      </c>
      <c r="D1852">
        <v>3.4366490226949602E-4</v>
      </c>
      <c r="E1852">
        <v>8.1399279699992198E-3</v>
      </c>
      <c r="F1852" s="4" t="str">
        <f t="shared" si="56"/>
        <v>DOWN</v>
      </c>
      <c r="G1852" t="s">
        <v>14958</v>
      </c>
      <c r="H1852" t="s">
        <v>14959</v>
      </c>
      <c r="I1852" t="s">
        <v>14960</v>
      </c>
      <c r="J1852" s="1" t="str">
        <f t="shared" si="57"/>
        <v>NO</v>
      </c>
    </row>
    <row r="1853" spans="1:10">
      <c r="A1853" s="18" t="s">
        <v>3375</v>
      </c>
      <c r="B1853">
        <v>-0.38600271049976498</v>
      </c>
      <c r="C1853">
        <v>6.7609111233539299</v>
      </c>
      <c r="D1853">
        <v>1.0327786464933499E-4</v>
      </c>
      <c r="E1853">
        <v>3.0755983724617499E-3</v>
      </c>
      <c r="F1853" s="4" t="str">
        <f t="shared" si="56"/>
        <v>DOWN</v>
      </c>
      <c r="G1853" t="s">
        <v>14966</v>
      </c>
      <c r="H1853" t="s">
        <v>14967</v>
      </c>
      <c r="I1853" t="s">
        <v>14968</v>
      </c>
      <c r="J1853" s="1" t="str">
        <f t="shared" si="57"/>
        <v>NO</v>
      </c>
    </row>
    <row r="1854" spans="1:10">
      <c r="A1854" s="18" t="s">
        <v>5854</v>
      </c>
      <c r="B1854">
        <v>-0.76983118265469397</v>
      </c>
      <c r="C1854">
        <v>5.5724137636591102</v>
      </c>
      <c r="D1854" s="3">
        <v>5.8165635841931303E-7</v>
      </c>
      <c r="E1854" s="3">
        <v>4.4727780383380997E-5</v>
      </c>
      <c r="F1854" s="4" t="str">
        <f t="shared" si="56"/>
        <v>DOWN</v>
      </c>
      <c r="G1854" t="s">
        <v>7292</v>
      </c>
      <c r="H1854" t="s">
        <v>18963</v>
      </c>
      <c r="I1854" t="s">
        <v>7292</v>
      </c>
      <c r="J1854" s="1" t="str">
        <f t="shared" si="57"/>
        <v>NO</v>
      </c>
    </row>
    <row r="1855" spans="1:10">
      <c r="A1855" s="18" t="s">
        <v>6580</v>
      </c>
      <c r="B1855">
        <v>-0.82239964971910096</v>
      </c>
      <c r="C1855">
        <v>3.43118563938771</v>
      </c>
      <c r="D1855">
        <v>4.2138569019134101E-4</v>
      </c>
      <c r="E1855">
        <v>9.5189077339601306E-3</v>
      </c>
      <c r="F1855" s="4" t="str">
        <f t="shared" si="56"/>
        <v>DOWN</v>
      </c>
      <c r="G1855" t="s">
        <v>8062</v>
      </c>
      <c r="H1855" t="s">
        <v>18964</v>
      </c>
      <c r="I1855" t="s">
        <v>7292</v>
      </c>
      <c r="J1855" s="1" t="str">
        <f t="shared" si="57"/>
        <v>NO</v>
      </c>
    </row>
    <row r="1856" spans="1:10">
      <c r="A1856" s="18" t="s">
        <v>1263</v>
      </c>
      <c r="B1856">
        <v>-0.45186108324076402</v>
      </c>
      <c r="C1856">
        <v>3.5157538902968399</v>
      </c>
      <c r="D1856">
        <v>1.3172935726917701E-3</v>
      </c>
      <c r="E1856">
        <v>2.3549769013710999E-2</v>
      </c>
      <c r="F1856" s="4" t="str">
        <f t="shared" si="56"/>
        <v>DOWN</v>
      </c>
      <c r="G1856" t="s">
        <v>14982</v>
      </c>
      <c r="H1856" t="s">
        <v>14983</v>
      </c>
      <c r="I1856" t="s">
        <v>11546</v>
      </c>
      <c r="J1856" s="1" t="str">
        <f t="shared" si="57"/>
        <v>NO</v>
      </c>
    </row>
    <row r="1857" spans="1:10">
      <c r="A1857" s="18" t="s">
        <v>6105</v>
      </c>
      <c r="B1857">
        <v>1.45092372938681</v>
      </c>
      <c r="C1857">
        <v>1.9447613747196</v>
      </c>
      <c r="D1857" s="3">
        <v>1.8238603348655902E-5</v>
      </c>
      <c r="E1857">
        <v>7.7857338325232101E-4</v>
      </c>
      <c r="F1857" s="4" t="str">
        <f t="shared" si="56"/>
        <v>UP</v>
      </c>
      <c r="G1857" t="s">
        <v>18965</v>
      </c>
      <c r="H1857" t="s">
        <v>18966</v>
      </c>
      <c r="I1857" t="s">
        <v>14162</v>
      </c>
      <c r="J1857" s="1" t="str">
        <f t="shared" si="57"/>
        <v>NO</v>
      </c>
    </row>
    <row r="1858" spans="1:10">
      <c r="A1858" s="18" t="s">
        <v>5690</v>
      </c>
      <c r="B1858">
        <v>0.72328488527354695</v>
      </c>
      <c r="C1858">
        <v>6.5156619862016196</v>
      </c>
      <c r="D1858" s="3">
        <v>6.7222129672145897E-10</v>
      </c>
      <c r="E1858" s="3">
        <v>1.3087332655997401E-7</v>
      </c>
      <c r="F1858" s="4" t="str">
        <f t="shared" ref="F1858:F1921" si="58">IF(B1858 &gt; 0, "UP", "DOWN")</f>
        <v>UP</v>
      </c>
      <c r="G1858" t="s">
        <v>18967</v>
      </c>
      <c r="H1858" t="s">
        <v>18968</v>
      </c>
      <c r="I1858" t="s">
        <v>18969</v>
      </c>
      <c r="J1858" s="1" t="str">
        <f t="shared" ref="J1858:J1921" si="59">IF(K1858 &lt;&gt; "", "YES", "NO")</f>
        <v>NO</v>
      </c>
    </row>
    <row r="1859" spans="1:10">
      <c r="A1859" s="18" t="s">
        <v>6661</v>
      </c>
      <c r="B1859">
        <v>0.56921436914220502</v>
      </c>
      <c r="C1859">
        <v>4.9288346031635504</v>
      </c>
      <c r="D1859">
        <v>6.0992992763590596E-4</v>
      </c>
      <c r="E1859">
        <v>1.2799408032838E-2</v>
      </c>
      <c r="F1859" s="4" t="str">
        <f t="shared" si="58"/>
        <v>UP</v>
      </c>
      <c r="G1859" t="s">
        <v>10494</v>
      </c>
      <c r="H1859" t="s">
        <v>18970</v>
      </c>
      <c r="I1859" t="s">
        <v>10496</v>
      </c>
      <c r="J1859" s="1" t="str">
        <f t="shared" si="59"/>
        <v>NO</v>
      </c>
    </row>
    <row r="1860" spans="1:10">
      <c r="A1860" s="18" t="s">
        <v>6447</v>
      </c>
      <c r="B1860">
        <v>-0.81259161900072996</v>
      </c>
      <c r="C1860">
        <v>2.5683130419393798</v>
      </c>
      <c r="D1860">
        <v>1.9462422701863901E-4</v>
      </c>
      <c r="E1860">
        <v>5.1332330385393601E-3</v>
      </c>
      <c r="F1860" s="4" t="str">
        <f t="shared" si="58"/>
        <v>DOWN</v>
      </c>
      <c r="G1860" t="s">
        <v>18971</v>
      </c>
      <c r="H1860" t="s">
        <v>18972</v>
      </c>
      <c r="I1860" t="s">
        <v>7800</v>
      </c>
      <c r="J1860" s="1" t="str">
        <f t="shared" si="59"/>
        <v>NO</v>
      </c>
    </row>
    <row r="1861" spans="1:10">
      <c r="A1861" s="18" t="s">
        <v>5041</v>
      </c>
      <c r="B1861">
        <v>0.37759184586401101</v>
      </c>
      <c r="C1861">
        <v>3.7881286704458601</v>
      </c>
      <c r="D1861">
        <v>2.4937601067985802E-3</v>
      </c>
      <c r="E1861">
        <v>3.8022785947072299E-2</v>
      </c>
      <c r="F1861" s="4" t="str">
        <f t="shared" si="58"/>
        <v>UP</v>
      </c>
      <c r="G1861" t="s">
        <v>8218</v>
      </c>
      <c r="H1861" t="s">
        <v>14997</v>
      </c>
      <c r="I1861" t="s">
        <v>8220</v>
      </c>
      <c r="J1861" s="1" t="str">
        <f t="shared" si="59"/>
        <v>NO</v>
      </c>
    </row>
    <row r="1862" spans="1:10">
      <c r="A1862" s="18" t="s">
        <v>154</v>
      </c>
      <c r="B1862">
        <v>-0.48275328953192698</v>
      </c>
      <c r="C1862">
        <v>4.58971199563618</v>
      </c>
      <c r="D1862">
        <v>3.32394397893795E-3</v>
      </c>
      <c r="E1862">
        <v>4.6686304067810297E-2</v>
      </c>
      <c r="F1862" s="4" t="str">
        <f t="shared" si="58"/>
        <v>DOWN</v>
      </c>
      <c r="G1862" t="s">
        <v>8295</v>
      </c>
      <c r="H1862" t="s">
        <v>15002</v>
      </c>
      <c r="I1862" t="s">
        <v>8297</v>
      </c>
      <c r="J1862" s="1" t="str">
        <f t="shared" si="59"/>
        <v>NO</v>
      </c>
    </row>
    <row r="1863" spans="1:10">
      <c r="A1863" s="18" t="s">
        <v>227</v>
      </c>
      <c r="B1863">
        <v>-0.63219517657879998</v>
      </c>
      <c r="C1863">
        <v>5.3879931366442699</v>
      </c>
      <c r="D1863" s="3">
        <v>2.2657081310177501E-8</v>
      </c>
      <c r="E1863" s="3">
        <v>2.7351726007458398E-6</v>
      </c>
      <c r="F1863" s="4" t="str">
        <f t="shared" si="58"/>
        <v>DOWN</v>
      </c>
      <c r="G1863" t="s">
        <v>8295</v>
      </c>
      <c r="H1863" t="s">
        <v>15004</v>
      </c>
      <c r="I1863" t="s">
        <v>8297</v>
      </c>
      <c r="J1863" s="1" t="str">
        <f t="shared" si="59"/>
        <v>NO</v>
      </c>
    </row>
    <row r="1864" spans="1:10">
      <c r="A1864" s="18" t="s">
        <v>5489</v>
      </c>
      <c r="B1864">
        <v>-0.47268209583317899</v>
      </c>
      <c r="C1864">
        <v>3.8656629878191202</v>
      </c>
      <c r="D1864">
        <v>1.81993096681809E-3</v>
      </c>
      <c r="E1864">
        <v>2.9823934485449601E-2</v>
      </c>
      <c r="F1864" s="4" t="str">
        <f t="shared" si="58"/>
        <v>DOWN</v>
      </c>
      <c r="G1864" t="s">
        <v>12647</v>
      </c>
      <c r="H1864" t="s">
        <v>15007</v>
      </c>
      <c r="I1864" t="s">
        <v>9698</v>
      </c>
      <c r="J1864" s="1" t="str">
        <f t="shared" si="59"/>
        <v>NO</v>
      </c>
    </row>
    <row r="1865" spans="1:10">
      <c r="A1865" s="18" t="s">
        <v>6245</v>
      </c>
      <c r="B1865">
        <v>2.0800882993362402</v>
      </c>
      <c r="C1865">
        <v>0.91519025519506703</v>
      </c>
      <c r="D1865" s="3">
        <v>5.8462941793163201E-5</v>
      </c>
      <c r="E1865">
        <v>1.99099124624422E-3</v>
      </c>
      <c r="F1865" s="4" t="str">
        <f t="shared" si="58"/>
        <v>UP</v>
      </c>
      <c r="G1865" t="s">
        <v>9696</v>
      </c>
      <c r="H1865" t="s">
        <v>18973</v>
      </c>
      <c r="I1865" t="s">
        <v>9698</v>
      </c>
      <c r="J1865" s="1" t="str">
        <f t="shared" si="59"/>
        <v>NO</v>
      </c>
    </row>
    <row r="1866" spans="1:10">
      <c r="A1866" s="18" t="s">
        <v>2567</v>
      </c>
      <c r="B1866">
        <v>-0.459203057865333</v>
      </c>
      <c r="C1866">
        <v>3.3549728970093899</v>
      </c>
      <c r="D1866">
        <v>2.5300106631250098E-3</v>
      </c>
      <c r="E1866">
        <v>3.8498254114096499E-2</v>
      </c>
      <c r="F1866" s="4" t="str">
        <f t="shared" si="58"/>
        <v>DOWN</v>
      </c>
      <c r="G1866" t="s">
        <v>7659</v>
      </c>
      <c r="H1866" t="s">
        <v>15014</v>
      </c>
      <c r="I1866" t="s">
        <v>15015</v>
      </c>
      <c r="J1866" s="1" t="str">
        <f t="shared" si="59"/>
        <v>NO</v>
      </c>
    </row>
    <row r="1867" spans="1:10">
      <c r="A1867" s="18" t="s">
        <v>7063</v>
      </c>
      <c r="B1867">
        <v>1.0796943675512201</v>
      </c>
      <c r="C1867">
        <v>-0.56918121938328803</v>
      </c>
      <c r="D1867">
        <v>2.36252493422425E-3</v>
      </c>
      <c r="E1867">
        <v>3.6484274328109599E-2</v>
      </c>
      <c r="F1867" s="4" t="str">
        <f t="shared" si="58"/>
        <v>UP</v>
      </c>
      <c r="G1867" t="s">
        <v>7292</v>
      </c>
      <c r="H1867" t="s">
        <v>18974</v>
      </c>
      <c r="I1867" t="s">
        <v>7292</v>
      </c>
      <c r="J1867" s="1" t="str">
        <f t="shared" si="59"/>
        <v>NO</v>
      </c>
    </row>
    <row r="1868" spans="1:10">
      <c r="A1868" s="18" t="s">
        <v>6592</v>
      </c>
      <c r="B1868">
        <v>0.34595408741830502</v>
      </c>
      <c r="C1868">
        <v>7.4549849994471797</v>
      </c>
      <c r="D1868">
        <v>4.4405192753107299E-4</v>
      </c>
      <c r="E1868">
        <v>9.9178467978607993E-3</v>
      </c>
      <c r="F1868" s="4" t="str">
        <f t="shared" si="58"/>
        <v>UP</v>
      </c>
      <c r="G1868" t="s">
        <v>9977</v>
      </c>
      <c r="H1868" t="s">
        <v>18975</v>
      </c>
      <c r="I1868" t="s">
        <v>9246</v>
      </c>
      <c r="J1868" s="1" t="str">
        <f t="shared" si="59"/>
        <v>NO</v>
      </c>
    </row>
    <row r="1869" spans="1:10">
      <c r="A1869" s="18" t="s">
        <v>7222</v>
      </c>
      <c r="B1869">
        <v>0.51099808794505697</v>
      </c>
      <c r="C1869">
        <v>2.6589328043776601</v>
      </c>
      <c r="D1869">
        <v>3.4249140822022999E-3</v>
      </c>
      <c r="E1869">
        <v>4.7717609647541501E-2</v>
      </c>
      <c r="F1869" s="4" t="str">
        <f t="shared" si="58"/>
        <v>UP</v>
      </c>
      <c r="G1869" t="s">
        <v>8557</v>
      </c>
      <c r="H1869" t="s">
        <v>18976</v>
      </c>
      <c r="I1869" t="s">
        <v>8559</v>
      </c>
      <c r="J1869" s="1" t="str">
        <f t="shared" si="59"/>
        <v>NO</v>
      </c>
    </row>
    <row r="1870" spans="1:10">
      <c r="A1870" s="18" t="s">
        <v>6134</v>
      </c>
      <c r="B1870">
        <v>-0.62277327336083999</v>
      </c>
      <c r="C1870">
        <v>3.8684740107884101</v>
      </c>
      <c r="D1870" s="3">
        <v>2.5215014156393798E-5</v>
      </c>
      <c r="E1870">
        <v>1.01816629440388E-3</v>
      </c>
      <c r="F1870" s="4" t="str">
        <f t="shared" si="58"/>
        <v>DOWN</v>
      </c>
      <c r="G1870" t="s">
        <v>10052</v>
      </c>
      <c r="H1870" t="s">
        <v>18977</v>
      </c>
      <c r="I1870" t="s">
        <v>9173</v>
      </c>
      <c r="J1870" s="1" t="str">
        <f t="shared" si="59"/>
        <v>NO</v>
      </c>
    </row>
    <row r="1871" spans="1:10">
      <c r="A1871" s="18" t="s">
        <v>6620</v>
      </c>
      <c r="B1871">
        <v>0.42871887712755402</v>
      </c>
      <c r="C1871">
        <v>5.12910329207687</v>
      </c>
      <c r="D1871">
        <v>5.2673682447416101E-4</v>
      </c>
      <c r="E1871">
        <v>1.14384416409505E-2</v>
      </c>
      <c r="F1871" s="4" t="str">
        <f t="shared" si="58"/>
        <v>UP</v>
      </c>
      <c r="G1871" t="s">
        <v>7292</v>
      </c>
      <c r="H1871" t="s">
        <v>7366</v>
      </c>
      <c r="I1871" t="s">
        <v>7292</v>
      </c>
      <c r="J1871" s="1" t="str">
        <f t="shared" si="59"/>
        <v>NO</v>
      </c>
    </row>
    <row r="1872" spans="1:10">
      <c r="A1872" s="18" t="s">
        <v>5675</v>
      </c>
      <c r="B1872">
        <v>-1.9494870728706899</v>
      </c>
      <c r="C1872">
        <v>2.9107083179230999</v>
      </c>
      <c r="D1872" s="3">
        <v>2.17349083170017E-10</v>
      </c>
      <c r="E1872" s="3">
        <v>4.9131103827176902E-8</v>
      </c>
      <c r="F1872" s="4" t="str">
        <f t="shared" si="58"/>
        <v>DOWN</v>
      </c>
      <c r="G1872" t="s">
        <v>18978</v>
      </c>
      <c r="H1872" t="s">
        <v>18979</v>
      </c>
      <c r="I1872" t="s">
        <v>7292</v>
      </c>
      <c r="J1872" s="1" t="str">
        <f t="shared" si="59"/>
        <v>NO</v>
      </c>
    </row>
    <row r="1873" spans="1:10">
      <c r="A1873" s="18" t="s">
        <v>6513</v>
      </c>
      <c r="B1873">
        <v>-1.60073073256159</v>
      </c>
      <c r="C1873">
        <v>-0.18488920094797201</v>
      </c>
      <c r="D1873">
        <v>2.91546264641975E-4</v>
      </c>
      <c r="E1873">
        <v>7.0950648406115204E-3</v>
      </c>
      <c r="F1873" s="4" t="str">
        <f t="shared" si="58"/>
        <v>DOWN</v>
      </c>
      <c r="G1873" t="s">
        <v>18980</v>
      </c>
      <c r="H1873" t="s">
        <v>18981</v>
      </c>
      <c r="I1873" t="s">
        <v>18982</v>
      </c>
      <c r="J1873" s="1" t="str">
        <f t="shared" si="59"/>
        <v>NO</v>
      </c>
    </row>
    <row r="1874" spans="1:10">
      <c r="A1874" s="18" t="s">
        <v>6399</v>
      </c>
      <c r="B1874">
        <v>-2.1622993386670899</v>
      </c>
      <c r="C1874">
        <v>-1.6188861555580101</v>
      </c>
      <c r="D1874">
        <v>1.40762221358001E-4</v>
      </c>
      <c r="E1874">
        <v>3.9311877094185899E-3</v>
      </c>
      <c r="F1874" s="4" t="str">
        <f t="shared" si="58"/>
        <v>DOWN</v>
      </c>
      <c r="G1874" t="s">
        <v>7297</v>
      </c>
      <c r="H1874" t="s">
        <v>18983</v>
      </c>
      <c r="I1874" t="s">
        <v>7299</v>
      </c>
      <c r="J1874" s="1" t="str">
        <f t="shared" si="59"/>
        <v>NO</v>
      </c>
    </row>
    <row r="1875" spans="1:10">
      <c r="A1875" s="18" t="s">
        <v>6763</v>
      </c>
      <c r="B1875">
        <v>-1.9821895850932301</v>
      </c>
      <c r="C1875">
        <v>-1.40757103182095</v>
      </c>
      <c r="D1875">
        <v>9.3926025006535604E-4</v>
      </c>
      <c r="E1875">
        <v>1.8046334559299101E-2</v>
      </c>
      <c r="F1875" s="4" t="str">
        <f t="shared" si="58"/>
        <v>DOWN</v>
      </c>
      <c r="G1875" t="s">
        <v>7292</v>
      </c>
      <c r="H1875" t="s">
        <v>18984</v>
      </c>
      <c r="I1875" t="s">
        <v>7292</v>
      </c>
      <c r="J1875" s="1" t="str">
        <f t="shared" si="59"/>
        <v>NO</v>
      </c>
    </row>
    <row r="1876" spans="1:10">
      <c r="A1876" s="18" t="s">
        <v>1928</v>
      </c>
      <c r="B1876">
        <v>-1.24927575736917</v>
      </c>
      <c r="C1876">
        <v>0.30014960750765801</v>
      </c>
      <c r="D1876" s="3">
        <v>1.21957093777024E-5</v>
      </c>
      <c r="E1876">
        <v>5.5734557333839195E-4</v>
      </c>
      <c r="F1876" s="4" t="str">
        <f t="shared" si="58"/>
        <v>DOWN</v>
      </c>
      <c r="G1876" t="s">
        <v>15039</v>
      </c>
      <c r="H1876" t="s">
        <v>15040</v>
      </c>
      <c r="I1876" t="s">
        <v>15041</v>
      </c>
      <c r="J1876" s="1" t="str">
        <f t="shared" si="59"/>
        <v>NO</v>
      </c>
    </row>
    <row r="1877" spans="1:10">
      <c r="A1877" s="18" t="s">
        <v>5989</v>
      </c>
      <c r="B1877">
        <v>-1.8222835230499499</v>
      </c>
      <c r="C1877">
        <v>-0.26376059777696398</v>
      </c>
      <c r="D1877" s="3">
        <v>4.7373314441831002E-6</v>
      </c>
      <c r="E1877">
        <v>2.56052343541251E-4</v>
      </c>
      <c r="F1877" s="4" t="str">
        <f t="shared" si="58"/>
        <v>DOWN</v>
      </c>
      <c r="G1877" t="s">
        <v>18985</v>
      </c>
      <c r="H1877" t="s">
        <v>18986</v>
      </c>
      <c r="I1877" t="s">
        <v>15041</v>
      </c>
      <c r="J1877" s="1" t="str">
        <f t="shared" si="59"/>
        <v>NO</v>
      </c>
    </row>
    <row r="1878" spans="1:10">
      <c r="A1878" s="18" t="s">
        <v>6617</v>
      </c>
      <c r="B1878">
        <v>-1.6046456422606199</v>
      </c>
      <c r="C1878">
        <v>-1.2936787202211899</v>
      </c>
      <c r="D1878">
        <v>5.1103310264088801E-4</v>
      </c>
      <c r="E1878">
        <v>1.1145967674196599E-2</v>
      </c>
      <c r="F1878" s="4" t="str">
        <f t="shared" si="58"/>
        <v>DOWN</v>
      </c>
      <c r="G1878" t="s">
        <v>18987</v>
      </c>
      <c r="H1878" t="s">
        <v>18988</v>
      </c>
      <c r="I1878" t="s">
        <v>7292</v>
      </c>
      <c r="J1878" s="1" t="str">
        <f t="shared" si="59"/>
        <v>NO</v>
      </c>
    </row>
    <row r="1879" spans="1:10">
      <c r="A1879" s="18" t="s">
        <v>6274</v>
      </c>
      <c r="B1879">
        <v>0.52949231385453499</v>
      </c>
      <c r="C1879">
        <v>5.6101537077822696</v>
      </c>
      <c r="D1879" s="3">
        <v>6.9713362509472596E-5</v>
      </c>
      <c r="E1879">
        <v>2.2887975111285401E-3</v>
      </c>
      <c r="F1879" s="4" t="str">
        <f t="shared" si="58"/>
        <v>UP</v>
      </c>
      <c r="G1879" t="s">
        <v>12890</v>
      </c>
      <c r="H1879" t="s">
        <v>18989</v>
      </c>
      <c r="I1879" t="s">
        <v>18990</v>
      </c>
      <c r="J1879" s="1" t="str">
        <f t="shared" si="59"/>
        <v>NO</v>
      </c>
    </row>
    <row r="1880" spans="1:10">
      <c r="A1880" s="18" t="s">
        <v>1382</v>
      </c>
      <c r="B1880">
        <v>-1.26306222459229</v>
      </c>
      <c r="C1880">
        <v>2.5218841321542</v>
      </c>
      <c r="D1880" s="3">
        <v>1.53153564459794E-6</v>
      </c>
      <c r="E1880" s="3">
        <v>9.99683179180297E-5</v>
      </c>
      <c r="F1880" s="4" t="str">
        <f t="shared" si="58"/>
        <v>DOWN</v>
      </c>
      <c r="G1880" t="s">
        <v>7292</v>
      </c>
      <c r="H1880" t="s">
        <v>15055</v>
      </c>
      <c r="I1880" t="s">
        <v>7292</v>
      </c>
      <c r="J1880" s="1" t="str">
        <f t="shared" si="59"/>
        <v>NO</v>
      </c>
    </row>
    <row r="1881" spans="1:10">
      <c r="A1881" s="18" t="s">
        <v>5786</v>
      </c>
      <c r="B1881">
        <v>1.33539393562411</v>
      </c>
      <c r="C1881">
        <v>5.7670993324965103</v>
      </c>
      <c r="D1881" s="3">
        <v>9.1579019566617004E-8</v>
      </c>
      <c r="E1881" s="3">
        <v>9.2349489761174497E-6</v>
      </c>
      <c r="F1881" s="4" t="str">
        <f t="shared" si="58"/>
        <v>UP</v>
      </c>
      <c r="G1881" t="s">
        <v>18991</v>
      </c>
      <c r="H1881" t="s">
        <v>18992</v>
      </c>
      <c r="I1881" t="s">
        <v>11029</v>
      </c>
      <c r="J1881" s="1" t="str">
        <f t="shared" si="59"/>
        <v>NO</v>
      </c>
    </row>
    <row r="1882" spans="1:10">
      <c r="A1882" s="18" t="s">
        <v>229</v>
      </c>
      <c r="B1882">
        <v>-0.83168845679217596</v>
      </c>
      <c r="C1882">
        <v>6.1706663579895702</v>
      </c>
      <c r="D1882" s="3">
        <v>1.9319973260148099E-14</v>
      </c>
      <c r="E1882" s="3">
        <v>1.6267900484376199E-11</v>
      </c>
      <c r="F1882" s="4" t="str">
        <f t="shared" si="58"/>
        <v>DOWN</v>
      </c>
      <c r="G1882" t="s">
        <v>15056</v>
      </c>
      <c r="H1882" t="s">
        <v>15057</v>
      </c>
      <c r="I1882" t="s">
        <v>11029</v>
      </c>
      <c r="J1882" s="1" t="str">
        <f t="shared" si="59"/>
        <v>NO</v>
      </c>
    </row>
    <row r="1883" spans="1:10">
      <c r="A1883" s="18" t="s">
        <v>6446</v>
      </c>
      <c r="B1883">
        <v>0.40573458153387598</v>
      </c>
      <c r="C1883">
        <v>4.5548592372240497</v>
      </c>
      <c r="D1883">
        <v>1.9345086251537099E-4</v>
      </c>
      <c r="E1883">
        <v>5.1062840912070697E-3</v>
      </c>
      <c r="F1883" s="4" t="str">
        <f t="shared" si="58"/>
        <v>UP</v>
      </c>
      <c r="G1883" t="s">
        <v>7287</v>
      </c>
      <c r="H1883" t="s">
        <v>18993</v>
      </c>
      <c r="I1883" t="s">
        <v>8021</v>
      </c>
      <c r="J1883" s="1" t="str">
        <f t="shared" si="59"/>
        <v>NO</v>
      </c>
    </row>
    <row r="1884" spans="1:10">
      <c r="A1884" s="18" t="s">
        <v>3290</v>
      </c>
      <c r="B1884">
        <v>0.747605982640133</v>
      </c>
      <c r="C1884">
        <v>3.7412868422807501</v>
      </c>
      <c r="D1884" s="3">
        <v>3.3469601370690301E-8</v>
      </c>
      <c r="E1884" s="3">
        <v>3.8872056681593697E-6</v>
      </c>
      <c r="F1884" s="4" t="str">
        <f t="shared" si="58"/>
        <v>UP</v>
      </c>
      <c r="G1884" t="s">
        <v>15064</v>
      </c>
      <c r="H1884" t="s">
        <v>15065</v>
      </c>
      <c r="I1884" t="s">
        <v>11708</v>
      </c>
      <c r="J1884" s="1" t="str">
        <f t="shared" si="59"/>
        <v>NO</v>
      </c>
    </row>
    <row r="1885" spans="1:10">
      <c r="A1885" s="18" t="s">
        <v>705</v>
      </c>
      <c r="B1885">
        <v>0.63989333778482804</v>
      </c>
      <c r="C1885">
        <v>7.8897590340035402</v>
      </c>
      <c r="D1885">
        <v>1.42119917503677E-4</v>
      </c>
      <c r="E1885">
        <v>3.95598424912508E-3</v>
      </c>
      <c r="F1885" s="4" t="str">
        <f t="shared" si="58"/>
        <v>UP</v>
      </c>
      <c r="G1885" t="s">
        <v>7292</v>
      </c>
      <c r="H1885" t="s">
        <v>15066</v>
      </c>
      <c r="I1885" t="s">
        <v>7292</v>
      </c>
      <c r="J1885" s="1" t="str">
        <f t="shared" si="59"/>
        <v>NO</v>
      </c>
    </row>
    <row r="1886" spans="1:10">
      <c r="A1886" s="18" t="s">
        <v>6198</v>
      </c>
      <c r="B1886">
        <v>-0.98081438999635595</v>
      </c>
      <c r="C1886">
        <v>1.7544446176395501</v>
      </c>
      <c r="D1886" s="3">
        <v>4.1987141321471103E-5</v>
      </c>
      <c r="E1886">
        <v>1.5238889082418801E-3</v>
      </c>
      <c r="F1886" s="4" t="str">
        <f t="shared" si="58"/>
        <v>DOWN</v>
      </c>
      <c r="G1886" t="s">
        <v>7275</v>
      </c>
      <c r="H1886" t="s">
        <v>18994</v>
      </c>
      <c r="I1886" t="s">
        <v>11439</v>
      </c>
      <c r="J1886" s="1" t="str">
        <f t="shared" si="59"/>
        <v>NO</v>
      </c>
    </row>
    <row r="1887" spans="1:10">
      <c r="A1887" s="18" t="s">
        <v>4442</v>
      </c>
      <c r="B1887">
        <v>-0.75502442626503397</v>
      </c>
      <c r="C1887">
        <v>5.7042065934356696</v>
      </c>
      <c r="D1887" s="3">
        <v>5.6685837440027204E-6</v>
      </c>
      <c r="E1887">
        <v>2.9646516938160801E-4</v>
      </c>
      <c r="F1887" s="4" t="str">
        <f t="shared" si="58"/>
        <v>DOWN</v>
      </c>
      <c r="G1887" t="s">
        <v>9253</v>
      </c>
      <c r="H1887" t="s">
        <v>15072</v>
      </c>
      <c r="I1887" t="s">
        <v>13591</v>
      </c>
      <c r="J1887" s="1" t="str">
        <f t="shared" si="59"/>
        <v>NO</v>
      </c>
    </row>
    <row r="1888" spans="1:10">
      <c r="A1888" s="18" t="s">
        <v>6827</v>
      </c>
      <c r="B1888">
        <v>-0.42439184066424401</v>
      </c>
      <c r="C1888">
        <v>4.1277733995356201</v>
      </c>
      <c r="D1888">
        <v>1.19461122483883E-3</v>
      </c>
      <c r="E1888">
        <v>2.1877591914771202E-2</v>
      </c>
      <c r="F1888" s="4" t="str">
        <f t="shared" si="58"/>
        <v>DOWN</v>
      </c>
      <c r="G1888" t="s">
        <v>18995</v>
      </c>
      <c r="H1888" t="s">
        <v>18996</v>
      </c>
      <c r="I1888" t="s">
        <v>15447</v>
      </c>
      <c r="J1888" s="1" t="str">
        <f t="shared" si="59"/>
        <v>NO</v>
      </c>
    </row>
    <row r="1889" spans="1:10">
      <c r="A1889" s="18" t="s">
        <v>3731</v>
      </c>
      <c r="B1889">
        <v>-0.468473687558907</v>
      </c>
      <c r="C1889">
        <v>3.75157551729168</v>
      </c>
      <c r="D1889">
        <v>7.1445778757145504E-4</v>
      </c>
      <c r="E1889">
        <v>1.45224216917285E-2</v>
      </c>
      <c r="F1889" s="4" t="str">
        <f t="shared" si="58"/>
        <v>DOWN</v>
      </c>
      <c r="G1889" t="s">
        <v>8801</v>
      </c>
      <c r="H1889" t="s">
        <v>15078</v>
      </c>
      <c r="I1889" t="s">
        <v>15079</v>
      </c>
      <c r="J1889" s="1" t="str">
        <f t="shared" si="59"/>
        <v>NO</v>
      </c>
    </row>
    <row r="1890" spans="1:10">
      <c r="A1890" s="18" t="s">
        <v>6811</v>
      </c>
      <c r="B1890">
        <v>0.47598493425677701</v>
      </c>
      <c r="C1890">
        <v>5.2755659486345001</v>
      </c>
      <c r="D1890">
        <v>1.13438633462911E-3</v>
      </c>
      <c r="E1890">
        <v>2.1027664356985699E-2</v>
      </c>
      <c r="F1890" s="4" t="str">
        <f t="shared" si="58"/>
        <v>UP</v>
      </c>
      <c r="G1890" t="s">
        <v>7764</v>
      </c>
      <c r="H1890" t="s">
        <v>18997</v>
      </c>
      <c r="I1890" t="s">
        <v>10959</v>
      </c>
      <c r="J1890" s="1" t="str">
        <f t="shared" si="59"/>
        <v>NO</v>
      </c>
    </row>
    <row r="1891" spans="1:10">
      <c r="A1891" s="18" t="s">
        <v>2169</v>
      </c>
      <c r="B1891">
        <v>-1.18336713387926</v>
      </c>
      <c r="C1891">
        <v>6.14349431135523E-3</v>
      </c>
      <c r="D1891">
        <v>2.4096738449351599E-4</v>
      </c>
      <c r="E1891">
        <v>6.0839748704093798E-3</v>
      </c>
      <c r="F1891" s="4" t="str">
        <f t="shared" si="58"/>
        <v>DOWN</v>
      </c>
      <c r="G1891" t="s">
        <v>9031</v>
      </c>
      <c r="H1891" t="s">
        <v>15080</v>
      </c>
      <c r="I1891" t="s">
        <v>9231</v>
      </c>
      <c r="J1891" s="1" t="str">
        <f t="shared" si="59"/>
        <v>NO</v>
      </c>
    </row>
    <row r="1892" spans="1:10">
      <c r="A1892" s="18" t="s">
        <v>6340</v>
      </c>
      <c r="B1892">
        <v>-1.3449487617775999</v>
      </c>
      <c r="C1892">
        <v>-0.44244206109905698</v>
      </c>
      <c r="D1892" s="3">
        <v>9.8298144009782804E-5</v>
      </c>
      <c r="E1892">
        <v>2.97187369738905E-3</v>
      </c>
      <c r="F1892" s="4" t="str">
        <f t="shared" si="58"/>
        <v>DOWN</v>
      </c>
      <c r="G1892" t="s">
        <v>9031</v>
      </c>
      <c r="H1892" t="s">
        <v>18998</v>
      </c>
      <c r="I1892" t="s">
        <v>18999</v>
      </c>
      <c r="J1892" s="1" t="str">
        <f t="shared" si="59"/>
        <v>NO</v>
      </c>
    </row>
    <row r="1893" spans="1:10">
      <c r="A1893" s="18" t="s">
        <v>7147</v>
      </c>
      <c r="B1893">
        <v>-1.3540130457338599</v>
      </c>
      <c r="C1893">
        <v>-0.66930633999043299</v>
      </c>
      <c r="D1893">
        <v>2.8967570675225902E-3</v>
      </c>
      <c r="E1893">
        <v>4.2291146420124999E-2</v>
      </c>
      <c r="F1893" s="4" t="str">
        <f t="shared" si="58"/>
        <v>DOWN</v>
      </c>
      <c r="G1893" t="s">
        <v>19000</v>
      </c>
      <c r="H1893" t="s">
        <v>19001</v>
      </c>
      <c r="I1893" t="s">
        <v>19002</v>
      </c>
      <c r="J1893" s="1" t="str">
        <f t="shared" si="59"/>
        <v>NO</v>
      </c>
    </row>
    <row r="1894" spans="1:10">
      <c r="A1894" s="18" t="s">
        <v>7174</v>
      </c>
      <c r="B1894">
        <v>-0.47183157299775103</v>
      </c>
      <c r="C1894">
        <v>2.8367835624583102</v>
      </c>
      <c r="D1894">
        <v>3.0276120076387198E-3</v>
      </c>
      <c r="E1894">
        <v>4.35782051407178E-2</v>
      </c>
      <c r="F1894" s="4" t="str">
        <f t="shared" si="58"/>
        <v>DOWN</v>
      </c>
      <c r="G1894" t="s">
        <v>19003</v>
      </c>
      <c r="H1894" t="s">
        <v>19004</v>
      </c>
      <c r="I1894" t="s">
        <v>19005</v>
      </c>
      <c r="J1894" s="1" t="str">
        <f t="shared" si="59"/>
        <v>NO</v>
      </c>
    </row>
    <row r="1895" spans="1:10">
      <c r="A1895" s="18" t="s">
        <v>6521</v>
      </c>
      <c r="B1895">
        <v>-0.90627584474460399</v>
      </c>
      <c r="C1895">
        <v>1.45411924330755</v>
      </c>
      <c r="D1895">
        <v>3.1631760935172298E-4</v>
      </c>
      <c r="E1895">
        <v>7.6262658558163198E-3</v>
      </c>
      <c r="F1895" s="4" t="str">
        <f t="shared" si="58"/>
        <v>DOWN</v>
      </c>
      <c r="G1895" t="s">
        <v>7292</v>
      </c>
      <c r="H1895" t="s">
        <v>7366</v>
      </c>
      <c r="I1895" t="s">
        <v>7292</v>
      </c>
      <c r="J1895" s="1" t="str">
        <f t="shared" si="59"/>
        <v>NO</v>
      </c>
    </row>
    <row r="1896" spans="1:10">
      <c r="A1896" s="18" t="s">
        <v>3188</v>
      </c>
      <c r="B1896">
        <v>0.60001914959062497</v>
      </c>
      <c r="C1896">
        <v>2.1928108453484199</v>
      </c>
      <c r="D1896">
        <v>1.5605501232513199E-3</v>
      </c>
      <c r="E1896">
        <v>2.66131082031533E-2</v>
      </c>
      <c r="F1896" s="4" t="str">
        <f t="shared" si="58"/>
        <v>UP</v>
      </c>
      <c r="G1896" t="s">
        <v>7292</v>
      </c>
      <c r="H1896" t="s">
        <v>7366</v>
      </c>
      <c r="I1896" t="s">
        <v>7292</v>
      </c>
      <c r="J1896" s="1" t="str">
        <f t="shared" si="59"/>
        <v>NO</v>
      </c>
    </row>
    <row r="1897" spans="1:10">
      <c r="A1897" s="18" t="s">
        <v>3923</v>
      </c>
      <c r="B1897">
        <v>0.65054376109773804</v>
      </c>
      <c r="C1897">
        <v>6.62179475281041</v>
      </c>
      <c r="D1897" s="3">
        <v>3.5852036848337202E-5</v>
      </c>
      <c r="E1897">
        <v>1.3476924699652301E-3</v>
      </c>
      <c r="F1897" s="4" t="str">
        <f t="shared" si="58"/>
        <v>UP</v>
      </c>
      <c r="G1897" t="s">
        <v>7395</v>
      </c>
      <c r="H1897" t="s">
        <v>15092</v>
      </c>
      <c r="I1897" t="s">
        <v>13603</v>
      </c>
      <c r="J1897" s="1" t="str">
        <f t="shared" si="59"/>
        <v>NO</v>
      </c>
    </row>
    <row r="1898" spans="1:10">
      <c r="A1898" s="18" t="s">
        <v>2300</v>
      </c>
      <c r="B1898">
        <v>-0.45281573639476402</v>
      </c>
      <c r="C1898">
        <v>5.9218442965537497</v>
      </c>
      <c r="D1898" s="3">
        <v>1.2430330997469199E-5</v>
      </c>
      <c r="E1898">
        <v>5.6576483557535203E-4</v>
      </c>
      <c r="F1898" s="4" t="str">
        <f t="shared" si="58"/>
        <v>DOWN</v>
      </c>
      <c r="G1898" t="s">
        <v>7308</v>
      </c>
      <c r="H1898" t="s">
        <v>15098</v>
      </c>
      <c r="I1898" t="s">
        <v>7329</v>
      </c>
      <c r="J1898" s="1" t="str">
        <f t="shared" si="59"/>
        <v>NO</v>
      </c>
    </row>
    <row r="1899" spans="1:10">
      <c r="A1899" s="18" t="s">
        <v>7247</v>
      </c>
      <c r="B1899">
        <v>-0.55198157719676599</v>
      </c>
      <c r="C1899">
        <v>2.11062709846271</v>
      </c>
      <c r="D1899">
        <v>3.6339478303683802E-3</v>
      </c>
      <c r="E1899">
        <v>4.9875711847855497E-2</v>
      </c>
      <c r="F1899" s="4" t="str">
        <f t="shared" si="58"/>
        <v>DOWN</v>
      </c>
      <c r="G1899" t="s">
        <v>7292</v>
      </c>
      <c r="H1899" t="s">
        <v>19006</v>
      </c>
      <c r="I1899" t="s">
        <v>7292</v>
      </c>
      <c r="J1899" s="1" t="str">
        <f t="shared" si="59"/>
        <v>NO</v>
      </c>
    </row>
    <row r="1900" spans="1:10">
      <c r="A1900" s="18" t="s">
        <v>3950</v>
      </c>
      <c r="B1900">
        <v>1.19818682189062</v>
      </c>
      <c r="C1900">
        <v>2.9371905457676002</v>
      </c>
      <c r="D1900" s="3">
        <v>2.6958721884781202E-5</v>
      </c>
      <c r="E1900">
        <v>1.07838089287567E-3</v>
      </c>
      <c r="F1900" s="4" t="str">
        <f t="shared" si="58"/>
        <v>UP</v>
      </c>
      <c r="G1900" t="s">
        <v>7292</v>
      </c>
      <c r="H1900" t="s">
        <v>9586</v>
      </c>
      <c r="I1900" t="s">
        <v>7292</v>
      </c>
      <c r="J1900" s="1" t="str">
        <f t="shared" si="59"/>
        <v>NO</v>
      </c>
    </row>
    <row r="1901" spans="1:10">
      <c r="A1901" s="18" t="s">
        <v>6003</v>
      </c>
      <c r="B1901">
        <v>3.28713360778056</v>
      </c>
      <c r="C1901">
        <v>-2.1505237554382401</v>
      </c>
      <c r="D1901" s="3">
        <v>5.6064938935580797E-6</v>
      </c>
      <c r="E1901">
        <v>2.93673904866143E-4</v>
      </c>
      <c r="F1901" s="4" t="str">
        <f t="shared" si="58"/>
        <v>UP</v>
      </c>
      <c r="G1901" t="s">
        <v>7292</v>
      </c>
      <c r="H1901" t="s">
        <v>7366</v>
      </c>
      <c r="I1901" t="s">
        <v>7292</v>
      </c>
      <c r="J1901" s="1" t="str">
        <f t="shared" si="59"/>
        <v>NO</v>
      </c>
    </row>
    <row r="1902" spans="1:10">
      <c r="A1902" s="18" t="s">
        <v>7189</v>
      </c>
      <c r="B1902">
        <v>-0.59769352176258606</v>
      </c>
      <c r="C1902">
        <v>6.2430547192326404</v>
      </c>
      <c r="D1902">
        <v>3.1039164924042601E-3</v>
      </c>
      <c r="E1902">
        <v>4.4335458600792202E-2</v>
      </c>
      <c r="F1902" s="4" t="str">
        <f t="shared" si="58"/>
        <v>DOWN</v>
      </c>
      <c r="G1902" t="s">
        <v>7904</v>
      </c>
      <c r="H1902" t="s">
        <v>13020</v>
      </c>
      <c r="I1902" t="s">
        <v>7906</v>
      </c>
      <c r="J1902" s="1" t="str">
        <f t="shared" si="59"/>
        <v>NO</v>
      </c>
    </row>
    <row r="1903" spans="1:10">
      <c r="A1903" s="18" t="s">
        <v>6917</v>
      </c>
      <c r="B1903">
        <v>0.88353702235790399</v>
      </c>
      <c r="C1903">
        <v>0.82478945503254197</v>
      </c>
      <c r="D1903">
        <v>1.5618115710451801E-3</v>
      </c>
      <c r="E1903">
        <v>2.6621141459702801E-2</v>
      </c>
      <c r="F1903" s="4" t="str">
        <f t="shared" si="58"/>
        <v>UP</v>
      </c>
      <c r="G1903" t="s">
        <v>19007</v>
      </c>
      <c r="H1903" t="s">
        <v>19008</v>
      </c>
      <c r="I1903" t="s">
        <v>19009</v>
      </c>
      <c r="J1903" s="1" t="str">
        <f t="shared" si="59"/>
        <v>NO</v>
      </c>
    </row>
    <row r="1904" spans="1:10">
      <c r="A1904" s="18" t="s">
        <v>5916</v>
      </c>
      <c r="B1904">
        <v>2.16947260609173</v>
      </c>
      <c r="C1904">
        <v>1.61628653483026</v>
      </c>
      <c r="D1904" s="3">
        <v>1.77650004132167E-6</v>
      </c>
      <c r="E1904">
        <v>1.13108313595E-4</v>
      </c>
      <c r="F1904" s="4" t="str">
        <f t="shared" si="58"/>
        <v>UP</v>
      </c>
      <c r="J1904" s="1" t="str">
        <f t="shared" si="59"/>
        <v>NO</v>
      </c>
    </row>
    <row r="1905" spans="1:10">
      <c r="A1905" s="18" t="s">
        <v>1374</v>
      </c>
      <c r="B1905">
        <v>0.50753036508729399</v>
      </c>
      <c r="C1905">
        <v>4.9721623413159897</v>
      </c>
      <c r="D1905" s="3">
        <v>1.11885915364949E-6</v>
      </c>
      <c r="E1905" s="3">
        <v>7.6906724804221306E-5</v>
      </c>
      <c r="F1905" s="4" t="str">
        <f t="shared" si="58"/>
        <v>UP</v>
      </c>
      <c r="G1905" t="s">
        <v>7980</v>
      </c>
      <c r="H1905" t="s">
        <v>15113</v>
      </c>
      <c r="I1905" t="s">
        <v>7982</v>
      </c>
      <c r="J1905" s="1" t="str">
        <f t="shared" si="59"/>
        <v>NO</v>
      </c>
    </row>
    <row r="1906" spans="1:10">
      <c r="A1906" s="18" t="s">
        <v>5196</v>
      </c>
      <c r="B1906">
        <v>-0.736912620430345</v>
      </c>
      <c r="C1906">
        <v>5.4175054470935002</v>
      </c>
      <c r="D1906" s="3">
        <v>7.0608905199078902E-6</v>
      </c>
      <c r="E1906">
        <v>3.58913056423042E-4</v>
      </c>
      <c r="F1906" s="4" t="str">
        <f t="shared" si="58"/>
        <v>DOWN</v>
      </c>
      <c r="G1906" t="s">
        <v>15116</v>
      </c>
      <c r="H1906" t="s">
        <v>15117</v>
      </c>
      <c r="I1906" t="s">
        <v>15118</v>
      </c>
      <c r="J1906" s="1" t="str">
        <f t="shared" si="59"/>
        <v>NO</v>
      </c>
    </row>
    <row r="1907" spans="1:10">
      <c r="A1907" s="18" t="s">
        <v>2817</v>
      </c>
      <c r="B1907">
        <v>-1.2520179537955201</v>
      </c>
      <c r="C1907">
        <v>0.288451721793479</v>
      </c>
      <c r="D1907" s="3">
        <v>3.71554112236772E-5</v>
      </c>
      <c r="E1907">
        <v>1.3797479662895999E-3</v>
      </c>
      <c r="F1907" s="4" t="str">
        <f t="shared" si="58"/>
        <v>DOWN</v>
      </c>
      <c r="G1907" t="s">
        <v>7764</v>
      </c>
      <c r="H1907" t="s">
        <v>15121</v>
      </c>
      <c r="I1907" t="s">
        <v>7978</v>
      </c>
      <c r="J1907" s="1" t="str">
        <f t="shared" si="59"/>
        <v>NO</v>
      </c>
    </row>
    <row r="1908" spans="1:10">
      <c r="A1908" s="18" t="s">
        <v>6994</v>
      </c>
      <c r="B1908">
        <v>1.3043565819398499</v>
      </c>
      <c r="C1908">
        <v>0.31482672010540003</v>
      </c>
      <c r="D1908">
        <v>1.91979138386613E-3</v>
      </c>
      <c r="E1908">
        <v>3.10227622197559E-2</v>
      </c>
      <c r="F1908" s="4" t="str">
        <f t="shared" si="58"/>
        <v>UP</v>
      </c>
      <c r="G1908" t="s">
        <v>19010</v>
      </c>
      <c r="H1908" t="s">
        <v>19011</v>
      </c>
      <c r="I1908" t="s">
        <v>11891</v>
      </c>
      <c r="J1908" s="1" t="str">
        <f t="shared" si="59"/>
        <v>NO</v>
      </c>
    </row>
    <row r="1909" spans="1:10">
      <c r="A1909" s="18" t="s">
        <v>6240</v>
      </c>
      <c r="B1909">
        <v>0.49126240854773001</v>
      </c>
      <c r="C1909">
        <v>6.3038734523971804</v>
      </c>
      <c r="D1909" s="3">
        <v>5.7319951971752599E-5</v>
      </c>
      <c r="E1909">
        <v>1.9619850633745902E-3</v>
      </c>
      <c r="F1909" s="4" t="str">
        <f t="shared" si="58"/>
        <v>UP</v>
      </c>
      <c r="G1909" t="s">
        <v>19012</v>
      </c>
      <c r="H1909" t="s">
        <v>19013</v>
      </c>
      <c r="I1909" t="s">
        <v>19014</v>
      </c>
      <c r="J1909" s="1" t="str">
        <f t="shared" si="59"/>
        <v>NO</v>
      </c>
    </row>
    <row r="1910" spans="1:10">
      <c r="A1910" s="18" t="s">
        <v>5657</v>
      </c>
      <c r="B1910">
        <v>-2.7351261555788202</v>
      </c>
      <c r="C1910">
        <v>0.527700215631421</v>
      </c>
      <c r="D1910" s="3">
        <v>2.4560883329953399E-11</v>
      </c>
      <c r="E1910" s="3">
        <v>7.5203191948741798E-9</v>
      </c>
      <c r="F1910" s="4" t="str">
        <f t="shared" si="58"/>
        <v>DOWN</v>
      </c>
      <c r="G1910" t="s">
        <v>8359</v>
      </c>
      <c r="H1910" t="s">
        <v>19015</v>
      </c>
      <c r="I1910" t="s">
        <v>15729</v>
      </c>
      <c r="J1910" s="1" t="str">
        <f t="shared" si="59"/>
        <v>NO</v>
      </c>
    </row>
    <row r="1911" spans="1:10">
      <c r="A1911" s="18" t="s">
        <v>3161</v>
      </c>
      <c r="B1911">
        <v>2.1637227300978701</v>
      </c>
      <c r="C1911">
        <v>3.0481930713628498</v>
      </c>
      <c r="D1911">
        <v>3.4262206456860301E-4</v>
      </c>
      <c r="E1911">
        <v>8.1323846065786704E-3</v>
      </c>
      <c r="F1911" s="4" t="str">
        <f t="shared" si="58"/>
        <v>UP</v>
      </c>
      <c r="G1911" t="s">
        <v>7828</v>
      </c>
      <c r="H1911" t="s">
        <v>15135</v>
      </c>
      <c r="I1911" t="s">
        <v>15136</v>
      </c>
      <c r="J1911" s="1" t="str">
        <f t="shared" si="59"/>
        <v>NO</v>
      </c>
    </row>
    <row r="1912" spans="1:10">
      <c r="A1912" s="18" t="s">
        <v>6236</v>
      </c>
      <c r="B1912">
        <v>0.57119347818768496</v>
      </c>
      <c r="C1912">
        <v>4.5386725343963299</v>
      </c>
      <c r="D1912" s="3">
        <v>5.4101830382277299E-5</v>
      </c>
      <c r="E1912">
        <v>1.86129085710468E-3</v>
      </c>
      <c r="F1912" s="4" t="str">
        <f t="shared" si="58"/>
        <v>UP</v>
      </c>
      <c r="G1912" t="s">
        <v>19016</v>
      </c>
      <c r="H1912" t="s">
        <v>19017</v>
      </c>
      <c r="I1912" t="s">
        <v>7292</v>
      </c>
      <c r="J1912" s="1" t="str">
        <f t="shared" si="59"/>
        <v>NO</v>
      </c>
    </row>
    <row r="1913" spans="1:10">
      <c r="A1913" s="18" t="s">
        <v>6494</v>
      </c>
      <c r="B1913">
        <v>0.66922327711639595</v>
      </c>
      <c r="C1913">
        <v>4.1978741486292197</v>
      </c>
      <c r="D1913">
        <v>2.62348576133101E-4</v>
      </c>
      <c r="E1913">
        <v>6.52596927085595E-3</v>
      </c>
      <c r="F1913" s="4" t="str">
        <f t="shared" si="58"/>
        <v>UP</v>
      </c>
      <c r="G1913" t="s">
        <v>19018</v>
      </c>
      <c r="H1913" t="s">
        <v>19019</v>
      </c>
      <c r="I1913" t="s">
        <v>11332</v>
      </c>
      <c r="J1913" s="1" t="str">
        <f t="shared" si="59"/>
        <v>NO</v>
      </c>
    </row>
    <row r="1914" spans="1:10">
      <c r="A1914" s="18" t="s">
        <v>5560</v>
      </c>
      <c r="B1914">
        <v>-1.97113714270082</v>
      </c>
      <c r="C1914">
        <v>-2.15413194174057</v>
      </c>
      <c r="D1914">
        <v>3.4461959911896001E-4</v>
      </c>
      <c r="E1914">
        <v>8.15680443986346E-3</v>
      </c>
      <c r="F1914" s="4" t="str">
        <f t="shared" si="58"/>
        <v>DOWN</v>
      </c>
      <c r="G1914" t="s">
        <v>15140</v>
      </c>
      <c r="H1914" t="s">
        <v>7292</v>
      </c>
      <c r="I1914" t="s">
        <v>7292</v>
      </c>
      <c r="J1914" s="1" t="str">
        <f t="shared" si="59"/>
        <v>NO</v>
      </c>
    </row>
    <row r="1915" spans="1:10">
      <c r="A1915" s="18" t="s">
        <v>6358</v>
      </c>
      <c r="B1915">
        <v>1.03326846656142</v>
      </c>
      <c r="C1915">
        <v>3.2699809411774399</v>
      </c>
      <c r="D1915">
        <v>1.06549160574185E-4</v>
      </c>
      <c r="E1915">
        <v>3.1534993649377299E-3</v>
      </c>
      <c r="F1915" s="4" t="str">
        <f t="shared" si="58"/>
        <v>UP</v>
      </c>
      <c r="G1915" t="s">
        <v>8398</v>
      </c>
      <c r="H1915" t="s">
        <v>19020</v>
      </c>
      <c r="I1915" t="s">
        <v>10422</v>
      </c>
      <c r="J1915" s="1" t="str">
        <f t="shared" si="59"/>
        <v>NO</v>
      </c>
    </row>
    <row r="1916" spans="1:10">
      <c r="A1916" s="18" t="s">
        <v>1830</v>
      </c>
      <c r="B1916">
        <v>0.52302840446876797</v>
      </c>
      <c r="C1916">
        <v>6.3285458924533096</v>
      </c>
      <c r="D1916">
        <v>1.7578622431519699E-4</v>
      </c>
      <c r="E1916">
        <v>4.7165635206482997E-3</v>
      </c>
      <c r="F1916" s="4" t="str">
        <f t="shared" si="58"/>
        <v>UP</v>
      </c>
      <c r="G1916" t="s">
        <v>15151</v>
      </c>
      <c r="H1916" t="s">
        <v>15152</v>
      </c>
      <c r="I1916" t="s">
        <v>7441</v>
      </c>
      <c r="J1916" s="1" t="str">
        <f t="shared" si="59"/>
        <v>NO</v>
      </c>
    </row>
    <row r="1917" spans="1:10">
      <c r="A1917" s="18" t="s">
        <v>5934</v>
      </c>
      <c r="B1917">
        <v>0.92568654693243702</v>
      </c>
      <c r="C1917">
        <v>5.5559166161292204</v>
      </c>
      <c r="D1917" s="3">
        <v>2.2068637578673898E-6</v>
      </c>
      <c r="E1917">
        <v>1.3489905304669999E-4</v>
      </c>
      <c r="F1917" s="4" t="str">
        <f t="shared" si="58"/>
        <v>UP</v>
      </c>
      <c r="G1917" t="s">
        <v>19021</v>
      </c>
      <c r="H1917" t="s">
        <v>19022</v>
      </c>
      <c r="I1917" t="s">
        <v>19023</v>
      </c>
      <c r="J1917" s="1" t="str">
        <f t="shared" si="59"/>
        <v>NO</v>
      </c>
    </row>
    <row r="1918" spans="1:10">
      <c r="A1918" s="18" t="s">
        <v>1943</v>
      </c>
      <c r="B1918">
        <v>0.60120615287798795</v>
      </c>
      <c r="C1918">
        <v>3.8648154645123198</v>
      </c>
      <c r="D1918">
        <v>1.76187666262642E-3</v>
      </c>
      <c r="E1918">
        <v>2.9196230805633799E-2</v>
      </c>
      <c r="F1918" s="4" t="str">
        <f t="shared" si="58"/>
        <v>UP</v>
      </c>
      <c r="G1918" t="s">
        <v>15157</v>
      </c>
      <c r="H1918" t="s">
        <v>15158</v>
      </c>
      <c r="I1918" t="s">
        <v>7555</v>
      </c>
      <c r="J1918" s="1" t="str">
        <f t="shared" si="59"/>
        <v>NO</v>
      </c>
    </row>
    <row r="1919" spans="1:10">
      <c r="A1919" s="18" t="s">
        <v>5329</v>
      </c>
      <c r="B1919">
        <v>-0.316582844659688</v>
      </c>
      <c r="C1919">
        <v>6.2817334551787098</v>
      </c>
      <c r="D1919">
        <v>1.51772538510008E-3</v>
      </c>
      <c r="E1919">
        <v>2.6014508242013099E-2</v>
      </c>
      <c r="F1919" s="4" t="str">
        <f t="shared" si="58"/>
        <v>DOWN</v>
      </c>
      <c r="G1919" t="s">
        <v>9838</v>
      </c>
      <c r="H1919" t="s">
        <v>9838</v>
      </c>
      <c r="I1919" t="s">
        <v>7292</v>
      </c>
      <c r="J1919" s="1" t="str">
        <f t="shared" si="59"/>
        <v>NO</v>
      </c>
    </row>
    <row r="1920" spans="1:10">
      <c r="A1920" s="18" t="s">
        <v>6280</v>
      </c>
      <c r="B1920">
        <v>-0.61383264681854799</v>
      </c>
      <c r="C1920">
        <v>3.3193912195024202</v>
      </c>
      <c r="D1920" s="3">
        <v>7.0905283786350796E-5</v>
      </c>
      <c r="E1920">
        <v>2.3118691802595198E-3</v>
      </c>
      <c r="F1920" s="4" t="str">
        <f t="shared" si="58"/>
        <v>DOWN</v>
      </c>
      <c r="G1920" t="s">
        <v>7292</v>
      </c>
      <c r="H1920" t="s">
        <v>19024</v>
      </c>
      <c r="I1920" t="s">
        <v>8355</v>
      </c>
      <c r="J1920" s="1" t="str">
        <f t="shared" si="59"/>
        <v>NO</v>
      </c>
    </row>
    <row r="1921" spans="1:11">
      <c r="A1921" s="18" t="s">
        <v>5267</v>
      </c>
      <c r="B1921">
        <v>-1.9244712313944701</v>
      </c>
      <c r="C1921">
        <v>3.1077740483699801</v>
      </c>
      <c r="D1921" s="3">
        <v>1.82436549151384E-11</v>
      </c>
      <c r="E1921" s="3">
        <v>5.7968352943092002E-9</v>
      </c>
      <c r="F1921" s="4" t="str">
        <f t="shared" si="58"/>
        <v>DOWN</v>
      </c>
      <c r="G1921" t="s">
        <v>7351</v>
      </c>
      <c r="H1921" t="s">
        <v>15165</v>
      </c>
      <c r="I1921" t="s">
        <v>7353</v>
      </c>
      <c r="J1921" s="1" t="str">
        <f t="shared" si="59"/>
        <v>NO</v>
      </c>
    </row>
    <row r="1922" spans="1:11">
      <c r="A1922" s="18" t="s">
        <v>6372</v>
      </c>
      <c r="B1922">
        <v>0.39688664825141801</v>
      </c>
      <c r="C1922">
        <v>6.0456802705517898</v>
      </c>
      <c r="D1922">
        <v>1.16766560435911E-4</v>
      </c>
      <c r="E1922">
        <v>3.3991482472272498E-3</v>
      </c>
      <c r="F1922" s="4" t="str">
        <f t="shared" ref="F1922:F1985" si="60">IF(B1922 &gt; 0, "UP", "DOWN")</f>
        <v>UP</v>
      </c>
      <c r="G1922" t="s">
        <v>11513</v>
      </c>
      <c r="H1922" t="s">
        <v>19025</v>
      </c>
      <c r="I1922" t="s">
        <v>11515</v>
      </c>
      <c r="J1922" s="1" t="str">
        <f t="shared" ref="J1922:J1985" si="61">IF(K1922 &lt;&gt; "", "YES", "NO")</f>
        <v>NO</v>
      </c>
    </row>
    <row r="1923" spans="1:11">
      <c r="A1923" s="18" t="s">
        <v>5802</v>
      </c>
      <c r="B1923">
        <v>0.54291829812974501</v>
      </c>
      <c r="C1923">
        <v>5.3369172103140903</v>
      </c>
      <c r="D1923" s="3">
        <v>1.3721020854552901E-7</v>
      </c>
      <c r="E1923" s="3">
        <v>1.30547373842429E-5</v>
      </c>
      <c r="F1923" s="4" t="str">
        <f t="shared" si="60"/>
        <v>UP</v>
      </c>
      <c r="G1923" t="s">
        <v>12192</v>
      </c>
      <c r="H1923" t="s">
        <v>19026</v>
      </c>
      <c r="I1923" t="s">
        <v>19027</v>
      </c>
      <c r="J1923" s="1" t="str">
        <f t="shared" si="61"/>
        <v>YES</v>
      </c>
      <c r="K1923" t="s">
        <v>5803</v>
      </c>
    </row>
    <row r="1924" spans="1:11">
      <c r="A1924" s="18" t="s">
        <v>7172</v>
      </c>
      <c r="B1924">
        <v>0.517839414326561</v>
      </c>
      <c r="C1924">
        <v>2.7353815661135701</v>
      </c>
      <c r="D1924">
        <v>3.0156096099607501E-3</v>
      </c>
      <c r="E1924">
        <v>4.3457474840735602E-2</v>
      </c>
      <c r="F1924" s="4" t="str">
        <f t="shared" si="60"/>
        <v>UP</v>
      </c>
      <c r="G1924" t="s">
        <v>19028</v>
      </c>
      <c r="H1924" t="s">
        <v>19029</v>
      </c>
      <c r="I1924" t="s">
        <v>19030</v>
      </c>
      <c r="J1924" s="1" t="str">
        <f t="shared" si="61"/>
        <v>NO</v>
      </c>
    </row>
    <row r="1925" spans="1:11">
      <c r="A1925" s="18" t="s">
        <v>7079</v>
      </c>
      <c r="B1925">
        <v>0.56437522814761598</v>
      </c>
      <c r="C1925">
        <v>2.1317154880900602</v>
      </c>
      <c r="D1925">
        <v>2.4515315376788601E-3</v>
      </c>
      <c r="E1925">
        <v>3.7497744650572901E-2</v>
      </c>
      <c r="F1925" s="4" t="str">
        <f t="shared" si="60"/>
        <v>UP</v>
      </c>
      <c r="G1925" t="s">
        <v>19031</v>
      </c>
      <c r="H1925" t="s">
        <v>19032</v>
      </c>
      <c r="I1925" t="s">
        <v>7292</v>
      </c>
      <c r="J1925" s="1" t="str">
        <f t="shared" si="61"/>
        <v>NO</v>
      </c>
    </row>
    <row r="1926" spans="1:11">
      <c r="A1926" s="18" t="s">
        <v>1080</v>
      </c>
      <c r="B1926">
        <v>-0.83134077717507304</v>
      </c>
      <c r="C1926">
        <v>0.87308954616414902</v>
      </c>
      <c r="D1926">
        <v>1.4588026010470801E-3</v>
      </c>
      <c r="E1926">
        <v>2.5196887387623899E-2</v>
      </c>
      <c r="F1926" s="4" t="str">
        <f t="shared" si="60"/>
        <v>DOWN</v>
      </c>
      <c r="G1926" t="s">
        <v>9380</v>
      </c>
      <c r="H1926" t="s">
        <v>15177</v>
      </c>
      <c r="I1926" t="s">
        <v>7922</v>
      </c>
      <c r="J1926" s="1" t="str">
        <f t="shared" si="61"/>
        <v>NO</v>
      </c>
    </row>
    <row r="1927" spans="1:11">
      <c r="A1927" s="18" t="s">
        <v>6160</v>
      </c>
      <c r="B1927">
        <v>1.6290586711877899</v>
      </c>
      <c r="C1927">
        <v>5.7816312924627402</v>
      </c>
      <c r="D1927" s="3">
        <v>3.1871646471761303E-5</v>
      </c>
      <c r="E1927">
        <v>1.2296322162833799E-3</v>
      </c>
      <c r="F1927" s="4" t="str">
        <f t="shared" si="60"/>
        <v>UP</v>
      </c>
      <c r="G1927" t="s">
        <v>7330</v>
      </c>
      <c r="H1927" t="s">
        <v>19033</v>
      </c>
      <c r="I1927" t="s">
        <v>13703</v>
      </c>
      <c r="J1927" s="1" t="str">
        <f t="shared" si="61"/>
        <v>NO</v>
      </c>
    </row>
    <row r="1928" spans="1:11">
      <c r="A1928" s="18" t="s">
        <v>5627</v>
      </c>
      <c r="B1928">
        <v>-2.0204077072415401</v>
      </c>
      <c r="C1928">
        <v>2.39159078500612</v>
      </c>
      <c r="D1928" s="3">
        <v>5.1610181224386801E-14</v>
      </c>
      <c r="E1928" s="3">
        <v>3.6214219037886897E-11</v>
      </c>
      <c r="F1928" s="4" t="str">
        <f t="shared" si="60"/>
        <v>DOWN</v>
      </c>
      <c r="G1928" t="s">
        <v>11780</v>
      </c>
      <c r="H1928" t="s">
        <v>19034</v>
      </c>
      <c r="I1928" t="s">
        <v>9207</v>
      </c>
      <c r="J1928" s="1" t="str">
        <f t="shared" si="61"/>
        <v>NO</v>
      </c>
    </row>
    <row r="1929" spans="1:11">
      <c r="A1929" s="18" t="s">
        <v>5635</v>
      </c>
      <c r="B1929">
        <v>1.7738025173123499</v>
      </c>
      <c r="C1929">
        <v>3.5798163553022402</v>
      </c>
      <c r="D1929" s="3">
        <v>4.1502483219726801E-13</v>
      </c>
      <c r="E1929" s="3">
        <v>2.1411069227127601E-10</v>
      </c>
      <c r="F1929" s="4" t="str">
        <f t="shared" si="60"/>
        <v>UP</v>
      </c>
      <c r="G1929" t="s">
        <v>7382</v>
      </c>
      <c r="H1929" t="s">
        <v>19035</v>
      </c>
      <c r="I1929" t="s">
        <v>8839</v>
      </c>
      <c r="J1929" s="1" t="str">
        <f t="shared" si="61"/>
        <v>NO</v>
      </c>
    </row>
    <row r="1930" spans="1:11">
      <c r="A1930" s="18" t="s">
        <v>7198</v>
      </c>
      <c r="B1930">
        <v>0.29348043731726597</v>
      </c>
      <c r="C1930">
        <v>5.0259291838922699</v>
      </c>
      <c r="D1930">
        <v>3.1941344509085899E-3</v>
      </c>
      <c r="E1930">
        <v>4.52784690408468E-2</v>
      </c>
      <c r="F1930" s="4" t="str">
        <f t="shared" si="60"/>
        <v>UP</v>
      </c>
      <c r="G1930" t="s">
        <v>19036</v>
      </c>
      <c r="H1930" t="s">
        <v>19037</v>
      </c>
      <c r="I1930" t="s">
        <v>7292</v>
      </c>
      <c r="J1930" s="1" t="str">
        <f t="shared" si="61"/>
        <v>NO</v>
      </c>
    </row>
    <row r="1931" spans="1:11">
      <c r="A1931" s="18" t="s">
        <v>3071</v>
      </c>
      <c r="B1931">
        <v>0.32091256398564</v>
      </c>
      <c r="C1931">
        <v>4.7478376004381397</v>
      </c>
      <c r="D1931">
        <v>2.5403424354437602E-3</v>
      </c>
      <c r="E1931">
        <v>3.8541114219901501E-2</v>
      </c>
      <c r="F1931" s="4" t="str">
        <f t="shared" si="60"/>
        <v>UP</v>
      </c>
      <c r="G1931" t="s">
        <v>15190</v>
      </c>
      <c r="H1931" t="s">
        <v>15191</v>
      </c>
      <c r="I1931" t="s">
        <v>11007</v>
      </c>
      <c r="J1931" s="1" t="str">
        <f t="shared" si="61"/>
        <v>NO</v>
      </c>
    </row>
    <row r="1932" spans="1:11">
      <c r="A1932" s="18" t="s">
        <v>6992</v>
      </c>
      <c r="B1932">
        <v>0.88956118094103398</v>
      </c>
      <c r="C1932">
        <v>0.77284377993739695</v>
      </c>
      <c r="D1932">
        <v>1.90659312598149E-3</v>
      </c>
      <c r="E1932">
        <v>3.0885555384706099E-2</v>
      </c>
      <c r="F1932" s="4" t="str">
        <f t="shared" si="60"/>
        <v>UP</v>
      </c>
      <c r="G1932" t="s">
        <v>7287</v>
      </c>
      <c r="H1932" t="s">
        <v>19038</v>
      </c>
      <c r="I1932" t="s">
        <v>8021</v>
      </c>
      <c r="J1932" s="1" t="str">
        <f t="shared" si="61"/>
        <v>NO</v>
      </c>
    </row>
    <row r="1933" spans="1:11">
      <c r="A1933" s="18" t="s">
        <v>6871</v>
      </c>
      <c r="B1933">
        <v>-1.4017859974752001</v>
      </c>
      <c r="C1933">
        <v>-0.842588635950272</v>
      </c>
      <c r="D1933">
        <v>1.3590506370955099E-3</v>
      </c>
      <c r="E1933">
        <v>2.40516625335516E-2</v>
      </c>
      <c r="F1933" s="4" t="str">
        <f t="shared" si="60"/>
        <v>DOWN</v>
      </c>
      <c r="G1933" t="s">
        <v>19039</v>
      </c>
      <c r="H1933" t="s">
        <v>19040</v>
      </c>
      <c r="I1933" t="s">
        <v>10214</v>
      </c>
      <c r="J1933" s="1" t="str">
        <f t="shared" si="61"/>
        <v>NO</v>
      </c>
    </row>
    <row r="1934" spans="1:11">
      <c r="A1934" s="18" t="s">
        <v>6355</v>
      </c>
      <c r="B1934">
        <v>0.43664476709493799</v>
      </c>
      <c r="C1934">
        <v>5.6336350660118102</v>
      </c>
      <c r="D1934">
        <v>1.03926393844443E-4</v>
      </c>
      <c r="E1934">
        <v>3.08553327021646E-3</v>
      </c>
      <c r="F1934" s="4" t="str">
        <f t="shared" si="60"/>
        <v>UP</v>
      </c>
      <c r="G1934" t="s">
        <v>12211</v>
      </c>
      <c r="H1934" t="s">
        <v>19041</v>
      </c>
      <c r="I1934" t="s">
        <v>12213</v>
      </c>
      <c r="J1934" s="1" t="str">
        <f t="shared" si="61"/>
        <v>NO</v>
      </c>
    </row>
    <row r="1935" spans="1:11">
      <c r="A1935" s="18" t="s">
        <v>1307</v>
      </c>
      <c r="B1935">
        <v>0.60048997448797303</v>
      </c>
      <c r="C1935">
        <v>2.94926439944626</v>
      </c>
      <c r="D1935">
        <v>2.43407270400995E-3</v>
      </c>
      <c r="E1935">
        <v>3.7281968618952402E-2</v>
      </c>
      <c r="F1935" s="4" t="str">
        <f t="shared" si="60"/>
        <v>UP</v>
      </c>
      <c r="G1935" t="s">
        <v>11972</v>
      </c>
      <c r="H1935" t="s">
        <v>15207</v>
      </c>
      <c r="I1935" t="s">
        <v>8303</v>
      </c>
      <c r="J1935" s="1" t="str">
        <f t="shared" si="61"/>
        <v>NO</v>
      </c>
    </row>
    <row r="1936" spans="1:11">
      <c r="A1936" s="18" t="s">
        <v>6896</v>
      </c>
      <c r="B1936">
        <v>0.93491711636716601</v>
      </c>
      <c r="C1936">
        <v>5.2853951877571799</v>
      </c>
      <c r="D1936">
        <v>1.44481851728981E-3</v>
      </c>
      <c r="E1936">
        <v>2.5036786794138201E-2</v>
      </c>
      <c r="F1936" s="4" t="str">
        <f t="shared" si="60"/>
        <v>UP</v>
      </c>
      <c r="G1936" t="s">
        <v>19042</v>
      </c>
      <c r="H1936" t="s">
        <v>19043</v>
      </c>
      <c r="I1936" t="s">
        <v>11039</v>
      </c>
      <c r="J1936" s="1" t="str">
        <f t="shared" si="61"/>
        <v>NO</v>
      </c>
    </row>
    <row r="1937" spans="1:11">
      <c r="A1937" s="18" t="s">
        <v>3243</v>
      </c>
      <c r="B1937">
        <v>-2.8273963038330501</v>
      </c>
      <c r="C1937">
        <v>1.69171067199662</v>
      </c>
      <c r="D1937" s="3">
        <v>1.5995424119327199E-11</v>
      </c>
      <c r="E1937" s="3">
        <v>5.1308750453624703E-9</v>
      </c>
      <c r="F1937" s="4" t="str">
        <f t="shared" si="60"/>
        <v>DOWN</v>
      </c>
      <c r="G1937" t="s">
        <v>15223</v>
      </c>
      <c r="H1937" t="s">
        <v>15224</v>
      </c>
      <c r="I1937" t="s">
        <v>10814</v>
      </c>
      <c r="J1937" s="1" t="str">
        <f t="shared" si="61"/>
        <v>YES</v>
      </c>
      <c r="K1937" t="s">
        <v>5656</v>
      </c>
    </row>
    <row r="1938" spans="1:11">
      <c r="A1938" s="18" t="s">
        <v>5747</v>
      </c>
      <c r="B1938">
        <v>-2.03146842359831</v>
      </c>
      <c r="C1938">
        <v>2.67854375261834</v>
      </c>
      <c r="D1938" s="3">
        <v>1.8769977849399499E-8</v>
      </c>
      <c r="E1938" s="3">
        <v>2.33281042046356E-6</v>
      </c>
      <c r="F1938" s="4" t="str">
        <f t="shared" si="60"/>
        <v>DOWN</v>
      </c>
      <c r="G1938" t="s">
        <v>10812</v>
      </c>
      <c r="H1938" t="s">
        <v>19044</v>
      </c>
      <c r="I1938" t="s">
        <v>10814</v>
      </c>
      <c r="J1938" s="1" t="str">
        <f t="shared" si="61"/>
        <v>NO</v>
      </c>
    </row>
    <row r="1939" spans="1:11">
      <c r="A1939" s="18" t="s">
        <v>6934</v>
      </c>
      <c r="B1939">
        <v>0.29491078381275498</v>
      </c>
      <c r="C1939">
        <v>6.2848148030293096</v>
      </c>
      <c r="D1939">
        <v>1.64760947392324E-3</v>
      </c>
      <c r="E1939">
        <v>2.77188484971072E-2</v>
      </c>
      <c r="F1939" s="4" t="str">
        <f t="shared" si="60"/>
        <v>UP</v>
      </c>
      <c r="G1939" t="s">
        <v>16697</v>
      </c>
      <c r="H1939" t="s">
        <v>19045</v>
      </c>
      <c r="I1939" t="s">
        <v>11365</v>
      </c>
      <c r="J1939" s="1" t="str">
        <f t="shared" si="61"/>
        <v>NO</v>
      </c>
    </row>
    <row r="1940" spans="1:11">
      <c r="A1940" s="18" t="s">
        <v>3393</v>
      </c>
      <c r="B1940">
        <v>-0.72576704926774704</v>
      </c>
      <c r="C1940">
        <v>1.85309829532931</v>
      </c>
      <c r="D1940">
        <v>6.4984989366089103E-4</v>
      </c>
      <c r="E1940">
        <v>1.34033032874418E-2</v>
      </c>
      <c r="F1940" s="4" t="str">
        <f t="shared" si="60"/>
        <v>DOWN</v>
      </c>
      <c r="G1940" t="s">
        <v>7292</v>
      </c>
      <c r="H1940" t="s">
        <v>15228</v>
      </c>
      <c r="I1940" t="s">
        <v>15229</v>
      </c>
      <c r="J1940" s="1" t="str">
        <f t="shared" si="61"/>
        <v>NO</v>
      </c>
    </row>
    <row r="1941" spans="1:11">
      <c r="A1941" s="18" t="s">
        <v>5721</v>
      </c>
      <c r="B1941">
        <v>0.79339087510856499</v>
      </c>
      <c r="C1941">
        <v>3.5459981265748999</v>
      </c>
      <c r="D1941" s="3">
        <v>3.6084693005151601E-9</v>
      </c>
      <c r="E1941" s="3">
        <v>5.6267062273449602E-7</v>
      </c>
      <c r="F1941" s="4" t="str">
        <f t="shared" si="60"/>
        <v>UP</v>
      </c>
      <c r="G1941" t="s">
        <v>7861</v>
      </c>
      <c r="H1941" t="s">
        <v>7292</v>
      </c>
      <c r="I1941" t="s">
        <v>7292</v>
      </c>
      <c r="J1941" s="1" t="str">
        <f t="shared" si="61"/>
        <v>NO</v>
      </c>
    </row>
    <row r="1942" spans="1:11">
      <c r="A1942" s="18" t="s">
        <v>5633</v>
      </c>
      <c r="B1942">
        <v>0.92196406489399296</v>
      </c>
      <c r="C1942">
        <v>4.9309813618842702</v>
      </c>
      <c r="D1942" s="3">
        <v>2.9119333892836699E-13</v>
      </c>
      <c r="E1942" s="3">
        <v>1.6395060363036E-10</v>
      </c>
      <c r="F1942" s="4" t="str">
        <f t="shared" si="60"/>
        <v>UP</v>
      </c>
      <c r="G1942" t="s">
        <v>19046</v>
      </c>
      <c r="H1942" t="s">
        <v>19047</v>
      </c>
      <c r="I1942" t="s">
        <v>7388</v>
      </c>
      <c r="J1942" s="1" t="str">
        <f t="shared" si="61"/>
        <v>NO</v>
      </c>
    </row>
    <row r="1943" spans="1:11">
      <c r="A1943" s="18" t="s">
        <v>6967</v>
      </c>
      <c r="B1943">
        <v>-1.17384585222627</v>
      </c>
      <c r="C1943">
        <v>0.176789552562715</v>
      </c>
      <c r="D1943">
        <v>1.78908417885519E-3</v>
      </c>
      <c r="E1943">
        <v>2.9494931095458501E-2</v>
      </c>
      <c r="F1943" s="4" t="str">
        <f t="shared" si="60"/>
        <v>DOWN</v>
      </c>
      <c r="G1943" t="s">
        <v>11370</v>
      </c>
      <c r="H1943" t="s">
        <v>19048</v>
      </c>
      <c r="I1943" t="s">
        <v>11372</v>
      </c>
      <c r="J1943" s="1" t="str">
        <f t="shared" si="61"/>
        <v>NO</v>
      </c>
    </row>
    <row r="1944" spans="1:11">
      <c r="A1944" s="18" t="s">
        <v>6524</v>
      </c>
      <c r="B1944">
        <v>-2.32527293300552</v>
      </c>
      <c r="C1944">
        <v>-1.96381886136058</v>
      </c>
      <c r="D1944">
        <v>3.2483026201037902E-4</v>
      </c>
      <c r="E1944">
        <v>7.7871137815048496E-3</v>
      </c>
      <c r="F1944" s="4" t="str">
        <f t="shared" si="60"/>
        <v>DOWN</v>
      </c>
      <c r="G1944" t="s">
        <v>11980</v>
      </c>
      <c r="H1944" t="s">
        <v>19049</v>
      </c>
      <c r="I1944" t="s">
        <v>15255</v>
      </c>
      <c r="J1944" s="1" t="str">
        <f t="shared" si="61"/>
        <v>NO</v>
      </c>
    </row>
    <row r="1945" spans="1:11">
      <c r="A1945" s="18" t="s">
        <v>3725</v>
      </c>
      <c r="B1945">
        <v>0.89980294559026397</v>
      </c>
      <c r="C1945">
        <v>2.7488161528245598</v>
      </c>
      <c r="D1945">
        <v>3.2446940153328901E-4</v>
      </c>
      <c r="E1945">
        <v>7.7871137815048496E-3</v>
      </c>
      <c r="F1945" s="4" t="str">
        <f t="shared" si="60"/>
        <v>UP</v>
      </c>
      <c r="G1945" t="s">
        <v>15258</v>
      </c>
      <c r="H1945" t="s">
        <v>15259</v>
      </c>
      <c r="I1945" t="s">
        <v>7769</v>
      </c>
      <c r="J1945" s="1" t="str">
        <f t="shared" si="61"/>
        <v>NO</v>
      </c>
    </row>
    <row r="1946" spans="1:11">
      <c r="A1946" s="18" t="s">
        <v>5714</v>
      </c>
      <c r="B1946">
        <v>2.2883950423206798</v>
      </c>
      <c r="C1946">
        <v>2.25576141530928</v>
      </c>
      <c r="D1946" s="3">
        <v>2.2977876499899699E-9</v>
      </c>
      <c r="E1946" s="3">
        <v>3.7752090653323002E-7</v>
      </c>
      <c r="F1946" s="4" t="str">
        <f t="shared" si="60"/>
        <v>UP</v>
      </c>
      <c r="G1946" t="s">
        <v>19050</v>
      </c>
      <c r="H1946" t="s">
        <v>19051</v>
      </c>
      <c r="I1946" t="s">
        <v>7292</v>
      </c>
      <c r="J1946" s="1" t="str">
        <f t="shared" si="61"/>
        <v>NO</v>
      </c>
    </row>
    <row r="1947" spans="1:11">
      <c r="A1947" s="18" t="s">
        <v>5638</v>
      </c>
      <c r="B1947">
        <v>1.0034762682270399</v>
      </c>
      <c r="C1947">
        <v>5.67194529586396</v>
      </c>
      <c r="D1947" s="3">
        <v>7.5336450102856901E-13</v>
      </c>
      <c r="E1947" s="3">
        <v>3.4929857399703201E-10</v>
      </c>
      <c r="F1947" s="4" t="str">
        <f t="shared" si="60"/>
        <v>UP</v>
      </c>
      <c r="G1947" t="s">
        <v>16463</v>
      </c>
      <c r="H1947" t="s">
        <v>19052</v>
      </c>
      <c r="I1947" t="s">
        <v>13081</v>
      </c>
      <c r="J1947" s="1" t="str">
        <f t="shared" si="61"/>
        <v>NO</v>
      </c>
    </row>
    <row r="1948" spans="1:11">
      <c r="A1948" s="18" t="s">
        <v>2949</v>
      </c>
      <c r="B1948">
        <v>-0.411210083023067</v>
      </c>
      <c r="C1948">
        <v>6.3434471945703699</v>
      </c>
      <c r="D1948">
        <v>2.2861458933795301E-4</v>
      </c>
      <c r="E1948">
        <v>5.8333090784027201E-3</v>
      </c>
      <c r="F1948" s="4" t="str">
        <f t="shared" si="60"/>
        <v>DOWN</v>
      </c>
      <c r="G1948" t="s">
        <v>15279</v>
      </c>
      <c r="H1948" t="s">
        <v>15280</v>
      </c>
      <c r="I1948" t="s">
        <v>15281</v>
      </c>
      <c r="J1948" s="1" t="str">
        <f t="shared" si="61"/>
        <v>NO</v>
      </c>
    </row>
    <row r="1949" spans="1:11">
      <c r="A1949" s="18" t="s">
        <v>2764</v>
      </c>
      <c r="B1949">
        <v>0.42815474090927302</v>
      </c>
      <c r="C1949">
        <v>5.9090269639517699</v>
      </c>
      <c r="D1949" s="3">
        <v>4.6120607606625901E-6</v>
      </c>
      <c r="E1949">
        <v>2.5054648141915599E-4</v>
      </c>
      <c r="F1949" s="4" t="str">
        <f t="shared" si="60"/>
        <v>UP</v>
      </c>
      <c r="G1949" t="s">
        <v>10031</v>
      </c>
      <c r="H1949" t="s">
        <v>15285</v>
      </c>
      <c r="I1949" t="s">
        <v>12207</v>
      </c>
      <c r="J1949" s="1" t="str">
        <f t="shared" si="61"/>
        <v>NO</v>
      </c>
    </row>
    <row r="1950" spans="1:11">
      <c r="A1950" s="18" t="s">
        <v>5453</v>
      </c>
      <c r="B1950">
        <v>0.50717938659527995</v>
      </c>
      <c r="C1950">
        <v>2.5247362532362998</v>
      </c>
      <c r="D1950">
        <v>1.39101267813767E-3</v>
      </c>
      <c r="E1950">
        <v>2.4414120902738298E-2</v>
      </c>
      <c r="F1950" s="4" t="str">
        <f t="shared" si="60"/>
        <v>UP</v>
      </c>
      <c r="G1950" t="s">
        <v>7292</v>
      </c>
      <c r="H1950" t="s">
        <v>7366</v>
      </c>
      <c r="I1950" t="s">
        <v>7292</v>
      </c>
      <c r="J1950" s="1" t="str">
        <f t="shared" si="61"/>
        <v>NO</v>
      </c>
    </row>
    <row r="1951" spans="1:11">
      <c r="A1951" s="18" t="s">
        <v>6195</v>
      </c>
      <c r="B1951">
        <v>-0.99601147726013795</v>
      </c>
      <c r="C1951">
        <v>2.00558940168504</v>
      </c>
      <c r="D1951" s="3">
        <v>4.0704093238746099E-5</v>
      </c>
      <c r="E1951">
        <v>1.48855001560717E-3</v>
      </c>
      <c r="F1951" s="4" t="str">
        <f t="shared" si="60"/>
        <v>DOWN</v>
      </c>
      <c r="G1951" t="s">
        <v>8062</v>
      </c>
      <c r="H1951" t="s">
        <v>19053</v>
      </c>
      <c r="I1951" t="s">
        <v>7292</v>
      </c>
      <c r="J1951" s="1" t="str">
        <f t="shared" si="61"/>
        <v>NO</v>
      </c>
    </row>
    <row r="1952" spans="1:11">
      <c r="A1952" s="18" t="s">
        <v>6869</v>
      </c>
      <c r="B1952">
        <v>-0.74397294448235096</v>
      </c>
      <c r="C1952">
        <v>4.4367145576368801</v>
      </c>
      <c r="D1952">
        <v>1.34187964663368E-3</v>
      </c>
      <c r="E1952">
        <v>2.3799814838477599E-2</v>
      </c>
      <c r="F1952" s="4" t="str">
        <f t="shared" si="60"/>
        <v>DOWN</v>
      </c>
      <c r="G1952" t="s">
        <v>8062</v>
      </c>
      <c r="H1952" t="s">
        <v>19054</v>
      </c>
      <c r="I1952" t="s">
        <v>7292</v>
      </c>
      <c r="J1952" s="1" t="str">
        <f t="shared" si="61"/>
        <v>NO</v>
      </c>
    </row>
    <row r="1953" spans="1:10">
      <c r="A1953" s="18" t="s">
        <v>778</v>
      </c>
      <c r="B1953">
        <v>-0.85982334025743501</v>
      </c>
      <c r="C1953">
        <v>3.9701386369468201</v>
      </c>
      <c r="D1953" s="3">
        <v>5.1073766134410401E-6</v>
      </c>
      <c r="E1953">
        <v>2.7047413792029502E-4</v>
      </c>
      <c r="F1953" s="4" t="str">
        <f t="shared" si="60"/>
        <v>DOWN</v>
      </c>
      <c r="G1953" t="s">
        <v>9180</v>
      </c>
      <c r="H1953" t="s">
        <v>15317</v>
      </c>
      <c r="I1953" t="s">
        <v>9513</v>
      </c>
      <c r="J1953" s="1" t="str">
        <f t="shared" si="61"/>
        <v>NO</v>
      </c>
    </row>
    <row r="1954" spans="1:10">
      <c r="A1954" s="18" t="s">
        <v>6154</v>
      </c>
      <c r="B1954">
        <v>-1.77013715335453</v>
      </c>
      <c r="C1954">
        <v>-0.52210096447485899</v>
      </c>
      <c r="D1954" s="3">
        <v>3.0712531468503599E-5</v>
      </c>
      <c r="E1954">
        <v>1.1958714131683999E-3</v>
      </c>
      <c r="F1954" s="4" t="str">
        <f t="shared" si="60"/>
        <v>DOWN</v>
      </c>
      <c r="G1954" t="s">
        <v>19055</v>
      </c>
      <c r="H1954" t="s">
        <v>19056</v>
      </c>
      <c r="I1954" t="s">
        <v>7292</v>
      </c>
      <c r="J1954" s="1" t="str">
        <f t="shared" si="61"/>
        <v>NO</v>
      </c>
    </row>
    <row r="1955" spans="1:10">
      <c r="A1955" s="18" t="s">
        <v>7218</v>
      </c>
      <c r="B1955">
        <v>0.40949677712867899</v>
      </c>
      <c r="C1955">
        <v>4.3769476912272101</v>
      </c>
      <c r="D1955">
        <v>3.39667535492551E-3</v>
      </c>
      <c r="E1955">
        <v>4.73916415199859E-2</v>
      </c>
      <c r="F1955" s="4" t="str">
        <f t="shared" si="60"/>
        <v>UP</v>
      </c>
      <c r="G1955" t="s">
        <v>9977</v>
      </c>
      <c r="H1955" t="s">
        <v>19057</v>
      </c>
      <c r="I1955" t="s">
        <v>8538</v>
      </c>
      <c r="J1955" s="1" t="str">
        <f t="shared" si="61"/>
        <v>NO</v>
      </c>
    </row>
    <row r="1956" spans="1:10">
      <c r="A1956" s="18" t="s">
        <v>108</v>
      </c>
      <c r="B1956">
        <v>1.34321545399154</v>
      </c>
      <c r="C1956">
        <v>0.41193417406604299</v>
      </c>
      <c r="D1956">
        <v>2.3695093037625999E-4</v>
      </c>
      <c r="E1956">
        <v>5.9964893245227496E-3</v>
      </c>
      <c r="F1956" s="4" t="str">
        <f t="shared" si="60"/>
        <v>UP</v>
      </c>
      <c r="G1956" t="s">
        <v>10046</v>
      </c>
      <c r="H1956" t="s">
        <v>15320</v>
      </c>
      <c r="I1956" t="s">
        <v>10048</v>
      </c>
      <c r="J1956" s="1" t="str">
        <f t="shared" si="61"/>
        <v>NO</v>
      </c>
    </row>
    <row r="1957" spans="1:10">
      <c r="A1957" s="18" t="s">
        <v>6433</v>
      </c>
      <c r="B1957">
        <v>0.45327342864021702</v>
      </c>
      <c r="C1957">
        <v>4.9104599589084597</v>
      </c>
      <c r="D1957">
        <v>1.8065480410841701E-4</v>
      </c>
      <c r="E1957">
        <v>4.8367523506960197E-3</v>
      </c>
      <c r="F1957" s="4" t="str">
        <f t="shared" si="60"/>
        <v>UP</v>
      </c>
      <c r="G1957" t="s">
        <v>17916</v>
      </c>
      <c r="H1957" t="s">
        <v>19058</v>
      </c>
      <c r="I1957" t="s">
        <v>17918</v>
      </c>
      <c r="J1957" s="1" t="str">
        <f t="shared" si="61"/>
        <v>NO</v>
      </c>
    </row>
    <row r="1958" spans="1:10">
      <c r="A1958" s="18" t="s">
        <v>6197</v>
      </c>
      <c r="B1958">
        <v>-1.57155052658785</v>
      </c>
      <c r="C1958">
        <v>0.67265785372423204</v>
      </c>
      <c r="D1958" s="3">
        <v>4.1270775373066998E-5</v>
      </c>
      <c r="E1958">
        <v>1.50437336075787E-3</v>
      </c>
      <c r="F1958" s="4" t="str">
        <f t="shared" si="60"/>
        <v>DOWN</v>
      </c>
      <c r="G1958" t="s">
        <v>19059</v>
      </c>
      <c r="H1958" t="s">
        <v>19060</v>
      </c>
      <c r="I1958" t="s">
        <v>19061</v>
      </c>
      <c r="J1958" s="1" t="str">
        <f t="shared" si="61"/>
        <v>NO</v>
      </c>
    </row>
    <row r="1959" spans="1:10">
      <c r="A1959" s="18" t="s">
        <v>6038</v>
      </c>
      <c r="B1959">
        <v>0.99629727873071805</v>
      </c>
      <c r="C1959">
        <v>1.6675117039432401</v>
      </c>
      <c r="D1959" s="3">
        <v>8.8580515676697008E-6</v>
      </c>
      <c r="E1959">
        <v>4.2866096961304999E-4</v>
      </c>
      <c r="F1959" s="4" t="str">
        <f t="shared" si="60"/>
        <v>UP</v>
      </c>
      <c r="G1959" t="s">
        <v>7292</v>
      </c>
      <c r="H1959" t="s">
        <v>19062</v>
      </c>
      <c r="I1959" t="s">
        <v>7292</v>
      </c>
      <c r="J1959" s="1" t="str">
        <f t="shared" si="61"/>
        <v>NO</v>
      </c>
    </row>
    <row r="1960" spans="1:10">
      <c r="A1960" s="18" t="s">
        <v>2659</v>
      </c>
      <c r="B1960">
        <v>0.28380368625722502</v>
      </c>
      <c r="C1960">
        <v>7.70863726545433</v>
      </c>
      <c r="D1960">
        <v>3.1436519997746801E-3</v>
      </c>
      <c r="E1960">
        <v>4.4713404984970798E-2</v>
      </c>
      <c r="F1960" s="4" t="str">
        <f t="shared" si="60"/>
        <v>UP</v>
      </c>
      <c r="G1960" t="s">
        <v>15325</v>
      </c>
      <c r="H1960" t="s">
        <v>15326</v>
      </c>
      <c r="I1960" t="s">
        <v>15327</v>
      </c>
      <c r="J1960" s="1" t="str">
        <f t="shared" si="61"/>
        <v>NO</v>
      </c>
    </row>
    <row r="1961" spans="1:10">
      <c r="A1961" s="18" t="s">
        <v>3705</v>
      </c>
      <c r="B1961">
        <v>-1.03347712066602</v>
      </c>
      <c r="C1961">
        <v>0.64980773954957305</v>
      </c>
      <c r="D1961">
        <v>2.1575791542879401E-4</v>
      </c>
      <c r="E1961">
        <v>5.5472842363032101E-3</v>
      </c>
      <c r="F1961" s="4" t="str">
        <f t="shared" si="60"/>
        <v>DOWN</v>
      </c>
      <c r="G1961" t="s">
        <v>7493</v>
      </c>
      <c r="H1961" t="s">
        <v>15330</v>
      </c>
      <c r="I1961" t="s">
        <v>15331</v>
      </c>
      <c r="J1961" s="1" t="str">
        <f t="shared" si="61"/>
        <v>NO</v>
      </c>
    </row>
    <row r="1962" spans="1:10">
      <c r="A1962" s="18" t="s">
        <v>5738</v>
      </c>
      <c r="B1962">
        <v>0.62330354342080296</v>
      </c>
      <c r="C1962">
        <v>5.7653554518081602</v>
      </c>
      <c r="D1962" s="3">
        <v>8.5180785421937096E-9</v>
      </c>
      <c r="E1962" s="3">
        <v>1.1662496072342499E-6</v>
      </c>
      <c r="F1962" s="4" t="str">
        <f t="shared" si="60"/>
        <v>UP</v>
      </c>
      <c r="G1962" t="s">
        <v>19063</v>
      </c>
      <c r="H1962" t="s">
        <v>19064</v>
      </c>
      <c r="I1962" t="s">
        <v>7292</v>
      </c>
      <c r="J1962" s="1" t="str">
        <f t="shared" si="61"/>
        <v>NO</v>
      </c>
    </row>
    <row r="1963" spans="1:10">
      <c r="A1963" s="18" t="s">
        <v>1869</v>
      </c>
      <c r="B1963">
        <v>-0.79931813285987996</v>
      </c>
      <c r="C1963">
        <v>4.4990495964673904</v>
      </c>
      <c r="D1963" s="3">
        <v>1.3939235192221899E-7</v>
      </c>
      <c r="E1963" s="3">
        <v>1.32249966340627E-5</v>
      </c>
      <c r="F1963" s="4" t="str">
        <f t="shared" si="60"/>
        <v>DOWN</v>
      </c>
      <c r="G1963" t="s">
        <v>7275</v>
      </c>
      <c r="H1963" t="s">
        <v>15340</v>
      </c>
      <c r="I1963" t="s">
        <v>7277</v>
      </c>
      <c r="J1963" s="1" t="str">
        <f t="shared" si="61"/>
        <v>NO</v>
      </c>
    </row>
    <row r="1964" spans="1:10">
      <c r="A1964" s="18" t="s">
        <v>7058</v>
      </c>
      <c r="B1964">
        <v>-0.84041476932527204</v>
      </c>
      <c r="C1964">
        <v>1.7772409387241299</v>
      </c>
      <c r="D1964">
        <v>2.3436343207186099E-3</v>
      </c>
      <c r="E1964">
        <v>3.6275711193071401E-2</v>
      </c>
      <c r="F1964" s="4" t="str">
        <f t="shared" si="60"/>
        <v>DOWN</v>
      </c>
      <c r="G1964" t="s">
        <v>8398</v>
      </c>
      <c r="H1964" t="s">
        <v>19065</v>
      </c>
      <c r="I1964" t="s">
        <v>8400</v>
      </c>
      <c r="J1964" s="1" t="str">
        <f t="shared" si="61"/>
        <v>NO</v>
      </c>
    </row>
    <row r="1965" spans="1:10">
      <c r="A1965" s="18" t="s">
        <v>6480</v>
      </c>
      <c r="B1965">
        <v>-1.1055251156933601</v>
      </c>
      <c r="C1965">
        <v>5.6778805663212797</v>
      </c>
      <c r="D1965">
        <v>2.4185257846121E-4</v>
      </c>
      <c r="E1965">
        <v>6.1017503334472104E-3</v>
      </c>
      <c r="F1965" s="4" t="str">
        <f t="shared" si="60"/>
        <v>DOWN</v>
      </c>
      <c r="G1965" t="s">
        <v>19066</v>
      </c>
      <c r="H1965" t="s">
        <v>19067</v>
      </c>
      <c r="I1965" t="s">
        <v>19068</v>
      </c>
      <c r="J1965" s="1" t="str">
        <f t="shared" si="61"/>
        <v>NO</v>
      </c>
    </row>
    <row r="1966" spans="1:10">
      <c r="A1966" s="18" t="s">
        <v>6863</v>
      </c>
      <c r="B1966">
        <v>-1.43676112960442</v>
      </c>
      <c r="C1966">
        <v>-0.31807791647344602</v>
      </c>
      <c r="D1966">
        <v>1.3274504880226999E-3</v>
      </c>
      <c r="E1966">
        <v>2.3643500733523299E-2</v>
      </c>
      <c r="F1966" s="4" t="str">
        <f t="shared" si="60"/>
        <v>DOWN</v>
      </c>
      <c r="G1966" t="s">
        <v>8295</v>
      </c>
      <c r="H1966" t="s">
        <v>19069</v>
      </c>
      <c r="I1966" t="s">
        <v>8297</v>
      </c>
      <c r="J1966" s="1" t="str">
        <f t="shared" si="61"/>
        <v>NO</v>
      </c>
    </row>
    <row r="1967" spans="1:10">
      <c r="A1967" s="18" t="s">
        <v>6883</v>
      </c>
      <c r="B1967">
        <v>0.458152033788438</v>
      </c>
      <c r="C1967">
        <v>4.0345425085744004</v>
      </c>
      <c r="D1967">
        <v>1.4042306495061301E-3</v>
      </c>
      <c r="E1967">
        <v>2.4551165493422001E-2</v>
      </c>
      <c r="F1967" s="4" t="str">
        <f t="shared" si="60"/>
        <v>UP</v>
      </c>
      <c r="G1967" t="s">
        <v>17876</v>
      </c>
      <c r="H1967" t="s">
        <v>19070</v>
      </c>
      <c r="I1967" t="s">
        <v>17878</v>
      </c>
      <c r="J1967" s="1" t="str">
        <f t="shared" si="61"/>
        <v>NO</v>
      </c>
    </row>
    <row r="1968" spans="1:10">
      <c r="A1968" s="18" t="s">
        <v>6993</v>
      </c>
      <c r="B1968">
        <v>0.94257087522529404</v>
      </c>
      <c r="C1968">
        <v>4.6615765513219198</v>
      </c>
      <c r="D1968">
        <v>1.9073648407169799E-3</v>
      </c>
      <c r="E1968">
        <v>3.0885555384706099E-2</v>
      </c>
      <c r="F1968" s="4" t="str">
        <f t="shared" si="60"/>
        <v>UP</v>
      </c>
      <c r="G1968" t="s">
        <v>7292</v>
      </c>
      <c r="H1968" t="s">
        <v>7366</v>
      </c>
      <c r="I1968" t="s">
        <v>7292</v>
      </c>
      <c r="J1968" s="1" t="str">
        <f t="shared" si="61"/>
        <v>NO</v>
      </c>
    </row>
    <row r="1969" spans="1:10">
      <c r="A1969" s="18" t="s">
        <v>6997</v>
      </c>
      <c r="B1969">
        <v>-0.46659363479921701</v>
      </c>
      <c r="C1969">
        <v>4.2269642291124496</v>
      </c>
      <c r="D1969">
        <v>1.9571090625146101E-3</v>
      </c>
      <c r="E1969">
        <v>3.1509268802368297E-2</v>
      </c>
      <c r="F1969" s="4" t="str">
        <f t="shared" si="60"/>
        <v>DOWN</v>
      </c>
      <c r="G1969" t="s">
        <v>19071</v>
      </c>
      <c r="H1969" t="s">
        <v>19072</v>
      </c>
      <c r="I1969" t="s">
        <v>13917</v>
      </c>
      <c r="J1969" s="1" t="str">
        <f t="shared" si="61"/>
        <v>NO</v>
      </c>
    </row>
    <row r="1970" spans="1:10">
      <c r="A1970" s="18" t="s">
        <v>6506</v>
      </c>
      <c r="B1970">
        <v>-1.31506855011151</v>
      </c>
      <c r="C1970">
        <v>1.43566420423345</v>
      </c>
      <c r="D1970">
        <v>2.8620124757467098E-4</v>
      </c>
      <c r="E1970">
        <v>7.0156799269013902E-3</v>
      </c>
      <c r="F1970" s="4" t="str">
        <f t="shared" si="60"/>
        <v>DOWN</v>
      </c>
      <c r="G1970" t="s">
        <v>10052</v>
      </c>
      <c r="H1970" t="s">
        <v>19073</v>
      </c>
      <c r="I1970" t="s">
        <v>9173</v>
      </c>
      <c r="J1970" s="1" t="str">
        <f t="shared" si="61"/>
        <v>NO</v>
      </c>
    </row>
    <row r="1971" spans="1:10">
      <c r="A1971" s="18" t="s">
        <v>6853</v>
      </c>
      <c r="B1971">
        <v>-0.68129660670859304</v>
      </c>
      <c r="C1971">
        <v>1.8488343730669801</v>
      </c>
      <c r="D1971">
        <v>1.30258072487908E-3</v>
      </c>
      <c r="E1971">
        <v>2.3373586251812701E-2</v>
      </c>
      <c r="F1971" s="4" t="str">
        <f t="shared" si="60"/>
        <v>DOWN</v>
      </c>
      <c r="G1971" t="s">
        <v>8321</v>
      </c>
      <c r="H1971" t="s">
        <v>19074</v>
      </c>
      <c r="I1971" t="s">
        <v>7587</v>
      </c>
      <c r="J1971" s="1" t="str">
        <f t="shared" si="61"/>
        <v>NO</v>
      </c>
    </row>
    <row r="1972" spans="1:10">
      <c r="A1972" s="18" t="s">
        <v>4541</v>
      </c>
      <c r="B1972">
        <v>-2.0005673183894901</v>
      </c>
      <c r="C1972">
        <v>-1.72294360977244</v>
      </c>
      <c r="D1972">
        <v>4.94763544718933E-4</v>
      </c>
      <c r="E1972">
        <v>1.08631883635452E-2</v>
      </c>
      <c r="F1972" s="4" t="str">
        <f t="shared" si="60"/>
        <v>DOWN</v>
      </c>
      <c r="G1972" t="s">
        <v>15363</v>
      </c>
      <c r="H1972" t="s">
        <v>15364</v>
      </c>
      <c r="I1972" t="s">
        <v>15365</v>
      </c>
      <c r="J1972" s="1" t="str">
        <f t="shared" si="61"/>
        <v>NO</v>
      </c>
    </row>
    <row r="1973" spans="1:10">
      <c r="A1973" s="18" t="s">
        <v>3955</v>
      </c>
      <c r="B1973">
        <v>-1.6557805423010801</v>
      </c>
      <c r="C1973">
        <v>0.56757254085170294</v>
      </c>
      <c r="D1973" s="3">
        <v>5.36946430795571E-6</v>
      </c>
      <c r="E1973">
        <v>2.8257644899415098E-4</v>
      </c>
      <c r="F1973" s="4" t="str">
        <f t="shared" si="60"/>
        <v>DOWN</v>
      </c>
      <c r="G1973" t="s">
        <v>10052</v>
      </c>
      <c r="H1973" t="s">
        <v>15369</v>
      </c>
      <c r="I1973" t="s">
        <v>9173</v>
      </c>
      <c r="J1973" s="1" t="str">
        <f t="shared" si="61"/>
        <v>NO</v>
      </c>
    </row>
    <row r="1974" spans="1:10">
      <c r="A1974" s="18" t="s">
        <v>5346</v>
      </c>
      <c r="B1974">
        <v>-0.40253026889365501</v>
      </c>
      <c r="C1974">
        <v>6.9633926039445697</v>
      </c>
      <c r="D1974">
        <v>7.6025221820632703E-4</v>
      </c>
      <c r="E1974">
        <v>1.52780757526296E-2</v>
      </c>
      <c r="F1974" s="4" t="str">
        <f t="shared" si="60"/>
        <v>DOWN</v>
      </c>
      <c r="G1974" t="s">
        <v>15373</v>
      </c>
      <c r="H1974" t="s">
        <v>15374</v>
      </c>
      <c r="I1974" t="s">
        <v>13680</v>
      </c>
      <c r="J1974" s="1" t="str">
        <f t="shared" si="61"/>
        <v>NO</v>
      </c>
    </row>
    <row r="1975" spans="1:10">
      <c r="A1975" s="18" t="s">
        <v>7028</v>
      </c>
      <c r="B1975">
        <v>0.29995710719132801</v>
      </c>
      <c r="C1975">
        <v>5.8398890100970204</v>
      </c>
      <c r="D1975">
        <v>2.1769868211222298E-3</v>
      </c>
      <c r="E1975">
        <v>3.4279145919690397E-2</v>
      </c>
      <c r="F1975" s="4" t="str">
        <f t="shared" si="60"/>
        <v>UP</v>
      </c>
      <c r="G1975" t="s">
        <v>19075</v>
      </c>
      <c r="H1975" t="s">
        <v>19076</v>
      </c>
      <c r="I1975" t="s">
        <v>19077</v>
      </c>
      <c r="J1975" s="1" t="str">
        <f t="shared" si="61"/>
        <v>NO</v>
      </c>
    </row>
    <row r="1976" spans="1:10">
      <c r="A1976" s="18" t="s">
        <v>5779</v>
      </c>
      <c r="B1976">
        <v>1.04523530868512</v>
      </c>
      <c r="C1976">
        <v>7.4139256683645103</v>
      </c>
      <c r="D1976" s="3">
        <v>7.3488685174966301E-8</v>
      </c>
      <c r="E1976" s="3">
        <v>7.6630724624707206E-6</v>
      </c>
      <c r="F1976" s="4" t="str">
        <f t="shared" si="60"/>
        <v>UP</v>
      </c>
      <c r="G1976" t="s">
        <v>19078</v>
      </c>
      <c r="H1976" t="s">
        <v>19079</v>
      </c>
      <c r="I1976" t="s">
        <v>7292</v>
      </c>
      <c r="J1976" s="1" t="str">
        <f t="shared" si="61"/>
        <v>NO</v>
      </c>
    </row>
    <row r="1977" spans="1:10">
      <c r="A1977" s="18" t="s">
        <v>7029</v>
      </c>
      <c r="B1977">
        <v>0.38133360949962603</v>
      </c>
      <c r="C1977">
        <v>4.3652540761887204</v>
      </c>
      <c r="D1977">
        <v>2.1865894260333502E-3</v>
      </c>
      <c r="E1977">
        <v>3.44142609617894E-2</v>
      </c>
      <c r="F1977" s="4" t="str">
        <f t="shared" si="60"/>
        <v>UP</v>
      </c>
      <c r="G1977" t="s">
        <v>7292</v>
      </c>
      <c r="H1977" t="s">
        <v>19080</v>
      </c>
      <c r="I1977" t="s">
        <v>7292</v>
      </c>
      <c r="J1977" s="1" t="str">
        <f t="shared" si="61"/>
        <v>NO</v>
      </c>
    </row>
    <row r="1978" spans="1:10">
      <c r="A1978" s="18" t="s">
        <v>7236</v>
      </c>
      <c r="B1978">
        <v>2.75674205940402</v>
      </c>
      <c r="C1978">
        <v>0.53600760896563904</v>
      </c>
      <c r="D1978">
        <v>3.5705465583416099E-3</v>
      </c>
      <c r="E1978">
        <v>4.9306920308119603E-2</v>
      </c>
      <c r="F1978" s="4" t="str">
        <f t="shared" si="60"/>
        <v>UP</v>
      </c>
      <c r="G1978" t="s">
        <v>19081</v>
      </c>
      <c r="H1978" t="s">
        <v>19082</v>
      </c>
      <c r="I1978" t="s">
        <v>7584</v>
      </c>
      <c r="J1978" s="1" t="str">
        <f t="shared" si="61"/>
        <v>NO</v>
      </c>
    </row>
    <row r="1979" spans="1:10">
      <c r="A1979" s="18" t="s">
        <v>6868</v>
      </c>
      <c r="B1979">
        <v>2.0003520042755598</v>
      </c>
      <c r="C1979">
        <v>1.24733284639109</v>
      </c>
      <c r="D1979">
        <v>1.3370588109500501E-3</v>
      </c>
      <c r="E1979">
        <v>2.37268060124388E-2</v>
      </c>
      <c r="F1979" s="4" t="str">
        <f t="shared" si="60"/>
        <v>UP</v>
      </c>
      <c r="G1979" t="s">
        <v>19083</v>
      </c>
      <c r="H1979" t="s">
        <v>19084</v>
      </c>
      <c r="I1979" t="s">
        <v>7584</v>
      </c>
      <c r="J1979" s="1" t="str">
        <f t="shared" si="61"/>
        <v>NO</v>
      </c>
    </row>
    <row r="1980" spans="1:10">
      <c r="A1980" s="18" t="s">
        <v>3390</v>
      </c>
      <c r="B1980">
        <v>0.40816472789269198</v>
      </c>
      <c r="C1980">
        <v>4.8962351085987201</v>
      </c>
      <c r="D1980">
        <v>3.3491908223965798E-3</v>
      </c>
      <c r="E1980">
        <v>4.6926067639996502E-2</v>
      </c>
      <c r="F1980" s="4" t="str">
        <f t="shared" si="60"/>
        <v>UP</v>
      </c>
      <c r="G1980" t="s">
        <v>7292</v>
      </c>
      <c r="H1980" t="s">
        <v>15385</v>
      </c>
      <c r="I1980" t="s">
        <v>7292</v>
      </c>
      <c r="J1980" s="1" t="str">
        <f t="shared" si="61"/>
        <v>NO</v>
      </c>
    </row>
    <row r="1981" spans="1:10">
      <c r="A1981" s="18" t="s">
        <v>6443</v>
      </c>
      <c r="B1981">
        <v>-0.87266328506817903</v>
      </c>
      <c r="C1981">
        <v>2.41208225285843</v>
      </c>
      <c r="D1981">
        <v>1.91857128252355E-4</v>
      </c>
      <c r="E1981">
        <v>5.0761507750727202E-3</v>
      </c>
      <c r="F1981" s="4" t="str">
        <f t="shared" si="60"/>
        <v>DOWN</v>
      </c>
      <c r="G1981" t="s">
        <v>15518</v>
      </c>
      <c r="H1981" t="s">
        <v>19085</v>
      </c>
      <c r="I1981" t="s">
        <v>15520</v>
      </c>
      <c r="J1981" s="1" t="str">
        <f t="shared" si="61"/>
        <v>NO</v>
      </c>
    </row>
    <row r="1982" spans="1:10">
      <c r="A1982" s="18" t="s">
        <v>6897</v>
      </c>
      <c r="B1982">
        <v>-0.297615814771237</v>
      </c>
      <c r="C1982">
        <v>5.5698269916903298</v>
      </c>
      <c r="D1982">
        <v>1.4532367990959499E-3</v>
      </c>
      <c r="E1982">
        <v>2.5152347703160698E-2</v>
      </c>
      <c r="F1982" s="4" t="str">
        <f t="shared" si="60"/>
        <v>DOWN</v>
      </c>
      <c r="G1982" t="s">
        <v>19086</v>
      </c>
      <c r="H1982" t="s">
        <v>19087</v>
      </c>
      <c r="I1982" t="s">
        <v>19088</v>
      </c>
      <c r="J1982" s="1" t="str">
        <f t="shared" si="61"/>
        <v>NO</v>
      </c>
    </row>
    <row r="1983" spans="1:10">
      <c r="A1983" s="18" t="s">
        <v>6921</v>
      </c>
      <c r="B1983">
        <v>0.44637208546368001</v>
      </c>
      <c r="C1983">
        <v>5.3391357020400898</v>
      </c>
      <c r="D1983">
        <v>1.57686971597956E-3</v>
      </c>
      <c r="E1983">
        <v>2.6782929351440998E-2</v>
      </c>
      <c r="F1983" s="4" t="str">
        <f t="shared" si="60"/>
        <v>UP</v>
      </c>
      <c r="G1983" t="s">
        <v>19089</v>
      </c>
      <c r="H1983" t="s">
        <v>19090</v>
      </c>
      <c r="I1983" t="s">
        <v>19091</v>
      </c>
      <c r="J1983" s="1" t="str">
        <f t="shared" si="61"/>
        <v>NO</v>
      </c>
    </row>
    <row r="1984" spans="1:10">
      <c r="A1984" s="18" t="s">
        <v>6760</v>
      </c>
      <c r="B1984">
        <v>0.37326125440029101</v>
      </c>
      <c r="C1984">
        <v>5.0720510731221298</v>
      </c>
      <c r="D1984">
        <v>9.3185730517604797E-4</v>
      </c>
      <c r="E1984">
        <v>1.79553122972737E-2</v>
      </c>
      <c r="F1984" s="4" t="str">
        <f t="shared" si="60"/>
        <v>UP</v>
      </c>
      <c r="G1984" t="s">
        <v>7292</v>
      </c>
      <c r="H1984" t="s">
        <v>19092</v>
      </c>
      <c r="I1984" t="s">
        <v>7292</v>
      </c>
      <c r="J1984" s="1" t="str">
        <f t="shared" si="61"/>
        <v>NO</v>
      </c>
    </row>
    <row r="1985" spans="1:10">
      <c r="A1985" s="18" t="s">
        <v>5799</v>
      </c>
      <c r="B1985">
        <v>0.56372504635736098</v>
      </c>
      <c r="C1985">
        <v>5.5252777036340097</v>
      </c>
      <c r="D1985" s="3">
        <v>1.2085675295840699E-7</v>
      </c>
      <c r="E1985" s="3">
        <v>1.1630217989691701E-5</v>
      </c>
      <c r="F1985" s="4" t="str">
        <f t="shared" si="60"/>
        <v>UP</v>
      </c>
      <c r="G1985" t="s">
        <v>7292</v>
      </c>
      <c r="H1985" t="s">
        <v>7366</v>
      </c>
      <c r="I1985" t="s">
        <v>11850</v>
      </c>
      <c r="J1985" s="1" t="str">
        <f t="shared" si="61"/>
        <v>NO</v>
      </c>
    </row>
    <row r="1986" spans="1:10">
      <c r="A1986" s="18" t="s">
        <v>6028</v>
      </c>
      <c r="B1986">
        <v>-1.9341262287407801</v>
      </c>
      <c r="C1986">
        <v>-6.1226700389442203E-2</v>
      </c>
      <c r="D1986" s="3">
        <v>7.8497653726867802E-6</v>
      </c>
      <c r="E1986">
        <v>3.91106431238851E-4</v>
      </c>
      <c r="F1986" s="4" t="str">
        <f t="shared" ref="F1986:F2049" si="62">IF(B1986 &gt; 0, "UP", "DOWN")</f>
        <v>DOWN</v>
      </c>
      <c r="G1986" t="s">
        <v>19093</v>
      </c>
      <c r="H1986" t="s">
        <v>19094</v>
      </c>
      <c r="I1986" t="s">
        <v>16789</v>
      </c>
      <c r="J1986" s="1" t="str">
        <f t="shared" ref="J1986:J2049" si="63">IF(K1986 &lt;&gt; "", "YES", "NO")</f>
        <v>NO</v>
      </c>
    </row>
    <row r="1987" spans="1:10">
      <c r="A1987" s="18" t="s">
        <v>3629</v>
      </c>
      <c r="B1987">
        <v>-0.70230161807264802</v>
      </c>
      <c r="C1987">
        <v>7.3944416719188002</v>
      </c>
      <c r="D1987" s="3">
        <v>1.2576701073016101E-5</v>
      </c>
      <c r="E1987">
        <v>5.6934928607560995E-4</v>
      </c>
      <c r="F1987" s="4" t="str">
        <f t="shared" si="62"/>
        <v>DOWN</v>
      </c>
      <c r="G1987" t="s">
        <v>15403</v>
      </c>
      <c r="H1987" t="s">
        <v>15404</v>
      </c>
      <c r="I1987" t="s">
        <v>9136</v>
      </c>
      <c r="J1987" s="1" t="str">
        <f t="shared" si="63"/>
        <v>NO</v>
      </c>
    </row>
    <row r="1988" spans="1:10">
      <c r="A1988" s="18" t="s">
        <v>5801</v>
      </c>
      <c r="B1988">
        <v>1.3106065653782699</v>
      </c>
      <c r="C1988">
        <v>1.59369308117811</v>
      </c>
      <c r="D1988" s="3">
        <v>1.3254061712934099E-7</v>
      </c>
      <c r="E1988" s="3">
        <v>1.2646177126156701E-5</v>
      </c>
      <c r="F1988" s="4" t="str">
        <f t="shared" si="62"/>
        <v>UP</v>
      </c>
      <c r="G1988" t="s">
        <v>19095</v>
      </c>
      <c r="H1988" t="s">
        <v>19096</v>
      </c>
      <c r="I1988" t="s">
        <v>9799</v>
      </c>
      <c r="J1988" s="1" t="str">
        <f t="shared" si="63"/>
        <v>NO</v>
      </c>
    </row>
    <row r="1989" spans="1:10">
      <c r="A1989" s="18" t="s">
        <v>6963</v>
      </c>
      <c r="B1989">
        <v>-0.90512119992903795</v>
      </c>
      <c r="C1989">
        <v>2.1444670195311</v>
      </c>
      <c r="D1989">
        <v>1.7691363866001199E-3</v>
      </c>
      <c r="E1989">
        <v>2.92663470712567E-2</v>
      </c>
      <c r="F1989" s="4" t="str">
        <f t="shared" si="62"/>
        <v>DOWN</v>
      </c>
      <c r="G1989" t="s">
        <v>10928</v>
      </c>
      <c r="H1989" t="s">
        <v>19097</v>
      </c>
      <c r="I1989" t="s">
        <v>9154</v>
      </c>
      <c r="J1989" s="1" t="str">
        <f t="shared" si="63"/>
        <v>NO</v>
      </c>
    </row>
    <row r="1990" spans="1:10">
      <c r="A1990" s="18" t="s">
        <v>2134</v>
      </c>
      <c r="B1990">
        <v>1.13005274378064</v>
      </c>
      <c r="C1990">
        <v>6.0469808329329897</v>
      </c>
      <c r="D1990" s="3">
        <v>6.2532604600028096E-8</v>
      </c>
      <c r="E1990" s="3">
        <v>6.6440399228187599E-6</v>
      </c>
      <c r="F1990" s="4" t="str">
        <f t="shared" si="62"/>
        <v>UP</v>
      </c>
      <c r="G1990" t="s">
        <v>15424</v>
      </c>
      <c r="H1990" t="s">
        <v>15425</v>
      </c>
      <c r="I1990" t="s">
        <v>15426</v>
      </c>
      <c r="J1990" s="1" t="str">
        <f t="shared" si="63"/>
        <v>NO</v>
      </c>
    </row>
    <row r="1991" spans="1:10">
      <c r="A1991" s="18" t="s">
        <v>2585</v>
      </c>
      <c r="B1991">
        <v>-0.30362535817844699</v>
      </c>
      <c r="C1991">
        <v>6.4909164561907096</v>
      </c>
      <c r="D1991">
        <v>1.5830669541978301E-3</v>
      </c>
      <c r="E1991">
        <v>2.6834060434996101E-2</v>
      </c>
      <c r="F1991" s="4" t="str">
        <f t="shared" si="62"/>
        <v>DOWN</v>
      </c>
      <c r="G1991" t="s">
        <v>15435</v>
      </c>
      <c r="H1991" t="s">
        <v>15436</v>
      </c>
      <c r="I1991" t="s">
        <v>9950</v>
      </c>
      <c r="J1991" s="1" t="str">
        <f t="shared" si="63"/>
        <v>NO</v>
      </c>
    </row>
    <row r="1992" spans="1:10">
      <c r="A1992" s="18" t="s">
        <v>6812</v>
      </c>
      <c r="B1992">
        <v>-1.2175000887046701</v>
      </c>
      <c r="C1992">
        <v>-0.54443634554326703</v>
      </c>
      <c r="D1992">
        <v>1.1450483458866E-3</v>
      </c>
      <c r="E1992">
        <v>2.1168336483037599E-2</v>
      </c>
      <c r="F1992" s="4" t="str">
        <f t="shared" si="62"/>
        <v>DOWN</v>
      </c>
      <c r="G1992" t="s">
        <v>9437</v>
      </c>
      <c r="H1992" t="s">
        <v>19098</v>
      </c>
      <c r="I1992" t="s">
        <v>12677</v>
      </c>
      <c r="J1992" s="1" t="str">
        <f t="shared" si="63"/>
        <v>NO</v>
      </c>
    </row>
    <row r="1993" spans="1:10">
      <c r="A1993" s="18" t="s">
        <v>6679</v>
      </c>
      <c r="B1993">
        <v>-1.20098387016305</v>
      </c>
      <c r="C1993">
        <v>0.42837922225230501</v>
      </c>
      <c r="D1993">
        <v>6.4414465264060403E-4</v>
      </c>
      <c r="E1993">
        <v>1.3318254171631801E-2</v>
      </c>
      <c r="F1993" s="4" t="str">
        <f t="shared" si="62"/>
        <v>DOWN</v>
      </c>
      <c r="G1993" t="s">
        <v>19099</v>
      </c>
      <c r="H1993" t="s">
        <v>19100</v>
      </c>
      <c r="I1993" t="s">
        <v>16789</v>
      </c>
      <c r="J1993" s="1" t="str">
        <f t="shared" si="63"/>
        <v>NO</v>
      </c>
    </row>
    <row r="1994" spans="1:10">
      <c r="A1994" s="18" t="s">
        <v>5814</v>
      </c>
      <c r="B1994">
        <v>1.5055228796362901</v>
      </c>
      <c r="C1994">
        <v>7.5518820589613798</v>
      </c>
      <c r="D1994" s="3">
        <v>1.95465940199032E-7</v>
      </c>
      <c r="E1994" s="3">
        <v>1.7488706126929101E-5</v>
      </c>
      <c r="F1994" s="4" t="str">
        <f t="shared" si="62"/>
        <v>UP</v>
      </c>
      <c r="G1994" t="s">
        <v>7733</v>
      </c>
      <c r="H1994" t="s">
        <v>19101</v>
      </c>
      <c r="I1994" t="s">
        <v>11843</v>
      </c>
      <c r="J1994" s="1" t="str">
        <f t="shared" si="63"/>
        <v>NO</v>
      </c>
    </row>
    <row r="1995" spans="1:10">
      <c r="A1995" s="18" t="s">
        <v>6647</v>
      </c>
      <c r="B1995">
        <v>-1.72010948043099</v>
      </c>
      <c r="C1995">
        <v>-1.00281903633948</v>
      </c>
      <c r="D1995">
        <v>5.7845170461210999E-4</v>
      </c>
      <c r="E1995">
        <v>1.2307537500341401E-2</v>
      </c>
      <c r="F1995" s="4" t="str">
        <f t="shared" si="62"/>
        <v>DOWN</v>
      </c>
      <c r="G1995" t="s">
        <v>8659</v>
      </c>
      <c r="H1995" t="s">
        <v>19102</v>
      </c>
      <c r="I1995" t="s">
        <v>18180</v>
      </c>
      <c r="J1995" s="1" t="str">
        <f t="shared" si="63"/>
        <v>NO</v>
      </c>
    </row>
    <row r="1996" spans="1:10">
      <c r="A1996" s="18" t="s">
        <v>5901</v>
      </c>
      <c r="B1996">
        <v>-1.8796710033385899</v>
      </c>
      <c r="C1996">
        <v>1.99150889950786</v>
      </c>
      <c r="D1996" s="3">
        <v>1.3143890911293701E-6</v>
      </c>
      <c r="E1996" s="3">
        <v>8.8011807113972602E-5</v>
      </c>
      <c r="F1996" s="4" t="str">
        <f t="shared" si="62"/>
        <v>DOWN</v>
      </c>
      <c r="G1996" t="s">
        <v>7292</v>
      </c>
      <c r="H1996" t="s">
        <v>7366</v>
      </c>
      <c r="I1996" t="s">
        <v>7292</v>
      </c>
      <c r="J1996" s="1" t="str">
        <f t="shared" si="63"/>
        <v>NO</v>
      </c>
    </row>
    <row r="1997" spans="1:10">
      <c r="A1997" s="18" t="s">
        <v>6669</v>
      </c>
      <c r="B1997">
        <v>0.43673888761801999</v>
      </c>
      <c r="C1997">
        <v>4.4482235469971396</v>
      </c>
      <c r="D1997">
        <v>6.1897619542781405E-4</v>
      </c>
      <c r="E1997">
        <v>1.29168136544016E-2</v>
      </c>
      <c r="F1997" s="4" t="str">
        <f t="shared" si="62"/>
        <v>UP</v>
      </c>
      <c r="G1997" t="s">
        <v>11742</v>
      </c>
      <c r="H1997" t="s">
        <v>19103</v>
      </c>
      <c r="I1997" t="s">
        <v>11744</v>
      </c>
      <c r="J1997" s="1" t="str">
        <f t="shared" si="63"/>
        <v>NO</v>
      </c>
    </row>
    <row r="1998" spans="1:10">
      <c r="A1998" s="18" t="s">
        <v>1902</v>
      </c>
      <c r="B1998">
        <v>0.31819212802765501</v>
      </c>
      <c r="C1998">
        <v>5.3288044558248302</v>
      </c>
      <c r="D1998">
        <v>1.8625682582606501E-3</v>
      </c>
      <c r="E1998">
        <v>3.0364550583967601E-2</v>
      </c>
      <c r="F1998" s="4" t="str">
        <f t="shared" si="62"/>
        <v>UP</v>
      </c>
      <c r="G1998" t="s">
        <v>15457</v>
      </c>
      <c r="H1998" t="s">
        <v>15458</v>
      </c>
      <c r="I1998" t="s">
        <v>10144</v>
      </c>
      <c r="J1998" s="1" t="str">
        <f t="shared" si="63"/>
        <v>NO</v>
      </c>
    </row>
    <row r="1999" spans="1:10">
      <c r="A1999" s="18" t="s">
        <v>6383</v>
      </c>
      <c r="B1999">
        <v>0.80386258576366298</v>
      </c>
      <c r="C1999">
        <v>3.5864260170500999</v>
      </c>
      <c r="D1999">
        <v>1.2310546651692899E-4</v>
      </c>
      <c r="E1999">
        <v>3.52877890872908E-3</v>
      </c>
      <c r="F1999" s="4" t="str">
        <f t="shared" si="62"/>
        <v>UP</v>
      </c>
      <c r="G1999" t="s">
        <v>8611</v>
      </c>
      <c r="H1999" t="s">
        <v>19104</v>
      </c>
      <c r="I1999" t="s">
        <v>8610</v>
      </c>
      <c r="J1999" s="1" t="str">
        <f t="shared" si="63"/>
        <v>NO</v>
      </c>
    </row>
    <row r="2000" spans="1:10">
      <c r="A2000" s="18" t="s">
        <v>4284</v>
      </c>
      <c r="B2000">
        <v>0.48530047489515099</v>
      </c>
      <c r="C2000">
        <v>3.45848391843646</v>
      </c>
      <c r="D2000">
        <v>1.98172947998539E-4</v>
      </c>
      <c r="E2000">
        <v>5.2037995217987902E-3</v>
      </c>
      <c r="F2000" s="4" t="str">
        <f t="shared" si="62"/>
        <v>UP</v>
      </c>
      <c r="G2000" t="s">
        <v>10415</v>
      </c>
      <c r="H2000" t="s">
        <v>15462</v>
      </c>
      <c r="I2000" t="s">
        <v>12825</v>
      </c>
      <c r="J2000" s="1" t="str">
        <f t="shared" si="63"/>
        <v>NO</v>
      </c>
    </row>
    <row r="2001" spans="1:10">
      <c r="A2001" s="18" t="s">
        <v>6209</v>
      </c>
      <c r="B2001">
        <v>0.48186194704653201</v>
      </c>
      <c r="C2001">
        <v>4.1559527192842198</v>
      </c>
      <c r="D2001" s="3">
        <v>4.54460317482626E-5</v>
      </c>
      <c r="E2001">
        <v>1.62147012215385E-3</v>
      </c>
      <c r="F2001" s="4" t="str">
        <f t="shared" si="62"/>
        <v>UP</v>
      </c>
      <c r="G2001" t="s">
        <v>19105</v>
      </c>
      <c r="H2001" t="s">
        <v>19106</v>
      </c>
      <c r="I2001" t="s">
        <v>10999</v>
      </c>
      <c r="J2001" s="1" t="str">
        <f t="shared" si="63"/>
        <v>NO</v>
      </c>
    </row>
    <row r="2002" spans="1:10">
      <c r="A2002" s="18" t="s">
        <v>6704</v>
      </c>
      <c r="B2002">
        <v>-1.37776345718157</v>
      </c>
      <c r="C2002">
        <v>-0.70467645829802095</v>
      </c>
      <c r="D2002">
        <v>7.3108249086439804E-4</v>
      </c>
      <c r="E2002">
        <v>1.4806728427422601E-2</v>
      </c>
      <c r="F2002" s="4" t="str">
        <f t="shared" si="62"/>
        <v>DOWN</v>
      </c>
      <c r="G2002" t="s">
        <v>19107</v>
      </c>
      <c r="H2002" t="s">
        <v>19108</v>
      </c>
      <c r="I2002" t="s">
        <v>7800</v>
      </c>
      <c r="J2002" s="1" t="str">
        <f t="shared" si="63"/>
        <v>NO</v>
      </c>
    </row>
    <row r="2003" spans="1:10">
      <c r="A2003" s="18" t="s">
        <v>5855</v>
      </c>
      <c r="B2003">
        <v>0.83884918199062097</v>
      </c>
      <c r="C2003">
        <v>6.9020820317518004</v>
      </c>
      <c r="D2003" s="3">
        <v>5.8382048636772497E-7</v>
      </c>
      <c r="E2003" s="3">
        <v>4.4791931210367597E-5</v>
      </c>
      <c r="F2003" s="4" t="str">
        <f t="shared" si="62"/>
        <v>UP</v>
      </c>
      <c r="G2003" t="s">
        <v>8390</v>
      </c>
      <c r="H2003" t="s">
        <v>19109</v>
      </c>
      <c r="I2003" t="s">
        <v>8392</v>
      </c>
      <c r="J2003" s="1" t="str">
        <f t="shared" si="63"/>
        <v>NO</v>
      </c>
    </row>
    <row r="2004" spans="1:10">
      <c r="A2004" s="18" t="s">
        <v>6044</v>
      </c>
      <c r="B2004">
        <v>-1.0769940721943301</v>
      </c>
      <c r="C2004">
        <v>2.3073253730946299</v>
      </c>
      <c r="D2004" s="3">
        <v>9.6279553952456007E-6</v>
      </c>
      <c r="E2004">
        <v>4.6127904077847401E-4</v>
      </c>
      <c r="F2004" s="4" t="str">
        <f t="shared" si="62"/>
        <v>DOWN</v>
      </c>
      <c r="G2004" t="s">
        <v>7509</v>
      </c>
      <c r="H2004" t="s">
        <v>19110</v>
      </c>
      <c r="I2004" t="s">
        <v>7511</v>
      </c>
      <c r="J2004" s="1" t="str">
        <f t="shared" si="63"/>
        <v>NO</v>
      </c>
    </row>
    <row r="2005" spans="1:10">
      <c r="A2005" s="18" t="s">
        <v>5796</v>
      </c>
      <c r="B2005">
        <v>0.73903410451658003</v>
      </c>
      <c r="C2005">
        <v>4.0848045782915303</v>
      </c>
      <c r="D2005" s="3">
        <v>1.14981760732208E-7</v>
      </c>
      <c r="E2005" s="3">
        <v>1.11605207009265E-5</v>
      </c>
      <c r="F2005" s="4" t="str">
        <f t="shared" si="62"/>
        <v>UP</v>
      </c>
      <c r="G2005" t="s">
        <v>19111</v>
      </c>
      <c r="H2005" t="s">
        <v>19112</v>
      </c>
      <c r="I2005" t="s">
        <v>7292</v>
      </c>
      <c r="J2005" s="1" t="str">
        <f t="shared" si="63"/>
        <v>NO</v>
      </c>
    </row>
    <row r="2006" spans="1:10">
      <c r="A2006" s="18" t="s">
        <v>5921</v>
      </c>
      <c r="B2006">
        <v>1.2271157449729599</v>
      </c>
      <c r="C2006">
        <v>6.0481543635027997</v>
      </c>
      <c r="D2006" s="3">
        <v>1.9029312918941201E-6</v>
      </c>
      <c r="E2006">
        <v>1.20023649517389E-4</v>
      </c>
      <c r="F2006" s="4" t="str">
        <f t="shared" si="62"/>
        <v>UP</v>
      </c>
      <c r="G2006" t="s">
        <v>19113</v>
      </c>
      <c r="H2006" t="s">
        <v>19114</v>
      </c>
      <c r="I2006" t="s">
        <v>10822</v>
      </c>
      <c r="J2006" s="1" t="str">
        <f t="shared" si="63"/>
        <v>NO</v>
      </c>
    </row>
    <row r="2007" spans="1:10">
      <c r="A2007" s="18" t="s">
        <v>6702</v>
      </c>
      <c r="B2007">
        <v>-0.340093535336144</v>
      </c>
      <c r="C2007">
        <v>5.9655443352083397</v>
      </c>
      <c r="D2007">
        <v>7.2862967393128898E-4</v>
      </c>
      <c r="E2007">
        <v>1.4774820016664501E-2</v>
      </c>
      <c r="F2007" s="4" t="str">
        <f t="shared" si="62"/>
        <v>DOWN</v>
      </c>
      <c r="G2007" t="s">
        <v>11709</v>
      </c>
      <c r="H2007" t="s">
        <v>19115</v>
      </c>
      <c r="I2007" t="s">
        <v>19116</v>
      </c>
      <c r="J2007" s="1" t="str">
        <f t="shared" si="63"/>
        <v>NO</v>
      </c>
    </row>
    <row r="2008" spans="1:10">
      <c r="A2008" s="18" t="s">
        <v>6707</v>
      </c>
      <c r="B2008">
        <v>0.50502712136385697</v>
      </c>
      <c r="C2008">
        <v>4.0767122662944804</v>
      </c>
      <c r="D2008">
        <v>7.3567892589608802E-4</v>
      </c>
      <c r="E2008">
        <v>1.4872990337998901E-2</v>
      </c>
      <c r="F2008" s="4" t="str">
        <f t="shared" si="62"/>
        <v>UP</v>
      </c>
      <c r="G2008" t="s">
        <v>19117</v>
      </c>
      <c r="H2008" t="s">
        <v>19118</v>
      </c>
      <c r="I2008" t="s">
        <v>7295</v>
      </c>
      <c r="J2008" s="1" t="str">
        <f t="shared" si="63"/>
        <v>NO</v>
      </c>
    </row>
    <row r="2009" spans="1:10">
      <c r="A2009" s="18" t="s">
        <v>6102</v>
      </c>
      <c r="B2009">
        <v>0.49968000139332402</v>
      </c>
      <c r="C2009">
        <v>7.6146112401808299</v>
      </c>
      <c r="D2009" s="3">
        <v>1.7588313909688599E-5</v>
      </c>
      <c r="E2009">
        <v>7.5463949145505795E-4</v>
      </c>
      <c r="F2009" s="4" t="str">
        <f t="shared" si="62"/>
        <v>UP</v>
      </c>
      <c r="G2009" t="s">
        <v>11780</v>
      </c>
      <c r="H2009" t="s">
        <v>19119</v>
      </c>
      <c r="I2009" t="s">
        <v>9207</v>
      </c>
      <c r="J2009" s="1" t="str">
        <f t="shared" si="63"/>
        <v>NO</v>
      </c>
    </row>
    <row r="2010" spans="1:10">
      <c r="A2010" s="18" t="s">
        <v>1684</v>
      </c>
      <c r="B2010">
        <v>-0.34312160265298802</v>
      </c>
      <c r="C2010">
        <v>6.5759071297579199</v>
      </c>
      <c r="D2010">
        <v>3.8910279278415397E-4</v>
      </c>
      <c r="E2010">
        <v>8.9701376890917797E-3</v>
      </c>
      <c r="F2010" s="4" t="str">
        <f t="shared" si="62"/>
        <v>DOWN</v>
      </c>
      <c r="G2010" t="s">
        <v>15496</v>
      </c>
      <c r="H2010" t="s">
        <v>15497</v>
      </c>
      <c r="I2010" t="s">
        <v>8489</v>
      </c>
      <c r="J2010" s="1" t="str">
        <f t="shared" si="63"/>
        <v>NO</v>
      </c>
    </row>
    <row r="2011" spans="1:10">
      <c r="A2011" s="18" t="s">
        <v>1918</v>
      </c>
      <c r="B2011">
        <v>0.67403666872586399</v>
      </c>
      <c r="C2011">
        <v>3.8434934778789098</v>
      </c>
      <c r="D2011" s="3">
        <v>3.7297021473068299E-7</v>
      </c>
      <c r="E2011" s="3">
        <v>3.0269903138178698E-5</v>
      </c>
      <c r="F2011" s="4" t="str">
        <f t="shared" si="62"/>
        <v>UP</v>
      </c>
      <c r="G2011" t="s">
        <v>15501</v>
      </c>
      <c r="H2011" t="s">
        <v>15502</v>
      </c>
      <c r="I2011" t="s">
        <v>15503</v>
      </c>
      <c r="J2011" s="1" t="str">
        <f t="shared" si="63"/>
        <v>NO</v>
      </c>
    </row>
    <row r="2012" spans="1:10">
      <c r="A2012" s="18" t="s">
        <v>6778</v>
      </c>
      <c r="B2012">
        <v>-1.66933885299416</v>
      </c>
      <c r="C2012">
        <v>-0.88600862109160405</v>
      </c>
      <c r="D2012">
        <v>9.9775157663837708E-4</v>
      </c>
      <c r="E2012">
        <v>1.8964599804039001E-2</v>
      </c>
      <c r="F2012" s="4" t="str">
        <f t="shared" si="62"/>
        <v>DOWN</v>
      </c>
      <c r="G2012" t="s">
        <v>19120</v>
      </c>
      <c r="H2012" t="s">
        <v>19121</v>
      </c>
      <c r="I2012" t="s">
        <v>11365</v>
      </c>
      <c r="J2012" s="1" t="str">
        <f t="shared" si="63"/>
        <v>NO</v>
      </c>
    </row>
    <row r="2013" spans="1:10">
      <c r="A2013" s="18" t="s">
        <v>3627</v>
      </c>
      <c r="B2013">
        <v>-0.40838987061550802</v>
      </c>
      <c r="C2013">
        <v>4.8458807306840503</v>
      </c>
      <c r="D2013">
        <v>2.1322686297256801E-4</v>
      </c>
      <c r="E2013">
        <v>5.5123618205865704E-3</v>
      </c>
      <c r="F2013" s="4" t="str">
        <f t="shared" si="62"/>
        <v>DOWN</v>
      </c>
      <c r="G2013" t="s">
        <v>7281</v>
      </c>
      <c r="H2013" t="s">
        <v>15504</v>
      </c>
      <c r="I2013" t="s">
        <v>7760</v>
      </c>
      <c r="J2013" s="1" t="str">
        <f t="shared" si="63"/>
        <v>NO</v>
      </c>
    </row>
    <row r="2014" spans="1:10">
      <c r="A2014" s="18" t="s">
        <v>5787</v>
      </c>
      <c r="B2014">
        <v>-1.15877583152095</v>
      </c>
      <c r="C2014">
        <v>5.9782121459572002</v>
      </c>
      <c r="D2014" s="3">
        <v>9.2168803110716202E-8</v>
      </c>
      <c r="E2014" s="3">
        <v>9.2666789778269608E-6</v>
      </c>
      <c r="F2014" s="4" t="str">
        <f t="shared" si="62"/>
        <v>DOWN</v>
      </c>
      <c r="G2014" t="s">
        <v>19122</v>
      </c>
      <c r="H2014" t="s">
        <v>19123</v>
      </c>
      <c r="I2014" t="s">
        <v>19124</v>
      </c>
      <c r="J2014" s="1" t="str">
        <f t="shared" si="63"/>
        <v>NO</v>
      </c>
    </row>
    <row r="2015" spans="1:10">
      <c r="A2015" s="18" t="s">
        <v>6798</v>
      </c>
      <c r="B2015">
        <v>-1.4701037923439</v>
      </c>
      <c r="C2015">
        <v>-1.2195556863459001</v>
      </c>
      <c r="D2015">
        <v>1.0656896504280401E-3</v>
      </c>
      <c r="E2015">
        <v>1.9963010631850402E-2</v>
      </c>
      <c r="F2015" s="4" t="str">
        <f t="shared" si="62"/>
        <v>DOWN</v>
      </c>
      <c r="G2015" t="s">
        <v>19125</v>
      </c>
      <c r="H2015" t="s">
        <v>19126</v>
      </c>
      <c r="I2015" t="s">
        <v>19124</v>
      </c>
      <c r="J2015" s="1" t="str">
        <f t="shared" si="63"/>
        <v>NO</v>
      </c>
    </row>
    <row r="2016" spans="1:10">
      <c r="A2016" s="18" t="s">
        <v>1052</v>
      </c>
      <c r="B2016">
        <v>0.47233409016858502</v>
      </c>
      <c r="C2016">
        <v>6.2696459706496297</v>
      </c>
      <c r="D2016" s="3">
        <v>3.0495992492800299E-7</v>
      </c>
      <c r="E2016" s="3">
        <v>2.5550634904229001E-5</v>
      </c>
      <c r="F2016" s="4" t="str">
        <f t="shared" si="62"/>
        <v>UP</v>
      </c>
      <c r="G2016" t="s">
        <v>7336</v>
      </c>
      <c r="H2016" t="s">
        <v>15510</v>
      </c>
      <c r="I2016" t="s">
        <v>15511</v>
      </c>
      <c r="J2016" s="1" t="str">
        <f t="shared" si="63"/>
        <v>NO</v>
      </c>
    </row>
    <row r="2017" spans="1:11">
      <c r="A2017" s="18" t="s">
        <v>691</v>
      </c>
      <c r="B2017">
        <v>0.65136634427413598</v>
      </c>
      <c r="C2017">
        <v>3.9976092964783501</v>
      </c>
      <c r="D2017" s="3">
        <v>3.6649489615260601E-5</v>
      </c>
      <c r="E2017">
        <v>1.3654772784641501E-3</v>
      </c>
      <c r="F2017" s="4" t="str">
        <f t="shared" si="62"/>
        <v>UP</v>
      </c>
      <c r="G2017" t="s">
        <v>7292</v>
      </c>
      <c r="H2017" t="s">
        <v>15513</v>
      </c>
      <c r="I2017" t="s">
        <v>7292</v>
      </c>
      <c r="J2017" s="1" t="str">
        <f t="shared" si="63"/>
        <v>NO</v>
      </c>
    </row>
    <row r="2018" spans="1:11">
      <c r="A2018" s="18" t="s">
        <v>647</v>
      </c>
      <c r="B2018">
        <v>0.69420983351452703</v>
      </c>
      <c r="C2018">
        <v>7.1627092123082496</v>
      </c>
      <c r="D2018" s="3">
        <v>1.5543603799183199E-6</v>
      </c>
      <c r="E2018">
        <v>1.01261918677039E-4</v>
      </c>
      <c r="F2018" s="4" t="str">
        <f t="shared" si="62"/>
        <v>UP</v>
      </c>
      <c r="G2018" t="s">
        <v>15521</v>
      </c>
      <c r="H2018" t="s">
        <v>15522</v>
      </c>
      <c r="I2018" t="s">
        <v>10527</v>
      </c>
      <c r="J2018" s="1" t="str">
        <f t="shared" si="63"/>
        <v>NO</v>
      </c>
    </row>
    <row r="2019" spans="1:11">
      <c r="A2019" s="18" t="s">
        <v>6539</v>
      </c>
      <c r="B2019">
        <v>0.549305212910281</v>
      </c>
      <c r="C2019">
        <v>3.7116425668823201</v>
      </c>
      <c r="D2019">
        <v>3.5448461480537801E-4</v>
      </c>
      <c r="E2019">
        <v>8.3375672564664303E-3</v>
      </c>
      <c r="F2019" s="4" t="str">
        <f t="shared" si="62"/>
        <v>UP</v>
      </c>
      <c r="G2019" t="s">
        <v>11263</v>
      </c>
      <c r="H2019" t="s">
        <v>19127</v>
      </c>
      <c r="I2019" t="s">
        <v>19128</v>
      </c>
      <c r="J2019" s="1" t="str">
        <f t="shared" si="63"/>
        <v>NO</v>
      </c>
    </row>
    <row r="2020" spans="1:11">
      <c r="A2020" s="18" t="s">
        <v>5780</v>
      </c>
      <c r="B2020">
        <v>0.69675258652072503</v>
      </c>
      <c r="C2020">
        <v>4.9092317847836702</v>
      </c>
      <c r="D2020" s="3">
        <v>8.0984993850944805E-8</v>
      </c>
      <c r="E2020" s="3">
        <v>8.4186900552273805E-6</v>
      </c>
      <c r="F2020" s="4" t="str">
        <f t="shared" si="62"/>
        <v>UP</v>
      </c>
      <c r="G2020" t="s">
        <v>7659</v>
      </c>
      <c r="H2020" t="s">
        <v>19129</v>
      </c>
      <c r="I2020" t="s">
        <v>19130</v>
      </c>
      <c r="J2020" s="1" t="str">
        <f t="shared" si="63"/>
        <v>NO</v>
      </c>
    </row>
    <row r="2021" spans="1:11">
      <c r="A2021" s="18" t="s">
        <v>3753</v>
      </c>
      <c r="B2021">
        <v>-0.36267195215926701</v>
      </c>
      <c r="C2021">
        <v>6.8332326197880802</v>
      </c>
      <c r="D2021">
        <v>2.0401356770303899E-3</v>
      </c>
      <c r="E2021">
        <v>3.2627639951595698E-2</v>
      </c>
      <c r="F2021" s="4" t="str">
        <f t="shared" si="62"/>
        <v>DOWN</v>
      </c>
      <c r="G2021" t="s">
        <v>15552</v>
      </c>
      <c r="H2021" t="s">
        <v>15553</v>
      </c>
      <c r="I2021" t="s">
        <v>7292</v>
      </c>
      <c r="J2021" s="1" t="str">
        <f t="shared" si="63"/>
        <v>NO</v>
      </c>
    </row>
    <row r="2022" spans="1:11">
      <c r="A2022" s="18" t="s">
        <v>409</v>
      </c>
      <c r="B2022">
        <v>-0.66095402322014196</v>
      </c>
      <c r="C2022">
        <v>3.44511181370923</v>
      </c>
      <c r="D2022">
        <v>1.6296257085773001E-4</v>
      </c>
      <c r="E2022">
        <v>4.4371401366687102E-3</v>
      </c>
      <c r="F2022" s="4" t="str">
        <f t="shared" si="62"/>
        <v>DOWN</v>
      </c>
      <c r="G2022" t="s">
        <v>9575</v>
      </c>
      <c r="H2022" t="s">
        <v>15554</v>
      </c>
      <c r="I2022" t="s">
        <v>9577</v>
      </c>
      <c r="J2022" s="1" t="str">
        <f t="shared" si="63"/>
        <v>NO</v>
      </c>
    </row>
    <row r="2023" spans="1:11">
      <c r="A2023" s="18" t="s">
        <v>2366</v>
      </c>
      <c r="B2023">
        <v>-0.61476629953672202</v>
      </c>
      <c r="C2023">
        <v>3.8243092891156998</v>
      </c>
      <c r="D2023">
        <v>9.0678011513465999E-4</v>
      </c>
      <c r="E2023">
        <v>1.7532296818513499E-2</v>
      </c>
      <c r="F2023" s="4" t="str">
        <f t="shared" si="62"/>
        <v>DOWN</v>
      </c>
      <c r="G2023" t="s">
        <v>9575</v>
      </c>
      <c r="H2023" t="s">
        <v>15555</v>
      </c>
      <c r="I2023" t="s">
        <v>9577</v>
      </c>
      <c r="J2023" s="1" t="str">
        <f t="shared" si="63"/>
        <v>NO</v>
      </c>
    </row>
    <row r="2024" spans="1:11">
      <c r="A2024" s="18" t="s">
        <v>6226</v>
      </c>
      <c r="B2024">
        <v>-0.68583579089394098</v>
      </c>
      <c r="C2024">
        <v>5.3006800316996099</v>
      </c>
      <c r="D2024" s="3">
        <v>5.24944376997828E-5</v>
      </c>
      <c r="E2024">
        <v>1.8306558018304101E-3</v>
      </c>
      <c r="F2024" s="4" t="str">
        <f t="shared" si="62"/>
        <v>DOWN</v>
      </c>
      <c r="G2024" t="s">
        <v>19131</v>
      </c>
      <c r="H2024" t="s">
        <v>19132</v>
      </c>
      <c r="I2024" t="s">
        <v>9592</v>
      </c>
      <c r="J2024" s="1" t="str">
        <f t="shared" si="63"/>
        <v>NO</v>
      </c>
    </row>
    <row r="2025" spans="1:11">
      <c r="A2025" s="18" t="s">
        <v>3987</v>
      </c>
      <c r="B2025">
        <v>0.99079246794431697</v>
      </c>
      <c r="C2025">
        <v>2.33761561796585</v>
      </c>
      <c r="D2025" s="3">
        <v>3.93155119622988E-5</v>
      </c>
      <c r="E2025">
        <v>1.44561764017706E-3</v>
      </c>
      <c r="F2025" s="4" t="str">
        <f t="shared" si="62"/>
        <v>UP</v>
      </c>
      <c r="G2025" t="s">
        <v>15569</v>
      </c>
      <c r="H2025" t="s">
        <v>15570</v>
      </c>
      <c r="I2025" t="s">
        <v>15571</v>
      </c>
      <c r="J2025" s="1" t="str">
        <f t="shared" si="63"/>
        <v>NO</v>
      </c>
    </row>
    <row r="2026" spans="1:11">
      <c r="A2026" s="18" t="s">
        <v>7115</v>
      </c>
      <c r="B2026">
        <v>0.48913190555213099</v>
      </c>
      <c r="C2026">
        <v>4.6790926688746</v>
      </c>
      <c r="D2026">
        <v>2.72398579369306E-3</v>
      </c>
      <c r="E2026">
        <v>4.0506209941446401E-2</v>
      </c>
      <c r="F2026" s="4" t="str">
        <f t="shared" si="62"/>
        <v>UP</v>
      </c>
      <c r="G2026" t="s">
        <v>17181</v>
      </c>
      <c r="H2026" t="s">
        <v>19133</v>
      </c>
      <c r="I2026" t="s">
        <v>17183</v>
      </c>
      <c r="J2026" s="1" t="str">
        <f t="shared" si="63"/>
        <v>NO</v>
      </c>
    </row>
    <row r="2027" spans="1:11">
      <c r="A2027" s="18" t="s">
        <v>7187</v>
      </c>
      <c r="B2027">
        <v>-0.80223948146908597</v>
      </c>
      <c r="C2027">
        <v>0.28909471167230499</v>
      </c>
      <c r="D2027">
        <v>3.09298476777854E-3</v>
      </c>
      <c r="E2027">
        <v>4.4235592341209697E-2</v>
      </c>
      <c r="F2027" s="4" t="str">
        <f t="shared" si="62"/>
        <v>DOWN</v>
      </c>
      <c r="G2027" t="s">
        <v>19134</v>
      </c>
      <c r="H2027" t="s">
        <v>19135</v>
      </c>
      <c r="I2027" t="s">
        <v>7800</v>
      </c>
      <c r="J2027" s="1" t="str">
        <f t="shared" si="63"/>
        <v>NO</v>
      </c>
    </row>
    <row r="2028" spans="1:11">
      <c r="A2028" s="18" t="s">
        <v>3086</v>
      </c>
      <c r="B2028">
        <v>-1.34131184427564</v>
      </c>
      <c r="C2028">
        <v>4.5232904950332404</v>
      </c>
      <c r="D2028" s="3">
        <v>5.6039261088156103E-10</v>
      </c>
      <c r="E2028" s="3">
        <v>1.1037768144504E-7</v>
      </c>
      <c r="F2028" s="4" t="str">
        <f t="shared" si="62"/>
        <v>DOWN</v>
      </c>
      <c r="G2028" t="s">
        <v>7509</v>
      </c>
      <c r="H2028" t="s">
        <v>15576</v>
      </c>
      <c r="I2028" t="s">
        <v>7292</v>
      </c>
      <c r="J2028" s="1" t="str">
        <f t="shared" si="63"/>
        <v>NO</v>
      </c>
    </row>
    <row r="2029" spans="1:11">
      <c r="A2029" s="18" t="s">
        <v>5170</v>
      </c>
      <c r="B2029">
        <v>-0.39783797390838899</v>
      </c>
      <c r="C2029">
        <v>5.2929068205376097</v>
      </c>
      <c r="D2029">
        <v>1.68214047739448E-3</v>
      </c>
      <c r="E2029">
        <v>2.80893274264369E-2</v>
      </c>
      <c r="F2029" s="4" t="str">
        <f t="shared" si="62"/>
        <v>DOWN</v>
      </c>
      <c r="G2029" t="s">
        <v>15577</v>
      </c>
      <c r="H2029" t="s">
        <v>15578</v>
      </c>
      <c r="I2029" t="s">
        <v>15579</v>
      </c>
      <c r="J2029" s="1" t="str">
        <f t="shared" si="63"/>
        <v>YES</v>
      </c>
      <c r="K2029" t="s">
        <v>5171</v>
      </c>
    </row>
    <row r="2030" spans="1:11">
      <c r="A2030" s="18" t="s">
        <v>6312</v>
      </c>
      <c r="B2030">
        <v>-0.77669106844494595</v>
      </c>
      <c r="C2030">
        <v>2.0293060565866101</v>
      </c>
      <c r="D2030" s="3">
        <v>8.29339762087088E-5</v>
      </c>
      <c r="E2030">
        <v>2.5984179094748999E-3</v>
      </c>
      <c r="F2030" s="4" t="str">
        <f t="shared" si="62"/>
        <v>DOWN</v>
      </c>
      <c r="G2030" t="s">
        <v>19136</v>
      </c>
      <c r="H2030" t="s">
        <v>19137</v>
      </c>
      <c r="I2030" t="s">
        <v>9136</v>
      </c>
      <c r="J2030" s="1" t="str">
        <f t="shared" si="63"/>
        <v>NO</v>
      </c>
    </row>
    <row r="2031" spans="1:11">
      <c r="A2031" s="18" t="s">
        <v>6501</v>
      </c>
      <c r="B2031">
        <v>-3.7648797811277599</v>
      </c>
      <c r="C2031">
        <v>-2.7188654494122502</v>
      </c>
      <c r="D2031">
        <v>2.7665838126798799E-4</v>
      </c>
      <c r="E2031">
        <v>6.83147429581167E-3</v>
      </c>
      <c r="F2031" s="4" t="str">
        <f t="shared" si="62"/>
        <v>DOWN</v>
      </c>
      <c r="G2031" t="s">
        <v>9293</v>
      </c>
      <c r="H2031" t="s">
        <v>19138</v>
      </c>
      <c r="I2031" t="s">
        <v>19139</v>
      </c>
      <c r="J2031" s="1" t="str">
        <f t="shared" si="63"/>
        <v>NO</v>
      </c>
    </row>
    <row r="2032" spans="1:11">
      <c r="A2032" s="18" t="s">
        <v>6400</v>
      </c>
      <c r="B2032">
        <v>-0.65077654515072203</v>
      </c>
      <c r="C2032">
        <v>2.9842325841557198</v>
      </c>
      <c r="D2032">
        <v>1.41177075501689E-4</v>
      </c>
      <c r="E2032">
        <v>3.9385667524170099E-3</v>
      </c>
      <c r="F2032" s="4" t="str">
        <f t="shared" si="62"/>
        <v>DOWN</v>
      </c>
      <c r="G2032" t="s">
        <v>9293</v>
      </c>
      <c r="H2032" t="s">
        <v>19140</v>
      </c>
      <c r="I2032" t="s">
        <v>9295</v>
      </c>
      <c r="J2032" s="1" t="str">
        <f t="shared" si="63"/>
        <v>NO</v>
      </c>
    </row>
    <row r="2033" spans="1:11">
      <c r="A2033" s="18" t="s">
        <v>6803</v>
      </c>
      <c r="B2033">
        <v>-0.32826863406305001</v>
      </c>
      <c r="C2033">
        <v>4.9150183482596503</v>
      </c>
      <c r="D2033">
        <v>1.0895912172650701E-3</v>
      </c>
      <c r="E2033">
        <v>2.0320333216337E-2</v>
      </c>
      <c r="F2033" s="4" t="str">
        <f t="shared" si="62"/>
        <v>DOWN</v>
      </c>
      <c r="G2033" t="s">
        <v>19141</v>
      </c>
      <c r="H2033" t="s">
        <v>19142</v>
      </c>
      <c r="I2033" t="s">
        <v>10672</v>
      </c>
      <c r="J2033" s="1" t="str">
        <f t="shared" si="63"/>
        <v>NO</v>
      </c>
    </row>
    <row r="2034" spans="1:11">
      <c r="A2034" s="18" t="s">
        <v>1955</v>
      </c>
      <c r="B2034">
        <v>0.64113986505930798</v>
      </c>
      <c r="C2034">
        <v>5.8659172433094202</v>
      </c>
      <c r="D2034">
        <v>3.5966420432585999E-4</v>
      </c>
      <c r="E2034">
        <v>8.4408692135467499E-3</v>
      </c>
      <c r="F2034" s="4" t="str">
        <f t="shared" si="62"/>
        <v>UP</v>
      </c>
      <c r="G2034" t="s">
        <v>7670</v>
      </c>
      <c r="H2034" t="s">
        <v>15599</v>
      </c>
      <c r="I2034" t="s">
        <v>13629</v>
      </c>
      <c r="J2034" s="1" t="str">
        <f t="shared" si="63"/>
        <v>NO</v>
      </c>
    </row>
    <row r="2035" spans="1:11">
      <c r="A2035" s="18" t="s">
        <v>6783</v>
      </c>
      <c r="B2035">
        <v>0.33491653312032699</v>
      </c>
      <c r="C2035">
        <v>5.0120462440030398</v>
      </c>
      <c r="D2035">
        <v>1.0121513742513599E-3</v>
      </c>
      <c r="E2035">
        <v>1.9151837323685399E-2</v>
      </c>
      <c r="F2035" s="4" t="str">
        <f t="shared" si="62"/>
        <v>UP</v>
      </c>
      <c r="G2035" t="s">
        <v>7764</v>
      </c>
      <c r="H2035" t="s">
        <v>19143</v>
      </c>
      <c r="I2035" t="s">
        <v>9012</v>
      </c>
      <c r="J2035" s="1" t="str">
        <f t="shared" si="63"/>
        <v>YES</v>
      </c>
      <c r="K2035" t="s">
        <v>6784</v>
      </c>
    </row>
    <row r="2036" spans="1:11">
      <c r="A2036" s="18" t="s">
        <v>4441</v>
      </c>
      <c r="B2036">
        <v>0.41063236195569203</v>
      </c>
      <c r="C2036">
        <v>7.2918874653189203</v>
      </c>
      <c r="D2036">
        <v>1.2652248341305899E-4</v>
      </c>
      <c r="E2036">
        <v>3.61580204280192E-3</v>
      </c>
      <c r="F2036" s="4" t="str">
        <f t="shared" si="62"/>
        <v>UP</v>
      </c>
      <c r="G2036" t="s">
        <v>15606</v>
      </c>
      <c r="H2036" t="s">
        <v>15607</v>
      </c>
      <c r="I2036" t="s">
        <v>15608</v>
      </c>
      <c r="J2036" s="1" t="str">
        <f t="shared" si="63"/>
        <v>NO</v>
      </c>
    </row>
    <row r="2037" spans="1:11">
      <c r="A2037" s="18" t="s">
        <v>6703</v>
      </c>
      <c r="B2037">
        <v>-2.4751340625130598</v>
      </c>
      <c r="C2037">
        <v>-1.8351569303378901</v>
      </c>
      <c r="D2037">
        <v>7.2942775826986004E-4</v>
      </c>
      <c r="E2037">
        <v>1.47821036860934E-2</v>
      </c>
      <c r="F2037" s="4" t="str">
        <f t="shared" si="62"/>
        <v>DOWN</v>
      </c>
      <c r="G2037" t="s">
        <v>7764</v>
      </c>
      <c r="H2037" t="s">
        <v>19144</v>
      </c>
      <c r="I2037" t="s">
        <v>10959</v>
      </c>
      <c r="J2037" s="1" t="str">
        <f t="shared" si="63"/>
        <v>NO</v>
      </c>
    </row>
    <row r="2038" spans="1:11">
      <c r="A2038" s="18" t="s">
        <v>4616</v>
      </c>
      <c r="B2038">
        <v>0.98916535219630397</v>
      </c>
      <c r="C2038">
        <v>0.31715784007008802</v>
      </c>
      <c r="D2038">
        <v>2.5947644662271401E-3</v>
      </c>
      <c r="E2038">
        <v>3.9190252012105999E-2</v>
      </c>
      <c r="F2038" s="4" t="str">
        <f t="shared" si="62"/>
        <v>UP</v>
      </c>
      <c r="G2038" t="s">
        <v>7292</v>
      </c>
      <c r="H2038" t="s">
        <v>15618</v>
      </c>
      <c r="I2038" t="s">
        <v>7292</v>
      </c>
      <c r="J2038" s="1" t="str">
        <f t="shared" si="63"/>
        <v>NO</v>
      </c>
    </row>
    <row r="2039" spans="1:11">
      <c r="A2039" s="18" t="s">
        <v>4088</v>
      </c>
      <c r="B2039">
        <v>0.59517887113044898</v>
      </c>
      <c r="C2039">
        <v>7.9415718605927701</v>
      </c>
      <c r="D2039">
        <v>2.0463185766811799E-3</v>
      </c>
      <c r="E2039">
        <v>3.2695472476849501E-2</v>
      </c>
      <c r="F2039" s="4" t="str">
        <f t="shared" si="62"/>
        <v>UP</v>
      </c>
      <c r="G2039" t="s">
        <v>7275</v>
      </c>
      <c r="H2039" t="s">
        <v>15620</v>
      </c>
      <c r="I2039" t="s">
        <v>7277</v>
      </c>
      <c r="J2039" s="1" t="str">
        <f t="shared" si="63"/>
        <v>NO</v>
      </c>
    </row>
    <row r="2040" spans="1:11">
      <c r="A2040" s="18" t="s">
        <v>6481</v>
      </c>
      <c r="B2040">
        <v>1.03977235347097</v>
      </c>
      <c r="C2040">
        <v>8.1911165180816301</v>
      </c>
      <c r="D2040">
        <v>2.4225447523939801E-4</v>
      </c>
      <c r="E2040">
        <v>6.1073151051932398E-3</v>
      </c>
      <c r="F2040" s="4" t="str">
        <f t="shared" si="62"/>
        <v>UP</v>
      </c>
      <c r="G2040" t="s">
        <v>7292</v>
      </c>
      <c r="H2040" t="s">
        <v>19145</v>
      </c>
      <c r="I2040" t="s">
        <v>7292</v>
      </c>
      <c r="J2040" s="1" t="str">
        <f t="shared" si="63"/>
        <v>NO</v>
      </c>
    </row>
    <row r="2041" spans="1:11">
      <c r="A2041" s="18" t="s">
        <v>2359</v>
      </c>
      <c r="B2041">
        <v>1.37370270341835</v>
      </c>
      <c r="C2041">
        <v>3.6853165118354001</v>
      </c>
      <c r="D2041" s="3">
        <v>4.7810825228626499E-9</v>
      </c>
      <c r="E2041" s="3">
        <v>7.1569617978905301E-7</v>
      </c>
      <c r="F2041" s="4" t="str">
        <f t="shared" si="62"/>
        <v>UP</v>
      </c>
      <c r="G2041" t="s">
        <v>7292</v>
      </c>
      <c r="H2041" t="s">
        <v>15627</v>
      </c>
      <c r="I2041" t="s">
        <v>7292</v>
      </c>
      <c r="J2041" s="1" t="str">
        <f t="shared" si="63"/>
        <v>NO</v>
      </c>
    </row>
    <row r="2042" spans="1:11">
      <c r="A2042" s="18" t="s">
        <v>7246</v>
      </c>
      <c r="B2042">
        <v>-0.27438993825700903</v>
      </c>
      <c r="C2042">
        <v>6.6060823839082596</v>
      </c>
      <c r="D2042">
        <v>3.6285075731538E-3</v>
      </c>
      <c r="E2042">
        <v>4.9821346747408603E-2</v>
      </c>
      <c r="F2042" s="4" t="str">
        <f t="shared" si="62"/>
        <v>DOWN</v>
      </c>
      <c r="G2042" t="s">
        <v>19146</v>
      </c>
      <c r="H2042" t="s">
        <v>19147</v>
      </c>
      <c r="I2042" t="s">
        <v>19148</v>
      </c>
      <c r="J2042" s="1" t="str">
        <f t="shared" si="63"/>
        <v>NO</v>
      </c>
    </row>
    <row r="2043" spans="1:11">
      <c r="A2043" s="18" t="s">
        <v>6191</v>
      </c>
      <c r="B2043">
        <v>-1.7885541135736001</v>
      </c>
      <c r="C2043">
        <v>-0.184045520396174</v>
      </c>
      <c r="D2043" s="3">
        <v>3.8882263098063502E-5</v>
      </c>
      <c r="E2043">
        <v>1.43124973049822E-3</v>
      </c>
      <c r="F2043" s="4" t="str">
        <f t="shared" si="62"/>
        <v>DOWN</v>
      </c>
      <c r="G2043" t="s">
        <v>10928</v>
      </c>
      <c r="H2043" t="s">
        <v>19149</v>
      </c>
      <c r="I2043" t="s">
        <v>9154</v>
      </c>
      <c r="J2043" s="1" t="str">
        <f t="shared" si="63"/>
        <v>NO</v>
      </c>
    </row>
    <row r="2044" spans="1:11">
      <c r="A2044" s="18" t="s">
        <v>7124</v>
      </c>
      <c r="B2044">
        <v>0.284358806408052</v>
      </c>
      <c r="C2044">
        <v>5.7310898575864799</v>
      </c>
      <c r="D2044">
        <v>2.76635250066143E-3</v>
      </c>
      <c r="E2044">
        <v>4.09734030671845E-2</v>
      </c>
      <c r="F2044" s="4" t="str">
        <f t="shared" si="62"/>
        <v>UP</v>
      </c>
      <c r="G2044" t="s">
        <v>17537</v>
      </c>
      <c r="H2044" t="s">
        <v>19150</v>
      </c>
      <c r="I2044" t="s">
        <v>11546</v>
      </c>
      <c r="J2044" s="1" t="str">
        <f t="shared" si="63"/>
        <v>NO</v>
      </c>
    </row>
    <row r="2045" spans="1:11">
      <c r="A2045" s="18" t="s">
        <v>3361</v>
      </c>
      <c r="B2045">
        <v>0.64384627780381898</v>
      </c>
      <c r="C2045">
        <v>5.3748841967207799</v>
      </c>
      <c r="D2045" s="3">
        <v>2.9292999640590601E-5</v>
      </c>
      <c r="E2045">
        <v>1.1505371346706599E-3</v>
      </c>
      <c r="F2045" s="4" t="str">
        <f t="shared" si="62"/>
        <v>UP</v>
      </c>
      <c r="G2045" t="s">
        <v>8398</v>
      </c>
      <c r="H2045" t="s">
        <v>15638</v>
      </c>
      <c r="I2045" t="s">
        <v>9785</v>
      </c>
      <c r="J2045" s="1" t="str">
        <f t="shared" si="63"/>
        <v>NO</v>
      </c>
    </row>
    <row r="2046" spans="1:11">
      <c r="A2046" s="18" t="s">
        <v>6277</v>
      </c>
      <c r="B2046">
        <v>-2.2572141526491301</v>
      </c>
      <c r="C2046">
        <v>-0.903524768647754</v>
      </c>
      <c r="D2046" s="3">
        <v>7.0129901884302706E-5</v>
      </c>
      <c r="E2046">
        <v>2.2964728278653699E-3</v>
      </c>
      <c r="F2046" s="4" t="str">
        <f t="shared" si="62"/>
        <v>DOWN</v>
      </c>
      <c r="G2046" t="s">
        <v>19151</v>
      </c>
      <c r="H2046" t="s">
        <v>19152</v>
      </c>
      <c r="I2046" t="s">
        <v>11708</v>
      </c>
      <c r="J2046" s="1" t="str">
        <f t="shared" si="63"/>
        <v>NO</v>
      </c>
    </row>
    <row r="2047" spans="1:11">
      <c r="A2047" s="18" t="s">
        <v>6681</v>
      </c>
      <c r="B2047">
        <v>0.39205351039499298</v>
      </c>
      <c r="C2047">
        <v>7.0772522812257801</v>
      </c>
      <c r="D2047">
        <v>6.49713643829537E-4</v>
      </c>
      <c r="E2047">
        <v>1.34033032874418E-2</v>
      </c>
      <c r="F2047" s="4" t="str">
        <f t="shared" si="62"/>
        <v>UP</v>
      </c>
      <c r="G2047" t="s">
        <v>19153</v>
      </c>
      <c r="H2047" t="s">
        <v>19154</v>
      </c>
      <c r="I2047" t="s">
        <v>19155</v>
      </c>
      <c r="J2047" s="1" t="str">
        <f t="shared" si="63"/>
        <v>NO</v>
      </c>
    </row>
    <row r="2048" spans="1:11">
      <c r="A2048" s="18" t="s">
        <v>6007</v>
      </c>
      <c r="B2048">
        <v>0.52716909290396596</v>
      </c>
      <c r="C2048">
        <v>6.5888577459318203</v>
      </c>
      <c r="D2048" s="3">
        <v>5.8733346164988096E-6</v>
      </c>
      <c r="E2048">
        <v>3.0480706196964002E-4</v>
      </c>
      <c r="F2048" s="4" t="str">
        <f t="shared" si="62"/>
        <v>UP</v>
      </c>
      <c r="G2048" t="s">
        <v>19156</v>
      </c>
      <c r="H2048" t="s">
        <v>19157</v>
      </c>
      <c r="I2048" t="s">
        <v>19155</v>
      </c>
      <c r="J2048" s="1" t="str">
        <f t="shared" si="63"/>
        <v>NO</v>
      </c>
    </row>
    <row r="2049" spans="1:10">
      <c r="A2049" s="18" t="s">
        <v>5815</v>
      </c>
      <c r="B2049">
        <v>-1.9874744726235201</v>
      </c>
      <c r="C2049">
        <v>0.480716643792857</v>
      </c>
      <c r="D2049" s="3">
        <v>1.9575553605451899E-7</v>
      </c>
      <c r="E2049" s="3">
        <v>1.7488706126929101E-5</v>
      </c>
      <c r="F2049" s="4" t="str">
        <f t="shared" si="62"/>
        <v>DOWN</v>
      </c>
      <c r="G2049" t="s">
        <v>19158</v>
      </c>
      <c r="H2049" t="s">
        <v>19159</v>
      </c>
      <c r="I2049" t="s">
        <v>9173</v>
      </c>
      <c r="J2049" s="1" t="str">
        <f t="shared" si="63"/>
        <v>NO</v>
      </c>
    </row>
    <row r="2050" spans="1:10">
      <c r="A2050" s="18" t="s">
        <v>6720</v>
      </c>
      <c r="B2050">
        <v>-1.6551207401344099</v>
      </c>
      <c r="C2050">
        <v>-0.27341732245482597</v>
      </c>
      <c r="D2050">
        <v>7.8940096445446995E-4</v>
      </c>
      <c r="E2050">
        <v>1.57791180319234E-2</v>
      </c>
      <c r="F2050" s="4" t="str">
        <f t="shared" ref="F2050:F2113" si="64">IF(B2050 &gt; 0, "UP", "DOWN")</f>
        <v>DOWN</v>
      </c>
      <c r="G2050" t="s">
        <v>8062</v>
      </c>
      <c r="H2050" t="s">
        <v>19160</v>
      </c>
      <c r="I2050" t="s">
        <v>7292</v>
      </c>
      <c r="J2050" s="1" t="str">
        <f t="shared" ref="J2050:J2113" si="65">IF(K2050 &lt;&gt; "", "YES", "NO")</f>
        <v>NO</v>
      </c>
    </row>
    <row r="2051" spans="1:10">
      <c r="A2051" s="18" t="s">
        <v>7107</v>
      </c>
      <c r="B2051">
        <v>0.29650046203967301</v>
      </c>
      <c r="C2051">
        <v>6.7477851619695404</v>
      </c>
      <c r="D2051">
        <v>2.6835997496531898E-3</v>
      </c>
      <c r="E2051">
        <v>4.00648595603144E-2</v>
      </c>
      <c r="F2051" s="4" t="str">
        <f t="shared" si="64"/>
        <v>UP</v>
      </c>
      <c r="G2051" t="s">
        <v>7968</v>
      </c>
      <c r="H2051" t="s">
        <v>19161</v>
      </c>
      <c r="I2051" t="s">
        <v>19162</v>
      </c>
      <c r="J2051" s="1" t="str">
        <f t="shared" si="65"/>
        <v>NO</v>
      </c>
    </row>
    <row r="2052" spans="1:10">
      <c r="A2052" s="18" t="s">
        <v>1619</v>
      </c>
      <c r="B2052">
        <v>-0.44961455385090598</v>
      </c>
      <c r="C2052">
        <v>5.3579009644352897</v>
      </c>
      <c r="D2052" s="3">
        <v>2.75882381350768E-5</v>
      </c>
      <c r="E2052">
        <v>1.09575406677774E-3</v>
      </c>
      <c r="F2052" s="4" t="str">
        <f t="shared" si="64"/>
        <v>DOWN</v>
      </c>
      <c r="G2052" t="s">
        <v>7336</v>
      </c>
      <c r="H2052" t="s">
        <v>15644</v>
      </c>
      <c r="I2052" t="s">
        <v>14423</v>
      </c>
      <c r="J2052" s="1" t="str">
        <f t="shared" si="65"/>
        <v>NO</v>
      </c>
    </row>
    <row r="2053" spans="1:10">
      <c r="A2053" s="18" t="s">
        <v>6117</v>
      </c>
      <c r="B2053">
        <v>-0.51606642650211498</v>
      </c>
      <c r="C2053">
        <v>4.6573420419921403</v>
      </c>
      <c r="D2053" s="3">
        <v>2.0730070252936701E-5</v>
      </c>
      <c r="E2053">
        <v>8.6734098905485698E-4</v>
      </c>
      <c r="F2053" s="4" t="str">
        <f t="shared" si="64"/>
        <v>DOWN</v>
      </c>
      <c r="G2053" t="s">
        <v>19163</v>
      </c>
      <c r="H2053" t="s">
        <v>19164</v>
      </c>
      <c r="I2053" t="s">
        <v>7292</v>
      </c>
      <c r="J2053" s="1" t="str">
        <f t="shared" si="65"/>
        <v>NO</v>
      </c>
    </row>
    <row r="2054" spans="1:10">
      <c r="A2054" s="18" t="s">
        <v>6272</v>
      </c>
      <c r="B2054">
        <v>-0.98080481484792803</v>
      </c>
      <c r="C2054">
        <v>2.4856078371582999</v>
      </c>
      <c r="D2054" s="3">
        <v>6.8702235189845796E-5</v>
      </c>
      <c r="E2054">
        <v>2.2657822271139601E-3</v>
      </c>
      <c r="F2054" s="4" t="str">
        <f t="shared" si="64"/>
        <v>DOWN</v>
      </c>
      <c r="G2054" t="s">
        <v>7292</v>
      </c>
      <c r="H2054" t="s">
        <v>7366</v>
      </c>
      <c r="I2054" t="s">
        <v>7292</v>
      </c>
      <c r="J2054" s="1" t="str">
        <f t="shared" si="65"/>
        <v>NO</v>
      </c>
    </row>
    <row r="2055" spans="1:10">
      <c r="A2055" s="18" t="s">
        <v>6794</v>
      </c>
      <c r="B2055">
        <v>0.31873959834321097</v>
      </c>
      <c r="C2055">
        <v>6.9011072625068897</v>
      </c>
      <c r="D2055">
        <v>1.0506124747748701E-3</v>
      </c>
      <c r="E2055">
        <v>1.9735459432734099E-2</v>
      </c>
      <c r="F2055" s="4" t="str">
        <f t="shared" si="64"/>
        <v>UP</v>
      </c>
      <c r="G2055" t="s">
        <v>19165</v>
      </c>
      <c r="H2055" t="s">
        <v>19166</v>
      </c>
      <c r="I2055" t="s">
        <v>15655</v>
      </c>
      <c r="J2055" s="1" t="str">
        <f t="shared" si="65"/>
        <v>NO</v>
      </c>
    </row>
    <row r="2056" spans="1:10">
      <c r="A2056" s="18" t="s">
        <v>6126</v>
      </c>
      <c r="B2056">
        <v>1.44524495912065</v>
      </c>
      <c r="C2056">
        <v>8.7587683231254605</v>
      </c>
      <c r="D2056" s="3">
        <v>2.1706926516501699E-5</v>
      </c>
      <c r="E2056">
        <v>8.9377871882921004E-4</v>
      </c>
      <c r="F2056" s="4" t="str">
        <f t="shared" si="64"/>
        <v>UP</v>
      </c>
      <c r="G2056" t="s">
        <v>19167</v>
      </c>
      <c r="H2056" t="s">
        <v>19168</v>
      </c>
      <c r="I2056" t="s">
        <v>18494</v>
      </c>
      <c r="J2056" s="1" t="str">
        <f t="shared" si="65"/>
        <v>NO</v>
      </c>
    </row>
    <row r="2057" spans="1:10">
      <c r="A2057" s="18" t="s">
        <v>1475</v>
      </c>
      <c r="B2057">
        <v>0.36512977086345999</v>
      </c>
      <c r="C2057">
        <v>4.3462426128740903</v>
      </c>
      <c r="D2057">
        <v>1.31258456033204E-3</v>
      </c>
      <c r="E2057">
        <v>2.3503009344254901E-2</v>
      </c>
      <c r="F2057" s="4" t="str">
        <f t="shared" si="64"/>
        <v>UP</v>
      </c>
      <c r="G2057" t="s">
        <v>7292</v>
      </c>
      <c r="H2057" t="s">
        <v>15668</v>
      </c>
      <c r="I2057" t="s">
        <v>15669</v>
      </c>
      <c r="J2057" s="1" t="str">
        <f t="shared" si="65"/>
        <v>NO</v>
      </c>
    </row>
    <row r="2058" spans="1:10">
      <c r="A2058" s="18" t="s">
        <v>975</v>
      </c>
      <c r="B2058">
        <v>-0.68635921980718795</v>
      </c>
      <c r="C2058">
        <v>1.6477323847256</v>
      </c>
      <c r="D2058">
        <v>3.0652576466868599E-3</v>
      </c>
      <c r="E2058">
        <v>4.3913629433458098E-2</v>
      </c>
      <c r="F2058" s="4" t="str">
        <f t="shared" si="64"/>
        <v>DOWN</v>
      </c>
      <c r="G2058" t="s">
        <v>15673</v>
      </c>
      <c r="H2058" t="s">
        <v>15674</v>
      </c>
      <c r="I2058" t="s">
        <v>15675</v>
      </c>
      <c r="J2058" s="1" t="str">
        <f t="shared" si="65"/>
        <v>NO</v>
      </c>
    </row>
    <row r="2059" spans="1:10">
      <c r="A2059" s="18" t="s">
        <v>6455</v>
      </c>
      <c r="B2059">
        <v>-0.57341152120870797</v>
      </c>
      <c r="C2059">
        <v>8.4431897896580193</v>
      </c>
      <c r="D2059">
        <v>2.05074287088023E-4</v>
      </c>
      <c r="E2059">
        <v>5.3419234829170303E-3</v>
      </c>
      <c r="F2059" s="4" t="str">
        <f t="shared" si="64"/>
        <v>DOWN</v>
      </c>
      <c r="G2059" t="s">
        <v>8356</v>
      </c>
      <c r="H2059" t="s">
        <v>19169</v>
      </c>
      <c r="I2059" t="s">
        <v>8358</v>
      </c>
      <c r="J2059" s="1" t="str">
        <f t="shared" si="65"/>
        <v>NO</v>
      </c>
    </row>
    <row r="2060" spans="1:10">
      <c r="A2060" s="18" t="s">
        <v>7229</v>
      </c>
      <c r="B2060">
        <v>0.60004676429680004</v>
      </c>
      <c r="C2060">
        <v>2.5237971867617599</v>
      </c>
      <c r="D2060">
        <v>3.4664414861772901E-3</v>
      </c>
      <c r="E2060">
        <v>4.8105980921276097E-2</v>
      </c>
      <c r="F2060" s="4" t="str">
        <f t="shared" si="64"/>
        <v>UP</v>
      </c>
      <c r="G2060" t="s">
        <v>8073</v>
      </c>
      <c r="H2060" t="s">
        <v>19170</v>
      </c>
      <c r="I2060" t="s">
        <v>7292</v>
      </c>
      <c r="J2060" s="1" t="str">
        <f t="shared" si="65"/>
        <v>NO</v>
      </c>
    </row>
    <row r="2061" spans="1:10">
      <c r="A2061" s="18" t="s">
        <v>6491</v>
      </c>
      <c r="B2061">
        <v>1.3066291540399599</v>
      </c>
      <c r="C2061">
        <v>-0.69433870250000995</v>
      </c>
      <c r="D2061">
        <v>2.5774167469536303E-4</v>
      </c>
      <c r="E2061">
        <v>6.4303684040107603E-3</v>
      </c>
      <c r="F2061" s="4" t="str">
        <f t="shared" si="64"/>
        <v>UP</v>
      </c>
      <c r="G2061" t="s">
        <v>9518</v>
      </c>
      <c r="H2061" t="s">
        <v>19171</v>
      </c>
      <c r="I2061" t="s">
        <v>9520</v>
      </c>
      <c r="J2061" s="1" t="str">
        <f t="shared" si="65"/>
        <v>NO</v>
      </c>
    </row>
    <row r="2062" spans="1:10">
      <c r="A2062" s="18" t="s">
        <v>458</v>
      </c>
      <c r="B2062">
        <v>0.54356277846453205</v>
      </c>
      <c r="C2062">
        <v>6.5365577173333502</v>
      </c>
      <c r="D2062" s="3">
        <v>1.7100644931427601E-5</v>
      </c>
      <c r="E2062">
        <v>7.3841900248129699E-4</v>
      </c>
      <c r="F2062" s="4" t="str">
        <f t="shared" si="64"/>
        <v>UP</v>
      </c>
      <c r="G2062" t="s">
        <v>10082</v>
      </c>
      <c r="H2062" t="s">
        <v>15689</v>
      </c>
      <c r="I2062" t="s">
        <v>15688</v>
      </c>
      <c r="J2062" s="1" t="str">
        <f t="shared" si="65"/>
        <v>NO</v>
      </c>
    </row>
    <row r="2063" spans="1:10">
      <c r="A2063" s="18" t="s">
        <v>6431</v>
      </c>
      <c r="B2063">
        <v>0.38935862264269</v>
      </c>
      <c r="C2063">
        <v>6.1219513186444097</v>
      </c>
      <c r="D2063">
        <v>1.74900114259491E-4</v>
      </c>
      <c r="E2063">
        <v>4.70136532192652E-3</v>
      </c>
      <c r="F2063" s="4" t="str">
        <f t="shared" si="64"/>
        <v>UP</v>
      </c>
      <c r="G2063" t="s">
        <v>19172</v>
      </c>
      <c r="H2063" t="s">
        <v>19173</v>
      </c>
      <c r="I2063" t="s">
        <v>19174</v>
      </c>
      <c r="J2063" s="1" t="str">
        <f t="shared" si="65"/>
        <v>NO</v>
      </c>
    </row>
    <row r="2064" spans="1:10">
      <c r="A2064" s="18" t="s">
        <v>5962</v>
      </c>
      <c r="B2064">
        <v>0.49817508720457199</v>
      </c>
      <c r="C2064">
        <v>6.39818260654509</v>
      </c>
      <c r="D2064" s="3">
        <v>3.2512308095677498E-6</v>
      </c>
      <c r="E2064">
        <v>1.8654975280587899E-4</v>
      </c>
      <c r="F2064" s="4" t="str">
        <f t="shared" si="64"/>
        <v>UP</v>
      </c>
      <c r="G2064" t="s">
        <v>19175</v>
      </c>
      <c r="H2064" t="s">
        <v>19176</v>
      </c>
      <c r="I2064" t="s">
        <v>19177</v>
      </c>
      <c r="J2064" s="1" t="str">
        <f t="shared" si="65"/>
        <v>NO</v>
      </c>
    </row>
    <row r="2065" spans="1:10">
      <c r="A2065" s="18" t="s">
        <v>7160</v>
      </c>
      <c r="B2065">
        <v>0.32834408216481897</v>
      </c>
      <c r="C2065">
        <v>5.1841726592895601</v>
      </c>
      <c r="D2065">
        <v>2.9796321279196999E-3</v>
      </c>
      <c r="E2065">
        <v>4.3127197980431201E-2</v>
      </c>
      <c r="F2065" s="4" t="str">
        <f t="shared" si="64"/>
        <v>UP</v>
      </c>
      <c r="G2065" t="s">
        <v>19178</v>
      </c>
      <c r="H2065" t="s">
        <v>19179</v>
      </c>
      <c r="I2065" t="s">
        <v>7292</v>
      </c>
      <c r="J2065" s="1" t="str">
        <f t="shared" si="65"/>
        <v>NO</v>
      </c>
    </row>
    <row r="2066" spans="1:10">
      <c r="A2066" s="18" t="s">
        <v>3191</v>
      </c>
      <c r="B2066">
        <v>0.44638340375936297</v>
      </c>
      <c r="C2066">
        <v>5.7939836511053597</v>
      </c>
      <c r="D2066">
        <v>1.0880652935780801E-3</v>
      </c>
      <c r="E2066">
        <v>2.03031175362899E-2</v>
      </c>
      <c r="F2066" s="4" t="str">
        <f t="shared" si="64"/>
        <v>UP</v>
      </c>
      <c r="G2066" t="s">
        <v>9196</v>
      </c>
      <c r="H2066" t="s">
        <v>15709</v>
      </c>
      <c r="I2066" t="s">
        <v>9198</v>
      </c>
      <c r="J2066" s="1" t="str">
        <f t="shared" si="65"/>
        <v>NO</v>
      </c>
    </row>
    <row r="2067" spans="1:10">
      <c r="A2067" s="18" t="s">
        <v>4667</v>
      </c>
      <c r="B2067">
        <v>0.393787873268378</v>
      </c>
      <c r="C2067">
        <v>4.7898780568547599</v>
      </c>
      <c r="D2067">
        <v>2.66490897236819E-3</v>
      </c>
      <c r="E2067">
        <v>3.9838792320609398E-2</v>
      </c>
      <c r="F2067" s="4" t="str">
        <f t="shared" si="64"/>
        <v>UP</v>
      </c>
      <c r="G2067" t="s">
        <v>15715</v>
      </c>
      <c r="H2067" t="s">
        <v>15716</v>
      </c>
      <c r="I2067" t="s">
        <v>9136</v>
      </c>
      <c r="J2067" s="1" t="str">
        <f t="shared" si="65"/>
        <v>NO</v>
      </c>
    </row>
    <row r="2068" spans="1:10">
      <c r="A2068" s="18" t="s">
        <v>6979</v>
      </c>
      <c r="B2068">
        <v>-1.46680202399658</v>
      </c>
      <c r="C2068">
        <v>-0.94394700921755303</v>
      </c>
      <c r="D2068">
        <v>1.83357203345491E-3</v>
      </c>
      <c r="E2068">
        <v>3.0008036763262799E-2</v>
      </c>
      <c r="F2068" s="4" t="str">
        <f t="shared" si="64"/>
        <v>DOWN</v>
      </c>
      <c r="G2068" t="s">
        <v>9031</v>
      </c>
      <c r="H2068" t="s">
        <v>19180</v>
      </c>
      <c r="I2068" t="s">
        <v>19181</v>
      </c>
      <c r="J2068" s="1" t="str">
        <f t="shared" si="65"/>
        <v>NO</v>
      </c>
    </row>
    <row r="2069" spans="1:10">
      <c r="A2069" s="18" t="s">
        <v>4267</v>
      </c>
      <c r="B2069">
        <v>0.47674636278504301</v>
      </c>
      <c r="C2069">
        <v>3.7699914668230501</v>
      </c>
      <c r="D2069">
        <v>2.6534672326647699E-3</v>
      </c>
      <c r="E2069">
        <v>3.97382969601522E-2</v>
      </c>
      <c r="F2069" s="4" t="str">
        <f t="shared" si="64"/>
        <v>UP</v>
      </c>
      <c r="G2069" t="s">
        <v>9196</v>
      </c>
      <c r="H2069" t="s">
        <v>15721</v>
      </c>
      <c r="I2069" t="s">
        <v>9198</v>
      </c>
      <c r="J2069" s="1" t="str">
        <f t="shared" si="65"/>
        <v>NO</v>
      </c>
    </row>
    <row r="2070" spans="1:10">
      <c r="A2070" s="18" t="s">
        <v>5676</v>
      </c>
      <c r="B2070">
        <v>-2.33126720254598</v>
      </c>
      <c r="C2070">
        <v>1.7596556613943</v>
      </c>
      <c r="D2070" s="3">
        <v>2.7422336954950899E-10</v>
      </c>
      <c r="E2070" s="3">
        <v>6.0763929669717195E-8</v>
      </c>
      <c r="F2070" s="4" t="str">
        <f t="shared" si="64"/>
        <v>DOWN</v>
      </c>
      <c r="G2070" t="s">
        <v>19182</v>
      </c>
      <c r="H2070" t="s">
        <v>19183</v>
      </c>
      <c r="I2070" t="s">
        <v>7511</v>
      </c>
      <c r="J2070" s="1" t="str">
        <f t="shared" si="65"/>
        <v>NO</v>
      </c>
    </row>
    <row r="2071" spans="1:10">
      <c r="A2071" s="18" t="s">
        <v>4054</v>
      </c>
      <c r="B2071">
        <v>0.34927845432189703</v>
      </c>
      <c r="C2071">
        <v>7.1501726070214904</v>
      </c>
      <c r="D2071">
        <v>1.95712554339881E-4</v>
      </c>
      <c r="E2071">
        <v>5.1578987032249802E-3</v>
      </c>
      <c r="F2071" s="4" t="str">
        <f t="shared" si="64"/>
        <v>UP</v>
      </c>
      <c r="G2071" t="s">
        <v>15730</v>
      </c>
      <c r="H2071" t="s">
        <v>15731</v>
      </c>
      <c r="I2071" t="s">
        <v>11248</v>
      </c>
      <c r="J2071" s="1" t="str">
        <f t="shared" si="65"/>
        <v>NO</v>
      </c>
    </row>
    <row r="2072" spans="1:10">
      <c r="A2072" s="18" t="s">
        <v>2093</v>
      </c>
      <c r="B2072">
        <v>1.3125653753025099</v>
      </c>
      <c r="C2072">
        <v>6.8635911233928404</v>
      </c>
      <c r="D2072" s="3">
        <v>1.6523286815179401E-13</v>
      </c>
      <c r="E2072" s="3">
        <v>1.0118560422219201E-10</v>
      </c>
      <c r="F2072" s="4" t="str">
        <f t="shared" si="64"/>
        <v>UP</v>
      </c>
      <c r="G2072" t="s">
        <v>15606</v>
      </c>
      <c r="H2072" t="s">
        <v>15746</v>
      </c>
      <c r="I2072" t="s">
        <v>15608</v>
      </c>
      <c r="J2072" s="1" t="str">
        <f t="shared" si="65"/>
        <v>NO</v>
      </c>
    </row>
    <row r="2073" spans="1:10">
      <c r="A2073" s="18" t="s">
        <v>5647</v>
      </c>
      <c r="B2073">
        <v>1.2954691442416499</v>
      </c>
      <c r="C2073">
        <v>3.6500761528945702</v>
      </c>
      <c r="D2073" s="3">
        <v>2.9786704181938902E-12</v>
      </c>
      <c r="E2073" s="3">
        <v>1.1531563029332001E-9</v>
      </c>
      <c r="F2073" s="4" t="str">
        <f t="shared" si="64"/>
        <v>UP</v>
      </c>
      <c r="G2073" t="s">
        <v>19184</v>
      </c>
      <c r="H2073" t="s">
        <v>19185</v>
      </c>
      <c r="I2073" t="s">
        <v>9954</v>
      </c>
      <c r="J2073" s="1" t="str">
        <f t="shared" si="65"/>
        <v>NO</v>
      </c>
    </row>
    <row r="2074" spans="1:10">
      <c r="A2074" s="18" t="s">
        <v>5420</v>
      </c>
      <c r="B2074">
        <v>-2.1042565922633498</v>
      </c>
      <c r="C2074">
        <v>-0.48248470860930698</v>
      </c>
      <c r="D2074" s="3">
        <v>1.74943463770306E-7</v>
      </c>
      <c r="E2074" s="3">
        <v>1.58260207898134E-5</v>
      </c>
      <c r="F2074" s="4" t="str">
        <f t="shared" si="64"/>
        <v>DOWN</v>
      </c>
      <c r="G2074" t="s">
        <v>15747</v>
      </c>
      <c r="H2074" t="s">
        <v>15748</v>
      </c>
      <c r="I2074" t="s">
        <v>15749</v>
      </c>
      <c r="J2074" s="1" t="str">
        <f t="shared" si="65"/>
        <v>NO</v>
      </c>
    </row>
    <row r="2075" spans="1:10">
      <c r="A2075" s="18" t="s">
        <v>6307</v>
      </c>
      <c r="B2075">
        <v>0.45837375026336502</v>
      </c>
      <c r="C2075">
        <v>5.2361325583974896</v>
      </c>
      <c r="D2075" s="3">
        <v>7.9584779482006802E-5</v>
      </c>
      <c r="E2075">
        <v>2.5145356076299E-3</v>
      </c>
      <c r="F2075" s="4" t="str">
        <f t="shared" si="64"/>
        <v>UP</v>
      </c>
      <c r="G2075" t="s">
        <v>19186</v>
      </c>
      <c r="H2075" t="s">
        <v>19187</v>
      </c>
      <c r="I2075" t="s">
        <v>10527</v>
      </c>
      <c r="J2075" s="1" t="str">
        <f t="shared" si="65"/>
        <v>NO</v>
      </c>
    </row>
    <row r="2076" spans="1:10">
      <c r="A2076" s="18" t="s">
        <v>5872</v>
      </c>
      <c r="B2076">
        <v>0.96452381214531602</v>
      </c>
      <c r="C2076">
        <v>3.3120967250770601</v>
      </c>
      <c r="D2076" s="3">
        <v>7.5946221883731499E-7</v>
      </c>
      <c r="E2076" s="3">
        <v>5.5688642624028602E-5</v>
      </c>
      <c r="F2076" s="4" t="str">
        <f t="shared" si="64"/>
        <v>UP</v>
      </c>
      <c r="G2076" t="s">
        <v>10070</v>
      </c>
      <c r="H2076" t="s">
        <v>19188</v>
      </c>
      <c r="I2076" t="s">
        <v>10072</v>
      </c>
      <c r="J2076" s="1" t="str">
        <f t="shared" si="65"/>
        <v>NO</v>
      </c>
    </row>
    <row r="2077" spans="1:10">
      <c r="A2077" s="18" t="s">
        <v>6385</v>
      </c>
      <c r="B2077">
        <v>-1.22520243774374</v>
      </c>
      <c r="C2077">
        <v>1.3160724175410401</v>
      </c>
      <c r="D2077">
        <v>1.2667813932205901E-4</v>
      </c>
      <c r="E2077">
        <v>3.61580204280192E-3</v>
      </c>
      <c r="F2077" s="4" t="str">
        <f t="shared" si="64"/>
        <v>DOWN</v>
      </c>
      <c r="G2077" t="s">
        <v>19189</v>
      </c>
      <c r="H2077" t="s">
        <v>19190</v>
      </c>
      <c r="I2077" t="s">
        <v>7268</v>
      </c>
      <c r="J2077" s="1" t="str">
        <f t="shared" si="65"/>
        <v>NO</v>
      </c>
    </row>
    <row r="2078" spans="1:10">
      <c r="A2078" s="18" t="s">
        <v>6439</v>
      </c>
      <c r="B2078">
        <v>-0.85710011937499397</v>
      </c>
      <c r="C2078">
        <v>2.32337823078828</v>
      </c>
      <c r="D2078">
        <v>1.8758516321124201E-4</v>
      </c>
      <c r="E2078">
        <v>4.9826939133421604E-3</v>
      </c>
      <c r="F2078" s="4" t="str">
        <f t="shared" si="64"/>
        <v>DOWN</v>
      </c>
      <c r="G2078" t="s">
        <v>19191</v>
      </c>
      <c r="H2078" t="s">
        <v>19192</v>
      </c>
      <c r="I2078" t="s">
        <v>19193</v>
      </c>
      <c r="J2078" s="1" t="str">
        <f t="shared" si="65"/>
        <v>NO</v>
      </c>
    </row>
    <row r="2079" spans="1:10">
      <c r="A2079" s="18" t="s">
        <v>6413</v>
      </c>
      <c r="B2079">
        <v>0.56113835506853904</v>
      </c>
      <c r="C2079">
        <v>5.06930318051554</v>
      </c>
      <c r="D2079">
        <v>1.5684394028795101E-4</v>
      </c>
      <c r="E2079">
        <v>4.2983407264755701E-3</v>
      </c>
      <c r="F2079" s="4" t="str">
        <f t="shared" si="64"/>
        <v>UP</v>
      </c>
      <c r="G2079" t="s">
        <v>19194</v>
      </c>
      <c r="H2079" t="s">
        <v>19195</v>
      </c>
      <c r="I2079" t="s">
        <v>14456</v>
      </c>
      <c r="J2079" s="1" t="str">
        <f t="shared" si="65"/>
        <v>NO</v>
      </c>
    </row>
    <row r="2080" spans="1:10">
      <c r="A2080" s="18" t="s">
        <v>7066</v>
      </c>
      <c r="B2080">
        <v>-0.77595950148616399</v>
      </c>
      <c r="C2080">
        <v>2.3043858399440298</v>
      </c>
      <c r="D2080">
        <v>2.3775345005212002E-3</v>
      </c>
      <c r="E2080">
        <v>3.6682427628059698E-2</v>
      </c>
      <c r="F2080" s="4" t="str">
        <f t="shared" si="64"/>
        <v>DOWN</v>
      </c>
      <c r="G2080" t="s">
        <v>10865</v>
      </c>
      <c r="H2080" t="s">
        <v>19196</v>
      </c>
      <c r="I2080" t="s">
        <v>10867</v>
      </c>
      <c r="J2080" s="1" t="str">
        <f t="shared" si="65"/>
        <v>NO</v>
      </c>
    </row>
    <row r="2081" spans="1:10">
      <c r="A2081" s="18" t="s">
        <v>5359</v>
      </c>
      <c r="B2081">
        <v>0.62354382919768503</v>
      </c>
      <c r="C2081">
        <v>5.8345518847775697</v>
      </c>
      <c r="D2081" s="3">
        <v>1.0543384724793601E-6</v>
      </c>
      <c r="E2081" s="3">
        <v>7.3218915652736402E-5</v>
      </c>
      <c r="F2081" s="4" t="str">
        <f t="shared" si="64"/>
        <v>UP</v>
      </c>
      <c r="G2081" t="s">
        <v>15786</v>
      </c>
      <c r="H2081" t="s">
        <v>15787</v>
      </c>
      <c r="I2081" t="s">
        <v>10991</v>
      </c>
      <c r="J2081" s="1" t="str">
        <f t="shared" si="65"/>
        <v>NO</v>
      </c>
    </row>
    <row r="2082" spans="1:10">
      <c r="A2082" s="18" t="s">
        <v>774</v>
      </c>
      <c r="B2082">
        <v>-0.40781521743679</v>
      </c>
      <c r="C2082">
        <v>5.7817584647385196</v>
      </c>
      <c r="D2082" s="3">
        <v>4.2356186309303501E-5</v>
      </c>
      <c r="E2082">
        <v>1.5339771086921E-3</v>
      </c>
      <c r="F2082" s="4" t="str">
        <f t="shared" si="64"/>
        <v>DOWN</v>
      </c>
      <c r="G2082" t="s">
        <v>7292</v>
      </c>
      <c r="H2082" t="s">
        <v>15795</v>
      </c>
      <c r="I2082" t="s">
        <v>7292</v>
      </c>
      <c r="J2082" s="1" t="str">
        <f t="shared" si="65"/>
        <v>NO</v>
      </c>
    </row>
    <row r="2083" spans="1:10">
      <c r="A2083" s="18" t="s">
        <v>5379</v>
      </c>
      <c r="B2083">
        <v>-0.69691637271117102</v>
      </c>
      <c r="C2083">
        <v>1.0625703624702201</v>
      </c>
      <c r="D2083">
        <v>2.5469603539439098E-3</v>
      </c>
      <c r="E2083">
        <v>3.8624120522820701E-2</v>
      </c>
      <c r="F2083" s="4" t="str">
        <f t="shared" si="64"/>
        <v>DOWN</v>
      </c>
      <c r="G2083" t="s">
        <v>7764</v>
      </c>
      <c r="H2083" t="s">
        <v>15802</v>
      </c>
      <c r="I2083" t="s">
        <v>7292</v>
      </c>
      <c r="J2083" s="1" t="str">
        <f t="shared" si="65"/>
        <v>NO</v>
      </c>
    </row>
    <row r="2084" spans="1:10">
      <c r="A2084" s="18" t="s">
        <v>6757</v>
      </c>
      <c r="B2084">
        <v>-0.53845592448991697</v>
      </c>
      <c r="C2084">
        <v>2.79455240133955</v>
      </c>
      <c r="D2084">
        <v>9.1557444654270402E-4</v>
      </c>
      <c r="E2084">
        <v>1.7671898529515701E-2</v>
      </c>
      <c r="F2084" s="4" t="str">
        <f t="shared" si="64"/>
        <v>DOWN</v>
      </c>
      <c r="G2084" t="s">
        <v>19197</v>
      </c>
      <c r="H2084" t="s">
        <v>19198</v>
      </c>
      <c r="I2084" t="s">
        <v>19199</v>
      </c>
      <c r="J2084" s="1" t="str">
        <f t="shared" si="65"/>
        <v>NO</v>
      </c>
    </row>
    <row r="2085" spans="1:10">
      <c r="A2085" s="18" t="s">
        <v>6127</v>
      </c>
      <c r="B2085">
        <v>-1.7291589857426299</v>
      </c>
      <c r="C2085">
        <v>3.3240970308243002E-2</v>
      </c>
      <c r="D2085" s="3">
        <v>2.1867331704287599E-5</v>
      </c>
      <c r="E2085">
        <v>8.9928400382430999E-4</v>
      </c>
      <c r="F2085" s="4" t="str">
        <f t="shared" si="64"/>
        <v>DOWN</v>
      </c>
      <c r="G2085" t="s">
        <v>7659</v>
      </c>
      <c r="H2085" t="s">
        <v>19200</v>
      </c>
      <c r="I2085" t="s">
        <v>19201</v>
      </c>
      <c r="J2085" s="1" t="str">
        <f t="shared" si="65"/>
        <v>NO</v>
      </c>
    </row>
    <row r="2086" spans="1:10">
      <c r="A2086" s="18" t="s">
        <v>2218</v>
      </c>
      <c r="B2086">
        <v>-0.45769944553322101</v>
      </c>
      <c r="C2086">
        <v>7.4092551317826603</v>
      </c>
      <c r="D2086" s="3">
        <v>3.8588254771898101E-6</v>
      </c>
      <c r="E2086">
        <v>2.16254743589401E-4</v>
      </c>
      <c r="F2086" s="4" t="str">
        <f t="shared" si="64"/>
        <v>DOWN</v>
      </c>
      <c r="G2086" t="s">
        <v>15803</v>
      </c>
      <c r="H2086" t="s">
        <v>15804</v>
      </c>
      <c r="I2086" t="s">
        <v>15805</v>
      </c>
      <c r="J2086" s="1" t="str">
        <f t="shared" si="65"/>
        <v>NO</v>
      </c>
    </row>
    <row r="2087" spans="1:10">
      <c r="A2087" s="18" t="s">
        <v>6320</v>
      </c>
      <c r="B2087">
        <v>-1.32398074148807</v>
      </c>
      <c r="C2087">
        <v>0.92473111988241896</v>
      </c>
      <c r="D2087" s="3">
        <v>8.6319261484005304E-5</v>
      </c>
      <c r="E2087">
        <v>2.6770893609970401E-3</v>
      </c>
      <c r="F2087" s="4" t="str">
        <f t="shared" si="64"/>
        <v>DOWN</v>
      </c>
      <c r="G2087" t="s">
        <v>19202</v>
      </c>
      <c r="H2087" t="s">
        <v>19203</v>
      </c>
      <c r="I2087" t="s">
        <v>15808</v>
      </c>
      <c r="J2087" s="1" t="str">
        <f t="shared" si="65"/>
        <v>NO</v>
      </c>
    </row>
    <row r="2088" spans="1:10">
      <c r="A2088" s="18" t="s">
        <v>6504</v>
      </c>
      <c r="B2088">
        <v>1.0675077394122101</v>
      </c>
      <c r="C2088">
        <v>6.3338509204017299</v>
      </c>
      <c r="D2088">
        <v>2.8187147000152002E-4</v>
      </c>
      <c r="E2088">
        <v>6.9442740691514704E-3</v>
      </c>
      <c r="F2088" s="4" t="str">
        <f t="shared" si="64"/>
        <v>UP</v>
      </c>
      <c r="G2088" t="s">
        <v>7336</v>
      </c>
      <c r="H2088" t="s">
        <v>19204</v>
      </c>
      <c r="I2088" t="s">
        <v>7338</v>
      </c>
      <c r="J2088" s="1" t="str">
        <f t="shared" si="65"/>
        <v>NO</v>
      </c>
    </row>
    <row r="2089" spans="1:10">
      <c r="A2089" s="18" t="s">
        <v>5614</v>
      </c>
      <c r="B2089">
        <v>5.4169964617552804</v>
      </c>
      <c r="C2089">
        <v>2.1211528297376998</v>
      </c>
      <c r="D2089" s="3">
        <v>6.6646688339947704E-82</v>
      </c>
      <c r="E2089" s="3">
        <v>1.12236355498889E-77</v>
      </c>
      <c r="F2089" s="4" t="str">
        <f t="shared" si="64"/>
        <v>UP</v>
      </c>
      <c r="G2089" t="s">
        <v>19205</v>
      </c>
      <c r="H2089" t="s">
        <v>19206</v>
      </c>
      <c r="I2089" t="s">
        <v>19207</v>
      </c>
      <c r="J2089" s="1" t="str">
        <f t="shared" si="65"/>
        <v>NO</v>
      </c>
    </row>
    <row r="2090" spans="1:10">
      <c r="A2090" s="18" t="s">
        <v>6907</v>
      </c>
      <c r="B2090">
        <v>-1.3755246787787401</v>
      </c>
      <c r="C2090">
        <v>-0.746630120305812</v>
      </c>
      <c r="D2090">
        <v>1.51330144284464E-3</v>
      </c>
      <c r="E2090">
        <v>2.59783414354996E-2</v>
      </c>
      <c r="F2090" s="4" t="str">
        <f t="shared" si="64"/>
        <v>DOWN</v>
      </c>
      <c r="G2090" t="s">
        <v>7292</v>
      </c>
      <c r="H2090" t="s">
        <v>8128</v>
      </c>
      <c r="I2090" t="s">
        <v>7292</v>
      </c>
      <c r="J2090" s="1" t="str">
        <f t="shared" si="65"/>
        <v>NO</v>
      </c>
    </row>
    <row r="2091" spans="1:10">
      <c r="A2091" s="18" t="s">
        <v>6324</v>
      </c>
      <c r="B2091">
        <v>-1.5637559720299199</v>
      </c>
      <c r="C2091">
        <v>-0.310572945422047</v>
      </c>
      <c r="D2091" s="3">
        <v>8.7862716512478601E-5</v>
      </c>
      <c r="E2091">
        <v>2.7124694361657098E-3</v>
      </c>
      <c r="F2091" s="4" t="str">
        <f t="shared" si="64"/>
        <v>DOWN</v>
      </c>
      <c r="G2091" t="s">
        <v>19208</v>
      </c>
      <c r="H2091" t="s">
        <v>19209</v>
      </c>
      <c r="I2091" t="s">
        <v>7991</v>
      </c>
      <c r="J2091" s="1" t="str">
        <f t="shared" si="65"/>
        <v>NO</v>
      </c>
    </row>
    <row r="2092" spans="1:10">
      <c r="A2092" s="18" t="s">
        <v>6205</v>
      </c>
      <c r="B2092">
        <v>0.62194665783487801</v>
      </c>
      <c r="C2092">
        <v>4.8741005733379099</v>
      </c>
      <c r="D2092" s="3">
        <v>4.3572372046463497E-5</v>
      </c>
      <c r="E2092">
        <v>1.5645640329391599E-3</v>
      </c>
      <c r="F2092" s="4" t="str">
        <f t="shared" si="64"/>
        <v>UP</v>
      </c>
      <c r="G2092" t="s">
        <v>19210</v>
      </c>
      <c r="H2092" t="s">
        <v>19211</v>
      </c>
      <c r="I2092" t="s">
        <v>9136</v>
      </c>
      <c r="J2092" s="1" t="str">
        <f t="shared" si="65"/>
        <v>NO</v>
      </c>
    </row>
    <row r="2093" spans="1:10">
      <c r="A2093" s="18" t="s">
        <v>6701</v>
      </c>
      <c r="B2093">
        <v>0.433556751460692</v>
      </c>
      <c r="C2093">
        <v>5.2120867999763796</v>
      </c>
      <c r="D2093">
        <v>7.2106983738497805E-4</v>
      </c>
      <c r="E2093">
        <v>1.4639152015047299E-2</v>
      </c>
      <c r="F2093" s="4" t="str">
        <f t="shared" si="64"/>
        <v>UP</v>
      </c>
      <c r="G2093" t="s">
        <v>19212</v>
      </c>
      <c r="H2093" t="s">
        <v>19213</v>
      </c>
      <c r="I2093" t="s">
        <v>19214</v>
      </c>
      <c r="J2093" s="1" t="str">
        <f t="shared" si="65"/>
        <v>NO</v>
      </c>
    </row>
    <row r="2094" spans="1:10">
      <c r="A2094" s="18" t="s">
        <v>6590</v>
      </c>
      <c r="B2094">
        <v>-1.15140048217045</v>
      </c>
      <c r="C2094">
        <v>-0.124823240060044</v>
      </c>
      <c r="D2094">
        <v>4.4219252394167298E-4</v>
      </c>
      <c r="E2094">
        <v>9.8960042517471699E-3</v>
      </c>
      <c r="F2094" s="4" t="str">
        <f t="shared" si="64"/>
        <v>DOWN</v>
      </c>
      <c r="G2094" t="s">
        <v>7292</v>
      </c>
      <c r="H2094" t="s">
        <v>19215</v>
      </c>
      <c r="I2094" t="s">
        <v>7292</v>
      </c>
      <c r="J2094" s="1" t="str">
        <f t="shared" si="65"/>
        <v>NO</v>
      </c>
    </row>
    <row r="2095" spans="1:10">
      <c r="A2095" s="18" t="s">
        <v>504</v>
      </c>
      <c r="B2095">
        <v>-0.45015234929050602</v>
      </c>
      <c r="C2095">
        <v>4.3683155789335597</v>
      </c>
      <c r="D2095" s="3">
        <v>4.4003788747927302E-5</v>
      </c>
      <c r="E2095">
        <v>1.57501765017953E-3</v>
      </c>
      <c r="F2095" s="4" t="str">
        <f t="shared" si="64"/>
        <v>DOWN</v>
      </c>
      <c r="G2095" t="s">
        <v>7733</v>
      </c>
      <c r="H2095" t="s">
        <v>15826</v>
      </c>
      <c r="I2095" t="s">
        <v>10160</v>
      </c>
      <c r="J2095" s="1" t="str">
        <f t="shared" si="65"/>
        <v>NO</v>
      </c>
    </row>
    <row r="2096" spans="1:10">
      <c r="A2096" s="18" t="s">
        <v>989</v>
      </c>
      <c r="B2096">
        <v>-0.48578997836322602</v>
      </c>
      <c r="C2096">
        <v>5.0628834997256398</v>
      </c>
      <c r="D2096" s="3">
        <v>2.1492234051429401E-5</v>
      </c>
      <c r="E2096">
        <v>8.8602195236988301E-4</v>
      </c>
      <c r="F2096" s="4" t="str">
        <f t="shared" si="64"/>
        <v>DOWN</v>
      </c>
      <c r="G2096" t="s">
        <v>15829</v>
      </c>
      <c r="H2096" t="s">
        <v>15830</v>
      </c>
      <c r="I2096" t="s">
        <v>7268</v>
      </c>
      <c r="J2096" s="1" t="str">
        <f t="shared" si="65"/>
        <v>NO</v>
      </c>
    </row>
    <row r="2097" spans="1:10">
      <c r="A2097" s="18" t="s">
        <v>6605</v>
      </c>
      <c r="B2097">
        <v>1.4267190443587601</v>
      </c>
      <c r="C2097">
        <v>5.9327199577277998</v>
      </c>
      <c r="D2097">
        <v>4.6904349141728999E-4</v>
      </c>
      <c r="E2097">
        <v>1.0345853216830399E-2</v>
      </c>
      <c r="F2097" s="4" t="str">
        <f t="shared" si="64"/>
        <v>UP</v>
      </c>
      <c r="G2097" t="s">
        <v>10052</v>
      </c>
      <c r="H2097" t="s">
        <v>19216</v>
      </c>
      <c r="I2097" t="s">
        <v>9173</v>
      </c>
      <c r="J2097" s="1" t="str">
        <f t="shared" si="65"/>
        <v>NO</v>
      </c>
    </row>
    <row r="2098" spans="1:10">
      <c r="A2098" s="18" t="s">
        <v>6924</v>
      </c>
      <c r="B2098">
        <v>0.62732566371097298</v>
      </c>
      <c r="C2098">
        <v>3.4975248188870398</v>
      </c>
      <c r="D2098">
        <v>1.5816265250989899E-3</v>
      </c>
      <c r="E2098">
        <v>2.6823143500432599E-2</v>
      </c>
      <c r="F2098" s="4" t="str">
        <f t="shared" si="64"/>
        <v>UP</v>
      </c>
      <c r="G2098" t="s">
        <v>7292</v>
      </c>
      <c r="H2098" t="s">
        <v>19217</v>
      </c>
      <c r="I2098" t="s">
        <v>7292</v>
      </c>
      <c r="J2098" s="1" t="str">
        <f t="shared" si="65"/>
        <v>NO</v>
      </c>
    </row>
    <row r="2099" spans="1:10">
      <c r="A2099" s="18" t="s">
        <v>4163</v>
      </c>
      <c r="B2099">
        <v>1.96463237323082</v>
      </c>
      <c r="C2099">
        <v>4.0557608402760499</v>
      </c>
      <c r="D2099" s="3">
        <v>2.6548237260483299E-9</v>
      </c>
      <c r="E2099" s="3">
        <v>4.2177885809921598E-7</v>
      </c>
      <c r="F2099" s="4" t="str">
        <f t="shared" si="64"/>
        <v>UP</v>
      </c>
      <c r="G2099" t="s">
        <v>7292</v>
      </c>
      <c r="H2099" t="s">
        <v>7950</v>
      </c>
      <c r="I2099" t="s">
        <v>7292</v>
      </c>
      <c r="J2099" s="1" t="str">
        <f t="shared" si="65"/>
        <v>NO</v>
      </c>
    </row>
    <row r="2100" spans="1:10">
      <c r="A2100" s="18" t="s">
        <v>7100</v>
      </c>
      <c r="B2100">
        <v>2.6120234003579998</v>
      </c>
      <c r="C2100">
        <v>-2.2227096437965899</v>
      </c>
      <c r="D2100">
        <v>2.6384508885490699E-3</v>
      </c>
      <c r="E2100">
        <v>3.9601454713556701E-2</v>
      </c>
      <c r="F2100" s="4" t="str">
        <f t="shared" si="64"/>
        <v>UP</v>
      </c>
      <c r="G2100" t="s">
        <v>14573</v>
      </c>
      <c r="H2100" t="s">
        <v>19218</v>
      </c>
      <c r="I2100" t="s">
        <v>16950</v>
      </c>
      <c r="J2100" s="1" t="str">
        <f t="shared" si="65"/>
        <v>NO</v>
      </c>
    </row>
    <row r="2101" spans="1:10">
      <c r="A2101" s="18" t="s">
        <v>1220</v>
      </c>
      <c r="B2101">
        <v>-0.34044231295641397</v>
      </c>
      <c r="C2101">
        <v>6.0562889719540696</v>
      </c>
      <c r="D2101">
        <v>2.8450978139932497E-4</v>
      </c>
      <c r="E2101">
        <v>6.9857689095979003E-3</v>
      </c>
      <c r="F2101" s="4" t="str">
        <f t="shared" si="64"/>
        <v>DOWN</v>
      </c>
      <c r="G2101" t="s">
        <v>10837</v>
      </c>
      <c r="H2101" t="s">
        <v>15836</v>
      </c>
      <c r="I2101" t="s">
        <v>15362</v>
      </c>
      <c r="J2101" s="1" t="str">
        <f t="shared" si="65"/>
        <v>NO</v>
      </c>
    </row>
    <row r="2102" spans="1:10">
      <c r="A2102" s="18" t="s">
        <v>6162</v>
      </c>
      <c r="B2102">
        <v>-0.47658235694739398</v>
      </c>
      <c r="C2102">
        <v>10.2009874617482</v>
      </c>
      <c r="D2102" s="3">
        <v>3.2433641059025999E-5</v>
      </c>
      <c r="E2102">
        <v>1.2484542451532E-3</v>
      </c>
      <c r="F2102" s="4" t="str">
        <f t="shared" si="64"/>
        <v>DOWN</v>
      </c>
      <c r="G2102" t="s">
        <v>8440</v>
      </c>
      <c r="H2102" t="s">
        <v>19219</v>
      </c>
      <c r="I2102" t="s">
        <v>8442</v>
      </c>
      <c r="J2102" s="1" t="str">
        <f t="shared" si="65"/>
        <v>NO</v>
      </c>
    </row>
    <row r="2103" spans="1:10">
      <c r="A2103" s="18" t="s">
        <v>6409</v>
      </c>
      <c r="B2103">
        <v>-0.35069883175848099</v>
      </c>
      <c r="C2103">
        <v>7.28054943832006</v>
      </c>
      <c r="D2103">
        <v>1.5412273608943401E-4</v>
      </c>
      <c r="E2103">
        <v>4.2375574483495696E-3</v>
      </c>
      <c r="F2103" s="4" t="str">
        <f t="shared" si="64"/>
        <v>DOWN</v>
      </c>
      <c r="G2103" t="s">
        <v>7308</v>
      </c>
      <c r="H2103" t="s">
        <v>19220</v>
      </c>
      <c r="I2103" t="s">
        <v>7329</v>
      </c>
      <c r="J2103" s="1" t="str">
        <f t="shared" si="65"/>
        <v>NO</v>
      </c>
    </row>
    <row r="2104" spans="1:10">
      <c r="A2104" s="18" t="s">
        <v>1408</v>
      </c>
      <c r="B2104">
        <v>0.32314086931372299</v>
      </c>
      <c r="C2104">
        <v>6.2487310861757299</v>
      </c>
      <c r="D2104">
        <v>8.6988634446370002E-4</v>
      </c>
      <c r="E2104">
        <v>1.6974879471542199E-2</v>
      </c>
      <c r="F2104" s="4" t="str">
        <f t="shared" si="64"/>
        <v>UP</v>
      </c>
      <c r="G2104" t="s">
        <v>1410</v>
      </c>
      <c r="H2104" t="s">
        <v>15840</v>
      </c>
      <c r="I2104" t="s">
        <v>15839</v>
      </c>
      <c r="J2104" s="1" t="str">
        <f t="shared" si="65"/>
        <v>NO</v>
      </c>
    </row>
    <row r="2105" spans="1:10">
      <c r="A2105" s="18" t="s">
        <v>6834</v>
      </c>
      <c r="B2105">
        <v>-0.68899768555846896</v>
      </c>
      <c r="C2105">
        <v>1.73113463221262</v>
      </c>
      <c r="D2105">
        <v>1.21541071516551E-3</v>
      </c>
      <c r="E2105">
        <v>2.2163642824845502E-2</v>
      </c>
      <c r="F2105" s="4" t="str">
        <f t="shared" si="64"/>
        <v>DOWN</v>
      </c>
      <c r="G2105" t="s">
        <v>9952</v>
      </c>
      <c r="H2105" t="s">
        <v>19221</v>
      </c>
      <c r="I2105" t="s">
        <v>9954</v>
      </c>
      <c r="J2105" s="1" t="str">
        <f t="shared" si="65"/>
        <v>NO</v>
      </c>
    </row>
    <row r="2106" spans="1:10">
      <c r="A2106" s="18" t="s">
        <v>6114</v>
      </c>
      <c r="B2106">
        <v>-0.48083303846841302</v>
      </c>
      <c r="C2106">
        <v>5.7681943638434801</v>
      </c>
      <c r="D2106" s="3">
        <v>2.0321111702993701E-5</v>
      </c>
      <c r="E2106">
        <v>8.5447610894947602E-4</v>
      </c>
      <c r="F2106" s="4" t="str">
        <f t="shared" si="64"/>
        <v>DOWN</v>
      </c>
      <c r="G2106" t="s">
        <v>15673</v>
      </c>
      <c r="H2106" t="s">
        <v>19222</v>
      </c>
      <c r="I2106" t="s">
        <v>15675</v>
      </c>
      <c r="J2106" s="1" t="str">
        <f t="shared" si="65"/>
        <v>NO</v>
      </c>
    </row>
    <row r="2107" spans="1:10">
      <c r="A2107" s="18" t="s">
        <v>1970</v>
      </c>
      <c r="B2107">
        <v>-0.580919117035538</v>
      </c>
      <c r="C2107">
        <v>3.8115007558059899</v>
      </c>
      <c r="D2107" s="3">
        <v>6.2915440314249596E-5</v>
      </c>
      <c r="E2107">
        <v>2.1064164465449701E-3</v>
      </c>
      <c r="F2107" s="4" t="str">
        <f t="shared" si="64"/>
        <v>DOWN</v>
      </c>
      <c r="G2107" t="s">
        <v>15846</v>
      </c>
      <c r="H2107" t="s">
        <v>15847</v>
      </c>
      <c r="I2107" t="s">
        <v>8114</v>
      </c>
      <c r="J2107" s="1" t="str">
        <f t="shared" si="65"/>
        <v>NO</v>
      </c>
    </row>
    <row r="2108" spans="1:10">
      <c r="A2108" s="18" t="s">
        <v>6300</v>
      </c>
      <c r="B2108">
        <v>-1.1677575413210299</v>
      </c>
      <c r="C2108">
        <v>4.3093275266251698</v>
      </c>
      <c r="D2108" s="3">
        <v>7.61444040706161E-5</v>
      </c>
      <c r="E2108">
        <v>2.4309191218032399E-3</v>
      </c>
      <c r="F2108" s="4" t="str">
        <f t="shared" si="64"/>
        <v>DOWN</v>
      </c>
      <c r="G2108" t="s">
        <v>9319</v>
      </c>
      <c r="H2108" t="s">
        <v>19223</v>
      </c>
      <c r="I2108" t="s">
        <v>9321</v>
      </c>
      <c r="J2108" s="1" t="str">
        <f t="shared" si="65"/>
        <v>NO</v>
      </c>
    </row>
    <row r="2109" spans="1:10">
      <c r="A2109" s="18" t="s">
        <v>6594</v>
      </c>
      <c r="B2109">
        <v>-0.43643146762384699</v>
      </c>
      <c r="C2109">
        <v>5.8273952071989097</v>
      </c>
      <c r="D2109">
        <v>4.5107163025211199E-4</v>
      </c>
      <c r="E2109">
        <v>1.005462844376E-2</v>
      </c>
      <c r="F2109" s="4" t="str">
        <f t="shared" si="64"/>
        <v>DOWN</v>
      </c>
      <c r="G2109" t="s">
        <v>9319</v>
      </c>
      <c r="H2109" t="s">
        <v>19224</v>
      </c>
      <c r="I2109" t="s">
        <v>9321</v>
      </c>
      <c r="J2109" s="1" t="str">
        <f t="shared" si="65"/>
        <v>NO</v>
      </c>
    </row>
    <row r="2110" spans="1:10">
      <c r="A2110" s="18" t="s">
        <v>6751</v>
      </c>
      <c r="B2110">
        <v>-1.4431382872653</v>
      </c>
      <c r="C2110">
        <v>0.61090106909276498</v>
      </c>
      <c r="D2110">
        <v>8.8805381901719399E-4</v>
      </c>
      <c r="E2110">
        <v>1.72222208039975E-2</v>
      </c>
      <c r="F2110" s="4" t="str">
        <f t="shared" si="64"/>
        <v>DOWN</v>
      </c>
      <c r="G2110" t="s">
        <v>8780</v>
      </c>
      <c r="H2110" t="s">
        <v>19225</v>
      </c>
      <c r="I2110" t="s">
        <v>7540</v>
      </c>
      <c r="J2110" s="1" t="str">
        <f t="shared" si="65"/>
        <v>NO</v>
      </c>
    </row>
    <row r="2111" spans="1:10">
      <c r="A2111" s="18" t="s">
        <v>6571</v>
      </c>
      <c r="B2111">
        <v>0.47431552602247801</v>
      </c>
      <c r="C2111">
        <v>5.1828525220594397</v>
      </c>
      <c r="D2111">
        <v>4.0532532430010901E-4</v>
      </c>
      <c r="E2111">
        <v>9.2304004379661596E-3</v>
      </c>
      <c r="F2111" s="4" t="str">
        <f t="shared" si="64"/>
        <v>UP</v>
      </c>
      <c r="G2111" t="s">
        <v>14333</v>
      </c>
      <c r="H2111" t="s">
        <v>19226</v>
      </c>
      <c r="I2111" t="s">
        <v>14335</v>
      </c>
      <c r="J2111" s="1" t="str">
        <f t="shared" si="65"/>
        <v>NO</v>
      </c>
    </row>
    <row r="2112" spans="1:10">
      <c r="A2112" s="18" t="s">
        <v>6552</v>
      </c>
      <c r="B2112">
        <v>0.44218994249924498</v>
      </c>
      <c r="C2112">
        <v>4.8225466329719602</v>
      </c>
      <c r="D2112">
        <v>3.7223458275324799E-4</v>
      </c>
      <c r="E2112">
        <v>8.6642936984880001E-3</v>
      </c>
      <c r="F2112" s="4" t="str">
        <f t="shared" si="64"/>
        <v>UP</v>
      </c>
      <c r="G2112" t="s">
        <v>7292</v>
      </c>
      <c r="H2112" t="s">
        <v>19227</v>
      </c>
      <c r="I2112" t="s">
        <v>7295</v>
      </c>
      <c r="J2112" s="1" t="str">
        <f t="shared" si="65"/>
        <v>NO</v>
      </c>
    </row>
    <row r="2113" spans="1:11">
      <c r="A2113" s="18" t="s">
        <v>6104</v>
      </c>
      <c r="B2113">
        <v>1.5821691204625301</v>
      </c>
      <c r="C2113">
        <v>2.3860711182233199</v>
      </c>
      <c r="D2113" s="3">
        <v>1.79862239917038E-5</v>
      </c>
      <c r="E2113">
        <v>7.6975096602868503E-4</v>
      </c>
      <c r="F2113" s="4" t="str">
        <f t="shared" si="64"/>
        <v>UP</v>
      </c>
      <c r="G2113" t="s">
        <v>19228</v>
      </c>
      <c r="H2113" t="s">
        <v>19229</v>
      </c>
      <c r="I2113" t="s">
        <v>10799</v>
      </c>
      <c r="J2113" s="1" t="str">
        <f t="shared" si="65"/>
        <v>NO</v>
      </c>
    </row>
    <row r="2114" spans="1:11">
      <c r="A2114" s="18" t="s">
        <v>7178</v>
      </c>
      <c r="B2114">
        <v>-0.55193478955239705</v>
      </c>
      <c r="C2114">
        <v>2.45502959474253</v>
      </c>
      <c r="D2114">
        <v>3.0445928178704498E-3</v>
      </c>
      <c r="E2114">
        <v>4.3729181534624503E-2</v>
      </c>
      <c r="F2114" s="4" t="str">
        <f t="shared" ref="F2114:F2177" si="66">IF(B2114 &gt; 0, "UP", "DOWN")</f>
        <v>DOWN</v>
      </c>
      <c r="G2114" t="s">
        <v>19230</v>
      </c>
      <c r="H2114" t="s">
        <v>19231</v>
      </c>
      <c r="I2114" t="s">
        <v>19232</v>
      </c>
      <c r="J2114" s="1" t="str">
        <f t="shared" ref="J2114:J2177" si="67">IF(K2114 &lt;&gt; "", "YES", "NO")</f>
        <v>NO</v>
      </c>
    </row>
    <row r="2115" spans="1:11">
      <c r="A2115" s="18" t="s">
        <v>6649</v>
      </c>
      <c r="B2115">
        <v>0.43062201562680802</v>
      </c>
      <c r="C2115">
        <v>4.0544947267180698</v>
      </c>
      <c r="D2115">
        <v>5.8307352789864801E-4</v>
      </c>
      <c r="E2115">
        <v>1.2390220500412901E-2</v>
      </c>
      <c r="F2115" s="4" t="str">
        <f t="shared" si="66"/>
        <v>UP</v>
      </c>
      <c r="G2115" t="s">
        <v>19233</v>
      </c>
      <c r="H2115" t="s">
        <v>19234</v>
      </c>
      <c r="I2115" t="s">
        <v>11189</v>
      </c>
      <c r="J2115" s="1" t="str">
        <f t="shared" si="67"/>
        <v>NO</v>
      </c>
    </row>
    <row r="2116" spans="1:11">
      <c r="A2116" s="18" t="s">
        <v>6814</v>
      </c>
      <c r="B2116">
        <v>0.60814752933011296</v>
      </c>
      <c r="C2116">
        <v>3.1195835755974399</v>
      </c>
      <c r="D2116">
        <v>1.1455796438074599E-3</v>
      </c>
      <c r="E2116">
        <v>2.1168336483037599E-2</v>
      </c>
      <c r="F2116" s="4" t="str">
        <f t="shared" si="66"/>
        <v>UP</v>
      </c>
      <c r="G2116" t="s">
        <v>12008</v>
      </c>
      <c r="H2116" t="s">
        <v>19235</v>
      </c>
      <c r="I2116" t="s">
        <v>12010</v>
      </c>
      <c r="J2116" s="1" t="str">
        <f t="shared" si="67"/>
        <v>NO</v>
      </c>
    </row>
    <row r="2117" spans="1:11">
      <c r="A2117" s="18" t="s">
        <v>3214</v>
      </c>
      <c r="B2117">
        <v>0.40919708941018401</v>
      </c>
      <c r="C2117">
        <v>4.2627098439383504</v>
      </c>
      <c r="D2117">
        <v>8.1360958647655403E-4</v>
      </c>
      <c r="E2117">
        <v>1.61670704909244E-2</v>
      </c>
      <c r="F2117" s="4" t="str">
        <f t="shared" si="66"/>
        <v>UP</v>
      </c>
      <c r="G2117" t="s">
        <v>15911</v>
      </c>
      <c r="H2117" t="s">
        <v>15912</v>
      </c>
      <c r="I2117" t="s">
        <v>15913</v>
      </c>
      <c r="J2117" s="1" t="str">
        <f t="shared" si="67"/>
        <v>NO</v>
      </c>
    </row>
    <row r="2118" spans="1:11">
      <c r="A2118" s="18" t="s">
        <v>650</v>
      </c>
      <c r="B2118">
        <v>-2.4430307458909</v>
      </c>
      <c r="C2118">
        <v>-2.5040245003900998</v>
      </c>
      <c r="D2118">
        <v>1.3816810639995101E-4</v>
      </c>
      <c r="E2118">
        <v>3.8651494947315301E-3</v>
      </c>
      <c r="F2118" s="4" t="str">
        <f t="shared" si="66"/>
        <v>DOWN</v>
      </c>
      <c r="G2118" t="s">
        <v>7604</v>
      </c>
      <c r="H2118" t="s">
        <v>15914</v>
      </c>
      <c r="I2118" t="s">
        <v>7292</v>
      </c>
      <c r="J2118" s="1" t="str">
        <f t="shared" si="67"/>
        <v>NO</v>
      </c>
    </row>
    <row r="2119" spans="1:11">
      <c r="A2119" s="18" t="s">
        <v>6969</v>
      </c>
      <c r="B2119">
        <v>1.0978113137038299</v>
      </c>
      <c r="C2119">
        <v>0.117212790025732</v>
      </c>
      <c r="D2119">
        <v>1.7937726213986399E-3</v>
      </c>
      <c r="E2119">
        <v>2.95433035018716E-2</v>
      </c>
      <c r="F2119" s="4" t="str">
        <f t="shared" si="66"/>
        <v>UP</v>
      </c>
      <c r="G2119" t="s">
        <v>7604</v>
      </c>
      <c r="H2119" t="s">
        <v>19236</v>
      </c>
      <c r="I2119" t="s">
        <v>7292</v>
      </c>
      <c r="J2119" s="1" t="str">
        <f t="shared" si="67"/>
        <v>NO</v>
      </c>
    </row>
    <row r="2120" spans="1:11">
      <c r="A2120" s="18" t="s">
        <v>7164</v>
      </c>
      <c r="B2120">
        <v>0.38488735435127702</v>
      </c>
      <c r="C2120">
        <v>3.7113175045266198</v>
      </c>
      <c r="D2120">
        <v>2.9890582220988E-3</v>
      </c>
      <c r="E2120">
        <v>4.3207927029403202E-2</v>
      </c>
      <c r="F2120" s="4" t="str">
        <f t="shared" si="66"/>
        <v>UP</v>
      </c>
      <c r="G2120" t="s">
        <v>19237</v>
      </c>
      <c r="H2120" t="s">
        <v>19238</v>
      </c>
      <c r="I2120" t="s">
        <v>7500</v>
      </c>
      <c r="J2120" s="1" t="str">
        <f t="shared" si="67"/>
        <v>YES</v>
      </c>
      <c r="K2120" t="s">
        <v>7165</v>
      </c>
    </row>
    <row r="2121" spans="1:11">
      <c r="A2121" s="18" t="s">
        <v>1852</v>
      </c>
      <c r="B2121">
        <v>-2.1096839946765602</v>
      </c>
      <c r="C2121">
        <v>-2.3413812363630502</v>
      </c>
      <c r="D2121">
        <v>2.8514823353455599E-4</v>
      </c>
      <c r="E2121">
        <v>6.9949582328313097E-3</v>
      </c>
      <c r="F2121" s="4" t="str">
        <f t="shared" si="66"/>
        <v>DOWN</v>
      </c>
      <c r="G2121" t="s">
        <v>7604</v>
      </c>
      <c r="H2121" t="s">
        <v>15917</v>
      </c>
      <c r="I2121" t="s">
        <v>7292</v>
      </c>
      <c r="J2121" s="1" t="str">
        <f t="shared" si="67"/>
        <v>YES</v>
      </c>
      <c r="K2121" t="s">
        <v>1853</v>
      </c>
    </row>
    <row r="2122" spans="1:11">
      <c r="A2122" s="18" t="s">
        <v>6319</v>
      </c>
      <c r="B2122">
        <v>-1.28655643935796</v>
      </c>
      <c r="C2122">
        <v>0.41164717150088298</v>
      </c>
      <c r="D2122" s="3">
        <v>8.6226240568967603E-5</v>
      </c>
      <c r="E2122">
        <v>2.6766691323533601E-3</v>
      </c>
      <c r="F2122" s="4" t="str">
        <f t="shared" si="66"/>
        <v>DOWN</v>
      </c>
      <c r="G2122" t="s">
        <v>19239</v>
      </c>
      <c r="H2122" t="s">
        <v>19240</v>
      </c>
      <c r="I2122" t="s">
        <v>7359</v>
      </c>
      <c r="J2122" s="1" t="str">
        <f t="shared" si="67"/>
        <v>NO</v>
      </c>
    </row>
    <row r="2123" spans="1:11">
      <c r="A2123" s="18" t="s">
        <v>6033</v>
      </c>
      <c r="B2123">
        <v>-0.63098803417683902</v>
      </c>
      <c r="C2123">
        <v>3.45506592240115</v>
      </c>
      <c r="D2123" s="3">
        <v>8.3453363089723197E-6</v>
      </c>
      <c r="E2123">
        <v>4.0914013423944199E-4</v>
      </c>
      <c r="F2123" s="4" t="str">
        <f t="shared" si="66"/>
        <v>DOWN</v>
      </c>
      <c r="G2123" t="s">
        <v>19241</v>
      </c>
      <c r="H2123" t="s">
        <v>19242</v>
      </c>
      <c r="I2123" t="s">
        <v>7836</v>
      </c>
      <c r="J2123" s="1" t="str">
        <f t="shared" si="67"/>
        <v>NO</v>
      </c>
    </row>
    <row r="2124" spans="1:11">
      <c r="A2124" s="18" t="s">
        <v>6333</v>
      </c>
      <c r="B2124">
        <v>-0.65048629287510396</v>
      </c>
      <c r="C2124">
        <v>2.2742207341159801</v>
      </c>
      <c r="D2124" s="3">
        <v>9.3097287185986804E-5</v>
      </c>
      <c r="E2124">
        <v>2.847965240428E-3</v>
      </c>
      <c r="F2124" s="4" t="str">
        <f t="shared" si="66"/>
        <v>DOWN</v>
      </c>
      <c r="G2124" t="s">
        <v>7292</v>
      </c>
      <c r="H2124" t="s">
        <v>19243</v>
      </c>
      <c r="I2124" t="s">
        <v>7292</v>
      </c>
      <c r="J2124" s="1" t="str">
        <f t="shared" si="67"/>
        <v>NO</v>
      </c>
    </row>
    <row r="2125" spans="1:11">
      <c r="A2125" s="18" t="s">
        <v>5632</v>
      </c>
      <c r="B2125">
        <v>-2.2937075943252698</v>
      </c>
      <c r="C2125">
        <v>2.62501838660571</v>
      </c>
      <c r="D2125" s="3">
        <v>2.6443743514952299E-13</v>
      </c>
      <c r="E2125" s="3">
        <v>1.5356064229777699E-10</v>
      </c>
      <c r="F2125" s="4" t="str">
        <f t="shared" si="66"/>
        <v>DOWN</v>
      </c>
      <c r="G2125" t="s">
        <v>15223</v>
      </c>
      <c r="H2125" t="s">
        <v>19244</v>
      </c>
      <c r="I2125" t="s">
        <v>10814</v>
      </c>
      <c r="J2125" s="1" t="str">
        <f t="shared" si="67"/>
        <v>NO</v>
      </c>
    </row>
    <row r="2126" spans="1:11">
      <c r="A2126" s="18" t="s">
        <v>116</v>
      </c>
      <c r="B2126">
        <v>-0.882862939248794</v>
      </c>
      <c r="C2126">
        <v>7.9092309207013406E-2</v>
      </c>
      <c r="D2126">
        <v>5.1550125169936396E-4</v>
      </c>
      <c r="E2126">
        <v>1.12306582525784E-2</v>
      </c>
      <c r="F2126" s="4" t="str">
        <f t="shared" si="66"/>
        <v>DOWN</v>
      </c>
      <c r="G2126" t="s">
        <v>15935</v>
      </c>
      <c r="H2126" t="s">
        <v>15936</v>
      </c>
      <c r="I2126" t="s">
        <v>7292</v>
      </c>
      <c r="J2126" s="1" t="str">
        <f t="shared" si="67"/>
        <v>NO</v>
      </c>
    </row>
    <row r="2127" spans="1:11">
      <c r="A2127" s="18" t="s">
        <v>6910</v>
      </c>
      <c r="B2127">
        <v>-0.45464667183799901</v>
      </c>
      <c r="C2127">
        <v>3.2510979788055798</v>
      </c>
      <c r="D2127">
        <v>1.52393172778829E-3</v>
      </c>
      <c r="E2127">
        <v>2.6094328685123201E-2</v>
      </c>
      <c r="F2127" s="4" t="str">
        <f t="shared" si="66"/>
        <v>DOWN</v>
      </c>
      <c r="G2127" t="s">
        <v>19245</v>
      </c>
      <c r="H2127" t="s">
        <v>19246</v>
      </c>
      <c r="I2127" t="s">
        <v>19247</v>
      </c>
      <c r="J2127" s="1" t="str">
        <f t="shared" si="67"/>
        <v>NO</v>
      </c>
    </row>
    <row r="2128" spans="1:11">
      <c r="A2128" s="18" t="s">
        <v>3428</v>
      </c>
      <c r="B2128">
        <v>2.4931707370492</v>
      </c>
      <c r="C2128">
        <v>4.0066313489110703</v>
      </c>
      <c r="D2128" s="3">
        <v>3.9033804972775999E-19</v>
      </c>
      <c r="E2128" s="3">
        <v>8.76465056858713E-16</v>
      </c>
      <c r="F2128" s="4" t="str">
        <f t="shared" si="66"/>
        <v>UP</v>
      </c>
      <c r="G2128" t="s">
        <v>7604</v>
      </c>
      <c r="H2128" t="s">
        <v>15943</v>
      </c>
      <c r="I2128" t="s">
        <v>7292</v>
      </c>
      <c r="J2128" s="1" t="str">
        <f t="shared" si="67"/>
        <v>NO</v>
      </c>
    </row>
    <row r="2129" spans="1:10">
      <c r="A2129" s="18" t="s">
        <v>1159</v>
      </c>
      <c r="B2129">
        <v>0.68493099405636804</v>
      </c>
      <c r="C2129">
        <v>3.40020360581592</v>
      </c>
      <c r="D2129">
        <v>2.2993702309540099E-4</v>
      </c>
      <c r="E2129">
        <v>5.8581761534615799E-3</v>
      </c>
      <c r="F2129" s="4" t="str">
        <f t="shared" si="66"/>
        <v>UP</v>
      </c>
      <c r="G2129" t="s">
        <v>7604</v>
      </c>
      <c r="H2129" t="s">
        <v>15945</v>
      </c>
      <c r="I2129" t="s">
        <v>7292</v>
      </c>
      <c r="J2129" s="1" t="str">
        <f t="shared" si="67"/>
        <v>NO</v>
      </c>
    </row>
    <row r="2130" spans="1:10">
      <c r="A2130" s="18" t="s">
        <v>3824</v>
      </c>
      <c r="B2130">
        <v>1.01756504948579</v>
      </c>
      <c r="C2130">
        <v>1.21518964982956</v>
      </c>
      <c r="D2130" s="3">
        <v>8.2453886127743195E-5</v>
      </c>
      <c r="E2130">
        <v>2.5857815071401499E-3</v>
      </c>
      <c r="F2130" s="4" t="str">
        <f t="shared" si="66"/>
        <v>UP</v>
      </c>
      <c r="G2130" t="s">
        <v>7861</v>
      </c>
      <c r="H2130" t="s">
        <v>7292</v>
      </c>
      <c r="I2130" t="s">
        <v>7292</v>
      </c>
      <c r="J2130" s="1" t="str">
        <f t="shared" si="67"/>
        <v>NO</v>
      </c>
    </row>
    <row r="2131" spans="1:10">
      <c r="A2131" s="18" t="s">
        <v>900</v>
      </c>
      <c r="B2131">
        <v>-0.57636318717914303</v>
      </c>
      <c r="C2131">
        <v>4.2015559293204898</v>
      </c>
      <c r="D2131" s="3">
        <v>7.3316443735485904E-6</v>
      </c>
      <c r="E2131">
        <v>3.71893244195015E-4</v>
      </c>
      <c r="F2131" s="4" t="str">
        <f t="shared" si="66"/>
        <v>DOWN</v>
      </c>
      <c r="G2131" t="s">
        <v>15947</v>
      </c>
      <c r="H2131" t="s">
        <v>15948</v>
      </c>
      <c r="I2131" t="s">
        <v>12060</v>
      </c>
      <c r="J2131" s="1" t="str">
        <f t="shared" si="67"/>
        <v>NO</v>
      </c>
    </row>
    <row r="2132" spans="1:10">
      <c r="A2132" s="18" t="s">
        <v>6485</v>
      </c>
      <c r="B2132">
        <v>-0.99427479159230403</v>
      </c>
      <c r="C2132">
        <v>1.49661612928476</v>
      </c>
      <c r="D2132">
        <v>2.4856742425463798E-4</v>
      </c>
      <c r="E2132">
        <v>6.2384496395830602E-3</v>
      </c>
      <c r="F2132" s="4" t="str">
        <f t="shared" si="66"/>
        <v>DOWN</v>
      </c>
      <c r="G2132" t="s">
        <v>19248</v>
      </c>
      <c r="H2132" t="s">
        <v>19249</v>
      </c>
      <c r="I2132" t="s">
        <v>9897</v>
      </c>
      <c r="J2132" s="1" t="str">
        <f t="shared" si="67"/>
        <v>NO</v>
      </c>
    </row>
    <row r="2133" spans="1:10">
      <c r="A2133" s="18" t="s">
        <v>7111</v>
      </c>
      <c r="B2133">
        <v>-1.85839918266323</v>
      </c>
      <c r="C2133">
        <v>-1.53992169445034</v>
      </c>
      <c r="D2133">
        <v>2.70609030450064E-3</v>
      </c>
      <c r="E2133">
        <v>4.0329127232693003E-2</v>
      </c>
      <c r="F2133" s="4" t="str">
        <f t="shared" si="66"/>
        <v>DOWN</v>
      </c>
      <c r="G2133" t="s">
        <v>7292</v>
      </c>
      <c r="H2133" t="s">
        <v>19250</v>
      </c>
      <c r="I2133" t="s">
        <v>10059</v>
      </c>
      <c r="J2133" s="1" t="str">
        <f t="shared" si="67"/>
        <v>NO</v>
      </c>
    </row>
    <row r="2134" spans="1:10">
      <c r="A2134" s="18" t="s">
        <v>6296</v>
      </c>
      <c r="B2134">
        <v>2.2509117175509599</v>
      </c>
      <c r="C2134">
        <v>-2.23551406563185</v>
      </c>
      <c r="D2134" s="3">
        <v>7.4905664724163803E-5</v>
      </c>
      <c r="E2134">
        <v>2.4004735428873099E-3</v>
      </c>
      <c r="F2134" s="4" t="str">
        <f t="shared" si="66"/>
        <v>UP</v>
      </c>
      <c r="G2134" t="s">
        <v>7292</v>
      </c>
      <c r="H2134" t="s">
        <v>19251</v>
      </c>
      <c r="I2134" t="s">
        <v>7292</v>
      </c>
      <c r="J2134" s="1" t="str">
        <f t="shared" si="67"/>
        <v>NO</v>
      </c>
    </row>
    <row r="2135" spans="1:10">
      <c r="A2135" s="18" t="s">
        <v>6490</v>
      </c>
      <c r="B2135">
        <v>-0.44508100169050002</v>
      </c>
      <c r="C2135">
        <v>4.0261359297527903</v>
      </c>
      <c r="D2135">
        <v>2.5647950734463901E-4</v>
      </c>
      <c r="E2135">
        <v>6.4083726163759501E-3</v>
      </c>
      <c r="F2135" s="4" t="str">
        <f t="shared" si="66"/>
        <v>DOWN</v>
      </c>
      <c r="G2135" t="s">
        <v>9293</v>
      </c>
      <c r="H2135" t="s">
        <v>19252</v>
      </c>
      <c r="I2135" t="s">
        <v>16342</v>
      </c>
      <c r="J2135" s="1" t="str">
        <f t="shared" si="67"/>
        <v>NO</v>
      </c>
    </row>
    <row r="2136" spans="1:10">
      <c r="A2136" s="18" t="s">
        <v>347</v>
      </c>
      <c r="B2136">
        <v>-0.32561745742792098</v>
      </c>
      <c r="C2136">
        <v>4.5998548786748499</v>
      </c>
      <c r="D2136">
        <v>1.32966030463834E-3</v>
      </c>
      <c r="E2136">
        <v>2.3651132090102601E-2</v>
      </c>
      <c r="F2136" s="4" t="str">
        <f t="shared" si="66"/>
        <v>DOWN</v>
      </c>
      <c r="G2136" t="s">
        <v>15958</v>
      </c>
      <c r="H2136" t="s">
        <v>15959</v>
      </c>
      <c r="I2136" t="s">
        <v>7555</v>
      </c>
      <c r="J2136" s="1" t="str">
        <f t="shared" si="67"/>
        <v>NO</v>
      </c>
    </row>
    <row r="2137" spans="1:10">
      <c r="A2137" s="18" t="s">
        <v>7171</v>
      </c>
      <c r="B2137">
        <v>-0.35031437933301501</v>
      </c>
      <c r="C2137">
        <v>5.1129163416571899</v>
      </c>
      <c r="D2137">
        <v>3.0131024441801802E-3</v>
      </c>
      <c r="E2137">
        <v>4.3443623040424997E-2</v>
      </c>
      <c r="F2137" s="4" t="str">
        <f t="shared" si="66"/>
        <v>DOWN</v>
      </c>
      <c r="G2137" t="s">
        <v>19253</v>
      </c>
      <c r="H2137" t="s">
        <v>19254</v>
      </c>
      <c r="I2137" t="s">
        <v>8669</v>
      </c>
      <c r="J2137" s="1" t="str">
        <f t="shared" si="67"/>
        <v>NO</v>
      </c>
    </row>
    <row r="2138" spans="1:10">
      <c r="A2138" s="18" t="s">
        <v>6515</v>
      </c>
      <c r="B2138">
        <v>0.793099539254014</v>
      </c>
      <c r="C2138">
        <v>4.23372677485031</v>
      </c>
      <c r="D2138">
        <v>2.9249644348941701E-4</v>
      </c>
      <c r="E2138">
        <v>7.1027921508053597E-3</v>
      </c>
      <c r="F2138" s="4" t="str">
        <f t="shared" si="66"/>
        <v>UP</v>
      </c>
      <c r="G2138" t="s">
        <v>7275</v>
      </c>
      <c r="H2138" t="s">
        <v>19255</v>
      </c>
      <c r="I2138" t="s">
        <v>11439</v>
      </c>
      <c r="J2138" s="1" t="str">
        <f t="shared" si="67"/>
        <v>NO</v>
      </c>
    </row>
    <row r="2139" spans="1:10">
      <c r="A2139" s="18" t="s">
        <v>2389</v>
      </c>
      <c r="B2139">
        <v>-0.93989598213895997</v>
      </c>
      <c r="C2139">
        <v>0.77435967719881005</v>
      </c>
      <c r="D2139">
        <v>1.69241781894441E-4</v>
      </c>
      <c r="E2139">
        <v>4.5711654588320404E-3</v>
      </c>
      <c r="F2139" s="4" t="str">
        <f t="shared" si="66"/>
        <v>DOWN</v>
      </c>
      <c r="G2139" t="s">
        <v>7292</v>
      </c>
      <c r="H2139" t="s">
        <v>15978</v>
      </c>
      <c r="I2139" t="s">
        <v>7292</v>
      </c>
      <c r="J2139" s="1" t="str">
        <f t="shared" si="67"/>
        <v>NO</v>
      </c>
    </row>
    <row r="2140" spans="1:10">
      <c r="A2140" s="18" t="s">
        <v>2994</v>
      </c>
      <c r="B2140">
        <v>0.86917314480575503</v>
      </c>
      <c r="C2140">
        <v>4.4378973414899896</v>
      </c>
      <c r="D2140" s="3">
        <v>1.7677113807468002E-8</v>
      </c>
      <c r="E2140" s="3">
        <v>2.2133192198859799E-6</v>
      </c>
      <c r="F2140" s="4" t="str">
        <f t="shared" si="66"/>
        <v>UP</v>
      </c>
      <c r="G2140" t="s">
        <v>7336</v>
      </c>
      <c r="H2140" t="s">
        <v>15981</v>
      </c>
      <c r="I2140" t="s">
        <v>13154</v>
      </c>
      <c r="J2140" s="1" t="str">
        <f t="shared" si="67"/>
        <v>NO</v>
      </c>
    </row>
    <row r="2141" spans="1:10">
      <c r="A2141" s="18" t="s">
        <v>6651</v>
      </c>
      <c r="B2141">
        <v>1.4808849465216201</v>
      </c>
      <c r="C2141">
        <v>5.0305111371298796</v>
      </c>
      <c r="D2141">
        <v>5.8852421349822202E-4</v>
      </c>
      <c r="E2141">
        <v>1.24775455501246E-2</v>
      </c>
      <c r="F2141" s="4" t="str">
        <f t="shared" si="66"/>
        <v>UP</v>
      </c>
      <c r="G2141" t="s">
        <v>9902</v>
      </c>
      <c r="H2141" t="s">
        <v>19256</v>
      </c>
      <c r="I2141" t="s">
        <v>7933</v>
      </c>
      <c r="J2141" s="1" t="str">
        <f t="shared" si="67"/>
        <v>NO</v>
      </c>
    </row>
    <row r="2142" spans="1:10">
      <c r="A2142" s="18" t="s">
        <v>6733</v>
      </c>
      <c r="B2142">
        <v>-0.71404722248133101</v>
      </c>
      <c r="C2142">
        <v>2.3935022132317298</v>
      </c>
      <c r="D2142">
        <v>8.2978701969402399E-4</v>
      </c>
      <c r="E2142">
        <v>1.6372616643417898E-2</v>
      </c>
      <c r="F2142" s="4" t="str">
        <f t="shared" si="66"/>
        <v>DOWN</v>
      </c>
      <c r="G2142" t="s">
        <v>8086</v>
      </c>
      <c r="H2142" t="s">
        <v>19257</v>
      </c>
      <c r="I2142" t="s">
        <v>8088</v>
      </c>
      <c r="J2142" s="1" t="str">
        <f t="shared" si="67"/>
        <v>NO</v>
      </c>
    </row>
    <row r="2143" spans="1:10">
      <c r="A2143" s="18" t="s">
        <v>5806</v>
      </c>
      <c r="B2143">
        <v>-1.0096415837413599</v>
      </c>
      <c r="C2143">
        <v>2.2037779434304698</v>
      </c>
      <c r="D2143" s="3">
        <v>1.4586812482711401E-7</v>
      </c>
      <c r="E2143" s="3">
        <v>1.3647178645283399E-5</v>
      </c>
      <c r="F2143" s="4" t="str">
        <f t="shared" si="66"/>
        <v>DOWN</v>
      </c>
      <c r="G2143" t="s">
        <v>8780</v>
      </c>
      <c r="H2143" t="s">
        <v>19258</v>
      </c>
      <c r="I2143" t="s">
        <v>7540</v>
      </c>
      <c r="J2143" s="1" t="str">
        <f t="shared" si="67"/>
        <v>NO</v>
      </c>
    </row>
    <row r="2144" spans="1:10">
      <c r="A2144" s="18" t="s">
        <v>1949</v>
      </c>
      <c r="B2144">
        <v>-0.72957319411780197</v>
      </c>
      <c r="C2144">
        <v>2.2816140326068601</v>
      </c>
      <c r="D2144" s="3">
        <v>4.9705677132828499E-5</v>
      </c>
      <c r="E2144">
        <v>1.75854717595672E-3</v>
      </c>
      <c r="F2144" s="4" t="str">
        <f t="shared" si="66"/>
        <v>DOWN</v>
      </c>
      <c r="G2144" t="s">
        <v>15987</v>
      </c>
      <c r="H2144" t="s">
        <v>15988</v>
      </c>
      <c r="I2144" t="s">
        <v>15989</v>
      </c>
      <c r="J2144" s="1" t="str">
        <f t="shared" si="67"/>
        <v>NO</v>
      </c>
    </row>
    <row r="2145" spans="1:10">
      <c r="A2145" s="18" t="s">
        <v>1909</v>
      </c>
      <c r="B2145">
        <v>-0.75179167583262596</v>
      </c>
      <c r="C2145">
        <v>1.1410813597309</v>
      </c>
      <c r="D2145">
        <v>8.1801123935524602E-4</v>
      </c>
      <c r="E2145">
        <v>1.6224877579200901E-2</v>
      </c>
      <c r="F2145" s="4" t="str">
        <f t="shared" si="66"/>
        <v>DOWN</v>
      </c>
      <c r="G2145" t="s">
        <v>11476</v>
      </c>
      <c r="H2145" t="s">
        <v>15995</v>
      </c>
      <c r="I2145" t="s">
        <v>7292</v>
      </c>
      <c r="J2145" s="1" t="str">
        <f t="shared" si="67"/>
        <v>NO</v>
      </c>
    </row>
    <row r="2146" spans="1:10">
      <c r="A2146" s="18" t="s">
        <v>701</v>
      </c>
      <c r="B2146">
        <v>-0.460389190969544</v>
      </c>
      <c r="C2146">
        <v>6.0913884574050101</v>
      </c>
      <c r="D2146" s="3">
        <v>1.04475086035992E-5</v>
      </c>
      <c r="E2146">
        <v>4.9421704673851998E-4</v>
      </c>
      <c r="F2146" s="4" t="str">
        <f t="shared" si="66"/>
        <v>DOWN</v>
      </c>
      <c r="G2146" t="s">
        <v>16004</v>
      </c>
      <c r="H2146" t="s">
        <v>16005</v>
      </c>
      <c r="I2146" t="s">
        <v>16006</v>
      </c>
      <c r="J2146" s="1" t="str">
        <f t="shared" si="67"/>
        <v>NO</v>
      </c>
    </row>
    <row r="2147" spans="1:10">
      <c r="A2147" s="18" t="s">
        <v>7113</v>
      </c>
      <c r="B2147">
        <v>-1.1384758206774099</v>
      </c>
      <c r="C2147">
        <v>6.4645573089418595E-2</v>
      </c>
      <c r="D2147">
        <v>2.7134636687308499E-3</v>
      </c>
      <c r="E2147">
        <v>4.0403258101911498E-2</v>
      </c>
      <c r="F2147" s="4" t="str">
        <f t="shared" si="66"/>
        <v>DOWN</v>
      </c>
      <c r="G2147" t="s">
        <v>9102</v>
      </c>
      <c r="H2147" t="s">
        <v>19259</v>
      </c>
      <c r="I2147" t="s">
        <v>9104</v>
      </c>
      <c r="J2147" s="1" t="str">
        <f t="shared" si="67"/>
        <v>NO</v>
      </c>
    </row>
    <row r="2148" spans="1:10">
      <c r="A2148" s="18" t="s">
        <v>6337</v>
      </c>
      <c r="B2148">
        <v>-1.3933097211613199</v>
      </c>
      <c r="C2148">
        <v>-0.11088537267955401</v>
      </c>
      <c r="D2148" s="3">
        <v>9.58518945005187E-5</v>
      </c>
      <c r="E2148">
        <v>2.9084573501549299E-3</v>
      </c>
      <c r="F2148" s="4" t="str">
        <f t="shared" si="66"/>
        <v>DOWN</v>
      </c>
      <c r="G2148" t="s">
        <v>7292</v>
      </c>
      <c r="H2148" t="s">
        <v>19260</v>
      </c>
      <c r="I2148" t="s">
        <v>15229</v>
      </c>
      <c r="J2148" s="1" t="str">
        <f t="shared" si="67"/>
        <v>NO</v>
      </c>
    </row>
    <row r="2149" spans="1:10">
      <c r="A2149" s="18" t="s">
        <v>2991</v>
      </c>
      <c r="B2149">
        <v>1.4195858343582</v>
      </c>
      <c r="C2149">
        <v>-0.29532989254744402</v>
      </c>
      <c r="D2149">
        <v>1.30512003317158E-3</v>
      </c>
      <c r="E2149">
        <v>2.34066814894845E-2</v>
      </c>
      <c r="F2149" s="4" t="str">
        <f t="shared" si="66"/>
        <v>UP</v>
      </c>
      <c r="G2149" t="s">
        <v>11133</v>
      </c>
      <c r="H2149" t="s">
        <v>16025</v>
      </c>
      <c r="I2149" t="s">
        <v>15672</v>
      </c>
      <c r="J2149" s="1" t="str">
        <f t="shared" si="67"/>
        <v>NO</v>
      </c>
    </row>
    <row r="2150" spans="1:10">
      <c r="A2150" s="18" t="s">
        <v>6618</v>
      </c>
      <c r="B2150">
        <v>-0.60676117208355196</v>
      </c>
      <c r="C2150">
        <v>4.2497840886951899</v>
      </c>
      <c r="D2150">
        <v>5.1128292083470704E-4</v>
      </c>
      <c r="E2150">
        <v>1.1145967674196599E-2</v>
      </c>
      <c r="F2150" s="4" t="str">
        <f t="shared" si="66"/>
        <v>DOWN</v>
      </c>
      <c r="G2150" t="s">
        <v>19261</v>
      </c>
      <c r="H2150" t="s">
        <v>19262</v>
      </c>
      <c r="I2150" t="s">
        <v>19263</v>
      </c>
      <c r="J2150" s="1" t="str">
        <f t="shared" si="67"/>
        <v>NO</v>
      </c>
    </row>
    <row r="2151" spans="1:10">
      <c r="A2151" s="18" t="s">
        <v>7142</v>
      </c>
      <c r="B2151">
        <v>-0.47745250071269302</v>
      </c>
      <c r="C2151">
        <v>2.7566650267303499</v>
      </c>
      <c r="D2151">
        <v>2.87531717568758E-3</v>
      </c>
      <c r="E2151">
        <v>4.2076917746950597E-2</v>
      </c>
      <c r="F2151" s="4" t="str">
        <f t="shared" si="66"/>
        <v>DOWN</v>
      </c>
      <c r="G2151" t="s">
        <v>7308</v>
      </c>
      <c r="H2151" t="s">
        <v>19264</v>
      </c>
      <c r="I2151" t="s">
        <v>7329</v>
      </c>
      <c r="J2151" s="1" t="str">
        <f t="shared" si="67"/>
        <v>NO</v>
      </c>
    </row>
    <row r="2152" spans="1:10">
      <c r="A2152" s="18" t="s">
        <v>782</v>
      </c>
      <c r="B2152">
        <v>0.30364296909938099</v>
      </c>
      <c r="C2152">
        <v>7.8005155040044203</v>
      </c>
      <c r="D2152">
        <v>2.1458468631414202E-3</v>
      </c>
      <c r="E2152">
        <v>3.3867979473976698E-2</v>
      </c>
      <c r="F2152" s="4" t="str">
        <f t="shared" si="66"/>
        <v>UP</v>
      </c>
      <c r="G2152" t="s">
        <v>16041</v>
      </c>
      <c r="H2152" t="s">
        <v>16042</v>
      </c>
      <c r="I2152" t="s">
        <v>12783</v>
      </c>
      <c r="J2152" s="1" t="str">
        <f t="shared" si="67"/>
        <v>NO</v>
      </c>
    </row>
    <row r="2153" spans="1:10">
      <c r="A2153" s="18" t="s">
        <v>6001</v>
      </c>
      <c r="B2153">
        <v>-1.1454322094347</v>
      </c>
      <c r="C2153">
        <v>1.7324936974366201</v>
      </c>
      <c r="D2153" s="3">
        <v>5.3874747128019397E-6</v>
      </c>
      <c r="E2153">
        <v>2.8308195912930101E-4</v>
      </c>
      <c r="F2153" s="4" t="str">
        <f t="shared" si="66"/>
        <v>DOWN</v>
      </c>
      <c r="G2153" t="s">
        <v>19265</v>
      </c>
      <c r="H2153" t="s">
        <v>19266</v>
      </c>
      <c r="I2153" t="s">
        <v>7780</v>
      </c>
      <c r="J2153" s="1" t="str">
        <f t="shared" si="67"/>
        <v>NO</v>
      </c>
    </row>
    <row r="2154" spans="1:10">
      <c r="A2154" s="18" t="s">
        <v>6288</v>
      </c>
      <c r="B2154">
        <v>-1.4068311999152701</v>
      </c>
      <c r="C2154">
        <v>0.57119981145730203</v>
      </c>
      <c r="D2154" s="3">
        <v>7.2701875968455494E-5</v>
      </c>
      <c r="E2154">
        <v>2.3522304365932302E-3</v>
      </c>
      <c r="F2154" s="4" t="str">
        <f t="shared" si="66"/>
        <v>DOWN</v>
      </c>
      <c r="G2154" t="s">
        <v>13775</v>
      </c>
      <c r="H2154" t="s">
        <v>19267</v>
      </c>
      <c r="I2154" t="s">
        <v>19268</v>
      </c>
      <c r="J2154" s="1" t="str">
        <f t="shared" si="67"/>
        <v>NO</v>
      </c>
    </row>
    <row r="2155" spans="1:10">
      <c r="A2155" s="18" t="s">
        <v>6281</v>
      </c>
      <c r="B2155">
        <v>0.71267878541592999</v>
      </c>
      <c r="C2155">
        <v>2.65494057777267</v>
      </c>
      <c r="D2155" s="3">
        <v>7.1069361915392695E-5</v>
      </c>
      <c r="E2155">
        <v>2.3149779290835E-3</v>
      </c>
      <c r="F2155" s="4" t="str">
        <f t="shared" si="66"/>
        <v>UP</v>
      </c>
      <c r="G2155" t="s">
        <v>7509</v>
      </c>
      <c r="H2155" t="s">
        <v>19269</v>
      </c>
      <c r="I2155" t="s">
        <v>7511</v>
      </c>
      <c r="J2155" s="1" t="str">
        <f t="shared" si="67"/>
        <v>NO</v>
      </c>
    </row>
    <row r="2156" spans="1:10">
      <c r="A2156" s="18" t="s">
        <v>664</v>
      </c>
      <c r="B2156">
        <v>-0.82543006988629697</v>
      </c>
      <c r="C2156">
        <v>0.58680005854455497</v>
      </c>
      <c r="D2156">
        <v>1.91246712933521E-3</v>
      </c>
      <c r="E2156">
        <v>3.0953294273493099E-2</v>
      </c>
      <c r="F2156" s="4" t="str">
        <f t="shared" si="66"/>
        <v>DOWN</v>
      </c>
      <c r="G2156" t="s">
        <v>7257</v>
      </c>
      <c r="H2156" t="s">
        <v>16065</v>
      </c>
      <c r="I2156" t="s">
        <v>7259</v>
      </c>
      <c r="J2156" s="1" t="str">
        <f t="shared" si="67"/>
        <v>NO</v>
      </c>
    </row>
    <row r="2157" spans="1:10">
      <c r="A2157" s="18" t="s">
        <v>6936</v>
      </c>
      <c r="B2157">
        <v>-0.39872164742010602</v>
      </c>
      <c r="C2157">
        <v>3.91907354867097</v>
      </c>
      <c r="D2157">
        <v>1.6524341663127801E-3</v>
      </c>
      <c r="E2157">
        <v>2.7772273031726899E-2</v>
      </c>
      <c r="F2157" s="4" t="str">
        <f t="shared" si="66"/>
        <v>DOWN</v>
      </c>
      <c r="G2157" t="s">
        <v>7257</v>
      </c>
      <c r="H2157" t="s">
        <v>19270</v>
      </c>
      <c r="I2157" t="s">
        <v>7259</v>
      </c>
      <c r="J2157" s="1" t="str">
        <f t="shared" si="67"/>
        <v>NO</v>
      </c>
    </row>
    <row r="2158" spans="1:10">
      <c r="A2158" s="18" t="s">
        <v>7119</v>
      </c>
      <c r="B2158">
        <v>-0.84467947695613799</v>
      </c>
      <c r="C2158">
        <v>1.9483769758825999</v>
      </c>
      <c r="D2158">
        <v>2.7542591492432798E-3</v>
      </c>
      <c r="E2158">
        <v>4.0876728981565899E-2</v>
      </c>
      <c r="F2158" s="4" t="str">
        <f t="shared" si="66"/>
        <v>DOWN</v>
      </c>
      <c r="G2158" t="s">
        <v>19271</v>
      </c>
      <c r="H2158" t="s">
        <v>19272</v>
      </c>
      <c r="I2158" t="s">
        <v>7800</v>
      </c>
      <c r="J2158" s="1" t="str">
        <f t="shared" si="67"/>
        <v>NO</v>
      </c>
    </row>
    <row r="2159" spans="1:10">
      <c r="A2159" s="18" t="s">
        <v>6231</v>
      </c>
      <c r="B2159">
        <v>0.38733672628490801</v>
      </c>
      <c r="C2159">
        <v>6.1462439317320303</v>
      </c>
      <c r="D2159" s="3">
        <v>5.3409294776901398E-5</v>
      </c>
      <c r="E2159">
        <v>1.8487959479761701E-3</v>
      </c>
      <c r="F2159" s="4" t="str">
        <f t="shared" si="66"/>
        <v>UP</v>
      </c>
      <c r="G2159" t="s">
        <v>9089</v>
      </c>
      <c r="H2159" t="s">
        <v>19273</v>
      </c>
      <c r="I2159" t="s">
        <v>12132</v>
      </c>
      <c r="J2159" s="1" t="str">
        <f t="shared" si="67"/>
        <v>NO</v>
      </c>
    </row>
    <row r="2160" spans="1:10">
      <c r="A2160" s="18" t="s">
        <v>5756</v>
      </c>
      <c r="B2160">
        <v>-0.771175887612222</v>
      </c>
      <c r="C2160">
        <v>5.6673443674557804</v>
      </c>
      <c r="D2160" s="3">
        <v>3.1244856447230597E-8</v>
      </c>
      <c r="E2160" s="3">
        <v>3.6924842456111302E-6</v>
      </c>
      <c r="F2160" s="4" t="str">
        <f t="shared" si="66"/>
        <v>DOWN</v>
      </c>
      <c r="G2160" t="s">
        <v>19167</v>
      </c>
      <c r="H2160" t="s">
        <v>19274</v>
      </c>
      <c r="I2160" t="s">
        <v>18494</v>
      </c>
      <c r="J2160" s="1" t="str">
        <f t="shared" si="67"/>
        <v>NO</v>
      </c>
    </row>
    <row r="2161" spans="1:10">
      <c r="A2161" s="18" t="s">
        <v>7097</v>
      </c>
      <c r="B2161">
        <v>-0.39160076631347002</v>
      </c>
      <c r="C2161">
        <v>3.77099276250626</v>
      </c>
      <c r="D2161">
        <v>2.6117075080158599E-3</v>
      </c>
      <c r="E2161">
        <v>3.9357906298649797E-2</v>
      </c>
      <c r="F2161" s="4" t="str">
        <f t="shared" si="66"/>
        <v>DOWN</v>
      </c>
      <c r="G2161" t="s">
        <v>19275</v>
      </c>
      <c r="H2161" t="s">
        <v>19276</v>
      </c>
      <c r="I2161" t="s">
        <v>19277</v>
      </c>
      <c r="J2161" s="1" t="str">
        <f t="shared" si="67"/>
        <v>NO</v>
      </c>
    </row>
    <row r="2162" spans="1:10">
      <c r="A2162" s="18" t="s">
        <v>5830</v>
      </c>
      <c r="B2162">
        <v>-0.51895090239044295</v>
      </c>
      <c r="C2162">
        <v>5.1038628217798303</v>
      </c>
      <c r="D2162" s="3">
        <v>2.9365093699122701E-7</v>
      </c>
      <c r="E2162" s="3">
        <v>2.4850394996988701E-5</v>
      </c>
      <c r="F2162" s="4" t="str">
        <f t="shared" si="66"/>
        <v>DOWN</v>
      </c>
      <c r="G2162" t="s">
        <v>7292</v>
      </c>
      <c r="H2162" t="s">
        <v>7950</v>
      </c>
      <c r="I2162" t="s">
        <v>7292</v>
      </c>
      <c r="J2162" s="1" t="str">
        <f t="shared" si="67"/>
        <v>NO</v>
      </c>
    </row>
    <row r="2163" spans="1:10">
      <c r="A2163" s="18" t="s">
        <v>6304</v>
      </c>
      <c r="B2163">
        <v>-1.2416433062658301</v>
      </c>
      <c r="C2163">
        <v>1.88536214639766</v>
      </c>
      <c r="D2163" s="3">
        <v>7.8489462465810195E-5</v>
      </c>
      <c r="E2163">
        <v>2.4892689127221802E-3</v>
      </c>
      <c r="F2163" s="4" t="str">
        <f t="shared" si="66"/>
        <v>DOWN</v>
      </c>
      <c r="G2163" t="s">
        <v>19278</v>
      </c>
      <c r="H2163" t="s">
        <v>19279</v>
      </c>
      <c r="I2163" t="s">
        <v>7292</v>
      </c>
      <c r="J2163" s="1" t="str">
        <f t="shared" si="67"/>
        <v>NO</v>
      </c>
    </row>
    <row r="2164" spans="1:10">
      <c r="A2164" s="18" t="s">
        <v>5625</v>
      </c>
      <c r="B2164">
        <v>-1.3977250364404701</v>
      </c>
      <c r="C2164">
        <v>3.9791338831037302</v>
      </c>
      <c r="D2164" s="3">
        <v>2.2793076738276501E-14</v>
      </c>
      <c r="E2164" s="3">
        <v>1.8446160431814299E-11</v>
      </c>
      <c r="F2164" s="4" t="str">
        <f t="shared" si="66"/>
        <v>DOWN</v>
      </c>
      <c r="G2164" t="s">
        <v>19280</v>
      </c>
      <c r="H2164" t="s">
        <v>19281</v>
      </c>
      <c r="I2164" t="s">
        <v>7292</v>
      </c>
      <c r="J2164" s="1" t="str">
        <f t="shared" si="67"/>
        <v>NO</v>
      </c>
    </row>
    <row r="2165" spans="1:10">
      <c r="A2165" s="18" t="s">
        <v>4175</v>
      </c>
      <c r="B2165">
        <v>0.46059174777505602</v>
      </c>
      <c r="C2165">
        <v>4.6514643977144097</v>
      </c>
      <c r="D2165" s="3">
        <v>8.10987466422235E-5</v>
      </c>
      <c r="E2165">
        <v>2.55180288946401E-3</v>
      </c>
      <c r="F2165" s="4" t="str">
        <f t="shared" si="66"/>
        <v>UP</v>
      </c>
      <c r="G2165" t="s">
        <v>7292</v>
      </c>
      <c r="H2165" t="s">
        <v>7366</v>
      </c>
      <c r="I2165" t="s">
        <v>16078</v>
      </c>
      <c r="J2165" s="1" t="str">
        <f t="shared" si="67"/>
        <v>NO</v>
      </c>
    </row>
    <row r="2166" spans="1:10">
      <c r="A2166" s="18" t="s">
        <v>6142</v>
      </c>
      <c r="B2166">
        <v>-2.0783626969571301</v>
      </c>
      <c r="C2166">
        <v>-0.70857950793949398</v>
      </c>
      <c r="D2166" s="3">
        <v>2.7514694639934699E-5</v>
      </c>
      <c r="E2166">
        <v>1.09412329417667E-3</v>
      </c>
      <c r="F2166" s="4" t="str">
        <f t="shared" si="66"/>
        <v>DOWN</v>
      </c>
      <c r="G2166" t="s">
        <v>7292</v>
      </c>
      <c r="H2166" t="s">
        <v>19282</v>
      </c>
      <c r="I2166" t="s">
        <v>7292</v>
      </c>
      <c r="J2166" s="1" t="str">
        <f t="shared" si="67"/>
        <v>NO</v>
      </c>
    </row>
    <row r="2167" spans="1:10">
      <c r="A2167" s="18" t="s">
        <v>7141</v>
      </c>
      <c r="B2167">
        <v>1.4958862946281399</v>
      </c>
      <c r="C2167">
        <v>-0.90728037691842001</v>
      </c>
      <c r="D2167">
        <v>2.8727798428943201E-3</v>
      </c>
      <c r="E2167">
        <v>4.2068738212401598E-2</v>
      </c>
      <c r="F2167" s="4" t="str">
        <f t="shared" si="66"/>
        <v>UP</v>
      </c>
      <c r="G2167" t="s">
        <v>19283</v>
      </c>
      <c r="H2167" t="s">
        <v>19284</v>
      </c>
      <c r="I2167" t="s">
        <v>19285</v>
      </c>
      <c r="J2167" s="1" t="str">
        <f t="shared" si="67"/>
        <v>NO</v>
      </c>
    </row>
    <row r="2168" spans="1:10">
      <c r="A2168" s="18" t="s">
        <v>6057</v>
      </c>
      <c r="B2168">
        <v>-0.85323936764127295</v>
      </c>
      <c r="C2168">
        <v>3.8899385774194002</v>
      </c>
      <c r="D2168" s="3">
        <v>1.12057036797534E-5</v>
      </c>
      <c r="E2168">
        <v>5.2201840337174797E-4</v>
      </c>
      <c r="F2168" s="4" t="str">
        <f t="shared" si="66"/>
        <v>DOWN</v>
      </c>
      <c r="G2168" t="s">
        <v>10122</v>
      </c>
      <c r="H2168" t="s">
        <v>19286</v>
      </c>
      <c r="I2168" t="s">
        <v>10124</v>
      </c>
      <c r="J2168" s="1" t="str">
        <f t="shared" si="67"/>
        <v>NO</v>
      </c>
    </row>
    <row r="2169" spans="1:10">
      <c r="A2169" s="18" t="s">
        <v>6370</v>
      </c>
      <c r="B2169">
        <v>-0.45299355676990199</v>
      </c>
      <c r="C2169">
        <v>4.5068605993673696</v>
      </c>
      <c r="D2169">
        <v>1.16072405514602E-4</v>
      </c>
      <c r="E2169">
        <v>3.3852077387926398E-3</v>
      </c>
      <c r="F2169" s="4" t="str">
        <f t="shared" si="66"/>
        <v>DOWN</v>
      </c>
      <c r="G2169" t="s">
        <v>11780</v>
      </c>
      <c r="H2169" t="s">
        <v>19287</v>
      </c>
      <c r="I2169" t="s">
        <v>9207</v>
      </c>
      <c r="J2169" s="1" t="str">
        <f t="shared" si="67"/>
        <v>NO</v>
      </c>
    </row>
    <row r="2170" spans="1:10">
      <c r="A2170" s="18" t="s">
        <v>4560</v>
      </c>
      <c r="B2170">
        <v>0.76144261559651905</v>
      </c>
      <c r="C2170">
        <v>3.5148807569890099</v>
      </c>
      <c r="D2170" s="3">
        <v>1.8945571867772399E-8</v>
      </c>
      <c r="E2170" s="3">
        <v>2.33756160043322E-6</v>
      </c>
      <c r="F2170" s="4" t="str">
        <f t="shared" si="66"/>
        <v>UP</v>
      </c>
      <c r="G2170" t="s">
        <v>7292</v>
      </c>
      <c r="H2170" t="s">
        <v>16095</v>
      </c>
      <c r="I2170" t="s">
        <v>7292</v>
      </c>
      <c r="J2170" s="1" t="str">
        <f t="shared" si="67"/>
        <v>NO</v>
      </c>
    </row>
    <row r="2171" spans="1:10">
      <c r="A2171" s="18" t="s">
        <v>6875</v>
      </c>
      <c r="B2171">
        <v>-0.81529480436912205</v>
      </c>
      <c r="C2171">
        <v>1.82498958641875</v>
      </c>
      <c r="D2171">
        <v>1.36499720613006E-3</v>
      </c>
      <c r="E2171">
        <v>2.4083012519469101E-2</v>
      </c>
      <c r="F2171" s="4" t="str">
        <f t="shared" si="66"/>
        <v>DOWN</v>
      </c>
      <c r="G2171" t="s">
        <v>7292</v>
      </c>
      <c r="H2171" t="s">
        <v>19288</v>
      </c>
      <c r="I2171" t="s">
        <v>7292</v>
      </c>
      <c r="J2171" s="1" t="str">
        <f t="shared" si="67"/>
        <v>NO</v>
      </c>
    </row>
    <row r="2172" spans="1:10">
      <c r="A2172" s="18" t="s">
        <v>6844</v>
      </c>
      <c r="B2172">
        <v>-0.45289451274103398</v>
      </c>
      <c r="C2172">
        <v>4.3219966413186004</v>
      </c>
      <c r="D2172">
        <v>1.2546493754882399E-3</v>
      </c>
      <c r="E2172">
        <v>2.2694868751782699E-2</v>
      </c>
      <c r="F2172" s="4" t="str">
        <f t="shared" si="66"/>
        <v>DOWN</v>
      </c>
      <c r="G2172" t="s">
        <v>7292</v>
      </c>
      <c r="H2172" t="s">
        <v>19289</v>
      </c>
      <c r="I2172" t="s">
        <v>7292</v>
      </c>
      <c r="J2172" s="1" t="str">
        <f t="shared" si="67"/>
        <v>NO</v>
      </c>
    </row>
    <row r="2173" spans="1:10">
      <c r="A2173" s="18" t="s">
        <v>5926</v>
      </c>
      <c r="B2173">
        <v>0.66162837573417499</v>
      </c>
      <c r="C2173">
        <v>3.3993728003218799</v>
      </c>
      <c r="D2173" s="3">
        <v>2.0055045252666399E-6</v>
      </c>
      <c r="E2173">
        <v>1.2508777391760301E-4</v>
      </c>
      <c r="F2173" s="4" t="str">
        <f t="shared" si="66"/>
        <v>UP</v>
      </c>
      <c r="G2173" t="s">
        <v>7656</v>
      </c>
      <c r="H2173" t="s">
        <v>9465</v>
      </c>
      <c r="I2173" t="s">
        <v>7658</v>
      </c>
      <c r="J2173" s="1" t="str">
        <f t="shared" si="67"/>
        <v>NO</v>
      </c>
    </row>
    <row r="2174" spans="1:10">
      <c r="A2174" s="18" t="s">
        <v>3979</v>
      </c>
      <c r="B2174">
        <v>0.34888281486428302</v>
      </c>
      <c r="C2174">
        <v>7.3772083768778103</v>
      </c>
      <c r="D2174">
        <v>3.3475017374550099E-3</v>
      </c>
      <c r="E2174">
        <v>4.6926067639996502E-2</v>
      </c>
      <c r="F2174" s="4" t="str">
        <f t="shared" si="66"/>
        <v>UP</v>
      </c>
      <c r="G2174" t="s">
        <v>11243</v>
      </c>
      <c r="H2174" t="s">
        <v>16128</v>
      </c>
      <c r="I2174" t="s">
        <v>11245</v>
      </c>
      <c r="J2174" s="1" t="str">
        <f t="shared" si="67"/>
        <v>NO</v>
      </c>
    </row>
    <row r="2175" spans="1:10">
      <c r="A2175" s="18" t="s">
        <v>6664</v>
      </c>
      <c r="B2175">
        <v>0.577188811244574</v>
      </c>
      <c r="C2175">
        <v>6.4674325623454401</v>
      </c>
      <c r="D2175">
        <v>6.1519780004685705E-4</v>
      </c>
      <c r="E2175">
        <v>1.2877860225841E-2</v>
      </c>
      <c r="F2175" s="4" t="str">
        <f t="shared" si="66"/>
        <v>UP</v>
      </c>
      <c r="G2175" t="s">
        <v>19290</v>
      </c>
      <c r="H2175" t="s">
        <v>19291</v>
      </c>
      <c r="I2175" t="s">
        <v>13445</v>
      </c>
      <c r="J2175" s="1" t="str">
        <f t="shared" si="67"/>
        <v>NO</v>
      </c>
    </row>
    <row r="2176" spans="1:10">
      <c r="A2176" s="18" t="s">
        <v>7192</v>
      </c>
      <c r="B2176">
        <v>0.53817322356196395</v>
      </c>
      <c r="C2176">
        <v>2.7634254081318801</v>
      </c>
      <c r="D2176">
        <v>3.11226429338788E-3</v>
      </c>
      <c r="E2176">
        <v>4.4379413067568603E-2</v>
      </c>
      <c r="F2176" s="4" t="str">
        <f t="shared" si="66"/>
        <v>UP</v>
      </c>
      <c r="G2176" t="s">
        <v>7292</v>
      </c>
      <c r="H2176" t="s">
        <v>19292</v>
      </c>
      <c r="I2176" t="s">
        <v>7292</v>
      </c>
      <c r="J2176" s="1" t="str">
        <f t="shared" si="67"/>
        <v>NO</v>
      </c>
    </row>
    <row r="2177" spans="1:10">
      <c r="A2177" s="18" t="s">
        <v>6006</v>
      </c>
      <c r="B2177">
        <v>-1.18041403730205</v>
      </c>
      <c r="C2177">
        <v>2.5124198434087601</v>
      </c>
      <c r="D2177" s="3">
        <v>5.8259504751113203E-6</v>
      </c>
      <c r="E2177">
        <v>3.02814564741087E-4</v>
      </c>
      <c r="F2177" s="4" t="str">
        <f t="shared" si="66"/>
        <v>DOWN</v>
      </c>
      <c r="G2177" t="s">
        <v>7509</v>
      </c>
      <c r="H2177" t="s">
        <v>19293</v>
      </c>
      <c r="I2177" t="s">
        <v>17042</v>
      </c>
      <c r="J2177" s="1" t="str">
        <f t="shared" si="67"/>
        <v>NO</v>
      </c>
    </row>
    <row r="2178" spans="1:10">
      <c r="A2178" s="18" t="s">
        <v>1977</v>
      </c>
      <c r="B2178">
        <v>1.3177358616027299</v>
      </c>
      <c r="C2178">
        <v>3.5446286528368298</v>
      </c>
      <c r="D2178" s="3">
        <v>5.4827373186470997E-20</v>
      </c>
      <c r="E2178" s="3">
        <v>1.53886729691127E-16</v>
      </c>
      <c r="F2178" s="4" t="str">
        <f t="shared" ref="F2178:F2241" si="68">IF(B2178 &gt; 0, "UP", "DOWN")</f>
        <v>UP</v>
      </c>
      <c r="G2178" t="s">
        <v>7287</v>
      </c>
      <c r="H2178" t="s">
        <v>16129</v>
      </c>
      <c r="I2178" t="s">
        <v>8021</v>
      </c>
      <c r="J2178" s="1" t="str">
        <f t="shared" ref="J2178:J2241" si="69">IF(K2178 &lt;&gt; "", "YES", "NO")</f>
        <v>NO</v>
      </c>
    </row>
    <row r="2179" spans="1:10">
      <c r="A2179" s="18" t="s">
        <v>88</v>
      </c>
      <c r="B2179">
        <v>-0.47979501567647798</v>
      </c>
      <c r="C2179">
        <v>4.6423815478574699</v>
      </c>
      <c r="D2179">
        <v>3.6984297870627997E-4</v>
      </c>
      <c r="E2179">
        <v>8.6265106411400304E-3</v>
      </c>
      <c r="F2179" s="4" t="str">
        <f t="shared" si="68"/>
        <v>DOWN</v>
      </c>
      <c r="G2179" t="s">
        <v>16130</v>
      </c>
      <c r="H2179" t="s">
        <v>16131</v>
      </c>
      <c r="I2179" t="s">
        <v>8378</v>
      </c>
      <c r="J2179" s="1" t="str">
        <f t="shared" si="69"/>
        <v>NO</v>
      </c>
    </row>
    <row r="2180" spans="1:10">
      <c r="A2180" s="18" t="s">
        <v>6015</v>
      </c>
      <c r="B2180">
        <v>-1.4154195956490201</v>
      </c>
      <c r="C2180">
        <v>0.36798645413395298</v>
      </c>
      <c r="D2180" s="3">
        <v>6.6859191246570004E-6</v>
      </c>
      <c r="E2180">
        <v>3.4275257539965402E-4</v>
      </c>
      <c r="F2180" s="4" t="str">
        <f t="shared" si="68"/>
        <v>DOWN</v>
      </c>
      <c r="G2180" t="s">
        <v>9220</v>
      </c>
      <c r="H2180" t="s">
        <v>19294</v>
      </c>
      <c r="I2180" t="s">
        <v>9222</v>
      </c>
      <c r="J2180" s="1" t="str">
        <f t="shared" si="69"/>
        <v>NO</v>
      </c>
    </row>
    <row r="2181" spans="1:10">
      <c r="A2181" s="18" t="s">
        <v>5628</v>
      </c>
      <c r="B2181">
        <v>-2.68120851693027</v>
      </c>
      <c r="C2181">
        <v>0.53235814011425997</v>
      </c>
      <c r="D2181" s="3">
        <v>1.1658215346512799E-13</v>
      </c>
      <c r="E2181" s="3">
        <v>7.4086858695452199E-11</v>
      </c>
      <c r="F2181" s="4" t="str">
        <f t="shared" si="68"/>
        <v>DOWN</v>
      </c>
      <c r="G2181" t="s">
        <v>9220</v>
      </c>
      <c r="H2181" t="s">
        <v>19295</v>
      </c>
      <c r="I2181" t="s">
        <v>9222</v>
      </c>
      <c r="J2181" s="1" t="str">
        <f t="shared" si="69"/>
        <v>NO</v>
      </c>
    </row>
    <row r="2182" spans="1:10">
      <c r="A2182" s="18" t="s">
        <v>156</v>
      </c>
      <c r="B2182">
        <v>-0.99044803182033203</v>
      </c>
      <c r="C2182">
        <v>5.3960451702993097</v>
      </c>
      <c r="D2182">
        <v>3.4754585902827001E-4</v>
      </c>
      <c r="E2182">
        <v>8.2087602229531306E-3</v>
      </c>
      <c r="F2182" s="4" t="str">
        <f t="shared" si="68"/>
        <v>DOWN</v>
      </c>
      <c r="G2182" t="s">
        <v>7292</v>
      </c>
      <c r="H2182" t="s">
        <v>16134</v>
      </c>
      <c r="I2182" t="s">
        <v>7292</v>
      </c>
      <c r="J2182" s="1" t="str">
        <f t="shared" si="69"/>
        <v>NO</v>
      </c>
    </row>
    <row r="2183" spans="1:10">
      <c r="A2183" s="18" t="s">
        <v>6174</v>
      </c>
      <c r="B2183">
        <v>-1.05335854792343</v>
      </c>
      <c r="C2183">
        <v>2.3534225076876401</v>
      </c>
      <c r="D2183" s="3">
        <v>3.4357507700845798E-5</v>
      </c>
      <c r="E2183">
        <v>1.30314776674796E-3</v>
      </c>
      <c r="F2183" s="4" t="str">
        <f t="shared" si="68"/>
        <v>DOWN</v>
      </c>
      <c r="G2183" t="s">
        <v>19296</v>
      </c>
      <c r="H2183" t="s">
        <v>19297</v>
      </c>
      <c r="I2183" t="s">
        <v>7268</v>
      </c>
      <c r="J2183" s="1" t="str">
        <f t="shared" si="69"/>
        <v>NO</v>
      </c>
    </row>
    <row r="2184" spans="1:10">
      <c r="A2184" s="18" t="s">
        <v>7034</v>
      </c>
      <c r="B2184">
        <v>-0.44137503766319103</v>
      </c>
      <c r="C2184">
        <v>3.7361008280743802</v>
      </c>
      <c r="D2184">
        <v>2.2284622166220901E-3</v>
      </c>
      <c r="E2184">
        <v>3.4975226429659098E-2</v>
      </c>
      <c r="F2184" s="4" t="str">
        <f t="shared" si="68"/>
        <v>DOWN</v>
      </c>
      <c r="G2184" t="s">
        <v>7292</v>
      </c>
      <c r="H2184" t="s">
        <v>19298</v>
      </c>
      <c r="I2184" t="s">
        <v>7292</v>
      </c>
      <c r="J2184" s="1" t="str">
        <f t="shared" si="69"/>
        <v>NO</v>
      </c>
    </row>
    <row r="2185" spans="1:10">
      <c r="A2185" s="18" t="s">
        <v>251</v>
      </c>
      <c r="B2185">
        <v>-1.08271584370965</v>
      </c>
      <c r="C2185">
        <v>2.6977525915365699</v>
      </c>
      <c r="D2185" s="3">
        <v>1.2352919948387301E-8</v>
      </c>
      <c r="E2185" s="3">
        <v>1.61263060768075E-6</v>
      </c>
      <c r="F2185" s="4" t="str">
        <f t="shared" si="68"/>
        <v>DOWN</v>
      </c>
      <c r="G2185" t="s">
        <v>16139</v>
      </c>
      <c r="H2185" t="s">
        <v>16140</v>
      </c>
      <c r="I2185" t="s">
        <v>16141</v>
      </c>
      <c r="J2185" s="1" t="str">
        <f t="shared" si="69"/>
        <v>NO</v>
      </c>
    </row>
    <row r="2186" spans="1:10">
      <c r="A2186" s="18" t="s">
        <v>6182</v>
      </c>
      <c r="B2186">
        <v>-1.6689614807359801</v>
      </c>
      <c r="C2186">
        <v>-0.48419888829778102</v>
      </c>
      <c r="D2186" s="3">
        <v>3.6463536300850002E-5</v>
      </c>
      <c r="E2186">
        <v>1.36156138153983E-3</v>
      </c>
      <c r="F2186" s="4" t="str">
        <f t="shared" si="68"/>
        <v>DOWN</v>
      </c>
      <c r="G2186" t="s">
        <v>7292</v>
      </c>
      <c r="H2186" t="s">
        <v>8128</v>
      </c>
      <c r="I2186" t="s">
        <v>7292</v>
      </c>
      <c r="J2186" s="1" t="str">
        <f t="shared" si="69"/>
        <v>NO</v>
      </c>
    </row>
    <row r="2187" spans="1:10">
      <c r="A2187" s="18" t="s">
        <v>6356</v>
      </c>
      <c r="B2187">
        <v>0.41714284349847902</v>
      </c>
      <c r="C2187">
        <v>5.2769664357865702</v>
      </c>
      <c r="D2187">
        <v>1.03977918164416E-4</v>
      </c>
      <c r="E2187">
        <v>3.08553327021646E-3</v>
      </c>
      <c r="F2187" s="4" t="str">
        <f t="shared" si="68"/>
        <v>UP</v>
      </c>
      <c r="G2187" t="s">
        <v>7287</v>
      </c>
      <c r="H2187" t="s">
        <v>19299</v>
      </c>
      <c r="I2187" t="s">
        <v>8021</v>
      </c>
      <c r="J2187" s="1" t="str">
        <f t="shared" si="69"/>
        <v>NO</v>
      </c>
    </row>
    <row r="2188" spans="1:10">
      <c r="A2188" s="18" t="s">
        <v>5272</v>
      </c>
      <c r="B2188">
        <v>0.71518632667811199</v>
      </c>
      <c r="C2188">
        <v>3.9306385837926299</v>
      </c>
      <c r="D2188" s="3">
        <v>1.43666746413039E-6</v>
      </c>
      <c r="E2188" s="3">
        <v>9.5440624969182601E-5</v>
      </c>
      <c r="F2188" s="4" t="str">
        <f t="shared" si="68"/>
        <v>UP</v>
      </c>
      <c r="G2188" t="s">
        <v>7659</v>
      </c>
      <c r="H2188" t="s">
        <v>16148</v>
      </c>
      <c r="I2188" t="s">
        <v>16149</v>
      </c>
      <c r="J2188" s="1" t="str">
        <f t="shared" si="69"/>
        <v>NO</v>
      </c>
    </row>
    <row r="2189" spans="1:10">
      <c r="A2189" s="18" t="s">
        <v>4923</v>
      </c>
      <c r="B2189">
        <v>-0.34860192021437603</v>
      </c>
      <c r="C2189">
        <v>6.0517203910707202</v>
      </c>
      <c r="D2189">
        <v>1.3099059115850599E-3</v>
      </c>
      <c r="E2189">
        <v>2.3467521812817201E-2</v>
      </c>
      <c r="F2189" s="4" t="str">
        <f t="shared" si="68"/>
        <v>DOWN</v>
      </c>
      <c r="G2189" t="s">
        <v>7292</v>
      </c>
      <c r="H2189" t="s">
        <v>10695</v>
      </c>
      <c r="I2189" t="s">
        <v>7292</v>
      </c>
      <c r="J2189" s="1" t="str">
        <f t="shared" si="69"/>
        <v>NO</v>
      </c>
    </row>
    <row r="2190" spans="1:10">
      <c r="A2190" s="18" t="s">
        <v>6546</v>
      </c>
      <c r="B2190">
        <v>-4.0097346256343904</v>
      </c>
      <c r="C2190">
        <v>-2.51904667488078</v>
      </c>
      <c r="D2190">
        <v>3.6486654254528901E-4</v>
      </c>
      <c r="E2190">
        <v>8.5340764024082402E-3</v>
      </c>
      <c r="F2190" s="4" t="str">
        <f t="shared" si="68"/>
        <v>DOWN</v>
      </c>
      <c r="G2190" t="s">
        <v>7828</v>
      </c>
      <c r="H2190" t="s">
        <v>19300</v>
      </c>
      <c r="I2190" t="s">
        <v>7780</v>
      </c>
      <c r="J2190" s="1" t="str">
        <f t="shared" si="69"/>
        <v>NO</v>
      </c>
    </row>
    <row r="2191" spans="1:10">
      <c r="A2191" s="18" t="s">
        <v>5902</v>
      </c>
      <c r="B2191">
        <v>-2.0200438063220498</v>
      </c>
      <c r="C2191">
        <v>-0.42488731463016599</v>
      </c>
      <c r="D2191" s="3">
        <v>1.3736588518846899E-6</v>
      </c>
      <c r="E2191" s="3">
        <v>9.1616245129363E-5</v>
      </c>
      <c r="F2191" s="4" t="str">
        <f t="shared" si="68"/>
        <v>DOWN</v>
      </c>
      <c r="G2191" t="s">
        <v>7292</v>
      </c>
      <c r="H2191" t="s">
        <v>19301</v>
      </c>
      <c r="I2191" t="s">
        <v>8355</v>
      </c>
      <c r="J2191" s="1" t="str">
        <f t="shared" si="69"/>
        <v>NO</v>
      </c>
    </row>
    <row r="2192" spans="1:10">
      <c r="A2192" s="18" t="s">
        <v>6559</v>
      </c>
      <c r="B2192">
        <v>-0.40270013321046</v>
      </c>
      <c r="C2192">
        <v>5.5498848292123402</v>
      </c>
      <c r="D2192">
        <v>3.8620023632885802E-4</v>
      </c>
      <c r="E2192">
        <v>8.9154284851214894E-3</v>
      </c>
      <c r="F2192" s="4" t="str">
        <f t="shared" si="68"/>
        <v>DOWN</v>
      </c>
      <c r="G2192" t="s">
        <v>10800</v>
      </c>
      <c r="H2192" t="s">
        <v>10800</v>
      </c>
      <c r="I2192" t="s">
        <v>13084</v>
      </c>
      <c r="J2192" s="1" t="str">
        <f t="shared" si="69"/>
        <v>NO</v>
      </c>
    </row>
    <row r="2193" spans="1:11">
      <c r="A2193" s="18" t="s">
        <v>6526</v>
      </c>
      <c r="B2193">
        <v>-0.97794188580803698</v>
      </c>
      <c r="C2193">
        <v>4.3470227253482498</v>
      </c>
      <c r="D2193">
        <v>3.2711672376615298E-4</v>
      </c>
      <c r="E2193">
        <v>7.8194594557613809E-3</v>
      </c>
      <c r="F2193" s="4" t="str">
        <f t="shared" si="68"/>
        <v>DOWN</v>
      </c>
      <c r="G2193" t="s">
        <v>19302</v>
      </c>
      <c r="H2193" t="s">
        <v>19303</v>
      </c>
      <c r="I2193" t="s">
        <v>16156</v>
      </c>
      <c r="J2193" s="1" t="str">
        <f t="shared" si="69"/>
        <v>NO</v>
      </c>
    </row>
    <row r="2194" spans="1:11">
      <c r="A2194" s="18" t="s">
        <v>5372</v>
      </c>
      <c r="B2194">
        <v>-3.6129098556261399</v>
      </c>
      <c r="C2194">
        <v>-1.6757724173022099</v>
      </c>
      <c r="D2194">
        <v>1.6746621347935599E-3</v>
      </c>
      <c r="E2194">
        <v>2.80272748476799E-2</v>
      </c>
      <c r="F2194" s="4" t="str">
        <f t="shared" si="68"/>
        <v>DOWN</v>
      </c>
      <c r="G2194" t="s">
        <v>16154</v>
      </c>
      <c r="H2194" t="s">
        <v>16155</v>
      </c>
      <c r="I2194" t="s">
        <v>16156</v>
      </c>
      <c r="J2194" s="1" t="str">
        <f t="shared" si="69"/>
        <v>NO</v>
      </c>
    </row>
    <row r="2195" spans="1:11">
      <c r="A2195" s="18" t="s">
        <v>6058</v>
      </c>
      <c r="B2195">
        <v>-0.46970187241651701</v>
      </c>
      <c r="C2195">
        <v>5.94167489909381</v>
      </c>
      <c r="D2195" s="3">
        <v>1.1540031308164601E-5</v>
      </c>
      <c r="E2195">
        <v>5.3537161775522304E-4</v>
      </c>
      <c r="F2195" s="4" t="str">
        <f t="shared" si="68"/>
        <v>DOWN</v>
      </c>
      <c r="G2195" t="s">
        <v>3518</v>
      </c>
      <c r="H2195" t="s">
        <v>19304</v>
      </c>
      <c r="I2195" t="s">
        <v>19305</v>
      </c>
      <c r="J2195" s="1" t="str">
        <f t="shared" si="69"/>
        <v>NO</v>
      </c>
    </row>
    <row r="2196" spans="1:11">
      <c r="A2196" s="18" t="s">
        <v>6738</v>
      </c>
      <c r="B2196">
        <v>0.37484358342206903</v>
      </c>
      <c r="C2196">
        <v>6.6906354938672896</v>
      </c>
      <c r="D2196">
        <v>8.4400408656714698E-4</v>
      </c>
      <c r="E2196">
        <v>1.6575452851118399E-2</v>
      </c>
      <c r="F2196" s="4" t="str">
        <f t="shared" si="68"/>
        <v>UP</v>
      </c>
      <c r="G2196" t="s">
        <v>17126</v>
      </c>
      <c r="H2196" t="s">
        <v>19306</v>
      </c>
      <c r="I2196" t="s">
        <v>8114</v>
      </c>
      <c r="J2196" s="1" t="str">
        <f t="shared" si="69"/>
        <v>NO</v>
      </c>
    </row>
    <row r="2197" spans="1:11">
      <c r="A2197" s="18" t="s">
        <v>1284</v>
      </c>
      <c r="B2197">
        <v>-0.78029886221559197</v>
      </c>
      <c r="C2197">
        <v>4.4029666009213804</v>
      </c>
      <c r="D2197" s="3">
        <v>1.671128679061E-8</v>
      </c>
      <c r="E2197" s="3">
        <v>2.1080631100918899E-6</v>
      </c>
      <c r="F2197" s="4" t="str">
        <f t="shared" si="68"/>
        <v>DOWN</v>
      </c>
      <c r="G2197" t="s">
        <v>7923</v>
      </c>
      <c r="H2197" t="s">
        <v>16161</v>
      </c>
      <c r="I2197" t="s">
        <v>7872</v>
      </c>
      <c r="J2197" s="1" t="str">
        <f t="shared" si="69"/>
        <v>NO</v>
      </c>
    </row>
    <row r="2198" spans="1:11">
      <c r="A2198" s="18" t="s">
        <v>3140</v>
      </c>
      <c r="B2198">
        <v>-0.45354349029956598</v>
      </c>
      <c r="C2198">
        <v>7.6258669040295297</v>
      </c>
      <c r="D2198" s="3">
        <v>8.7440519688588695E-6</v>
      </c>
      <c r="E2198">
        <v>4.2620609893362599E-4</v>
      </c>
      <c r="F2198" s="4" t="str">
        <f t="shared" si="68"/>
        <v>DOWN</v>
      </c>
      <c r="G2198" t="s">
        <v>11133</v>
      </c>
      <c r="H2198" t="s">
        <v>16167</v>
      </c>
      <c r="I2198" t="s">
        <v>16168</v>
      </c>
      <c r="J2198" s="1" t="str">
        <f t="shared" si="69"/>
        <v>NO</v>
      </c>
    </row>
    <row r="2199" spans="1:11">
      <c r="A2199" s="18" t="s">
        <v>5811</v>
      </c>
      <c r="B2199">
        <v>0.77913752346138099</v>
      </c>
      <c r="C2199">
        <v>8.2892287268629108</v>
      </c>
      <c r="D2199" s="3">
        <v>1.7357526823796301E-7</v>
      </c>
      <c r="E2199" s="3">
        <v>1.5794311938700498E-5</v>
      </c>
      <c r="F2199" s="4" t="str">
        <f t="shared" si="68"/>
        <v>UP</v>
      </c>
      <c r="G2199" t="s">
        <v>11457</v>
      </c>
      <c r="H2199" t="s">
        <v>19307</v>
      </c>
      <c r="I2199" t="s">
        <v>15821</v>
      </c>
      <c r="J2199" s="1" t="str">
        <f t="shared" si="69"/>
        <v>NO</v>
      </c>
    </row>
    <row r="2200" spans="1:11">
      <c r="A2200" s="18" t="s">
        <v>7219</v>
      </c>
      <c r="B2200">
        <v>-0.431211248676245</v>
      </c>
      <c r="C2200">
        <v>3.2470578609010099</v>
      </c>
      <c r="D2200">
        <v>3.4098848002644799E-3</v>
      </c>
      <c r="E2200">
        <v>4.7556244288906001E-2</v>
      </c>
      <c r="F2200" s="4" t="str">
        <f t="shared" si="68"/>
        <v>DOWN</v>
      </c>
      <c r="G2200" t="s">
        <v>7292</v>
      </c>
      <c r="H2200" t="s">
        <v>19308</v>
      </c>
      <c r="I2200" t="s">
        <v>7292</v>
      </c>
      <c r="J2200" s="1" t="str">
        <f t="shared" si="69"/>
        <v>YES</v>
      </c>
      <c r="K2200" t="s">
        <v>7220</v>
      </c>
    </row>
    <row r="2201" spans="1:11">
      <c r="A2201" s="18" t="s">
        <v>6739</v>
      </c>
      <c r="B2201">
        <v>-0.56445588589809503</v>
      </c>
      <c r="C2201">
        <v>2.7627351605435799</v>
      </c>
      <c r="D2201">
        <v>8.4574847927961101E-4</v>
      </c>
      <c r="E2201">
        <v>1.6600031777748599E-2</v>
      </c>
      <c r="F2201" s="4" t="str">
        <f t="shared" si="68"/>
        <v>DOWN</v>
      </c>
      <c r="G2201" t="s">
        <v>7464</v>
      </c>
      <c r="H2201" t="s">
        <v>19309</v>
      </c>
      <c r="I2201" t="s">
        <v>15447</v>
      </c>
      <c r="J2201" s="1" t="str">
        <f t="shared" si="69"/>
        <v>NO</v>
      </c>
    </row>
    <row r="2202" spans="1:11">
      <c r="A2202" s="18" t="s">
        <v>6357</v>
      </c>
      <c r="B2202">
        <v>-0.38761600507766297</v>
      </c>
      <c r="C2202">
        <v>8.2018855729724596</v>
      </c>
      <c r="D2202">
        <v>1.05404381584567E-4</v>
      </c>
      <c r="E2202">
        <v>3.12236145659612E-3</v>
      </c>
      <c r="F2202" s="4" t="str">
        <f t="shared" si="68"/>
        <v>DOWN</v>
      </c>
      <c r="G2202" t="s">
        <v>19310</v>
      </c>
      <c r="H2202" t="s">
        <v>19311</v>
      </c>
      <c r="I2202" t="s">
        <v>7256</v>
      </c>
      <c r="J2202" s="1" t="str">
        <f t="shared" si="69"/>
        <v>NO</v>
      </c>
    </row>
    <row r="2203" spans="1:11">
      <c r="A2203" s="18" t="s">
        <v>7013</v>
      </c>
      <c r="B2203">
        <v>0.31688268280093601</v>
      </c>
      <c r="C2203">
        <v>5.7378075344581498</v>
      </c>
      <c r="D2203">
        <v>2.0822672343749002E-3</v>
      </c>
      <c r="E2203">
        <v>3.3175422289962599E-2</v>
      </c>
      <c r="F2203" s="4" t="str">
        <f t="shared" si="68"/>
        <v>UP</v>
      </c>
      <c r="G2203" t="s">
        <v>19312</v>
      </c>
      <c r="H2203" t="s">
        <v>19313</v>
      </c>
      <c r="I2203" t="s">
        <v>19314</v>
      </c>
      <c r="J2203" s="1" t="str">
        <f t="shared" si="69"/>
        <v>NO</v>
      </c>
    </row>
    <row r="2204" spans="1:11">
      <c r="A2204" s="18" t="s">
        <v>433</v>
      </c>
      <c r="B2204">
        <v>0.66935541815945399</v>
      </c>
      <c r="C2204">
        <v>7.1349686817029996</v>
      </c>
      <c r="D2204" s="3">
        <v>1.2969197186892199E-7</v>
      </c>
      <c r="E2204" s="3">
        <v>1.24448869074563E-5</v>
      </c>
      <c r="F2204" s="4" t="str">
        <f t="shared" si="68"/>
        <v>UP</v>
      </c>
      <c r="G2204" t="s">
        <v>7413</v>
      </c>
      <c r="H2204" t="s">
        <v>16194</v>
      </c>
      <c r="I2204" t="s">
        <v>7415</v>
      </c>
      <c r="J2204" s="1" t="str">
        <f t="shared" si="69"/>
        <v>NO</v>
      </c>
    </row>
    <row r="2205" spans="1:11">
      <c r="A2205" s="18" t="s">
        <v>6484</v>
      </c>
      <c r="B2205">
        <v>-0.66014987834924099</v>
      </c>
      <c r="C2205">
        <v>4.9164732790892698</v>
      </c>
      <c r="D2205">
        <v>2.47473659610062E-4</v>
      </c>
      <c r="E2205">
        <v>6.2156303723538298E-3</v>
      </c>
      <c r="F2205" s="4" t="str">
        <f t="shared" si="68"/>
        <v>DOWN</v>
      </c>
      <c r="G2205" t="s">
        <v>16200</v>
      </c>
      <c r="H2205" t="s">
        <v>19315</v>
      </c>
      <c r="I2205" t="s">
        <v>7292</v>
      </c>
      <c r="J2205" s="1" t="str">
        <f t="shared" si="69"/>
        <v>NO</v>
      </c>
    </row>
    <row r="2206" spans="1:11">
      <c r="A2206" s="18" t="s">
        <v>6602</v>
      </c>
      <c r="B2206">
        <v>-0.73736723228776302</v>
      </c>
      <c r="C2206">
        <v>2.0485360779544499</v>
      </c>
      <c r="D2206">
        <v>4.6524985700735201E-4</v>
      </c>
      <c r="E2206">
        <v>1.03068018340311E-2</v>
      </c>
      <c r="F2206" s="4" t="str">
        <f t="shared" si="68"/>
        <v>DOWN</v>
      </c>
      <c r="G2206" t="s">
        <v>7281</v>
      </c>
      <c r="H2206" t="s">
        <v>19316</v>
      </c>
      <c r="I2206" t="s">
        <v>14289</v>
      </c>
      <c r="J2206" s="1" t="str">
        <f t="shared" si="69"/>
        <v>NO</v>
      </c>
    </row>
    <row r="2207" spans="1:11">
      <c r="A2207" s="18" t="s">
        <v>6575</v>
      </c>
      <c r="B2207">
        <v>2.2205077113314702</v>
      </c>
      <c r="C2207">
        <v>-1.48160075091834</v>
      </c>
      <c r="D2207">
        <v>4.0902020397865798E-4</v>
      </c>
      <c r="E2207">
        <v>9.2956879151182004E-3</v>
      </c>
      <c r="F2207" s="4" t="str">
        <f t="shared" si="68"/>
        <v>UP</v>
      </c>
      <c r="G2207" t="s">
        <v>7292</v>
      </c>
      <c r="H2207" t="s">
        <v>8128</v>
      </c>
      <c r="I2207" t="s">
        <v>7292</v>
      </c>
      <c r="J2207" s="1" t="str">
        <f t="shared" si="69"/>
        <v>NO</v>
      </c>
    </row>
    <row r="2208" spans="1:11">
      <c r="A2208" s="18" t="s">
        <v>6351</v>
      </c>
      <c r="B2208">
        <v>-0.88244366524704598</v>
      </c>
      <c r="C2208">
        <v>3.6142268627035099</v>
      </c>
      <c r="D2208">
        <v>1.03182162058981E-4</v>
      </c>
      <c r="E2208">
        <v>3.0754676108924999E-3</v>
      </c>
      <c r="F2208" s="4" t="str">
        <f t="shared" si="68"/>
        <v>DOWN</v>
      </c>
      <c r="G2208" t="s">
        <v>19317</v>
      </c>
      <c r="H2208" t="s">
        <v>19318</v>
      </c>
      <c r="I2208" t="s">
        <v>14276</v>
      </c>
      <c r="J2208" s="1" t="str">
        <f t="shared" si="69"/>
        <v>NO</v>
      </c>
    </row>
    <row r="2209" spans="1:10">
      <c r="A2209" s="18" t="s">
        <v>5920</v>
      </c>
      <c r="B2209">
        <v>1.0343293494302701</v>
      </c>
      <c r="C2209">
        <v>6.6727808156400998</v>
      </c>
      <c r="D2209" s="3">
        <v>1.8905174951448299E-6</v>
      </c>
      <c r="E2209">
        <v>1.19464389782313E-4</v>
      </c>
      <c r="F2209" s="4" t="str">
        <f t="shared" si="68"/>
        <v>UP</v>
      </c>
      <c r="G2209" t="s">
        <v>10208</v>
      </c>
      <c r="H2209" t="s">
        <v>19319</v>
      </c>
      <c r="I2209" t="s">
        <v>10210</v>
      </c>
      <c r="J2209" s="1" t="str">
        <f t="shared" si="69"/>
        <v>NO</v>
      </c>
    </row>
    <row r="2210" spans="1:10">
      <c r="A2210" s="18" t="s">
        <v>6985</v>
      </c>
      <c r="B2210">
        <v>-0.99659638135918904</v>
      </c>
      <c r="C2210">
        <v>0.994287176876682</v>
      </c>
      <c r="D2210">
        <v>1.8700093257003299E-3</v>
      </c>
      <c r="E2210">
        <v>3.0456375289609702E-2</v>
      </c>
      <c r="F2210" s="4" t="str">
        <f t="shared" si="68"/>
        <v>DOWN</v>
      </c>
      <c r="G2210" t="s">
        <v>19283</v>
      </c>
      <c r="H2210" t="s">
        <v>19320</v>
      </c>
      <c r="I2210" t="s">
        <v>19285</v>
      </c>
      <c r="J2210" s="1" t="str">
        <f t="shared" si="69"/>
        <v>NO</v>
      </c>
    </row>
    <row r="2211" spans="1:10">
      <c r="A2211" s="18" t="s">
        <v>1212</v>
      </c>
      <c r="B2211">
        <v>-0.39618601852277202</v>
      </c>
      <c r="C2211">
        <v>4.4503908929031999</v>
      </c>
      <c r="D2211">
        <v>1.2364398364735701E-3</v>
      </c>
      <c r="E2211">
        <v>2.2449881472919899E-2</v>
      </c>
      <c r="F2211" s="4" t="str">
        <f t="shared" si="68"/>
        <v>DOWN</v>
      </c>
      <c r="G2211" t="s">
        <v>9293</v>
      </c>
      <c r="H2211" t="s">
        <v>16219</v>
      </c>
      <c r="I2211" t="s">
        <v>9876</v>
      </c>
      <c r="J2211" s="1" t="str">
        <f t="shared" si="69"/>
        <v>NO</v>
      </c>
    </row>
    <row r="2212" spans="1:10">
      <c r="A2212" s="18" t="s">
        <v>181</v>
      </c>
      <c r="B2212">
        <v>-0.90702399426809899</v>
      </c>
      <c r="C2212">
        <v>1.8088099969051401</v>
      </c>
      <c r="D2212">
        <v>8.8470055194690602E-4</v>
      </c>
      <c r="E2212">
        <v>1.71744088127514E-2</v>
      </c>
      <c r="F2212" s="4" t="str">
        <f t="shared" si="68"/>
        <v>DOWN</v>
      </c>
      <c r="G2212" t="s">
        <v>8759</v>
      </c>
      <c r="H2212" t="s">
        <v>16221</v>
      </c>
      <c r="I2212" t="s">
        <v>9748</v>
      </c>
      <c r="J2212" s="1" t="str">
        <f t="shared" si="69"/>
        <v>NO</v>
      </c>
    </row>
    <row r="2213" spans="1:10">
      <c r="A2213" s="18" t="s">
        <v>5820</v>
      </c>
      <c r="B2213">
        <v>0.96228563241169496</v>
      </c>
      <c r="C2213">
        <v>4.9865922797886304</v>
      </c>
      <c r="D2213" s="3">
        <v>2.4922691016200202E-7</v>
      </c>
      <c r="E2213" s="3">
        <v>2.1803146912120501E-5</v>
      </c>
      <c r="F2213" s="4" t="str">
        <f t="shared" si="68"/>
        <v>UP</v>
      </c>
      <c r="G2213" t="s">
        <v>19321</v>
      </c>
      <c r="H2213" t="s">
        <v>19322</v>
      </c>
      <c r="I2213" t="s">
        <v>14507</v>
      </c>
      <c r="J2213" s="1" t="str">
        <f t="shared" si="69"/>
        <v>NO</v>
      </c>
    </row>
    <row r="2214" spans="1:10">
      <c r="A2214" s="18" t="s">
        <v>7044</v>
      </c>
      <c r="B2214">
        <v>-0.35856142884123798</v>
      </c>
      <c r="C2214">
        <v>4.18992857564937</v>
      </c>
      <c r="D2214">
        <v>2.2739326133224299E-3</v>
      </c>
      <c r="E2214">
        <v>3.5473980708343102E-2</v>
      </c>
      <c r="F2214" s="4" t="str">
        <f t="shared" si="68"/>
        <v>DOWN</v>
      </c>
      <c r="G2214" t="s">
        <v>9290</v>
      </c>
      <c r="H2214" t="s">
        <v>19323</v>
      </c>
      <c r="I2214" t="s">
        <v>19324</v>
      </c>
      <c r="J2214" s="1" t="str">
        <f t="shared" si="69"/>
        <v>NO</v>
      </c>
    </row>
    <row r="2215" spans="1:10">
      <c r="A2215" s="18" t="s">
        <v>6762</v>
      </c>
      <c r="B2215">
        <v>2.3273516684609001</v>
      </c>
      <c r="C2215">
        <v>2.4264212892374899</v>
      </c>
      <c r="D2215">
        <v>9.3641152804146597E-4</v>
      </c>
      <c r="E2215">
        <v>1.8012151157032901E-2</v>
      </c>
      <c r="F2215" s="4" t="str">
        <f t="shared" si="68"/>
        <v>UP</v>
      </c>
      <c r="G2215" t="s">
        <v>19325</v>
      </c>
      <c r="H2215" t="s">
        <v>19326</v>
      </c>
      <c r="I2215" t="s">
        <v>7268</v>
      </c>
      <c r="J2215" s="1" t="str">
        <f t="shared" si="69"/>
        <v>NO</v>
      </c>
    </row>
    <row r="2216" spans="1:10">
      <c r="A2216" s="18" t="s">
        <v>6996</v>
      </c>
      <c r="B2216">
        <v>0.49105759022829398</v>
      </c>
      <c r="C2216">
        <v>5.7413190311517397</v>
      </c>
      <c r="D2216">
        <v>1.95167974872534E-3</v>
      </c>
      <c r="E2216">
        <v>3.1436884560888598E-2</v>
      </c>
      <c r="F2216" s="4" t="str">
        <f t="shared" si="68"/>
        <v>UP</v>
      </c>
      <c r="G2216" t="s">
        <v>18312</v>
      </c>
      <c r="H2216" t="s">
        <v>19327</v>
      </c>
      <c r="I2216" t="s">
        <v>7292</v>
      </c>
      <c r="J2216" s="1" t="str">
        <f t="shared" si="69"/>
        <v>NO</v>
      </c>
    </row>
    <row r="2217" spans="1:10">
      <c r="A2217" s="18" t="s">
        <v>1019</v>
      </c>
      <c r="B2217">
        <v>-0.59399514221303196</v>
      </c>
      <c r="C2217">
        <v>2.59105284646939</v>
      </c>
      <c r="D2217">
        <v>8.7465904752977804E-4</v>
      </c>
      <c r="E2217">
        <v>1.7028549930549398E-2</v>
      </c>
      <c r="F2217" s="4" t="str">
        <f t="shared" si="68"/>
        <v>DOWN</v>
      </c>
      <c r="G2217" t="s">
        <v>16235</v>
      </c>
      <c r="H2217" t="s">
        <v>16236</v>
      </c>
      <c r="I2217" t="s">
        <v>16237</v>
      </c>
      <c r="J2217" s="1" t="str">
        <f t="shared" si="69"/>
        <v>NO</v>
      </c>
    </row>
    <row r="2218" spans="1:10">
      <c r="A2218" s="18" t="s">
        <v>3675</v>
      </c>
      <c r="B2218">
        <v>-0.33499004665630799</v>
      </c>
      <c r="C2218">
        <v>7.7389504079620899</v>
      </c>
      <c r="D2218">
        <v>3.1070196394446101E-4</v>
      </c>
      <c r="E2218">
        <v>7.50161494452572E-3</v>
      </c>
      <c r="F2218" s="4" t="str">
        <f t="shared" si="68"/>
        <v>DOWN</v>
      </c>
      <c r="G2218" t="s">
        <v>7764</v>
      </c>
      <c r="H2218" t="s">
        <v>16239</v>
      </c>
      <c r="I2218" t="s">
        <v>7500</v>
      </c>
      <c r="J2218" s="1" t="str">
        <f t="shared" si="69"/>
        <v>NO</v>
      </c>
    </row>
    <row r="2219" spans="1:10">
      <c r="A2219" s="18" t="s">
        <v>6740</v>
      </c>
      <c r="B2219">
        <v>-1.82095463096667</v>
      </c>
      <c r="C2219">
        <v>-1.56512459392728</v>
      </c>
      <c r="D2219">
        <v>8.4816709403434404E-4</v>
      </c>
      <c r="E2219">
        <v>1.6632288931245302E-2</v>
      </c>
      <c r="F2219" s="4" t="str">
        <f t="shared" si="68"/>
        <v>DOWN</v>
      </c>
      <c r="G2219" t="s">
        <v>19328</v>
      </c>
      <c r="H2219" t="s">
        <v>19329</v>
      </c>
      <c r="I2219" t="s">
        <v>12949</v>
      </c>
      <c r="J2219" s="1" t="str">
        <f t="shared" si="69"/>
        <v>NO</v>
      </c>
    </row>
    <row r="2220" spans="1:10">
      <c r="A2220" s="18" t="s">
        <v>6678</v>
      </c>
      <c r="B2220">
        <v>-1.0537990696944901</v>
      </c>
      <c r="C2220">
        <v>5.0259039754255302E-2</v>
      </c>
      <c r="D2220">
        <v>6.4312501746513896E-4</v>
      </c>
      <c r="E2220">
        <v>1.3305340118699801E-2</v>
      </c>
      <c r="F2220" s="4" t="str">
        <f t="shared" si="68"/>
        <v>DOWN</v>
      </c>
      <c r="G2220" t="s">
        <v>7254</v>
      </c>
      <c r="H2220" t="s">
        <v>19330</v>
      </c>
      <c r="I2220" t="s">
        <v>10219</v>
      </c>
      <c r="J2220" s="1" t="str">
        <f t="shared" si="69"/>
        <v>NO</v>
      </c>
    </row>
    <row r="2221" spans="1:10">
      <c r="A2221" s="18" t="s">
        <v>3890</v>
      </c>
      <c r="B2221">
        <v>-0.57434165445084295</v>
      </c>
      <c r="C2221">
        <v>2.2727067743556599</v>
      </c>
      <c r="D2221">
        <v>5.44429120145644E-4</v>
      </c>
      <c r="E2221">
        <v>1.1725951495150299E-2</v>
      </c>
      <c r="F2221" s="4" t="str">
        <f t="shared" si="68"/>
        <v>DOWN</v>
      </c>
      <c r="G2221" t="s">
        <v>9416</v>
      </c>
      <c r="H2221" t="s">
        <v>16247</v>
      </c>
      <c r="I2221" t="s">
        <v>16248</v>
      </c>
      <c r="J2221" s="1" t="str">
        <f t="shared" si="69"/>
        <v>NO</v>
      </c>
    </row>
    <row r="2222" spans="1:10">
      <c r="A2222" s="18" t="s">
        <v>6000</v>
      </c>
      <c r="B2222">
        <v>0.83890951805046399</v>
      </c>
      <c r="C2222">
        <v>4.4289831166584097</v>
      </c>
      <c r="D2222" s="3">
        <v>5.3559599583644502E-6</v>
      </c>
      <c r="E2222">
        <v>2.8230686597444901E-4</v>
      </c>
      <c r="F2222" s="4" t="str">
        <f t="shared" si="68"/>
        <v>UP</v>
      </c>
      <c r="G2222" t="s">
        <v>19331</v>
      </c>
      <c r="H2222" t="s">
        <v>19332</v>
      </c>
      <c r="I2222" t="s">
        <v>7793</v>
      </c>
      <c r="J2222" s="1" t="str">
        <f t="shared" si="69"/>
        <v>NO</v>
      </c>
    </row>
    <row r="2223" spans="1:10">
      <c r="A2223" s="18" t="s">
        <v>5849</v>
      </c>
      <c r="B2223">
        <v>-0.56991835245951195</v>
      </c>
      <c r="C2223">
        <v>6.3517932885792199</v>
      </c>
      <c r="D2223" s="3">
        <v>5.4911677356169998E-7</v>
      </c>
      <c r="E2223" s="3">
        <v>4.3011167558910701E-5</v>
      </c>
      <c r="F2223" s="4" t="str">
        <f t="shared" si="68"/>
        <v>DOWN</v>
      </c>
      <c r="G2223" t="s">
        <v>19333</v>
      </c>
      <c r="H2223" t="s">
        <v>19334</v>
      </c>
      <c r="I2223" t="s">
        <v>11029</v>
      </c>
      <c r="J2223" s="1" t="str">
        <f t="shared" si="69"/>
        <v>NO</v>
      </c>
    </row>
    <row r="2224" spans="1:10">
      <c r="A2224" s="18" t="s">
        <v>5922</v>
      </c>
      <c r="B2224">
        <v>-1.3266688897888801</v>
      </c>
      <c r="C2224">
        <v>4.3208507706557299E-2</v>
      </c>
      <c r="D2224" s="3">
        <v>1.9347259494976601E-6</v>
      </c>
      <c r="E2224">
        <v>1.21716429726109E-4</v>
      </c>
      <c r="F2224" s="4" t="str">
        <f t="shared" si="68"/>
        <v>DOWN</v>
      </c>
      <c r="G2224" t="s">
        <v>19335</v>
      </c>
      <c r="H2224" t="s">
        <v>19336</v>
      </c>
      <c r="I2224" t="s">
        <v>14583</v>
      </c>
      <c r="J2224" s="1" t="str">
        <f t="shared" si="69"/>
        <v>NO</v>
      </c>
    </row>
    <row r="2225" spans="1:10">
      <c r="A2225" s="18" t="s">
        <v>7023</v>
      </c>
      <c r="B2225">
        <v>-0.53066220549730803</v>
      </c>
      <c r="C2225">
        <v>3.8352790670496302</v>
      </c>
      <c r="D2225">
        <v>2.1423651935611799E-3</v>
      </c>
      <c r="E2225">
        <v>3.3828880489608103E-2</v>
      </c>
      <c r="F2225" s="4" t="str">
        <f t="shared" si="68"/>
        <v>DOWN</v>
      </c>
      <c r="G2225" t="s">
        <v>19337</v>
      </c>
      <c r="H2225" t="s">
        <v>19338</v>
      </c>
      <c r="I2225" t="s">
        <v>19339</v>
      </c>
      <c r="J2225" s="1" t="str">
        <f t="shared" si="69"/>
        <v>NO</v>
      </c>
    </row>
    <row r="2226" spans="1:10">
      <c r="A2226" s="18" t="s">
        <v>944</v>
      </c>
      <c r="B2226">
        <v>-0.365606676486676</v>
      </c>
      <c r="C2226">
        <v>4.7241109154823802</v>
      </c>
      <c r="D2226">
        <v>2.4571664139262702E-3</v>
      </c>
      <c r="E2226">
        <v>3.7566873348820098E-2</v>
      </c>
      <c r="F2226" s="4" t="str">
        <f t="shared" si="68"/>
        <v>DOWN</v>
      </c>
      <c r="G2226" t="s">
        <v>9293</v>
      </c>
      <c r="H2226" t="s">
        <v>16263</v>
      </c>
      <c r="I2226" t="s">
        <v>9292</v>
      </c>
      <c r="J2226" s="1" t="str">
        <f t="shared" si="69"/>
        <v>NO</v>
      </c>
    </row>
    <row r="2227" spans="1:10">
      <c r="A2227" s="18" t="s">
        <v>7120</v>
      </c>
      <c r="B2227">
        <v>0.283803689263669</v>
      </c>
      <c r="C2227">
        <v>6.7882425319376702</v>
      </c>
      <c r="D2227">
        <v>2.7549708971869799E-3</v>
      </c>
      <c r="E2227">
        <v>4.0876728981565899E-2</v>
      </c>
      <c r="F2227" s="4" t="str">
        <f t="shared" si="68"/>
        <v>UP</v>
      </c>
      <c r="G2227" t="s">
        <v>14198</v>
      </c>
      <c r="H2227" t="s">
        <v>19340</v>
      </c>
      <c r="I2227" t="s">
        <v>14200</v>
      </c>
      <c r="J2227" s="1" t="str">
        <f t="shared" si="69"/>
        <v>NO</v>
      </c>
    </row>
    <row r="2228" spans="1:10">
      <c r="A2228" s="18" t="s">
        <v>6468</v>
      </c>
      <c r="B2228">
        <v>1.08509898811719</v>
      </c>
      <c r="C2228">
        <v>3.5989241076006402</v>
      </c>
      <c r="D2228">
        <v>2.1719396278226E-4</v>
      </c>
      <c r="E2228">
        <v>5.5799464992138002E-3</v>
      </c>
      <c r="F2228" s="4" t="str">
        <f t="shared" si="68"/>
        <v>UP</v>
      </c>
      <c r="G2228" t="s">
        <v>8697</v>
      </c>
      <c r="H2228" t="s">
        <v>19341</v>
      </c>
      <c r="I2228" t="s">
        <v>8699</v>
      </c>
      <c r="J2228" s="1" t="str">
        <f t="shared" si="69"/>
        <v>NO</v>
      </c>
    </row>
    <row r="2229" spans="1:10">
      <c r="A2229" s="18" t="s">
        <v>953</v>
      </c>
      <c r="B2229">
        <v>0.69754693445649396</v>
      </c>
      <c r="C2229">
        <v>3.95412044833654</v>
      </c>
      <c r="D2229">
        <v>5.4796240864050699E-4</v>
      </c>
      <c r="E2229">
        <v>1.1770358345293899E-2</v>
      </c>
      <c r="F2229" s="4" t="str">
        <f t="shared" si="68"/>
        <v>UP</v>
      </c>
      <c r="G2229" t="s">
        <v>14628</v>
      </c>
      <c r="H2229" t="s">
        <v>16273</v>
      </c>
      <c r="I2229" t="s">
        <v>7292</v>
      </c>
      <c r="J2229" s="1" t="str">
        <f t="shared" si="69"/>
        <v>NO</v>
      </c>
    </row>
    <row r="2230" spans="1:10">
      <c r="A2230" s="18" t="s">
        <v>6042</v>
      </c>
      <c r="B2230">
        <v>-0.91805979123386305</v>
      </c>
      <c r="C2230">
        <v>1.63438014246827</v>
      </c>
      <c r="D2230" s="3">
        <v>9.2391760205791201E-6</v>
      </c>
      <c r="E2230">
        <v>4.4391538880046401E-4</v>
      </c>
      <c r="F2230" s="4" t="str">
        <f t="shared" si="68"/>
        <v>DOWN</v>
      </c>
      <c r="G2230" t="s">
        <v>7617</v>
      </c>
      <c r="H2230" t="s">
        <v>19342</v>
      </c>
      <c r="I2230" t="s">
        <v>7650</v>
      </c>
      <c r="J2230" s="1" t="str">
        <f t="shared" si="69"/>
        <v>NO</v>
      </c>
    </row>
    <row r="2231" spans="1:10">
      <c r="A2231" s="18" t="s">
        <v>7224</v>
      </c>
      <c r="B2231">
        <v>0.75154186118716704</v>
      </c>
      <c r="C2231">
        <v>0.91983331806265001</v>
      </c>
      <c r="D2231">
        <v>3.4451507763774499E-3</v>
      </c>
      <c r="E2231">
        <v>4.7929005906306901E-2</v>
      </c>
      <c r="F2231" s="4" t="str">
        <f t="shared" si="68"/>
        <v>UP</v>
      </c>
      <c r="G2231" t="s">
        <v>8826</v>
      </c>
      <c r="H2231" t="s">
        <v>19343</v>
      </c>
      <c r="I2231" t="s">
        <v>7292</v>
      </c>
      <c r="J2231" s="1" t="str">
        <f t="shared" si="69"/>
        <v>NO</v>
      </c>
    </row>
    <row r="2232" spans="1:10">
      <c r="A2232" s="18" t="s">
        <v>5793</v>
      </c>
      <c r="B2232">
        <v>-1.4421878203920799</v>
      </c>
      <c r="C2232">
        <v>3.5353649520801902</v>
      </c>
      <c r="D2232" s="3">
        <v>1.08937142421775E-7</v>
      </c>
      <c r="E2232" s="3">
        <v>1.06660229474064E-5</v>
      </c>
      <c r="F2232" s="4" t="str">
        <f t="shared" si="68"/>
        <v>DOWN</v>
      </c>
      <c r="G2232" t="s">
        <v>9437</v>
      </c>
      <c r="H2232" t="s">
        <v>19344</v>
      </c>
      <c r="I2232" t="s">
        <v>9439</v>
      </c>
      <c r="J2232" s="1" t="str">
        <f t="shared" si="69"/>
        <v>NO</v>
      </c>
    </row>
    <row r="2233" spans="1:10">
      <c r="A2233" s="18" t="s">
        <v>5750</v>
      </c>
      <c r="B2233">
        <v>-1.3527281936037701</v>
      </c>
      <c r="C2233">
        <v>3.2952576206482198</v>
      </c>
      <c r="D2233" s="3">
        <v>2.12115759623666E-8</v>
      </c>
      <c r="E2233" s="3">
        <v>2.5979166908671698E-6</v>
      </c>
      <c r="F2233" s="4" t="str">
        <f t="shared" si="68"/>
        <v>DOWN</v>
      </c>
      <c r="G2233" t="s">
        <v>9437</v>
      </c>
      <c r="H2233" t="s">
        <v>19345</v>
      </c>
      <c r="I2233" t="s">
        <v>12677</v>
      </c>
      <c r="J2233" s="1" t="str">
        <f t="shared" si="69"/>
        <v>NO</v>
      </c>
    </row>
    <row r="2234" spans="1:10">
      <c r="A2234" s="18" t="s">
        <v>7011</v>
      </c>
      <c r="B2234">
        <v>0.49462173782067098</v>
      </c>
      <c r="C2234">
        <v>2.81019918655613</v>
      </c>
      <c r="D2234">
        <v>2.05889783174593E-3</v>
      </c>
      <c r="E2234">
        <v>3.2834156188936897E-2</v>
      </c>
      <c r="F2234" s="4" t="str">
        <f t="shared" si="68"/>
        <v>UP</v>
      </c>
      <c r="G2234" t="s">
        <v>19346</v>
      </c>
      <c r="H2234" t="s">
        <v>19347</v>
      </c>
      <c r="I2234" t="s">
        <v>19348</v>
      </c>
      <c r="J2234" s="1" t="str">
        <f t="shared" si="69"/>
        <v>NO</v>
      </c>
    </row>
    <row r="2235" spans="1:10">
      <c r="A2235" s="18" t="s">
        <v>6683</v>
      </c>
      <c r="B2235">
        <v>0.41743326033232298</v>
      </c>
      <c r="C2235">
        <v>4.0699482026633396</v>
      </c>
      <c r="D2235">
        <v>6.53767103200965E-4</v>
      </c>
      <c r="E2235">
        <v>1.34676023259399E-2</v>
      </c>
      <c r="F2235" s="4" t="str">
        <f t="shared" si="68"/>
        <v>UP</v>
      </c>
      <c r="G2235" t="s">
        <v>7764</v>
      </c>
      <c r="H2235" t="s">
        <v>19349</v>
      </c>
      <c r="I2235" t="s">
        <v>9012</v>
      </c>
      <c r="J2235" s="1" t="str">
        <f t="shared" si="69"/>
        <v>NO</v>
      </c>
    </row>
    <row r="2236" spans="1:10">
      <c r="A2236" s="18" t="s">
        <v>6479</v>
      </c>
      <c r="B2236">
        <v>-0.50002835413999003</v>
      </c>
      <c r="C2236">
        <v>3.5904074811579698</v>
      </c>
      <c r="D2236">
        <v>2.4003079202135501E-4</v>
      </c>
      <c r="E2236">
        <v>6.0690779908790099E-3</v>
      </c>
      <c r="F2236" s="4" t="str">
        <f t="shared" si="68"/>
        <v>DOWN</v>
      </c>
      <c r="G2236" t="s">
        <v>19350</v>
      </c>
      <c r="H2236" t="s">
        <v>19351</v>
      </c>
      <c r="I2236" t="s">
        <v>18723</v>
      </c>
      <c r="J2236" s="1" t="str">
        <f t="shared" si="69"/>
        <v>NO</v>
      </c>
    </row>
    <row r="2237" spans="1:10">
      <c r="A2237" s="18" t="s">
        <v>5724</v>
      </c>
      <c r="B2237">
        <v>1.62287095029754</v>
      </c>
      <c r="C2237">
        <v>4.3169934893011401</v>
      </c>
      <c r="D2237" s="3">
        <v>3.9661007701516901E-9</v>
      </c>
      <c r="E2237" s="3">
        <v>6.0996456639031499E-7</v>
      </c>
      <c r="F2237" s="4" t="str">
        <f t="shared" si="68"/>
        <v>UP</v>
      </c>
      <c r="G2237" t="s">
        <v>19352</v>
      </c>
      <c r="H2237" t="s">
        <v>19353</v>
      </c>
      <c r="I2237" t="s">
        <v>9173</v>
      </c>
      <c r="J2237" s="1" t="str">
        <f t="shared" si="69"/>
        <v>NO</v>
      </c>
    </row>
    <row r="2238" spans="1:10">
      <c r="A2238" s="18" t="s">
        <v>7136</v>
      </c>
      <c r="B2238">
        <v>0.493407870328262</v>
      </c>
      <c r="C2238">
        <v>4.16632647318953</v>
      </c>
      <c r="D2238">
        <v>2.8299561852482401E-3</v>
      </c>
      <c r="E2238">
        <v>4.1640783868652699E-2</v>
      </c>
      <c r="F2238" s="4" t="str">
        <f t="shared" si="68"/>
        <v>UP</v>
      </c>
      <c r="G2238" t="s">
        <v>19354</v>
      </c>
      <c r="H2238" t="s">
        <v>19355</v>
      </c>
      <c r="I2238" t="s">
        <v>18658</v>
      </c>
      <c r="J2238" s="1" t="str">
        <f t="shared" si="69"/>
        <v>NO</v>
      </c>
    </row>
    <row r="2239" spans="1:10">
      <c r="A2239" s="18" t="s">
        <v>5866</v>
      </c>
      <c r="B2239">
        <v>0.62964610479647298</v>
      </c>
      <c r="C2239">
        <v>5.7193133030467402</v>
      </c>
      <c r="D2239" s="3">
        <v>6.9008370595402596E-7</v>
      </c>
      <c r="E2239" s="3">
        <v>5.1421923230614098E-5</v>
      </c>
      <c r="F2239" s="4" t="str">
        <f t="shared" si="68"/>
        <v>UP</v>
      </c>
      <c r="G2239" t="s">
        <v>18716</v>
      </c>
      <c r="H2239" t="s">
        <v>19356</v>
      </c>
      <c r="I2239" t="s">
        <v>13552</v>
      </c>
      <c r="J2239" s="1" t="str">
        <f t="shared" si="69"/>
        <v>NO</v>
      </c>
    </row>
    <row r="2240" spans="1:10">
      <c r="A2240" s="18" t="s">
        <v>4955</v>
      </c>
      <c r="B2240">
        <v>0.71049006381206103</v>
      </c>
      <c r="C2240">
        <v>5.0687692425727597</v>
      </c>
      <c r="D2240">
        <v>2.40197172347666E-4</v>
      </c>
      <c r="E2240">
        <v>6.0690779908790099E-3</v>
      </c>
      <c r="F2240" s="4" t="str">
        <f t="shared" si="68"/>
        <v>UP</v>
      </c>
      <c r="G2240" t="s">
        <v>7461</v>
      </c>
      <c r="H2240" t="s">
        <v>16291</v>
      </c>
      <c r="I2240" t="s">
        <v>7513</v>
      </c>
      <c r="J2240" s="1" t="str">
        <f t="shared" si="69"/>
        <v>NO</v>
      </c>
    </row>
    <row r="2241" spans="1:10">
      <c r="A2241" s="18" t="s">
        <v>6855</v>
      </c>
      <c r="B2241">
        <v>-0.33512407829576102</v>
      </c>
      <c r="C2241">
        <v>5.7165469568949003</v>
      </c>
      <c r="D2241">
        <v>1.3143237027898301E-3</v>
      </c>
      <c r="E2241">
        <v>2.3521645395145702E-2</v>
      </c>
      <c r="F2241" s="4" t="str">
        <f t="shared" si="68"/>
        <v>DOWN</v>
      </c>
      <c r="G2241" t="s">
        <v>12958</v>
      </c>
      <c r="H2241" t="s">
        <v>19357</v>
      </c>
      <c r="I2241" t="s">
        <v>12960</v>
      </c>
      <c r="J2241" s="1" t="str">
        <f t="shared" si="69"/>
        <v>NO</v>
      </c>
    </row>
    <row r="2242" spans="1:10">
      <c r="A2242" s="18" t="s">
        <v>6685</v>
      </c>
      <c r="B2242">
        <v>0.63509732233237604</v>
      </c>
      <c r="C2242">
        <v>4.9362516352203203</v>
      </c>
      <c r="D2242">
        <v>6.5688861871420704E-4</v>
      </c>
      <c r="E2242">
        <v>1.3501520658218601E-2</v>
      </c>
      <c r="F2242" s="4" t="str">
        <f t="shared" ref="F2242:F2305" si="70">IF(B2242 &gt; 0, "UP", "DOWN")</f>
        <v>UP</v>
      </c>
      <c r="G2242" t="s">
        <v>19358</v>
      </c>
      <c r="H2242" t="s">
        <v>19359</v>
      </c>
      <c r="I2242" t="s">
        <v>18802</v>
      </c>
      <c r="J2242" s="1" t="str">
        <f t="shared" ref="J2242:J2305" si="71">IF(K2242 &lt;&gt; "", "YES", "NO")</f>
        <v>NO</v>
      </c>
    </row>
    <row r="2243" spans="1:10">
      <c r="A2243" s="18" t="s">
        <v>6452</v>
      </c>
      <c r="B2243">
        <v>-0.82772912458835701</v>
      </c>
      <c r="C2243">
        <v>4.3595964206569997</v>
      </c>
      <c r="D2243">
        <v>2.02914192037238E-4</v>
      </c>
      <c r="E2243">
        <v>5.3061746133588701E-3</v>
      </c>
      <c r="F2243" s="4" t="str">
        <f t="shared" si="70"/>
        <v>DOWN</v>
      </c>
      <c r="G2243" t="s">
        <v>19360</v>
      </c>
      <c r="H2243" t="s">
        <v>19361</v>
      </c>
      <c r="I2243" t="s">
        <v>7268</v>
      </c>
      <c r="J2243" s="1" t="str">
        <f t="shared" si="71"/>
        <v>NO</v>
      </c>
    </row>
    <row r="2244" spans="1:10">
      <c r="A2244" s="18" t="s">
        <v>6829</v>
      </c>
      <c r="B2244">
        <v>-0.70083469135990195</v>
      </c>
      <c r="C2244">
        <v>4.1049213630837897</v>
      </c>
      <c r="D2244">
        <v>1.1974927685709999E-3</v>
      </c>
      <c r="E2244">
        <v>2.18961747764603E-2</v>
      </c>
      <c r="F2244" s="4" t="str">
        <f t="shared" si="70"/>
        <v>DOWN</v>
      </c>
      <c r="G2244" t="s">
        <v>19362</v>
      </c>
      <c r="H2244" t="s">
        <v>19363</v>
      </c>
      <c r="I2244" t="s">
        <v>14102</v>
      </c>
      <c r="J2244" s="1" t="str">
        <f t="shared" si="71"/>
        <v>NO</v>
      </c>
    </row>
    <row r="2245" spans="1:10">
      <c r="A2245" s="18" t="s">
        <v>6273</v>
      </c>
      <c r="B2245">
        <v>-0.988888235146554</v>
      </c>
      <c r="C2245">
        <v>4.2311155153821698</v>
      </c>
      <c r="D2245" s="3">
        <v>6.9145230852150197E-5</v>
      </c>
      <c r="E2245">
        <v>2.2742973831360101E-3</v>
      </c>
      <c r="F2245" s="4" t="str">
        <f t="shared" si="70"/>
        <v>DOWN</v>
      </c>
      <c r="G2245" t="s">
        <v>19364</v>
      </c>
      <c r="H2245" t="s">
        <v>19365</v>
      </c>
      <c r="I2245" t="s">
        <v>19366</v>
      </c>
      <c r="J2245" s="1" t="str">
        <f t="shared" si="71"/>
        <v>NO</v>
      </c>
    </row>
    <row r="2246" spans="1:10">
      <c r="A2246" s="18" t="s">
        <v>6654</v>
      </c>
      <c r="B2246">
        <v>1.06000905300717</v>
      </c>
      <c r="C2246">
        <v>0.58082302242225903</v>
      </c>
      <c r="D2246">
        <v>5.9216166226740401E-4</v>
      </c>
      <c r="E2246">
        <v>1.2512294194999E-2</v>
      </c>
      <c r="F2246" s="4" t="str">
        <f t="shared" si="70"/>
        <v>UP</v>
      </c>
      <c r="G2246" t="s">
        <v>7825</v>
      </c>
      <c r="H2246" t="s">
        <v>19367</v>
      </c>
      <c r="I2246" t="s">
        <v>7599</v>
      </c>
      <c r="J2246" s="1" t="str">
        <f t="shared" si="71"/>
        <v>NO</v>
      </c>
    </row>
    <row r="2247" spans="1:10">
      <c r="A2247" s="18" t="s">
        <v>7132</v>
      </c>
      <c r="B2247">
        <v>0.33068910015761599</v>
      </c>
      <c r="C2247">
        <v>4.9190603757447402</v>
      </c>
      <c r="D2247">
        <v>2.8209661605558302E-3</v>
      </c>
      <c r="E2247">
        <v>4.1596758857743603E-2</v>
      </c>
      <c r="F2247" s="4" t="str">
        <f t="shared" si="70"/>
        <v>UP</v>
      </c>
      <c r="G2247" t="s">
        <v>19368</v>
      </c>
      <c r="H2247" t="s">
        <v>19369</v>
      </c>
      <c r="I2247" t="s">
        <v>16448</v>
      </c>
      <c r="J2247" s="1" t="str">
        <f t="shared" si="71"/>
        <v>NO</v>
      </c>
    </row>
    <row r="2248" spans="1:10">
      <c r="A2248" s="18" t="s">
        <v>4467</v>
      </c>
      <c r="B2248">
        <v>0.86962104731262502</v>
      </c>
      <c r="C2248">
        <v>2.5212785357988099</v>
      </c>
      <c r="D2248">
        <v>4.3199604969539599E-4</v>
      </c>
      <c r="E2248">
        <v>9.7000392998604201E-3</v>
      </c>
      <c r="F2248" s="4" t="str">
        <f t="shared" si="70"/>
        <v>UP</v>
      </c>
      <c r="G2248" t="s">
        <v>16327</v>
      </c>
      <c r="H2248" t="s">
        <v>16328</v>
      </c>
      <c r="I2248" t="s">
        <v>14463</v>
      </c>
      <c r="J2248" s="1" t="str">
        <f t="shared" si="71"/>
        <v>NO</v>
      </c>
    </row>
    <row r="2249" spans="1:10">
      <c r="A2249" s="18" t="s">
        <v>1225</v>
      </c>
      <c r="B2249">
        <v>0.50521553411077502</v>
      </c>
      <c r="C2249">
        <v>6.4132865745572998</v>
      </c>
      <c r="D2249" s="3">
        <v>8.4579947974959698E-5</v>
      </c>
      <c r="E2249">
        <v>2.6352795816323902E-3</v>
      </c>
      <c r="F2249" s="4" t="str">
        <f t="shared" si="70"/>
        <v>UP</v>
      </c>
      <c r="G2249" t="s">
        <v>9437</v>
      </c>
      <c r="H2249" t="s">
        <v>16331</v>
      </c>
      <c r="I2249" t="s">
        <v>12677</v>
      </c>
      <c r="J2249" s="1" t="str">
        <f t="shared" si="71"/>
        <v>NO</v>
      </c>
    </row>
    <row r="2250" spans="1:10">
      <c r="A2250" s="18" t="s">
        <v>6532</v>
      </c>
      <c r="B2250">
        <v>-0.66294763839625404</v>
      </c>
      <c r="C2250">
        <v>2.6075470487108299</v>
      </c>
      <c r="D2250">
        <v>3.3386299506789401E-4</v>
      </c>
      <c r="E2250">
        <v>7.9468830649340808E-3</v>
      </c>
      <c r="F2250" s="4" t="str">
        <f t="shared" si="70"/>
        <v>DOWN</v>
      </c>
      <c r="G2250" t="s">
        <v>7828</v>
      </c>
      <c r="H2250" t="s">
        <v>19370</v>
      </c>
      <c r="I2250" t="s">
        <v>7780</v>
      </c>
      <c r="J2250" s="1" t="str">
        <f t="shared" si="71"/>
        <v>NO</v>
      </c>
    </row>
    <row r="2251" spans="1:10">
      <c r="A2251" s="18" t="s">
        <v>6867</v>
      </c>
      <c r="B2251">
        <v>-0.78082086341465895</v>
      </c>
      <c r="C2251">
        <v>0.94658918081996701</v>
      </c>
      <c r="D2251">
        <v>1.3364952816726E-3</v>
      </c>
      <c r="E2251">
        <v>2.37268060124388E-2</v>
      </c>
      <c r="F2251" s="4" t="str">
        <f t="shared" si="70"/>
        <v>DOWN</v>
      </c>
      <c r="G2251" t="s">
        <v>19371</v>
      </c>
      <c r="H2251" t="s">
        <v>19372</v>
      </c>
      <c r="I2251" t="s">
        <v>7292</v>
      </c>
      <c r="J2251" s="1" t="str">
        <f t="shared" si="71"/>
        <v>NO</v>
      </c>
    </row>
    <row r="2252" spans="1:10">
      <c r="A2252" s="18" t="s">
        <v>4954</v>
      </c>
      <c r="B2252">
        <v>-0.47995342991407502</v>
      </c>
      <c r="C2252">
        <v>3.52224948279998</v>
      </c>
      <c r="D2252">
        <v>5.1927004082017196E-4</v>
      </c>
      <c r="E2252">
        <v>1.12908549030757E-2</v>
      </c>
      <c r="F2252" s="4" t="str">
        <f t="shared" si="70"/>
        <v>DOWN</v>
      </c>
      <c r="G2252" t="s">
        <v>7364</v>
      </c>
      <c r="H2252" t="s">
        <v>16338</v>
      </c>
      <c r="I2252" t="s">
        <v>7329</v>
      </c>
      <c r="J2252" s="1" t="str">
        <f t="shared" si="71"/>
        <v>NO</v>
      </c>
    </row>
    <row r="2253" spans="1:10">
      <c r="A2253" s="18" t="s">
        <v>221</v>
      </c>
      <c r="B2253">
        <v>-0.69964073591310205</v>
      </c>
      <c r="C2253">
        <v>1.71006336767685</v>
      </c>
      <c r="D2253">
        <v>8.3992569494877403E-4</v>
      </c>
      <c r="E2253">
        <v>1.6533920123652599E-2</v>
      </c>
      <c r="F2253" s="4" t="str">
        <f t="shared" si="70"/>
        <v>DOWN</v>
      </c>
      <c r="G2253" t="s">
        <v>16340</v>
      </c>
      <c r="H2253" t="s">
        <v>16341</v>
      </c>
      <c r="I2253" t="s">
        <v>16342</v>
      </c>
      <c r="J2253" s="1" t="str">
        <f t="shared" si="71"/>
        <v>NO</v>
      </c>
    </row>
    <row r="2254" spans="1:10">
      <c r="A2254" s="18" t="s">
        <v>2963</v>
      </c>
      <c r="B2254">
        <v>-0.35946752047192398</v>
      </c>
      <c r="C2254">
        <v>5.0449323868973304</v>
      </c>
      <c r="D2254">
        <v>5.9502859380742895E-4</v>
      </c>
      <c r="E2254">
        <v>1.2564989384343601E-2</v>
      </c>
      <c r="F2254" s="4" t="str">
        <f t="shared" si="70"/>
        <v>DOWN</v>
      </c>
      <c r="G2254" t="s">
        <v>16347</v>
      </c>
      <c r="H2254" t="s">
        <v>16348</v>
      </c>
      <c r="I2254" t="s">
        <v>16349</v>
      </c>
      <c r="J2254" s="1" t="str">
        <f t="shared" si="71"/>
        <v>NO</v>
      </c>
    </row>
    <row r="2255" spans="1:10">
      <c r="A2255" s="18" t="s">
        <v>7109</v>
      </c>
      <c r="B2255">
        <v>-0.31361982365056601</v>
      </c>
      <c r="C2255">
        <v>6.7234856382547603</v>
      </c>
      <c r="D2255">
        <v>2.7007232124404302E-3</v>
      </c>
      <c r="E2255">
        <v>4.0267021623944299E-2</v>
      </c>
      <c r="F2255" s="4" t="str">
        <f t="shared" si="70"/>
        <v>DOWN</v>
      </c>
      <c r="G2255" t="s">
        <v>19373</v>
      </c>
      <c r="H2255" t="s">
        <v>19374</v>
      </c>
      <c r="I2255" t="s">
        <v>10124</v>
      </c>
      <c r="J2255" s="1" t="str">
        <f t="shared" si="71"/>
        <v>NO</v>
      </c>
    </row>
    <row r="2256" spans="1:10">
      <c r="A2256" s="18" t="s">
        <v>5694</v>
      </c>
      <c r="B2256">
        <v>-2.3567176989113601</v>
      </c>
      <c r="C2256">
        <v>1.6766008026794701</v>
      </c>
      <c r="D2256" s="3">
        <v>9.2250625658311597E-10</v>
      </c>
      <c r="E2256" s="3">
        <v>1.75541995638282E-7</v>
      </c>
      <c r="F2256" s="4" t="str">
        <f t="shared" si="70"/>
        <v>DOWN</v>
      </c>
      <c r="G2256" t="s">
        <v>7604</v>
      </c>
      <c r="H2256" t="s">
        <v>19375</v>
      </c>
      <c r="I2256" t="s">
        <v>10814</v>
      </c>
      <c r="J2256" s="1" t="str">
        <f t="shared" si="71"/>
        <v>NO</v>
      </c>
    </row>
    <row r="2257" spans="1:10">
      <c r="A2257" s="18" t="s">
        <v>2556</v>
      </c>
      <c r="B2257">
        <v>0.44049458010933701</v>
      </c>
      <c r="C2257">
        <v>4.8427484564374703</v>
      </c>
      <c r="D2257">
        <v>6.4550423245835604E-4</v>
      </c>
      <c r="E2257">
        <v>1.33381767198956E-2</v>
      </c>
      <c r="F2257" s="4" t="str">
        <f t="shared" si="70"/>
        <v>UP</v>
      </c>
      <c r="G2257" t="s">
        <v>16357</v>
      </c>
      <c r="H2257" t="s">
        <v>16358</v>
      </c>
      <c r="I2257" t="s">
        <v>14059</v>
      </c>
      <c r="J2257" s="1" t="str">
        <f t="shared" si="71"/>
        <v>NO</v>
      </c>
    </row>
    <row r="2258" spans="1:10">
      <c r="A2258" s="18" t="s">
        <v>5700</v>
      </c>
      <c r="B2258">
        <v>-2.1391568715877298</v>
      </c>
      <c r="C2258">
        <v>1.21044329343756</v>
      </c>
      <c r="D2258" s="3">
        <v>1.10980604873386E-9</v>
      </c>
      <c r="E2258" s="3">
        <v>2.0205068933732499E-7</v>
      </c>
      <c r="F2258" s="4" t="str">
        <f t="shared" si="70"/>
        <v>DOWN</v>
      </c>
      <c r="G2258" t="s">
        <v>19376</v>
      </c>
      <c r="H2258" t="s">
        <v>19377</v>
      </c>
      <c r="I2258" t="s">
        <v>12921</v>
      </c>
      <c r="J2258" s="1" t="str">
        <f t="shared" si="71"/>
        <v>NO</v>
      </c>
    </row>
    <row r="2259" spans="1:10">
      <c r="A2259" s="18" t="s">
        <v>6223</v>
      </c>
      <c r="B2259">
        <v>-0.79110628805138095</v>
      </c>
      <c r="C2259">
        <v>1.64242872196578</v>
      </c>
      <c r="D2259" s="3">
        <v>5.1443414054864697E-5</v>
      </c>
      <c r="E2259">
        <v>1.80298192381051E-3</v>
      </c>
      <c r="F2259" s="4" t="str">
        <f t="shared" si="70"/>
        <v>DOWN</v>
      </c>
      <c r="G2259" t="s">
        <v>19378</v>
      </c>
      <c r="H2259" t="s">
        <v>19379</v>
      </c>
      <c r="I2259" t="s">
        <v>8190</v>
      </c>
      <c r="J2259" s="1" t="str">
        <f t="shared" si="71"/>
        <v>NO</v>
      </c>
    </row>
    <row r="2260" spans="1:10">
      <c r="A2260" s="18" t="s">
        <v>5903</v>
      </c>
      <c r="B2260">
        <v>1.0444739684053701</v>
      </c>
      <c r="C2260">
        <v>10.095411479205501</v>
      </c>
      <c r="D2260" s="3">
        <v>1.38523643230203E-6</v>
      </c>
      <c r="E2260" s="3">
        <v>9.2205826633131902E-5</v>
      </c>
      <c r="F2260" s="4" t="str">
        <f t="shared" si="70"/>
        <v>UP</v>
      </c>
      <c r="G2260" t="s">
        <v>19380</v>
      </c>
      <c r="H2260" t="s">
        <v>19381</v>
      </c>
      <c r="I2260" t="s">
        <v>10084</v>
      </c>
      <c r="J2260" s="1" t="str">
        <f t="shared" si="71"/>
        <v>NO</v>
      </c>
    </row>
    <row r="2261" spans="1:10">
      <c r="A2261" s="18" t="s">
        <v>3517</v>
      </c>
      <c r="B2261">
        <v>0.33186328360623801</v>
      </c>
      <c r="C2261">
        <v>4.6834008569304899</v>
      </c>
      <c r="D2261">
        <v>1.9260635396743399E-3</v>
      </c>
      <c r="E2261">
        <v>3.1098631869497299E-2</v>
      </c>
      <c r="F2261" s="4" t="str">
        <f t="shared" si="70"/>
        <v>UP</v>
      </c>
      <c r="G2261" t="s">
        <v>3518</v>
      </c>
      <c r="H2261" t="s">
        <v>16364</v>
      </c>
      <c r="I2261" t="s">
        <v>12612</v>
      </c>
      <c r="J2261" s="1" t="str">
        <f t="shared" si="71"/>
        <v>NO</v>
      </c>
    </row>
    <row r="2262" spans="1:10">
      <c r="A2262" s="18" t="s">
        <v>6842</v>
      </c>
      <c r="B2262">
        <v>0.85732935390729903</v>
      </c>
      <c r="C2262">
        <v>0.49246595430878798</v>
      </c>
      <c r="D2262">
        <v>1.2452448211215899E-3</v>
      </c>
      <c r="E2262">
        <v>2.25611031846134E-2</v>
      </c>
      <c r="F2262" s="4" t="str">
        <f t="shared" si="70"/>
        <v>UP</v>
      </c>
      <c r="G2262" t="s">
        <v>7292</v>
      </c>
      <c r="H2262" t="s">
        <v>7366</v>
      </c>
      <c r="I2262" t="s">
        <v>7292</v>
      </c>
      <c r="J2262" s="1" t="str">
        <f t="shared" si="71"/>
        <v>NO</v>
      </c>
    </row>
    <row r="2263" spans="1:10">
      <c r="A2263" s="18" t="s">
        <v>4538</v>
      </c>
      <c r="B2263">
        <v>0.82377222148750595</v>
      </c>
      <c r="C2263">
        <v>6.7315801842503298</v>
      </c>
      <c r="D2263">
        <v>3.5156226328333001E-4</v>
      </c>
      <c r="E2263">
        <v>8.2803976151369606E-3</v>
      </c>
      <c r="F2263" s="4" t="str">
        <f t="shared" si="70"/>
        <v>UP</v>
      </c>
      <c r="G2263" t="s">
        <v>16365</v>
      </c>
      <c r="H2263" t="s">
        <v>16366</v>
      </c>
      <c r="I2263" t="s">
        <v>7427</v>
      </c>
      <c r="J2263" s="1" t="str">
        <f t="shared" si="71"/>
        <v>NO</v>
      </c>
    </row>
    <row r="2264" spans="1:10">
      <c r="A2264" s="18" t="s">
        <v>114</v>
      </c>
      <c r="B2264">
        <v>-1.42768904245405</v>
      </c>
      <c r="C2264">
        <v>4.8780274786468398</v>
      </c>
      <c r="D2264" s="3">
        <v>1.00091526881509E-22</v>
      </c>
      <c r="E2264" s="3">
        <v>5.6186378614935102E-19</v>
      </c>
      <c r="F2264" s="4" t="str">
        <f t="shared" si="70"/>
        <v>DOWN</v>
      </c>
      <c r="G2264" t="s">
        <v>16367</v>
      </c>
      <c r="H2264" t="s">
        <v>16368</v>
      </c>
      <c r="I2264" t="s">
        <v>7933</v>
      </c>
      <c r="J2264" s="1" t="str">
        <f t="shared" si="71"/>
        <v>NO</v>
      </c>
    </row>
    <row r="2265" spans="1:10">
      <c r="A2265" s="18" t="s">
        <v>6604</v>
      </c>
      <c r="B2265">
        <v>0.50082003792243501</v>
      </c>
      <c r="C2265">
        <v>5.7518839209711397</v>
      </c>
      <c r="D2265">
        <v>4.6823625901784598E-4</v>
      </c>
      <c r="E2265">
        <v>1.03414199606427E-2</v>
      </c>
      <c r="F2265" s="4" t="str">
        <f t="shared" si="70"/>
        <v>UP</v>
      </c>
      <c r="G2265" t="s">
        <v>18841</v>
      </c>
      <c r="H2265" t="s">
        <v>19382</v>
      </c>
      <c r="I2265" t="s">
        <v>19383</v>
      </c>
      <c r="J2265" s="1" t="str">
        <f t="shared" si="71"/>
        <v>NO</v>
      </c>
    </row>
    <row r="2266" spans="1:10">
      <c r="A2266" s="18" t="s">
        <v>4060</v>
      </c>
      <c r="B2266">
        <v>0.35657382931641002</v>
      </c>
      <c r="C2266">
        <v>4.3144263039772603</v>
      </c>
      <c r="D2266">
        <v>1.7866234829882999E-3</v>
      </c>
      <c r="E2266">
        <v>2.9483226619563398E-2</v>
      </c>
      <c r="F2266" s="4" t="str">
        <f t="shared" si="70"/>
        <v>UP</v>
      </c>
      <c r="G2266" t="s">
        <v>9310</v>
      </c>
      <c r="H2266" t="s">
        <v>16377</v>
      </c>
      <c r="I2266" t="s">
        <v>10744</v>
      </c>
      <c r="J2266" s="1" t="str">
        <f t="shared" si="71"/>
        <v>NO</v>
      </c>
    </row>
    <row r="2267" spans="1:10">
      <c r="A2267" s="18" t="s">
        <v>1419</v>
      </c>
      <c r="B2267">
        <v>-0.39733255491451003</v>
      </c>
      <c r="C2267">
        <v>9.3361234644389501</v>
      </c>
      <c r="D2267">
        <v>1.4028142192480299E-3</v>
      </c>
      <c r="E2267">
        <v>2.45445120615547E-2</v>
      </c>
      <c r="F2267" s="4" t="str">
        <f t="shared" si="70"/>
        <v>DOWN</v>
      </c>
      <c r="G2267" t="s">
        <v>16382</v>
      </c>
      <c r="H2267" t="s">
        <v>16383</v>
      </c>
      <c r="I2267" t="s">
        <v>15798</v>
      </c>
      <c r="J2267" s="1" t="str">
        <f t="shared" si="71"/>
        <v>NO</v>
      </c>
    </row>
    <row r="2268" spans="1:10">
      <c r="A2268" s="18" t="s">
        <v>6680</v>
      </c>
      <c r="B2268">
        <v>-0.36133640528149502</v>
      </c>
      <c r="C2268">
        <v>5.7945511384055299</v>
      </c>
      <c r="D2268">
        <v>6.4643070185579205E-4</v>
      </c>
      <c r="E2268">
        <v>1.33491308824064E-2</v>
      </c>
      <c r="F2268" s="4" t="str">
        <f t="shared" si="70"/>
        <v>DOWN</v>
      </c>
      <c r="G2268" t="s">
        <v>8458</v>
      </c>
      <c r="H2268" t="s">
        <v>19384</v>
      </c>
      <c r="I2268" t="s">
        <v>8460</v>
      </c>
      <c r="J2268" s="1" t="str">
        <f t="shared" si="71"/>
        <v>NO</v>
      </c>
    </row>
    <row r="2269" spans="1:10">
      <c r="A2269" s="18" t="s">
        <v>1074</v>
      </c>
      <c r="B2269">
        <v>1.0050774046612401</v>
      </c>
      <c r="C2269">
        <v>4.2219712762122299</v>
      </c>
      <c r="D2269" s="3">
        <v>2.2116536154937799E-6</v>
      </c>
      <c r="E2269">
        <v>1.34946930114938E-4</v>
      </c>
      <c r="F2269" s="4" t="str">
        <f t="shared" si="70"/>
        <v>UP</v>
      </c>
      <c r="G2269" t="s">
        <v>16402</v>
      </c>
      <c r="H2269" t="s">
        <v>16403</v>
      </c>
      <c r="I2269" t="s">
        <v>16404</v>
      </c>
      <c r="J2269" s="1" t="str">
        <f t="shared" si="71"/>
        <v>NO</v>
      </c>
    </row>
    <row r="2270" spans="1:10">
      <c r="A2270" s="18" t="s">
        <v>7196</v>
      </c>
      <c r="B2270">
        <v>1.1504942397364799</v>
      </c>
      <c r="C2270">
        <v>1.9654649460299201</v>
      </c>
      <c r="D2270">
        <v>3.1579220494150299E-3</v>
      </c>
      <c r="E2270">
        <v>4.4878469428838601E-2</v>
      </c>
      <c r="F2270" s="4" t="str">
        <f t="shared" si="70"/>
        <v>UP</v>
      </c>
      <c r="G2270" t="s">
        <v>19385</v>
      </c>
      <c r="H2270" t="s">
        <v>19386</v>
      </c>
      <c r="I2270" t="s">
        <v>8547</v>
      </c>
      <c r="J2270" s="1" t="str">
        <f t="shared" si="71"/>
        <v>NO</v>
      </c>
    </row>
    <row r="2271" spans="1:10">
      <c r="A2271" s="18" t="s">
        <v>5751</v>
      </c>
      <c r="B2271">
        <v>-8.4955340358617004</v>
      </c>
      <c r="C2271">
        <v>-0.96358896381355996</v>
      </c>
      <c r="D2271" s="3">
        <v>2.1491353262473101E-8</v>
      </c>
      <c r="E2271" s="3">
        <v>2.62264590301941E-6</v>
      </c>
      <c r="F2271" s="4" t="str">
        <f t="shared" si="70"/>
        <v>DOWN</v>
      </c>
      <c r="G2271" t="s">
        <v>19387</v>
      </c>
      <c r="H2271" t="s">
        <v>19388</v>
      </c>
      <c r="I2271" t="s">
        <v>19389</v>
      </c>
      <c r="J2271" s="1" t="str">
        <f t="shared" si="71"/>
        <v>NO</v>
      </c>
    </row>
    <row r="2272" spans="1:10">
      <c r="A2272" s="18" t="s">
        <v>5771</v>
      </c>
      <c r="B2272">
        <v>0.94123971933560402</v>
      </c>
      <c r="C2272">
        <v>4.1066303957853796</v>
      </c>
      <c r="D2272" s="3">
        <v>5.1447969686868697E-8</v>
      </c>
      <c r="E2272" s="3">
        <v>5.5717654888213102E-6</v>
      </c>
      <c r="F2272" s="4" t="str">
        <f t="shared" si="70"/>
        <v>UP</v>
      </c>
      <c r="G2272" t="s">
        <v>19385</v>
      </c>
      <c r="H2272" t="s">
        <v>19390</v>
      </c>
      <c r="I2272" t="s">
        <v>8547</v>
      </c>
      <c r="J2272" s="1" t="str">
        <f t="shared" si="71"/>
        <v>NO</v>
      </c>
    </row>
    <row r="2273" spans="1:10">
      <c r="A2273" s="18" t="s">
        <v>3520</v>
      </c>
      <c r="B2273">
        <v>0.54085767371400795</v>
      </c>
      <c r="C2273">
        <v>3.5712052320987602</v>
      </c>
      <c r="D2273">
        <v>3.9550266538522798E-4</v>
      </c>
      <c r="E2273">
        <v>9.0680226499930908E-3</v>
      </c>
      <c r="F2273" s="4" t="str">
        <f t="shared" si="70"/>
        <v>UP</v>
      </c>
      <c r="G2273" t="s">
        <v>12008</v>
      </c>
      <c r="H2273" t="s">
        <v>16413</v>
      </c>
      <c r="I2273" t="s">
        <v>12010</v>
      </c>
      <c r="J2273" s="1" t="str">
        <f t="shared" si="71"/>
        <v>NO</v>
      </c>
    </row>
    <row r="2274" spans="1:10">
      <c r="A2274" s="18" t="s">
        <v>6141</v>
      </c>
      <c r="B2274">
        <v>0.58675141593593105</v>
      </c>
      <c r="C2274">
        <v>4.5688747927000799</v>
      </c>
      <c r="D2274" s="3">
        <v>2.7453900275221199E-5</v>
      </c>
      <c r="E2274">
        <v>1.0929962354252101E-3</v>
      </c>
      <c r="F2274" s="4" t="str">
        <f t="shared" si="70"/>
        <v>UP</v>
      </c>
      <c r="G2274" t="s">
        <v>7968</v>
      </c>
      <c r="H2274" t="s">
        <v>19391</v>
      </c>
      <c r="I2274" t="s">
        <v>14819</v>
      </c>
      <c r="J2274" s="1" t="str">
        <f t="shared" si="71"/>
        <v>NO</v>
      </c>
    </row>
    <row r="2275" spans="1:10">
      <c r="A2275" s="18" t="s">
        <v>6283</v>
      </c>
      <c r="B2275">
        <v>1.8229830059035701</v>
      </c>
      <c r="C2275">
        <v>3.6933684994254401</v>
      </c>
      <c r="D2275" s="3">
        <v>7.1964629732604798E-5</v>
      </c>
      <c r="E2275">
        <v>2.3396145695210998E-3</v>
      </c>
      <c r="F2275" s="4" t="str">
        <f t="shared" si="70"/>
        <v>UP</v>
      </c>
      <c r="G2275" t="s">
        <v>7828</v>
      </c>
      <c r="H2275" t="s">
        <v>19392</v>
      </c>
      <c r="I2275" t="s">
        <v>7780</v>
      </c>
      <c r="J2275" s="1" t="str">
        <f t="shared" si="71"/>
        <v>NO</v>
      </c>
    </row>
    <row r="2276" spans="1:10">
      <c r="A2276" s="18" t="s">
        <v>5919</v>
      </c>
      <c r="B2276">
        <v>-1.4320645848039</v>
      </c>
      <c r="C2276">
        <v>1.8756986945215399</v>
      </c>
      <c r="D2276" s="3">
        <v>1.8328090535358499E-6</v>
      </c>
      <c r="E2276">
        <v>1.16035416789739E-4</v>
      </c>
      <c r="F2276" s="4" t="str">
        <f t="shared" si="70"/>
        <v>DOWN</v>
      </c>
      <c r="G2276" t="s">
        <v>19393</v>
      </c>
      <c r="H2276" t="s">
        <v>19394</v>
      </c>
      <c r="I2276" t="s">
        <v>18802</v>
      </c>
      <c r="J2276" s="1" t="str">
        <f t="shared" si="71"/>
        <v>NO</v>
      </c>
    </row>
    <row r="2277" spans="1:10">
      <c r="A2277" s="18" t="s">
        <v>6077</v>
      </c>
      <c r="B2277">
        <v>0.45026248913315498</v>
      </c>
      <c r="C2277">
        <v>5.3273975992770701</v>
      </c>
      <c r="D2277" s="3">
        <v>1.3885774277118E-5</v>
      </c>
      <c r="E2277">
        <v>6.2109795939921603E-4</v>
      </c>
      <c r="F2277" s="4" t="str">
        <f t="shared" si="70"/>
        <v>UP</v>
      </c>
      <c r="G2277" t="s">
        <v>12147</v>
      </c>
      <c r="H2277" t="s">
        <v>19395</v>
      </c>
      <c r="I2277" t="s">
        <v>8197</v>
      </c>
      <c r="J2277" s="1" t="str">
        <f t="shared" si="71"/>
        <v>NO</v>
      </c>
    </row>
    <row r="2278" spans="1:10">
      <c r="A2278" s="18" t="s">
        <v>6041</v>
      </c>
      <c r="B2278">
        <v>-0.65580225846448303</v>
      </c>
      <c r="C2278">
        <v>2.9172137379852399</v>
      </c>
      <c r="D2278" s="3">
        <v>9.2277853328153697E-6</v>
      </c>
      <c r="E2278">
        <v>4.4391538880046401E-4</v>
      </c>
      <c r="F2278" s="4" t="str">
        <f t="shared" si="70"/>
        <v>DOWN</v>
      </c>
      <c r="G2278" t="s">
        <v>11457</v>
      </c>
      <c r="H2278" t="s">
        <v>19396</v>
      </c>
      <c r="I2278" t="s">
        <v>15821</v>
      </c>
      <c r="J2278" s="1" t="str">
        <f t="shared" si="71"/>
        <v>NO</v>
      </c>
    </row>
    <row r="2279" spans="1:10">
      <c r="A2279" s="18" t="s">
        <v>6510</v>
      </c>
      <c r="B2279">
        <v>0.64342381574246499</v>
      </c>
      <c r="C2279">
        <v>2.81707077878858</v>
      </c>
      <c r="D2279">
        <v>2.88695394297479E-4</v>
      </c>
      <c r="E2279">
        <v>7.05627690517663E-3</v>
      </c>
      <c r="F2279" s="4" t="str">
        <f t="shared" si="70"/>
        <v>UP</v>
      </c>
      <c r="G2279" t="s">
        <v>7292</v>
      </c>
      <c r="H2279" t="s">
        <v>7366</v>
      </c>
      <c r="I2279" t="s">
        <v>7292</v>
      </c>
      <c r="J2279" s="1" t="str">
        <f t="shared" si="71"/>
        <v>NO</v>
      </c>
    </row>
    <row r="2280" spans="1:10">
      <c r="A2280" s="18" t="s">
        <v>6718</v>
      </c>
      <c r="B2280">
        <v>-0.730600697705171</v>
      </c>
      <c r="C2280">
        <v>1.5430508437283299</v>
      </c>
      <c r="D2280">
        <v>7.7977201592664095E-4</v>
      </c>
      <c r="E2280">
        <v>1.56001372463681E-2</v>
      </c>
      <c r="F2280" s="4" t="str">
        <f t="shared" si="70"/>
        <v>DOWN</v>
      </c>
      <c r="G2280" t="s">
        <v>13786</v>
      </c>
      <c r="H2280" t="s">
        <v>19397</v>
      </c>
      <c r="I2280" t="s">
        <v>11792</v>
      </c>
      <c r="J2280" s="1" t="str">
        <f t="shared" si="71"/>
        <v>NO</v>
      </c>
    </row>
    <row r="2281" spans="1:10">
      <c r="A2281" s="18" t="s">
        <v>3563</v>
      </c>
      <c r="B2281">
        <v>1.7475344082845901</v>
      </c>
      <c r="C2281">
        <v>5.4212699684909804</v>
      </c>
      <c r="D2281" s="3">
        <v>3.0318792223392698E-14</v>
      </c>
      <c r="E2281" s="3">
        <v>2.3208346383547499E-11</v>
      </c>
      <c r="F2281" s="4" t="str">
        <f t="shared" si="70"/>
        <v>UP</v>
      </c>
      <c r="G2281" t="s">
        <v>16445</v>
      </c>
      <c r="H2281" t="s">
        <v>16446</v>
      </c>
      <c r="I2281" t="s">
        <v>15303</v>
      </c>
      <c r="J2281" s="1" t="str">
        <f t="shared" si="71"/>
        <v>NO</v>
      </c>
    </row>
    <row r="2282" spans="1:10">
      <c r="A2282" s="18" t="s">
        <v>1421</v>
      </c>
      <c r="B2282">
        <v>0.58025498268074105</v>
      </c>
      <c r="C2282">
        <v>3.6604716602982998</v>
      </c>
      <c r="D2282">
        <v>1.8097813255286499E-4</v>
      </c>
      <c r="E2282">
        <v>4.8372666228165004E-3</v>
      </c>
      <c r="F2282" s="4" t="str">
        <f t="shared" si="70"/>
        <v>UP</v>
      </c>
      <c r="G2282" t="s">
        <v>7659</v>
      </c>
      <c r="H2282" t="s">
        <v>16447</v>
      </c>
      <c r="I2282" t="s">
        <v>16448</v>
      </c>
      <c r="J2282" s="1" t="str">
        <f t="shared" si="71"/>
        <v>NO</v>
      </c>
    </row>
    <row r="2283" spans="1:10">
      <c r="A2283" s="18" t="s">
        <v>7002</v>
      </c>
      <c r="B2283">
        <v>-0.43980447869467398</v>
      </c>
      <c r="C2283">
        <v>3.98688435418565</v>
      </c>
      <c r="D2283">
        <v>2.0124366308970501E-3</v>
      </c>
      <c r="E2283">
        <v>3.2276608650116001E-2</v>
      </c>
      <c r="F2283" s="4" t="str">
        <f t="shared" si="70"/>
        <v>DOWN</v>
      </c>
      <c r="G2283" t="s">
        <v>19398</v>
      </c>
      <c r="H2283" t="s">
        <v>19399</v>
      </c>
      <c r="I2283" t="s">
        <v>11100</v>
      </c>
      <c r="J2283" s="1" t="str">
        <f t="shared" si="71"/>
        <v>NO</v>
      </c>
    </row>
    <row r="2284" spans="1:10">
      <c r="A2284" s="18" t="s">
        <v>5502</v>
      </c>
      <c r="B2284">
        <v>1.5824160783858501</v>
      </c>
      <c r="C2284">
        <v>1.9127648034331799</v>
      </c>
      <c r="D2284" s="3">
        <v>2.7627068877891602E-7</v>
      </c>
      <c r="E2284" s="3">
        <v>2.3677030709319701E-5</v>
      </c>
      <c r="F2284" s="4" t="str">
        <f t="shared" si="70"/>
        <v>UP</v>
      </c>
      <c r="G2284" t="s">
        <v>7828</v>
      </c>
      <c r="H2284" t="s">
        <v>16457</v>
      </c>
      <c r="I2284" t="s">
        <v>7292</v>
      </c>
      <c r="J2284" s="1" t="str">
        <f t="shared" si="71"/>
        <v>NO</v>
      </c>
    </row>
    <row r="2285" spans="1:10">
      <c r="A2285" s="18" t="s">
        <v>805</v>
      </c>
      <c r="B2285">
        <v>0.83977329543905099</v>
      </c>
      <c r="C2285">
        <v>1.66586130671345</v>
      </c>
      <c r="D2285">
        <v>3.7912425850073698E-4</v>
      </c>
      <c r="E2285">
        <v>8.7701127407715206E-3</v>
      </c>
      <c r="F2285" s="4" t="str">
        <f t="shared" si="70"/>
        <v>UP</v>
      </c>
      <c r="G2285" t="s">
        <v>16458</v>
      </c>
      <c r="H2285" t="s">
        <v>16459</v>
      </c>
      <c r="I2285" t="s">
        <v>16460</v>
      </c>
      <c r="J2285" s="1" t="str">
        <f t="shared" si="71"/>
        <v>NO</v>
      </c>
    </row>
    <row r="2286" spans="1:10">
      <c r="A2286" s="18" t="s">
        <v>7047</v>
      </c>
      <c r="B2286">
        <v>2.68126302985194</v>
      </c>
      <c r="C2286">
        <v>-2.36372320484515</v>
      </c>
      <c r="D2286">
        <v>2.2824493702514E-3</v>
      </c>
      <c r="E2286">
        <v>3.5557436280960898E-2</v>
      </c>
      <c r="F2286" s="4" t="str">
        <f t="shared" si="70"/>
        <v>UP</v>
      </c>
      <c r="G2286" t="s">
        <v>7764</v>
      </c>
      <c r="H2286" t="s">
        <v>19400</v>
      </c>
      <c r="I2286" t="s">
        <v>11626</v>
      </c>
      <c r="J2286" s="1" t="str">
        <f t="shared" si="71"/>
        <v>NO</v>
      </c>
    </row>
    <row r="2287" spans="1:10">
      <c r="A2287" s="18" t="s">
        <v>919</v>
      </c>
      <c r="B2287">
        <v>1.3341207267470701</v>
      </c>
      <c r="C2287">
        <v>2.31670774245532</v>
      </c>
      <c r="D2287" s="3">
        <v>1.0497788482874599E-6</v>
      </c>
      <c r="E2287" s="3">
        <v>7.3052895432169104E-5</v>
      </c>
      <c r="F2287" s="4" t="str">
        <f t="shared" si="70"/>
        <v>UP</v>
      </c>
      <c r="G2287" t="s">
        <v>16461</v>
      </c>
      <c r="H2287" t="s">
        <v>16462</v>
      </c>
      <c r="I2287" t="s">
        <v>8839</v>
      </c>
      <c r="J2287" s="1" t="str">
        <f t="shared" si="71"/>
        <v>NO</v>
      </c>
    </row>
    <row r="2288" spans="1:10">
      <c r="A2288" s="18" t="s">
        <v>5067</v>
      </c>
      <c r="B2288">
        <v>1.1102450014635199</v>
      </c>
      <c r="C2288">
        <v>3.1885291691690898</v>
      </c>
      <c r="D2288" s="3">
        <v>4.2015550867583898E-8</v>
      </c>
      <c r="E2288" s="3">
        <v>4.7014145141896798E-6</v>
      </c>
      <c r="F2288" s="4" t="str">
        <f t="shared" si="70"/>
        <v>UP</v>
      </c>
      <c r="G2288" t="s">
        <v>8086</v>
      </c>
      <c r="H2288" t="s">
        <v>16473</v>
      </c>
      <c r="I2288" t="s">
        <v>8088</v>
      </c>
      <c r="J2288" s="1" t="str">
        <f t="shared" si="71"/>
        <v>NO</v>
      </c>
    </row>
    <row r="2289" spans="1:10">
      <c r="A2289" s="18" t="s">
        <v>6125</v>
      </c>
      <c r="B2289">
        <v>0.398384517973699</v>
      </c>
      <c r="C2289">
        <v>5.8456051517343699</v>
      </c>
      <c r="D2289" s="3">
        <v>2.1488280595832598E-5</v>
      </c>
      <c r="E2289">
        <v>8.8602195236988301E-4</v>
      </c>
      <c r="F2289" s="4" t="str">
        <f t="shared" si="70"/>
        <v>UP</v>
      </c>
      <c r="G2289" t="s">
        <v>13533</v>
      </c>
      <c r="H2289" t="s">
        <v>19401</v>
      </c>
      <c r="I2289" t="s">
        <v>19402</v>
      </c>
      <c r="J2289" s="1" t="str">
        <f t="shared" si="71"/>
        <v>NO</v>
      </c>
    </row>
    <row r="2290" spans="1:10">
      <c r="A2290" s="18" t="s">
        <v>6595</v>
      </c>
      <c r="B2290">
        <v>-0.48630042877310498</v>
      </c>
      <c r="C2290">
        <v>4.03410276452363</v>
      </c>
      <c r="D2290">
        <v>4.5585579195818601E-4</v>
      </c>
      <c r="E2290">
        <v>1.01545495561797E-2</v>
      </c>
      <c r="F2290" s="4" t="str">
        <f t="shared" si="70"/>
        <v>DOWN</v>
      </c>
      <c r="G2290" t="s">
        <v>7254</v>
      </c>
      <c r="H2290" t="s">
        <v>19403</v>
      </c>
      <c r="I2290" t="s">
        <v>7256</v>
      </c>
      <c r="J2290" s="1" t="str">
        <f t="shared" si="71"/>
        <v>NO</v>
      </c>
    </row>
    <row r="2291" spans="1:10">
      <c r="A2291" s="18" t="s">
        <v>674</v>
      </c>
      <c r="B2291">
        <v>-0.418998826371136</v>
      </c>
      <c r="C2291">
        <v>4.4803527872742599</v>
      </c>
      <c r="D2291">
        <v>1.0413616790427599E-3</v>
      </c>
      <c r="E2291">
        <v>1.9594470788737099E-2</v>
      </c>
      <c r="F2291" s="4" t="str">
        <f t="shared" si="70"/>
        <v>DOWN</v>
      </c>
      <c r="G2291" t="s">
        <v>14239</v>
      </c>
      <c r="H2291" t="s">
        <v>16486</v>
      </c>
      <c r="I2291" t="s">
        <v>14241</v>
      </c>
      <c r="J2291" s="1" t="str">
        <f t="shared" si="71"/>
        <v>NO</v>
      </c>
    </row>
    <row r="2292" spans="1:10">
      <c r="A2292" s="18" t="s">
        <v>2149</v>
      </c>
      <c r="B2292">
        <v>-1.0373407481583099</v>
      </c>
      <c r="C2292">
        <v>0.63324576738397698</v>
      </c>
      <c r="D2292" s="3">
        <v>4.1551468620327401E-5</v>
      </c>
      <c r="E2292">
        <v>1.51133370907262E-3</v>
      </c>
      <c r="F2292" s="4" t="str">
        <f t="shared" si="70"/>
        <v>DOWN</v>
      </c>
      <c r="G2292" t="s">
        <v>14064</v>
      </c>
      <c r="H2292" t="s">
        <v>16487</v>
      </c>
      <c r="I2292" t="s">
        <v>14066</v>
      </c>
      <c r="J2292" s="1" t="str">
        <f t="shared" si="71"/>
        <v>NO</v>
      </c>
    </row>
    <row r="2293" spans="1:10">
      <c r="A2293" s="18" t="s">
        <v>6653</v>
      </c>
      <c r="B2293">
        <v>0.81813288317947896</v>
      </c>
      <c r="C2293">
        <v>1.19600057645955</v>
      </c>
      <c r="D2293">
        <v>5.9058907209114998E-4</v>
      </c>
      <c r="E2293">
        <v>1.24947427996872E-2</v>
      </c>
      <c r="F2293" s="4" t="str">
        <f t="shared" si="70"/>
        <v>UP</v>
      </c>
      <c r="G2293" t="s">
        <v>10928</v>
      </c>
      <c r="H2293" t="s">
        <v>19404</v>
      </c>
      <c r="I2293" t="s">
        <v>9154</v>
      </c>
      <c r="J2293" s="1" t="str">
        <f t="shared" si="71"/>
        <v>NO</v>
      </c>
    </row>
    <row r="2294" spans="1:10">
      <c r="A2294" s="18" t="s">
        <v>6343</v>
      </c>
      <c r="B2294">
        <v>-0.58366413950157203</v>
      </c>
      <c r="C2294">
        <v>4.0090183461661502</v>
      </c>
      <c r="D2294" s="3">
        <v>9.8797916268180899E-5</v>
      </c>
      <c r="E2294">
        <v>2.97639769036548E-3</v>
      </c>
      <c r="F2294" s="4" t="str">
        <f t="shared" si="70"/>
        <v>DOWN</v>
      </c>
      <c r="G2294" t="s">
        <v>19405</v>
      </c>
      <c r="H2294" t="s">
        <v>19406</v>
      </c>
      <c r="I2294" t="s">
        <v>7292</v>
      </c>
      <c r="J2294" s="1" t="str">
        <f t="shared" si="71"/>
        <v>NO</v>
      </c>
    </row>
    <row r="2295" spans="1:10">
      <c r="A2295" s="18" t="s">
        <v>7186</v>
      </c>
      <c r="B2295">
        <v>-0.59000253220110199</v>
      </c>
      <c r="C2295">
        <v>1.75790566180495</v>
      </c>
      <c r="D2295">
        <v>3.0771016689042402E-3</v>
      </c>
      <c r="E2295">
        <v>4.40271288489225E-2</v>
      </c>
      <c r="F2295" s="4" t="str">
        <f t="shared" si="70"/>
        <v>DOWN</v>
      </c>
      <c r="G2295" t="s">
        <v>7287</v>
      </c>
      <c r="H2295" t="s">
        <v>19407</v>
      </c>
      <c r="I2295" t="s">
        <v>19408</v>
      </c>
      <c r="J2295" s="1" t="str">
        <f t="shared" si="71"/>
        <v>NO</v>
      </c>
    </row>
    <row r="2296" spans="1:10">
      <c r="A2296" s="18" t="s">
        <v>6442</v>
      </c>
      <c r="B2296">
        <v>0.44284640912968398</v>
      </c>
      <c r="C2296">
        <v>6.4457896019370402</v>
      </c>
      <c r="D2296">
        <v>1.9126028440062201E-4</v>
      </c>
      <c r="E2296">
        <v>5.0643377664287299E-3</v>
      </c>
      <c r="F2296" s="4" t="str">
        <f t="shared" si="70"/>
        <v>UP</v>
      </c>
      <c r="G2296" t="s">
        <v>19409</v>
      </c>
      <c r="H2296" t="s">
        <v>19410</v>
      </c>
      <c r="I2296" t="s">
        <v>19411</v>
      </c>
      <c r="J2296" s="1" t="str">
        <f t="shared" si="71"/>
        <v>NO</v>
      </c>
    </row>
    <row r="2297" spans="1:10">
      <c r="A2297" s="18" t="s">
        <v>6804</v>
      </c>
      <c r="B2297">
        <v>-0.999079354305492</v>
      </c>
      <c r="C2297">
        <v>0.79061916535402899</v>
      </c>
      <c r="D2297">
        <v>1.09181242485993E-3</v>
      </c>
      <c r="E2297">
        <v>2.0350489364530901E-2</v>
      </c>
      <c r="F2297" s="4" t="str">
        <f t="shared" si="70"/>
        <v>DOWN</v>
      </c>
      <c r="G2297" t="s">
        <v>7254</v>
      </c>
      <c r="H2297" t="s">
        <v>19412</v>
      </c>
      <c r="I2297" t="s">
        <v>16093</v>
      </c>
      <c r="J2297" s="1" t="str">
        <f t="shared" si="71"/>
        <v>NO</v>
      </c>
    </row>
    <row r="2298" spans="1:10">
      <c r="A2298" s="18" t="s">
        <v>5755</v>
      </c>
      <c r="B2298">
        <v>-1.62381654978685</v>
      </c>
      <c r="C2298">
        <v>2.18153355975485</v>
      </c>
      <c r="D2298" s="3">
        <v>2.91885372070768E-8</v>
      </c>
      <c r="E2298" s="3">
        <v>3.4738484864719202E-6</v>
      </c>
      <c r="F2298" s="4" t="str">
        <f t="shared" si="70"/>
        <v>DOWN</v>
      </c>
      <c r="G2298" t="s">
        <v>19413</v>
      </c>
      <c r="H2298" t="s">
        <v>19414</v>
      </c>
      <c r="I2298" t="s">
        <v>11725</v>
      </c>
      <c r="J2298" s="1" t="str">
        <f t="shared" si="71"/>
        <v>NO</v>
      </c>
    </row>
    <row r="2299" spans="1:10">
      <c r="A2299" s="18" t="s">
        <v>6193</v>
      </c>
      <c r="B2299">
        <v>-1.5320081160732</v>
      </c>
      <c r="C2299">
        <v>-8.5272167984825106E-2</v>
      </c>
      <c r="D2299" s="3">
        <v>3.98556280950669E-5</v>
      </c>
      <c r="E2299">
        <v>1.4606935907181199E-3</v>
      </c>
      <c r="F2299" s="4" t="str">
        <f t="shared" si="70"/>
        <v>DOWN</v>
      </c>
      <c r="G2299" t="s">
        <v>7292</v>
      </c>
      <c r="H2299" t="s">
        <v>19415</v>
      </c>
      <c r="I2299" t="s">
        <v>7292</v>
      </c>
      <c r="J2299" s="1" t="str">
        <f t="shared" si="71"/>
        <v>NO</v>
      </c>
    </row>
    <row r="2300" spans="1:10">
      <c r="A2300" s="18" t="s">
        <v>6026</v>
      </c>
      <c r="B2300">
        <v>0.85289567126122401</v>
      </c>
      <c r="C2300">
        <v>2.4329706461957001</v>
      </c>
      <c r="D2300" s="3">
        <v>7.6079085680170696E-6</v>
      </c>
      <c r="E2300">
        <v>3.8188072798715799E-4</v>
      </c>
      <c r="F2300" s="4" t="str">
        <f t="shared" si="70"/>
        <v>UP</v>
      </c>
      <c r="G2300" t="s">
        <v>19416</v>
      </c>
      <c r="H2300" t="s">
        <v>19417</v>
      </c>
      <c r="I2300" t="s">
        <v>14928</v>
      </c>
      <c r="J2300" s="1" t="str">
        <f t="shared" si="71"/>
        <v>NO</v>
      </c>
    </row>
    <row r="2301" spans="1:10">
      <c r="A2301" s="18" t="s">
        <v>6054</v>
      </c>
      <c r="B2301">
        <v>-0.46923324666698701</v>
      </c>
      <c r="C2301">
        <v>4.6507740803525799</v>
      </c>
      <c r="D2301" s="3">
        <v>1.0688854038656599E-5</v>
      </c>
      <c r="E2301">
        <v>5.0280906826256E-4</v>
      </c>
      <c r="F2301" s="4" t="str">
        <f t="shared" si="70"/>
        <v>DOWN</v>
      </c>
      <c r="G2301" t="s">
        <v>19418</v>
      </c>
      <c r="H2301" t="s">
        <v>19419</v>
      </c>
      <c r="I2301" t="s">
        <v>9850</v>
      </c>
      <c r="J2301" s="1" t="str">
        <f t="shared" si="71"/>
        <v>NO</v>
      </c>
    </row>
    <row r="2302" spans="1:10">
      <c r="A2302" s="18" t="s">
        <v>6129</v>
      </c>
      <c r="B2302">
        <v>-1.2189486886289</v>
      </c>
      <c r="C2302">
        <v>0.56661365713449097</v>
      </c>
      <c r="D2302" s="3">
        <v>2.4104300116492701E-5</v>
      </c>
      <c r="E2302">
        <v>9.8168915625585504E-4</v>
      </c>
      <c r="F2302" s="4" t="str">
        <f t="shared" si="70"/>
        <v>DOWN</v>
      </c>
      <c r="G2302" t="s">
        <v>8780</v>
      </c>
      <c r="H2302" t="s">
        <v>19420</v>
      </c>
      <c r="I2302" t="s">
        <v>7540</v>
      </c>
      <c r="J2302" s="1" t="str">
        <f t="shared" si="71"/>
        <v>NO</v>
      </c>
    </row>
    <row r="2303" spans="1:10">
      <c r="A2303" s="18" t="s">
        <v>6473</v>
      </c>
      <c r="B2303">
        <v>-1.5069976115238399</v>
      </c>
      <c r="C2303">
        <v>-0.72031830219687298</v>
      </c>
      <c r="D2303">
        <v>2.34652789175179E-4</v>
      </c>
      <c r="E2303">
        <v>5.9647853526107204E-3</v>
      </c>
      <c r="F2303" s="4" t="str">
        <f t="shared" si="70"/>
        <v>DOWN</v>
      </c>
      <c r="G2303" t="s">
        <v>9031</v>
      </c>
      <c r="H2303" t="s">
        <v>19421</v>
      </c>
      <c r="I2303" t="s">
        <v>19422</v>
      </c>
      <c r="J2303" s="1" t="str">
        <f t="shared" si="71"/>
        <v>NO</v>
      </c>
    </row>
    <row r="2304" spans="1:10">
      <c r="A2304" s="18" t="s">
        <v>4006</v>
      </c>
      <c r="B2304">
        <v>-1.6830892133508899</v>
      </c>
      <c r="C2304">
        <v>-0.19062039897598199</v>
      </c>
      <c r="D2304" s="3">
        <v>1.69640700912686E-6</v>
      </c>
      <c r="E2304">
        <v>1.09457249950961E-4</v>
      </c>
      <c r="F2304" s="4" t="str">
        <f t="shared" si="70"/>
        <v>DOWN</v>
      </c>
      <c r="G2304" t="s">
        <v>9031</v>
      </c>
      <c r="H2304" t="s">
        <v>16516</v>
      </c>
      <c r="I2304" t="s">
        <v>10620</v>
      </c>
      <c r="J2304" s="1" t="str">
        <f t="shared" si="71"/>
        <v>NO</v>
      </c>
    </row>
    <row r="2305" spans="1:10">
      <c r="A2305" s="18" t="s">
        <v>7217</v>
      </c>
      <c r="B2305">
        <v>-2.9329733975254699</v>
      </c>
      <c r="C2305">
        <v>-2.5285250571072502</v>
      </c>
      <c r="D2305">
        <v>3.39472343467213E-3</v>
      </c>
      <c r="E2305">
        <v>4.7384036470448303E-2</v>
      </c>
      <c r="F2305" s="4" t="str">
        <f t="shared" si="70"/>
        <v>DOWN</v>
      </c>
      <c r="G2305" t="s">
        <v>9031</v>
      </c>
      <c r="H2305" t="s">
        <v>19423</v>
      </c>
      <c r="I2305" t="s">
        <v>19424</v>
      </c>
      <c r="J2305" s="1" t="str">
        <f t="shared" si="71"/>
        <v>NO</v>
      </c>
    </row>
    <row r="2306" spans="1:10">
      <c r="A2306" s="18" t="s">
        <v>6724</v>
      </c>
      <c r="B2306">
        <v>-0.33781264151839602</v>
      </c>
      <c r="C2306">
        <v>7.8161716161660504</v>
      </c>
      <c r="D2306">
        <v>8.1066951170534495E-4</v>
      </c>
      <c r="E2306">
        <v>1.61181581013859E-2</v>
      </c>
      <c r="F2306" s="4" t="str">
        <f t="shared" ref="F2306:F2369" si="72">IF(B2306 &gt; 0, "UP", "DOWN")</f>
        <v>DOWN</v>
      </c>
      <c r="G2306" t="s">
        <v>19425</v>
      </c>
      <c r="H2306" t="s">
        <v>19426</v>
      </c>
      <c r="I2306" t="s">
        <v>8788</v>
      </c>
      <c r="J2306" s="1" t="str">
        <f t="shared" ref="J2306:J2369" si="73">IF(K2306 &lt;&gt; "", "YES", "NO")</f>
        <v>NO</v>
      </c>
    </row>
    <row r="2307" spans="1:10">
      <c r="A2307" s="18" t="s">
        <v>3937</v>
      </c>
      <c r="B2307">
        <v>-0.79053914453319096</v>
      </c>
      <c r="C2307">
        <v>1.76254616500646</v>
      </c>
      <c r="D2307">
        <v>2.8963085577511899E-4</v>
      </c>
      <c r="E2307">
        <v>7.0688817777983899E-3</v>
      </c>
      <c r="F2307" s="4" t="str">
        <f t="shared" si="72"/>
        <v>DOWN</v>
      </c>
      <c r="G2307" t="s">
        <v>16526</v>
      </c>
      <c r="H2307" t="s">
        <v>16527</v>
      </c>
      <c r="I2307" t="s">
        <v>7800</v>
      </c>
      <c r="J2307" s="1" t="str">
        <f t="shared" si="73"/>
        <v>NO</v>
      </c>
    </row>
    <row r="2308" spans="1:10">
      <c r="A2308" s="18" t="s">
        <v>6381</v>
      </c>
      <c r="B2308">
        <v>0.437487011872912</v>
      </c>
      <c r="C2308">
        <v>5.9299855337831104</v>
      </c>
      <c r="D2308">
        <v>1.2217014992047E-4</v>
      </c>
      <c r="E2308">
        <v>3.5076146553110802E-3</v>
      </c>
      <c r="F2308" s="4" t="str">
        <f t="shared" si="72"/>
        <v>UP</v>
      </c>
      <c r="G2308" t="s">
        <v>19427</v>
      </c>
      <c r="H2308" t="s">
        <v>19428</v>
      </c>
      <c r="I2308" t="s">
        <v>14564</v>
      </c>
      <c r="J2308" s="1" t="str">
        <f t="shared" si="73"/>
        <v>NO</v>
      </c>
    </row>
    <row r="2309" spans="1:10">
      <c r="A2309" s="18" t="s">
        <v>5732</v>
      </c>
      <c r="B2309">
        <v>1.8382673269794001</v>
      </c>
      <c r="C2309">
        <v>6.3041728019220997</v>
      </c>
      <c r="D2309" s="3">
        <v>6.0103188689044399E-9</v>
      </c>
      <c r="E2309" s="3">
        <v>8.6510064027166801E-7</v>
      </c>
      <c r="F2309" s="4" t="str">
        <f t="shared" si="72"/>
        <v>UP</v>
      </c>
      <c r="G2309" t="s">
        <v>8988</v>
      </c>
      <c r="H2309" t="s">
        <v>19429</v>
      </c>
      <c r="I2309" t="s">
        <v>10433</v>
      </c>
      <c r="J2309" s="1" t="str">
        <f t="shared" si="73"/>
        <v>NO</v>
      </c>
    </row>
    <row r="2310" spans="1:10">
      <c r="A2310" s="18" t="s">
        <v>1817</v>
      </c>
      <c r="B2310">
        <v>-1.72101865805439</v>
      </c>
      <c r="C2310">
        <v>2.0925650717546098</v>
      </c>
      <c r="D2310" s="3">
        <v>3.4070144807237603E-14</v>
      </c>
      <c r="E2310" s="3">
        <v>2.55003677167238E-11</v>
      </c>
      <c r="F2310" s="4" t="str">
        <f t="shared" si="72"/>
        <v>DOWN</v>
      </c>
      <c r="G2310" t="s">
        <v>12647</v>
      </c>
      <c r="H2310" t="s">
        <v>16537</v>
      </c>
      <c r="I2310" t="s">
        <v>9698</v>
      </c>
      <c r="J2310" s="1" t="str">
        <f t="shared" si="73"/>
        <v>NO</v>
      </c>
    </row>
    <row r="2311" spans="1:10">
      <c r="A2311" s="18" t="s">
        <v>4931</v>
      </c>
      <c r="B2311">
        <v>0.44585930822821401</v>
      </c>
      <c r="C2311">
        <v>6.2168155967566596</v>
      </c>
      <c r="D2311">
        <v>7.5642418702076097E-4</v>
      </c>
      <c r="E2311">
        <v>1.52193088668138E-2</v>
      </c>
      <c r="F2311" s="4" t="str">
        <f t="shared" si="72"/>
        <v>UP</v>
      </c>
      <c r="G2311" t="s">
        <v>13786</v>
      </c>
      <c r="H2311" t="s">
        <v>16538</v>
      </c>
      <c r="I2311" t="s">
        <v>11792</v>
      </c>
      <c r="J2311" s="1" t="str">
        <f t="shared" si="73"/>
        <v>NO</v>
      </c>
    </row>
    <row r="2312" spans="1:10">
      <c r="A2312" s="18" t="s">
        <v>5808</v>
      </c>
      <c r="B2312">
        <v>-0.95237920938965503</v>
      </c>
      <c r="C2312">
        <v>4.8383541170953697</v>
      </c>
      <c r="D2312" s="3">
        <v>1.4977824429226201E-7</v>
      </c>
      <c r="E2312" s="3">
        <v>1.38971929642085E-5</v>
      </c>
      <c r="F2312" s="4" t="str">
        <f t="shared" si="72"/>
        <v>DOWN</v>
      </c>
      <c r="G2312" t="s">
        <v>7292</v>
      </c>
      <c r="H2312" t="s">
        <v>7366</v>
      </c>
      <c r="I2312" t="s">
        <v>7292</v>
      </c>
      <c r="J2312" s="1" t="str">
        <f t="shared" si="73"/>
        <v>NO</v>
      </c>
    </row>
    <row r="2313" spans="1:10">
      <c r="A2313" s="18" t="s">
        <v>823</v>
      </c>
      <c r="B2313">
        <v>-2.6513582309818502</v>
      </c>
      <c r="C2313">
        <v>-0.98101233649063202</v>
      </c>
      <c r="D2313" s="3">
        <v>5.5794108372835499E-10</v>
      </c>
      <c r="E2313" s="3">
        <v>1.1037768144504E-7</v>
      </c>
      <c r="F2313" s="4" t="str">
        <f t="shared" si="72"/>
        <v>DOWN</v>
      </c>
      <c r="G2313" t="s">
        <v>16540</v>
      </c>
      <c r="H2313" t="s">
        <v>16541</v>
      </c>
      <c r="I2313" t="s">
        <v>10237</v>
      </c>
      <c r="J2313" s="1" t="str">
        <f t="shared" si="73"/>
        <v>NO</v>
      </c>
    </row>
    <row r="2314" spans="1:10">
      <c r="A2314" s="18" t="s">
        <v>1191</v>
      </c>
      <c r="B2314">
        <v>-0.55333612334170101</v>
      </c>
      <c r="C2314">
        <v>4.2908462282808104</v>
      </c>
      <c r="D2314" s="3">
        <v>1.6239330417052E-5</v>
      </c>
      <c r="E2314">
        <v>7.0849337794912895E-4</v>
      </c>
      <c r="F2314" s="4" t="str">
        <f t="shared" si="72"/>
        <v>DOWN</v>
      </c>
      <c r="G2314" t="s">
        <v>16553</v>
      </c>
      <c r="H2314" t="s">
        <v>16554</v>
      </c>
      <c r="I2314" t="s">
        <v>16555</v>
      </c>
      <c r="J2314" s="1" t="str">
        <f t="shared" si="73"/>
        <v>NO</v>
      </c>
    </row>
    <row r="2315" spans="1:10">
      <c r="A2315" s="18" t="s">
        <v>3576</v>
      </c>
      <c r="B2315">
        <v>0.31605839447003597</v>
      </c>
      <c r="C2315">
        <v>5.8542135091448602</v>
      </c>
      <c r="D2315">
        <v>1.8170440767260199E-3</v>
      </c>
      <c r="E2315">
        <v>2.9809966657676101E-2</v>
      </c>
      <c r="F2315" s="4" t="str">
        <f t="shared" si="72"/>
        <v>UP</v>
      </c>
      <c r="G2315" t="s">
        <v>8048</v>
      </c>
      <c r="H2315" t="s">
        <v>16562</v>
      </c>
      <c r="I2315" t="s">
        <v>16563</v>
      </c>
      <c r="J2315" s="1" t="str">
        <f t="shared" si="73"/>
        <v>NO</v>
      </c>
    </row>
    <row r="2316" spans="1:10">
      <c r="A2316" s="18" t="s">
        <v>1397</v>
      </c>
      <c r="B2316">
        <v>0.50170761668916597</v>
      </c>
      <c r="C2316">
        <v>3.9552866408211602</v>
      </c>
      <c r="D2316">
        <v>9.6241070219855996E-4</v>
      </c>
      <c r="E2316">
        <v>1.8428058476833299E-2</v>
      </c>
      <c r="F2316" s="4" t="str">
        <f t="shared" si="72"/>
        <v>UP</v>
      </c>
      <c r="G2316" t="s">
        <v>9518</v>
      </c>
      <c r="H2316" t="s">
        <v>16574</v>
      </c>
      <c r="I2316" t="s">
        <v>9520</v>
      </c>
      <c r="J2316" s="1" t="str">
        <f t="shared" si="73"/>
        <v>NO</v>
      </c>
    </row>
    <row r="2317" spans="1:10">
      <c r="A2317" s="18" t="s">
        <v>6164</v>
      </c>
      <c r="B2317">
        <v>-0.53343038931778197</v>
      </c>
      <c r="C2317">
        <v>4.0871582387048804</v>
      </c>
      <c r="D2317" s="3">
        <v>3.2730363427139897E-5</v>
      </c>
      <c r="E2317">
        <v>1.25700270306671E-3</v>
      </c>
      <c r="F2317" s="4" t="str">
        <f t="shared" si="72"/>
        <v>DOWN</v>
      </c>
      <c r="G2317" t="s">
        <v>19430</v>
      </c>
      <c r="H2317" t="s">
        <v>19431</v>
      </c>
      <c r="I2317" t="s">
        <v>13959</v>
      </c>
      <c r="J2317" s="1" t="str">
        <f t="shared" si="73"/>
        <v>NO</v>
      </c>
    </row>
    <row r="2318" spans="1:10">
      <c r="A2318" s="18" t="s">
        <v>639</v>
      </c>
      <c r="B2318">
        <v>0.67392646349214902</v>
      </c>
      <c r="C2318">
        <v>2.2379844146235301</v>
      </c>
      <c r="D2318">
        <v>8.0424369578070698E-4</v>
      </c>
      <c r="E2318">
        <v>1.5999841652445401E-2</v>
      </c>
      <c r="F2318" s="4" t="str">
        <f t="shared" si="72"/>
        <v>UP</v>
      </c>
      <c r="G2318" t="s">
        <v>7292</v>
      </c>
      <c r="H2318" t="s">
        <v>16588</v>
      </c>
      <c r="I2318" t="s">
        <v>14528</v>
      </c>
      <c r="J2318" s="1" t="str">
        <f t="shared" si="73"/>
        <v>NO</v>
      </c>
    </row>
    <row r="2319" spans="1:10">
      <c r="A2319" s="18" t="s">
        <v>4265</v>
      </c>
      <c r="B2319">
        <v>-0.70895674903018202</v>
      </c>
      <c r="C2319">
        <v>5.3952747180237504</v>
      </c>
      <c r="D2319" s="3">
        <v>7.3844640789039295E-5</v>
      </c>
      <c r="E2319">
        <v>2.3755122697379501E-3</v>
      </c>
      <c r="F2319" s="4" t="str">
        <f t="shared" si="72"/>
        <v>DOWN</v>
      </c>
      <c r="G2319" t="s">
        <v>7292</v>
      </c>
      <c r="H2319" t="s">
        <v>16595</v>
      </c>
      <c r="I2319" t="s">
        <v>7292</v>
      </c>
      <c r="J2319" s="1" t="str">
        <f t="shared" si="73"/>
        <v>NO</v>
      </c>
    </row>
    <row r="2320" spans="1:10">
      <c r="A2320" s="18" t="s">
        <v>5448</v>
      </c>
      <c r="B2320">
        <v>0.48840844466757999</v>
      </c>
      <c r="C2320">
        <v>5.2661273914588298</v>
      </c>
      <c r="D2320" s="3">
        <v>1.0759580875964701E-5</v>
      </c>
      <c r="E2320">
        <v>5.0543018616926996E-4</v>
      </c>
      <c r="F2320" s="4" t="str">
        <f t="shared" si="72"/>
        <v>UP</v>
      </c>
      <c r="G2320" t="s">
        <v>16596</v>
      </c>
      <c r="H2320" t="s">
        <v>16597</v>
      </c>
      <c r="I2320" t="s">
        <v>16598</v>
      </c>
      <c r="J2320" s="1" t="str">
        <f t="shared" si="73"/>
        <v>NO</v>
      </c>
    </row>
    <row r="2321" spans="1:10">
      <c r="A2321" s="18" t="s">
        <v>2701</v>
      </c>
      <c r="B2321">
        <v>-0.40039854550312898</v>
      </c>
      <c r="C2321">
        <v>4.3589217392952397</v>
      </c>
      <c r="D2321">
        <v>1.3604812363346801E-3</v>
      </c>
      <c r="E2321">
        <v>2.4053736756424301E-2</v>
      </c>
      <c r="F2321" s="4" t="str">
        <f t="shared" si="72"/>
        <v>DOWN</v>
      </c>
      <c r="G2321" t="s">
        <v>7292</v>
      </c>
      <c r="H2321" t="s">
        <v>16601</v>
      </c>
      <c r="I2321" t="s">
        <v>7292</v>
      </c>
      <c r="J2321" s="1" t="str">
        <f t="shared" si="73"/>
        <v>NO</v>
      </c>
    </row>
    <row r="2322" spans="1:10">
      <c r="A2322" s="18" t="s">
        <v>6309</v>
      </c>
      <c r="B2322">
        <v>-0.62989661598930902</v>
      </c>
      <c r="C2322">
        <v>3.0289220850033698</v>
      </c>
      <c r="D2322" s="3">
        <v>8.0116618247986406E-5</v>
      </c>
      <c r="E2322">
        <v>2.5242355652108799E-3</v>
      </c>
      <c r="F2322" s="4" t="str">
        <f t="shared" si="72"/>
        <v>DOWN</v>
      </c>
      <c r="G2322" t="s">
        <v>7364</v>
      </c>
      <c r="H2322" t="s">
        <v>19432</v>
      </c>
      <c r="I2322" t="s">
        <v>7292</v>
      </c>
      <c r="J2322" s="1" t="str">
        <f t="shared" si="73"/>
        <v>NO</v>
      </c>
    </row>
    <row r="2323" spans="1:10">
      <c r="A2323" s="18" t="s">
        <v>1611</v>
      </c>
      <c r="B2323">
        <v>0.80946425955273105</v>
      </c>
      <c r="C2323">
        <v>5.14074570506288</v>
      </c>
      <c r="D2323" s="3">
        <v>4.4242362804215602E-9</v>
      </c>
      <c r="E2323" s="3">
        <v>6.6821839534026196E-7</v>
      </c>
      <c r="F2323" s="4" t="str">
        <f t="shared" si="72"/>
        <v>UP</v>
      </c>
      <c r="G2323" t="s">
        <v>16614</v>
      </c>
      <c r="H2323" t="s">
        <v>16615</v>
      </c>
      <c r="I2323" t="s">
        <v>16439</v>
      </c>
      <c r="J2323" s="1" t="str">
        <f t="shared" si="73"/>
        <v>NO</v>
      </c>
    </row>
    <row r="2324" spans="1:10">
      <c r="A2324" s="18" t="s">
        <v>2246</v>
      </c>
      <c r="B2324">
        <v>0.35617617576242699</v>
      </c>
      <c r="C2324">
        <v>4.9010473496103097</v>
      </c>
      <c r="D2324">
        <v>1.4584642951517999E-3</v>
      </c>
      <c r="E2324">
        <v>2.5196887387623899E-2</v>
      </c>
      <c r="F2324" s="4" t="str">
        <f t="shared" si="72"/>
        <v>UP</v>
      </c>
      <c r="G2324" t="s">
        <v>7464</v>
      </c>
      <c r="H2324" t="s">
        <v>16617</v>
      </c>
      <c r="I2324" t="s">
        <v>16058</v>
      </c>
      <c r="J2324" s="1" t="str">
        <f t="shared" si="73"/>
        <v>NO</v>
      </c>
    </row>
    <row r="2325" spans="1:10">
      <c r="A2325" s="18" t="s">
        <v>6949</v>
      </c>
      <c r="B2325">
        <v>0.35051689256559498</v>
      </c>
      <c r="C2325">
        <v>4.0705019071942496</v>
      </c>
      <c r="D2325">
        <v>1.6874817052397199E-3</v>
      </c>
      <c r="E2325">
        <v>2.8136668967415401E-2</v>
      </c>
      <c r="F2325" s="4" t="str">
        <f t="shared" si="72"/>
        <v>UP</v>
      </c>
      <c r="G2325" t="s">
        <v>19433</v>
      </c>
      <c r="H2325" t="s">
        <v>19434</v>
      </c>
      <c r="I2325" t="s">
        <v>11509</v>
      </c>
      <c r="J2325" s="1" t="str">
        <f t="shared" si="73"/>
        <v>NO</v>
      </c>
    </row>
    <row r="2326" spans="1:10">
      <c r="A2326" s="18" t="s">
        <v>5644</v>
      </c>
      <c r="B2326">
        <v>-1.58713038190942</v>
      </c>
      <c r="C2326">
        <v>3.3550753240830899</v>
      </c>
      <c r="D2326" s="3">
        <v>2.2623053779013502E-12</v>
      </c>
      <c r="E2326" s="3">
        <v>9.1803261967584598E-10</v>
      </c>
      <c r="F2326" s="4" t="str">
        <f t="shared" si="72"/>
        <v>DOWN</v>
      </c>
      <c r="G2326" t="s">
        <v>19435</v>
      </c>
      <c r="H2326" t="s">
        <v>19436</v>
      </c>
      <c r="I2326" t="s">
        <v>7292</v>
      </c>
      <c r="J2326" s="1" t="str">
        <f t="shared" si="73"/>
        <v>NO</v>
      </c>
    </row>
    <row r="2327" spans="1:10">
      <c r="A2327" s="18" t="s">
        <v>7200</v>
      </c>
      <c r="B2327">
        <v>-0.99097265246999799</v>
      </c>
      <c r="C2327">
        <v>-0.53119016263555496</v>
      </c>
      <c r="D2327">
        <v>3.20711058918923E-3</v>
      </c>
      <c r="E2327">
        <v>4.53860049388582E-2</v>
      </c>
      <c r="F2327" s="4" t="str">
        <f t="shared" si="72"/>
        <v>DOWN</v>
      </c>
      <c r="G2327" t="s">
        <v>13928</v>
      </c>
      <c r="H2327" t="s">
        <v>19437</v>
      </c>
      <c r="I2327" t="s">
        <v>7292</v>
      </c>
      <c r="J2327" s="1" t="str">
        <f t="shared" si="73"/>
        <v>NO</v>
      </c>
    </row>
    <row r="2328" spans="1:10">
      <c r="A2328" s="18" t="s">
        <v>6078</v>
      </c>
      <c r="B2328">
        <v>0.45953667920011498</v>
      </c>
      <c r="C2328">
        <v>5.3470406195781601</v>
      </c>
      <c r="D2328" s="3">
        <v>1.39231153269364E-5</v>
      </c>
      <c r="E2328">
        <v>6.2194223783361305E-4</v>
      </c>
      <c r="F2328" s="4" t="str">
        <f t="shared" si="72"/>
        <v>UP</v>
      </c>
      <c r="G2328" t="s">
        <v>19438</v>
      </c>
      <c r="H2328" t="s">
        <v>19439</v>
      </c>
      <c r="I2328" t="s">
        <v>15378</v>
      </c>
      <c r="J2328" s="1" t="str">
        <f t="shared" si="73"/>
        <v>NO</v>
      </c>
    </row>
    <row r="2329" spans="1:10">
      <c r="A2329" s="18" t="s">
        <v>89</v>
      </c>
      <c r="B2329">
        <v>-0.40973375698231301</v>
      </c>
      <c r="C2329">
        <v>5.9703647983525503</v>
      </c>
      <c r="D2329" s="3">
        <v>7.0342085753730897E-5</v>
      </c>
      <c r="E2329">
        <v>2.3001862041470002E-3</v>
      </c>
      <c r="F2329" s="4" t="str">
        <f t="shared" si="72"/>
        <v>DOWN</v>
      </c>
      <c r="G2329" t="s">
        <v>7292</v>
      </c>
      <c r="H2329" t="s">
        <v>16639</v>
      </c>
      <c r="I2329" t="s">
        <v>7292</v>
      </c>
      <c r="J2329" s="1" t="str">
        <f t="shared" si="73"/>
        <v>NO</v>
      </c>
    </row>
    <row r="2330" spans="1:10">
      <c r="A2330" s="18" t="s">
        <v>7050</v>
      </c>
      <c r="B2330">
        <v>0.42401266070648502</v>
      </c>
      <c r="C2330">
        <v>3.9064826836519302</v>
      </c>
      <c r="D2330">
        <v>2.30089582919066E-3</v>
      </c>
      <c r="E2330">
        <v>3.5795137377815499E-2</v>
      </c>
      <c r="F2330" s="4" t="str">
        <f t="shared" si="72"/>
        <v>UP</v>
      </c>
      <c r="G2330" t="s">
        <v>8062</v>
      </c>
      <c r="H2330" t="s">
        <v>19440</v>
      </c>
      <c r="I2330" t="s">
        <v>15229</v>
      </c>
      <c r="J2330" s="1" t="str">
        <f t="shared" si="73"/>
        <v>NO</v>
      </c>
    </row>
    <row r="2331" spans="1:10">
      <c r="A2331" s="18" t="s">
        <v>6163</v>
      </c>
      <c r="B2331">
        <v>0.55761911680115395</v>
      </c>
      <c r="C2331">
        <v>3.9741664403941801</v>
      </c>
      <c r="D2331" s="3">
        <v>3.2607236425094198E-5</v>
      </c>
      <c r="E2331">
        <v>1.25370357309771E-3</v>
      </c>
      <c r="F2331" s="4" t="str">
        <f t="shared" si="72"/>
        <v>UP</v>
      </c>
      <c r="G2331" t="s">
        <v>7585</v>
      </c>
      <c r="H2331" t="s">
        <v>19441</v>
      </c>
      <c r="I2331" t="s">
        <v>7611</v>
      </c>
      <c r="J2331" s="1" t="str">
        <f t="shared" si="73"/>
        <v>NO</v>
      </c>
    </row>
    <row r="2332" spans="1:10">
      <c r="A2332" s="18" t="s">
        <v>6414</v>
      </c>
      <c r="B2332">
        <v>-3.8514818150636101</v>
      </c>
      <c r="C2332">
        <v>-2.7201543964642201</v>
      </c>
      <c r="D2332">
        <v>1.59055628818473E-4</v>
      </c>
      <c r="E2332">
        <v>4.3518705395897599E-3</v>
      </c>
      <c r="F2332" s="4" t="str">
        <f t="shared" si="72"/>
        <v>DOWN</v>
      </c>
      <c r="G2332" t="s">
        <v>7493</v>
      </c>
      <c r="H2332" t="s">
        <v>19442</v>
      </c>
      <c r="I2332" t="s">
        <v>7495</v>
      </c>
      <c r="J2332" s="1" t="str">
        <f t="shared" si="73"/>
        <v>NO</v>
      </c>
    </row>
    <row r="2333" spans="1:10">
      <c r="A2333" s="18" t="s">
        <v>4877</v>
      </c>
      <c r="B2333">
        <v>-0.53483905796429199</v>
      </c>
      <c r="C2333">
        <v>3.4204051087091201</v>
      </c>
      <c r="D2333" s="3">
        <v>8.8645808539391705E-5</v>
      </c>
      <c r="E2333">
        <v>2.7316372162994101E-3</v>
      </c>
      <c r="F2333" s="4" t="str">
        <f t="shared" si="72"/>
        <v>DOWN</v>
      </c>
      <c r="G2333" t="s">
        <v>10601</v>
      </c>
      <c r="H2333" t="s">
        <v>10602</v>
      </c>
      <c r="I2333" t="s">
        <v>10603</v>
      </c>
      <c r="J2333" s="1" t="str">
        <f t="shared" si="73"/>
        <v>NO</v>
      </c>
    </row>
    <row r="2334" spans="1:10">
      <c r="A2334" s="18" t="s">
        <v>6419</v>
      </c>
      <c r="B2334">
        <v>2.08196104307242</v>
      </c>
      <c r="C2334">
        <v>1.1987523753676199</v>
      </c>
      <c r="D2334">
        <v>1.6514567980206301E-4</v>
      </c>
      <c r="E2334">
        <v>4.4929496295745596E-3</v>
      </c>
      <c r="F2334" s="4" t="str">
        <f t="shared" si="72"/>
        <v>UP</v>
      </c>
      <c r="G2334" t="s">
        <v>19443</v>
      </c>
      <c r="H2334" t="s">
        <v>19444</v>
      </c>
      <c r="I2334" t="s">
        <v>7268</v>
      </c>
      <c r="J2334" s="1" t="str">
        <f t="shared" si="73"/>
        <v>NO</v>
      </c>
    </row>
    <row r="2335" spans="1:10">
      <c r="A2335" s="18" t="s">
        <v>7027</v>
      </c>
      <c r="B2335">
        <v>0.52478067797005501</v>
      </c>
      <c r="C2335">
        <v>7.4011260005348696</v>
      </c>
      <c r="D2335">
        <v>2.1659714142823398E-3</v>
      </c>
      <c r="E2335">
        <v>3.4121647897307601E-2</v>
      </c>
      <c r="F2335" s="4" t="str">
        <f t="shared" si="72"/>
        <v>UP</v>
      </c>
      <c r="G2335" t="s">
        <v>19445</v>
      </c>
      <c r="H2335" t="s">
        <v>19446</v>
      </c>
      <c r="I2335" t="s">
        <v>12944</v>
      </c>
      <c r="J2335" s="1" t="str">
        <f t="shared" si="73"/>
        <v>NO</v>
      </c>
    </row>
    <row r="2336" spans="1:10">
      <c r="A2336" s="18" t="s">
        <v>6633</v>
      </c>
      <c r="B2336">
        <v>0.78881645587541904</v>
      </c>
      <c r="C2336">
        <v>1.0686013848303</v>
      </c>
      <c r="D2336">
        <v>5.4740388874464604E-4</v>
      </c>
      <c r="E2336">
        <v>1.1765864950101099E-2</v>
      </c>
      <c r="F2336" s="4" t="str">
        <f t="shared" si="72"/>
        <v>UP</v>
      </c>
      <c r="G2336" t="s">
        <v>19447</v>
      </c>
      <c r="H2336" t="s">
        <v>19448</v>
      </c>
      <c r="I2336" t="s">
        <v>9173</v>
      </c>
      <c r="J2336" s="1" t="str">
        <f t="shared" si="73"/>
        <v>NO</v>
      </c>
    </row>
    <row r="2337" spans="1:10">
      <c r="A2337" s="18" t="s">
        <v>5645</v>
      </c>
      <c r="B2337">
        <v>-2.4992895410844498</v>
      </c>
      <c r="C2337">
        <v>2.0294615450614799</v>
      </c>
      <c r="D2337" s="3">
        <v>2.3308327688146702E-12</v>
      </c>
      <c r="E2337" s="3">
        <v>9.3458069626722393E-10</v>
      </c>
      <c r="F2337" s="4" t="str">
        <f t="shared" si="72"/>
        <v>DOWN</v>
      </c>
      <c r="G2337" t="s">
        <v>19449</v>
      </c>
      <c r="H2337" t="s">
        <v>19450</v>
      </c>
      <c r="I2337" t="s">
        <v>14960</v>
      </c>
      <c r="J2337" s="1" t="str">
        <f t="shared" si="73"/>
        <v>NO</v>
      </c>
    </row>
    <row r="2338" spans="1:10">
      <c r="A2338" s="18" t="s">
        <v>5730</v>
      </c>
      <c r="B2338">
        <v>-2.0496776710067199</v>
      </c>
      <c r="C2338">
        <v>1.56556537839235</v>
      </c>
      <c r="D2338" s="3">
        <v>5.85127056113779E-9</v>
      </c>
      <c r="E2338" s="3">
        <v>8.5685497291166001E-7</v>
      </c>
      <c r="F2338" s="4" t="str">
        <f t="shared" si="72"/>
        <v>DOWN</v>
      </c>
      <c r="G2338" t="s">
        <v>19451</v>
      </c>
      <c r="H2338" t="s">
        <v>19452</v>
      </c>
      <c r="I2338" t="s">
        <v>17785</v>
      </c>
      <c r="J2338" s="1" t="str">
        <f t="shared" si="73"/>
        <v>NO</v>
      </c>
    </row>
    <row r="2339" spans="1:10">
      <c r="A2339" s="18" t="s">
        <v>5671</v>
      </c>
      <c r="B2339">
        <v>1.67477351385637</v>
      </c>
      <c r="C2339">
        <v>1.9493786132677</v>
      </c>
      <c r="D2339" s="3">
        <v>1.2793846839964101E-10</v>
      </c>
      <c r="E2339" s="3">
        <v>3.1000687440059798E-8</v>
      </c>
      <c r="F2339" s="4" t="str">
        <f t="shared" si="72"/>
        <v>UP</v>
      </c>
      <c r="G2339" t="s">
        <v>19453</v>
      </c>
      <c r="H2339" t="s">
        <v>19454</v>
      </c>
      <c r="I2339" t="s">
        <v>14960</v>
      </c>
      <c r="J2339" s="1" t="str">
        <f t="shared" si="73"/>
        <v>NO</v>
      </c>
    </row>
    <row r="2340" spans="1:10">
      <c r="A2340" s="18" t="s">
        <v>5797</v>
      </c>
      <c r="B2340">
        <v>3.0738812415851302</v>
      </c>
      <c r="C2340">
        <v>8.9122435697584201</v>
      </c>
      <c r="D2340" s="3">
        <v>1.1819382768457E-7</v>
      </c>
      <c r="E2340" s="3">
        <v>1.14393284777126E-5</v>
      </c>
      <c r="F2340" s="4" t="str">
        <f t="shared" si="72"/>
        <v>UP</v>
      </c>
      <c r="G2340" t="s">
        <v>19455</v>
      </c>
      <c r="H2340" t="s">
        <v>19456</v>
      </c>
      <c r="I2340" t="s">
        <v>14960</v>
      </c>
      <c r="J2340" s="1" t="str">
        <f t="shared" si="73"/>
        <v>NO</v>
      </c>
    </row>
    <row r="2341" spans="1:10">
      <c r="A2341" s="18" t="s">
        <v>5699</v>
      </c>
      <c r="B2341">
        <v>-1.8834208638002301</v>
      </c>
      <c r="C2341">
        <v>2.8166573659810799</v>
      </c>
      <c r="D2341" s="3">
        <v>1.1005985522500701E-9</v>
      </c>
      <c r="E2341" s="3">
        <v>2.0187552502198E-7</v>
      </c>
      <c r="F2341" s="4" t="str">
        <f t="shared" si="72"/>
        <v>DOWN</v>
      </c>
      <c r="G2341" t="s">
        <v>13865</v>
      </c>
      <c r="H2341" t="s">
        <v>19457</v>
      </c>
      <c r="I2341" t="s">
        <v>18810</v>
      </c>
      <c r="J2341" s="1" t="str">
        <f t="shared" si="73"/>
        <v>NO</v>
      </c>
    </row>
    <row r="2342" spans="1:10">
      <c r="A2342" s="18" t="s">
        <v>7231</v>
      </c>
      <c r="B2342">
        <v>0.42229022038387998</v>
      </c>
      <c r="C2342">
        <v>5.0200923849316199</v>
      </c>
      <c r="D2342">
        <v>3.4875226784072699E-3</v>
      </c>
      <c r="E2342">
        <v>4.83387865561462E-2</v>
      </c>
      <c r="F2342" s="4" t="str">
        <f t="shared" si="72"/>
        <v>UP</v>
      </c>
      <c r="G2342" t="s">
        <v>19458</v>
      </c>
      <c r="H2342" t="s">
        <v>19459</v>
      </c>
      <c r="I2342" t="s">
        <v>8966</v>
      </c>
      <c r="J2342" s="1" t="str">
        <f t="shared" si="73"/>
        <v>NO</v>
      </c>
    </row>
    <row r="2343" spans="1:10">
      <c r="A2343" s="18" t="s">
        <v>6505</v>
      </c>
      <c r="B2343">
        <v>0.571417885230181</v>
      </c>
      <c r="C2343">
        <v>3.8945844493141299</v>
      </c>
      <c r="D2343">
        <v>2.8205121363971401E-4</v>
      </c>
      <c r="E2343">
        <v>6.9442740691514704E-3</v>
      </c>
      <c r="F2343" s="4" t="str">
        <f t="shared" si="72"/>
        <v>UP</v>
      </c>
      <c r="G2343" t="s">
        <v>19460</v>
      </c>
      <c r="H2343" t="s">
        <v>19461</v>
      </c>
      <c r="I2343" t="s">
        <v>7292</v>
      </c>
      <c r="J2343" s="1" t="str">
        <f t="shared" si="73"/>
        <v>NO</v>
      </c>
    </row>
    <row r="2344" spans="1:10">
      <c r="A2344" s="18" t="s">
        <v>5754</v>
      </c>
      <c r="B2344">
        <v>-0.83888562820477997</v>
      </c>
      <c r="C2344">
        <v>3.87218806187889</v>
      </c>
      <c r="D2344" s="3">
        <v>2.5635187219022399E-8</v>
      </c>
      <c r="E2344" s="3">
        <v>3.0836383597281899E-6</v>
      </c>
      <c r="F2344" s="4" t="str">
        <f t="shared" si="72"/>
        <v>DOWN</v>
      </c>
      <c r="G2344" t="s">
        <v>7292</v>
      </c>
      <c r="H2344" t="s">
        <v>19462</v>
      </c>
      <c r="I2344" t="s">
        <v>7292</v>
      </c>
      <c r="J2344" s="1" t="str">
        <f t="shared" si="73"/>
        <v>NO</v>
      </c>
    </row>
    <row r="2345" spans="1:10">
      <c r="A2345" s="18" t="s">
        <v>5939</v>
      </c>
      <c r="B2345">
        <v>-1.73281964488435</v>
      </c>
      <c r="C2345">
        <v>1.15289813230111</v>
      </c>
      <c r="D2345" s="3">
        <v>2.4363673064345299E-6</v>
      </c>
      <c r="E2345">
        <v>1.46796578261219E-4</v>
      </c>
      <c r="F2345" s="4" t="str">
        <f t="shared" si="72"/>
        <v>DOWN</v>
      </c>
      <c r="G2345" t="s">
        <v>19463</v>
      </c>
      <c r="H2345" t="s">
        <v>19464</v>
      </c>
      <c r="I2345" t="s">
        <v>7780</v>
      </c>
      <c r="J2345" s="1" t="str">
        <f t="shared" si="73"/>
        <v>NO</v>
      </c>
    </row>
    <row r="2346" spans="1:10">
      <c r="A2346" s="18" t="s">
        <v>3833</v>
      </c>
      <c r="B2346">
        <v>0.32110466013661998</v>
      </c>
      <c r="C2346">
        <v>4.8169312015926797</v>
      </c>
      <c r="D2346">
        <v>2.5828411648830302E-3</v>
      </c>
      <c r="E2346">
        <v>3.9045185491214301E-2</v>
      </c>
      <c r="F2346" s="4" t="str">
        <f t="shared" si="72"/>
        <v>UP</v>
      </c>
      <c r="G2346" t="s">
        <v>9518</v>
      </c>
      <c r="H2346" t="s">
        <v>16676</v>
      </c>
      <c r="I2346" t="s">
        <v>9520</v>
      </c>
      <c r="J2346" s="1" t="str">
        <f t="shared" si="73"/>
        <v>NO</v>
      </c>
    </row>
    <row r="2347" spans="1:10">
      <c r="A2347" s="18" t="s">
        <v>4372</v>
      </c>
      <c r="B2347">
        <v>0.47840411441067898</v>
      </c>
      <c r="C2347">
        <v>4.4198101652939998</v>
      </c>
      <c r="D2347">
        <v>6.0958347679374698E-4</v>
      </c>
      <c r="E2347">
        <v>1.2799408032838E-2</v>
      </c>
      <c r="F2347" s="4" t="str">
        <f t="shared" si="72"/>
        <v>UP</v>
      </c>
      <c r="G2347" t="s">
        <v>7659</v>
      </c>
      <c r="H2347" t="s">
        <v>16685</v>
      </c>
      <c r="I2347" t="s">
        <v>16686</v>
      </c>
      <c r="J2347" s="1" t="str">
        <f t="shared" si="73"/>
        <v>NO</v>
      </c>
    </row>
    <row r="2348" spans="1:10">
      <c r="A2348" s="18" t="s">
        <v>6200</v>
      </c>
      <c r="B2348">
        <v>0.48583587798549199</v>
      </c>
      <c r="C2348">
        <v>5.8415873864905796</v>
      </c>
      <c r="D2348" s="3">
        <v>4.2509230386804302E-5</v>
      </c>
      <c r="E2348">
        <v>1.5378661532308899E-3</v>
      </c>
      <c r="F2348" s="4" t="str">
        <f t="shared" si="72"/>
        <v>UP</v>
      </c>
      <c r="G2348" t="s">
        <v>19465</v>
      </c>
      <c r="H2348" t="s">
        <v>19466</v>
      </c>
      <c r="I2348" t="s">
        <v>16789</v>
      </c>
      <c r="J2348" s="1" t="str">
        <f t="shared" si="73"/>
        <v>NO</v>
      </c>
    </row>
    <row r="2349" spans="1:10">
      <c r="A2349" s="18" t="s">
        <v>5082</v>
      </c>
      <c r="B2349">
        <v>0.69587605746721204</v>
      </c>
      <c r="C2349">
        <v>2.5595726904343801</v>
      </c>
      <c r="D2349">
        <v>1.2902200300537E-4</v>
      </c>
      <c r="E2349">
        <v>3.6702618946147401E-3</v>
      </c>
      <c r="F2349" s="4" t="str">
        <f t="shared" si="72"/>
        <v>UP</v>
      </c>
      <c r="G2349" t="s">
        <v>16697</v>
      </c>
      <c r="H2349" t="s">
        <v>16698</v>
      </c>
      <c r="I2349" t="s">
        <v>11365</v>
      </c>
      <c r="J2349" s="1" t="str">
        <f t="shared" si="73"/>
        <v>NO</v>
      </c>
    </row>
    <row r="2350" spans="1:10">
      <c r="A2350" s="18" t="s">
        <v>7225</v>
      </c>
      <c r="B2350">
        <v>0.28139821240646901</v>
      </c>
      <c r="C2350">
        <v>6.1055199353995198</v>
      </c>
      <c r="D2350">
        <v>3.4491465670262798E-3</v>
      </c>
      <c r="E2350">
        <v>4.7964783453349397E-2</v>
      </c>
      <c r="F2350" s="4" t="str">
        <f t="shared" si="72"/>
        <v>UP</v>
      </c>
      <c r="G2350" t="s">
        <v>19467</v>
      </c>
      <c r="H2350" t="s">
        <v>19468</v>
      </c>
      <c r="I2350" t="s">
        <v>10862</v>
      </c>
      <c r="J2350" s="1" t="str">
        <f t="shared" si="73"/>
        <v>NO</v>
      </c>
    </row>
    <row r="2351" spans="1:10">
      <c r="A2351" s="18" t="s">
        <v>5477</v>
      </c>
      <c r="B2351">
        <v>-1.55839951295098</v>
      </c>
      <c r="C2351">
        <v>-0.60345228269221596</v>
      </c>
      <c r="D2351">
        <v>2.6014184642798101E-4</v>
      </c>
      <c r="E2351">
        <v>6.4806490603112697E-3</v>
      </c>
      <c r="F2351" s="4" t="str">
        <f t="shared" si="72"/>
        <v>DOWN</v>
      </c>
      <c r="G2351" t="s">
        <v>7281</v>
      </c>
      <c r="H2351" t="s">
        <v>16705</v>
      </c>
      <c r="I2351" t="s">
        <v>7760</v>
      </c>
      <c r="J2351" s="1" t="str">
        <f t="shared" si="73"/>
        <v>NO</v>
      </c>
    </row>
    <row r="2352" spans="1:10">
      <c r="A2352" s="18" t="s">
        <v>5912</v>
      </c>
      <c r="B2352">
        <v>-0.69177936520313699</v>
      </c>
      <c r="C2352">
        <v>3.40621513576458</v>
      </c>
      <c r="D2352" s="3">
        <v>1.7281039535081999E-6</v>
      </c>
      <c r="E2352">
        <v>1.10865274777352E-4</v>
      </c>
      <c r="F2352" s="4" t="str">
        <f t="shared" si="72"/>
        <v>DOWN</v>
      </c>
      <c r="G2352" t="s">
        <v>19469</v>
      </c>
      <c r="H2352" t="s">
        <v>19470</v>
      </c>
      <c r="I2352" t="s">
        <v>19471</v>
      </c>
      <c r="J2352" s="1" t="str">
        <f t="shared" si="73"/>
        <v>NO</v>
      </c>
    </row>
    <row r="2353" spans="1:10">
      <c r="A2353" s="18" t="s">
        <v>327</v>
      </c>
      <c r="B2353">
        <v>-0.53932050573133705</v>
      </c>
      <c r="C2353">
        <v>4.4675503684667301</v>
      </c>
      <c r="D2353">
        <v>2.04944308753186E-3</v>
      </c>
      <c r="E2353">
        <v>3.2729868483243503E-2</v>
      </c>
      <c r="F2353" s="4" t="str">
        <f t="shared" si="72"/>
        <v>DOWN</v>
      </c>
      <c r="G2353" t="s">
        <v>10521</v>
      </c>
      <c r="H2353" t="s">
        <v>16706</v>
      </c>
      <c r="I2353" t="s">
        <v>10523</v>
      </c>
      <c r="J2353" s="1" t="str">
        <f t="shared" si="73"/>
        <v>NO</v>
      </c>
    </row>
    <row r="2354" spans="1:10">
      <c r="A2354" s="18" t="s">
        <v>6062</v>
      </c>
      <c r="B2354">
        <v>-0.99497583025809699</v>
      </c>
      <c r="C2354">
        <v>2.6901890925124698</v>
      </c>
      <c r="D2354" s="3">
        <v>1.1709421582613701E-5</v>
      </c>
      <c r="E2354">
        <v>5.3918106396239204E-4</v>
      </c>
      <c r="F2354" s="4" t="str">
        <f t="shared" si="72"/>
        <v>DOWN</v>
      </c>
      <c r="G2354" t="s">
        <v>19472</v>
      </c>
      <c r="H2354" t="s">
        <v>19473</v>
      </c>
      <c r="I2354" t="s">
        <v>7268</v>
      </c>
      <c r="J2354" s="1" t="str">
        <f t="shared" si="73"/>
        <v>NO</v>
      </c>
    </row>
    <row r="2355" spans="1:10">
      <c r="A2355" s="18" t="s">
        <v>6382</v>
      </c>
      <c r="B2355">
        <v>-0.36636749674396102</v>
      </c>
      <c r="C2355">
        <v>7.3162113550049304</v>
      </c>
      <c r="D2355">
        <v>1.22262985224168E-4</v>
      </c>
      <c r="E2355">
        <v>3.5076146553110802E-3</v>
      </c>
      <c r="F2355" s="4" t="str">
        <f t="shared" si="72"/>
        <v>DOWN</v>
      </c>
      <c r="G2355" t="s">
        <v>19474</v>
      </c>
      <c r="H2355" t="s">
        <v>19475</v>
      </c>
      <c r="I2355" t="s">
        <v>19476</v>
      </c>
      <c r="J2355" s="1" t="str">
        <f t="shared" si="73"/>
        <v>NO</v>
      </c>
    </row>
    <row r="2356" spans="1:10">
      <c r="A2356" s="18" t="s">
        <v>7234</v>
      </c>
      <c r="B2356">
        <v>0.42499926068190902</v>
      </c>
      <c r="C2356">
        <v>4.9937294483350803</v>
      </c>
      <c r="D2356">
        <v>3.5341958346819802E-3</v>
      </c>
      <c r="E2356">
        <v>4.8905197168415702E-2</v>
      </c>
      <c r="F2356" s="4" t="str">
        <f t="shared" si="72"/>
        <v>UP</v>
      </c>
      <c r="G2356" t="s">
        <v>14010</v>
      </c>
      <c r="H2356" t="s">
        <v>19477</v>
      </c>
      <c r="I2356" t="s">
        <v>12207</v>
      </c>
      <c r="J2356" s="1" t="str">
        <f t="shared" si="73"/>
        <v>NO</v>
      </c>
    </row>
    <row r="2357" spans="1:10">
      <c r="A2357" s="18" t="s">
        <v>3546</v>
      </c>
      <c r="B2357">
        <v>0.99362121829189398</v>
      </c>
      <c r="C2357">
        <v>1.1707451202636401</v>
      </c>
      <c r="D2357">
        <v>1.4863343186672799E-4</v>
      </c>
      <c r="E2357">
        <v>4.1134943456888002E-3</v>
      </c>
      <c r="F2357" s="4" t="str">
        <f t="shared" si="72"/>
        <v>UP</v>
      </c>
      <c r="G2357" t="s">
        <v>8780</v>
      </c>
      <c r="H2357" t="s">
        <v>16717</v>
      </c>
      <c r="I2357" t="s">
        <v>16718</v>
      </c>
      <c r="J2357" s="1" t="str">
        <f t="shared" si="73"/>
        <v>NO</v>
      </c>
    </row>
    <row r="2358" spans="1:10">
      <c r="A2358" s="18" t="s">
        <v>4410</v>
      </c>
      <c r="B2358">
        <v>0.47815575567233898</v>
      </c>
      <c r="C2358">
        <v>5.2367750214008204</v>
      </c>
      <c r="D2358" s="3">
        <v>1.4786301591347399E-5</v>
      </c>
      <c r="E2358">
        <v>6.5528608407654004E-4</v>
      </c>
      <c r="F2358" s="4" t="str">
        <f t="shared" si="72"/>
        <v>UP</v>
      </c>
      <c r="G2358" t="s">
        <v>7292</v>
      </c>
      <c r="H2358" t="s">
        <v>16719</v>
      </c>
      <c r="I2358" t="s">
        <v>7292</v>
      </c>
      <c r="J2358" s="1" t="str">
        <f t="shared" si="73"/>
        <v>NO</v>
      </c>
    </row>
    <row r="2359" spans="1:10">
      <c r="A2359" s="18" t="s">
        <v>6362</v>
      </c>
      <c r="B2359">
        <v>0.45611732488356099</v>
      </c>
      <c r="C2359">
        <v>5.8149510162241</v>
      </c>
      <c r="D2359">
        <v>1.1095463384334999E-4</v>
      </c>
      <c r="E2359">
        <v>3.26096249779919E-3</v>
      </c>
      <c r="F2359" s="4" t="str">
        <f t="shared" si="72"/>
        <v>UP</v>
      </c>
      <c r="G2359" t="s">
        <v>19478</v>
      </c>
      <c r="H2359" t="s">
        <v>19479</v>
      </c>
      <c r="I2359" t="s">
        <v>19480</v>
      </c>
      <c r="J2359" s="1" t="str">
        <f t="shared" si="73"/>
        <v>NO</v>
      </c>
    </row>
    <row r="2360" spans="1:10">
      <c r="A2360" s="18" t="s">
        <v>7191</v>
      </c>
      <c r="B2360">
        <v>0.47334038273253398</v>
      </c>
      <c r="C2360">
        <v>4.4431231249244201</v>
      </c>
      <c r="D2360">
        <v>3.11139866200052E-3</v>
      </c>
      <c r="E2360">
        <v>4.4379413067568603E-2</v>
      </c>
      <c r="F2360" s="4" t="str">
        <f t="shared" si="72"/>
        <v>UP</v>
      </c>
      <c r="G2360" t="s">
        <v>7656</v>
      </c>
      <c r="H2360" t="s">
        <v>19481</v>
      </c>
      <c r="I2360" t="s">
        <v>7658</v>
      </c>
      <c r="J2360" s="1" t="str">
        <f t="shared" si="73"/>
        <v>NO</v>
      </c>
    </row>
    <row r="2361" spans="1:10">
      <c r="A2361" s="18" t="s">
        <v>5853</v>
      </c>
      <c r="B2361">
        <v>-0.97193310036955705</v>
      </c>
      <c r="C2361">
        <v>3.8541235707009598</v>
      </c>
      <c r="D2361" s="3">
        <v>5.7265625037149801E-7</v>
      </c>
      <c r="E2361" s="3">
        <v>4.4237695341198198E-5</v>
      </c>
      <c r="F2361" s="4" t="str">
        <f t="shared" si="72"/>
        <v>DOWN</v>
      </c>
      <c r="G2361" t="s">
        <v>19482</v>
      </c>
      <c r="H2361" t="s">
        <v>19483</v>
      </c>
      <c r="I2361" t="s">
        <v>9258</v>
      </c>
      <c r="J2361" s="1" t="str">
        <f t="shared" si="73"/>
        <v>NO</v>
      </c>
    </row>
    <row r="2362" spans="1:10">
      <c r="A2362" s="18" t="s">
        <v>6843</v>
      </c>
      <c r="B2362">
        <v>-0.74766187379655602</v>
      </c>
      <c r="C2362">
        <v>1.5589046090551999</v>
      </c>
      <c r="D2362">
        <v>1.2472696432877001E-3</v>
      </c>
      <c r="E2362">
        <v>2.2573502877793101E-2</v>
      </c>
      <c r="F2362" s="4" t="str">
        <f t="shared" si="72"/>
        <v>DOWN</v>
      </c>
      <c r="G2362" t="s">
        <v>7382</v>
      </c>
      <c r="H2362" t="s">
        <v>7448</v>
      </c>
      <c r="I2362" t="s">
        <v>7384</v>
      </c>
      <c r="J2362" s="1" t="str">
        <f t="shared" si="73"/>
        <v>NO</v>
      </c>
    </row>
    <row r="2363" spans="1:10">
      <c r="A2363" s="18" t="s">
        <v>1600</v>
      </c>
      <c r="B2363">
        <v>-0.67202529701575897</v>
      </c>
      <c r="C2363">
        <v>6.8298899061785203</v>
      </c>
      <c r="D2363" s="3">
        <v>3.8599600444761803E-11</v>
      </c>
      <c r="E2363" s="3">
        <v>1.0744406137025E-8</v>
      </c>
      <c r="F2363" s="4" t="str">
        <f t="shared" si="72"/>
        <v>DOWN</v>
      </c>
      <c r="G2363" t="s">
        <v>7382</v>
      </c>
      <c r="H2363" t="s">
        <v>16728</v>
      </c>
      <c r="I2363" t="s">
        <v>7384</v>
      </c>
      <c r="J2363" s="1" t="str">
        <f t="shared" si="73"/>
        <v>NO</v>
      </c>
    </row>
    <row r="2364" spans="1:10">
      <c r="A2364" s="18" t="s">
        <v>6453</v>
      </c>
      <c r="B2364">
        <v>0.64564450179703703</v>
      </c>
      <c r="C2364">
        <v>4.2681214562909604</v>
      </c>
      <c r="D2364">
        <v>2.0402000828979701E-4</v>
      </c>
      <c r="E2364">
        <v>5.3268200769059299E-3</v>
      </c>
      <c r="F2364" s="4" t="str">
        <f t="shared" si="72"/>
        <v>UP</v>
      </c>
      <c r="G2364" t="s">
        <v>9307</v>
      </c>
      <c r="H2364" t="s">
        <v>19484</v>
      </c>
      <c r="I2364" t="s">
        <v>19485</v>
      </c>
      <c r="J2364" s="1" t="str">
        <f t="shared" si="73"/>
        <v>NO</v>
      </c>
    </row>
    <row r="2365" spans="1:10">
      <c r="A2365" s="18" t="s">
        <v>4739</v>
      </c>
      <c r="B2365">
        <v>-0.31328611039507298</v>
      </c>
      <c r="C2365">
        <v>5.2543715548382703</v>
      </c>
      <c r="D2365">
        <v>1.15556421553296E-3</v>
      </c>
      <c r="E2365">
        <v>2.13014805333143E-2</v>
      </c>
      <c r="F2365" s="4" t="str">
        <f t="shared" si="72"/>
        <v>DOWN</v>
      </c>
      <c r="G2365" t="s">
        <v>16734</v>
      </c>
      <c r="H2365" t="s">
        <v>16735</v>
      </c>
      <c r="I2365" t="s">
        <v>16736</v>
      </c>
      <c r="J2365" s="1" t="str">
        <f t="shared" si="73"/>
        <v>NO</v>
      </c>
    </row>
    <row r="2366" spans="1:10">
      <c r="A2366" s="18" t="s">
        <v>6512</v>
      </c>
      <c r="B2366">
        <v>-0.54738382004178499</v>
      </c>
      <c r="C2366">
        <v>7.0479927733744603</v>
      </c>
      <c r="D2366">
        <v>2.9128451455675701E-4</v>
      </c>
      <c r="E2366">
        <v>7.0943047240853803E-3</v>
      </c>
      <c r="F2366" s="4" t="str">
        <f t="shared" si="72"/>
        <v>DOWN</v>
      </c>
      <c r="G2366" t="s">
        <v>19486</v>
      </c>
      <c r="H2366" t="s">
        <v>19487</v>
      </c>
      <c r="I2366" t="s">
        <v>7800</v>
      </c>
      <c r="J2366" s="1" t="str">
        <f t="shared" si="73"/>
        <v>NO</v>
      </c>
    </row>
    <row r="2367" spans="1:10">
      <c r="A2367" s="18" t="s">
        <v>6073</v>
      </c>
      <c r="B2367">
        <v>1.3888470486275</v>
      </c>
      <c r="C2367">
        <v>3.8532636101872599</v>
      </c>
      <c r="D2367" s="3">
        <v>1.32066519857056E-5</v>
      </c>
      <c r="E2367">
        <v>5.9546619214263796E-4</v>
      </c>
      <c r="F2367" s="4" t="str">
        <f t="shared" si="72"/>
        <v>UP</v>
      </c>
      <c r="G2367" t="s">
        <v>9763</v>
      </c>
      <c r="H2367" t="s">
        <v>19488</v>
      </c>
      <c r="I2367" t="s">
        <v>9765</v>
      </c>
      <c r="J2367" s="1" t="str">
        <f t="shared" si="73"/>
        <v>NO</v>
      </c>
    </row>
    <row r="2368" spans="1:10">
      <c r="A2368" s="18" t="s">
        <v>2070</v>
      </c>
      <c r="B2368">
        <v>-1.21513566160856</v>
      </c>
      <c r="C2368">
        <v>-0.12435943533613</v>
      </c>
      <c r="D2368">
        <v>1.04924128262618E-4</v>
      </c>
      <c r="E2368">
        <v>3.1108710950820901E-3</v>
      </c>
      <c r="F2368" s="4" t="str">
        <f t="shared" si="72"/>
        <v>DOWN</v>
      </c>
      <c r="G2368" t="s">
        <v>7292</v>
      </c>
      <c r="H2368" t="s">
        <v>7366</v>
      </c>
      <c r="I2368" t="s">
        <v>7292</v>
      </c>
      <c r="J2368" s="1" t="str">
        <f t="shared" si="73"/>
        <v>NO</v>
      </c>
    </row>
    <row r="2369" spans="1:10">
      <c r="A2369" s="18" t="s">
        <v>7038</v>
      </c>
      <c r="B2369">
        <v>-1.35969211298573</v>
      </c>
      <c r="C2369">
        <v>-0.12775557407680899</v>
      </c>
      <c r="D2369">
        <v>2.2531642715389699E-3</v>
      </c>
      <c r="E2369">
        <v>3.5264324270308602E-2</v>
      </c>
      <c r="F2369" s="4" t="str">
        <f t="shared" si="72"/>
        <v>DOWN</v>
      </c>
      <c r="G2369" t="s">
        <v>19489</v>
      </c>
      <c r="H2369" t="s">
        <v>19490</v>
      </c>
      <c r="I2369" t="s">
        <v>19491</v>
      </c>
      <c r="J2369" s="1" t="str">
        <f t="shared" si="73"/>
        <v>NO</v>
      </c>
    </row>
    <row r="2370" spans="1:10">
      <c r="A2370" s="18" t="s">
        <v>6424</v>
      </c>
      <c r="B2370">
        <v>-1.8231524642749599</v>
      </c>
      <c r="C2370">
        <v>1.4135852667886699</v>
      </c>
      <c r="D2370">
        <v>1.6805155393399899E-4</v>
      </c>
      <c r="E2370">
        <v>4.5499552958609499E-3</v>
      </c>
      <c r="F2370" s="4" t="str">
        <f t="shared" ref="F2370:F2433" si="74">IF(B2370 &gt; 0, "UP", "DOWN")</f>
        <v>DOWN</v>
      </c>
      <c r="G2370" t="s">
        <v>19492</v>
      </c>
      <c r="H2370" t="s">
        <v>19493</v>
      </c>
      <c r="I2370" t="s">
        <v>19491</v>
      </c>
      <c r="J2370" s="1" t="str">
        <f t="shared" ref="J2370:J2433" si="75">IF(K2370 &lt;&gt; "", "YES", "NO")</f>
        <v>NO</v>
      </c>
    </row>
    <row r="2371" spans="1:10">
      <c r="A2371" s="18" t="s">
        <v>6060</v>
      </c>
      <c r="B2371">
        <v>-1.0091872164315101</v>
      </c>
      <c r="C2371">
        <v>3.2175192920978302</v>
      </c>
      <c r="D2371" s="3">
        <v>1.15832015502769E-5</v>
      </c>
      <c r="E2371">
        <v>5.3589809260285403E-4</v>
      </c>
      <c r="F2371" s="4" t="str">
        <f t="shared" si="74"/>
        <v>DOWN</v>
      </c>
      <c r="G2371" t="s">
        <v>19494</v>
      </c>
      <c r="H2371" t="s">
        <v>19495</v>
      </c>
      <c r="I2371" t="s">
        <v>7286</v>
      </c>
      <c r="J2371" s="1" t="str">
        <f t="shared" si="75"/>
        <v>NO</v>
      </c>
    </row>
    <row r="2372" spans="1:10">
      <c r="A2372" s="18" t="s">
        <v>286</v>
      </c>
      <c r="B2372">
        <v>0.40476094412148</v>
      </c>
      <c r="C2372">
        <v>5.0579859423311904</v>
      </c>
      <c r="D2372">
        <v>2.2902146856312801E-4</v>
      </c>
      <c r="E2372">
        <v>5.8392672843866102E-3</v>
      </c>
      <c r="F2372" s="4" t="str">
        <f t="shared" si="74"/>
        <v>UP</v>
      </c>
      <c r="G2372" t="s">
        <v>11335</v>
      </c>
      <c r="H2372" t="s">
        <v>16777</v>
      </c>
      <c r="I2372" t="s">
        <v>11337</v>
      </c>
      <c r="J2372" s="1" t="str">
        <f t="shared" si="75"/>
        <v>NO</v>
      </c>
    </row>
    <row r="2373" spans="1:10">
      <c r="A2373" s="18" t="s">
        <v>6379</v>
      </c>
      <c r="B2373">
        <v>0.416588237607389</v>
      </c>
      <c r="C2373">
        <v>5.0402537408672696</v>
      </c>
      <c r="D2373">
        <v>1.2126926963230601E-4</v>
      </c>
      <c r="E2373">
        <v>3.4892616003049499E-3</v>
      </c>
      <c r="F2373" s="4" t="str">
        <f t="shared" si="74"/>
        <v>UP</v>
      </c>
      <c r="G2373" t="s">
        <v>9310</v>
      </c>
      <c r="H2373" t="s">
        <v>19496</v>
      </c>
      <c r="I2373" t="s">
        <v>10744</v>
      </c>
      <c r="J2373" s="1" t="str">
        <f t="shared" si="75"/>
        <v>NO</v>
      </c>
    </row>
    <row r="2374" spans="1:10">
      <c r="A2374" s="18" t="s">
        <v>5946</v>
      </c>
      <c r="B2374">
        <v>-0.81817258876715004</v>
      </c>
      <c r="C2374">
        <v>4.9535008827791804</v>
      </c>
      <c r="D2374" s="3">
        <v>2.63898024191982E-6</v>
      </c>
      <c r="E2374">
        <v>1.5676101151340701E-4</v>
      </c>
      <c r="F2374" s="4" t="str">
        <f t="shared" si="74"/>
        <v>DOWN</v>
      </c>
      <c r="G2374" t="s">
        <v>19497</v>
      </c>
      <c r="H2374" t="s">
        <v>19498</v>
      </c>
      <c r="I2374" t="s">
        <v>7800</v>
      </c>
      <c r="J2374" s="1" t="str">
        <f t="shared" si="75"/>
        <v>NO</v>
      </c>
    </row>
    <row r="2375" spans="1:10">
      <c r="A2375" s="18" t="s">
        <v>1320</v>
      </c>
      <c r="B2375">
        <v>-0.58902355436063303</v>
      </c>
      <c r="C2375">
        <v>4.04489566518677</v>
      </c>
      <c r="D2375">
        <v>1.43696958895071E-3</v>
      </c>
      <c r="E2375">
        <v>2.4934864876583598E-2</v>
      </c>
      <c r="F2375" s="4" t="str">
        <f t="shared" si="74"/>
        <v>DOWN</v>
      </c>
      <c r="G2375" t="s">
        <v>16787</v>
      </c>
      <c r="H2375" t="s">
        <v>16788</v>
      </c>
      <c r="I2375" t="s">
        <v>16789</v>
      </c>
      <c r="J2375" s="1" t="str">
        <f t="shared" si="75"/>
        <v>NO</v>
      </c>
    </row>
    <row r="2376" spans="1:10">
      <c r="A2376" s="18" t="s">
        <v>248</v>
      </c>
      <c r="B2376">
        <v>0.36000542017860199</v>
      </c>
      <c r="C2376">
        <v>6.0842170291034101</v>
      </c>
      <c r="D2376">
        <v>4.0161819737157201E-4</v>
      </c>
      <c r="E2376">
        <v>9.1871072439843396E-3</v>
      </c>
      <c r="F2376" s="4" t="str">
        <f t="shared" si="74"/>
        <v>UP</v>
      </c>
      <c r="G2376" t="s">
        <v>16790</v>
      </c>
      <c r="H2376" t="s">
        <v>16791</v>
      </c>
      <c r="I2376" t="s">
        <v>9240</v>
      </c>
      <c r="J2376" s="1" t="str">
        <f t="shared" si="75"/>
        <v>NO</v>
      </c>
    </row>
    <row r="2377" spans="1:10">
      <c r="A2377" s="18" t="s">
        <v>5998</v>
      </c>
      <c r="B2377">
        <v>-0.57133432172432197</v>
      </c>
      <c r="C2377">
        <v>5.1091241440654196</v>
      </c>
      <c r="D2377" s="3">
        <v>5.0976171782330496E-6</v>
      </c>
      <c r="E2377">
        <v>2.7038243177963402E-4</v>
      </c>
      <c r="F2377" s="4" t="str">
        <f t="shared" si="74"/>
        <v>DOWN</v>
      </c>
      <c r="G2377" t="s">
        <v>19499</v>
      </c>
      <c r="H2377" t="s">
        <v>19500</v>
      </c>
      <c r="I2377" t="s">
        <v>7780</v>
      </c>
      <c r="J2377" s="1" t="str">
        <f t="shared" si="75"/>
        <v>NO</v>
      </c>
    </row>
    <row r="2378" spans="1:10">
      <c r="A2378" s="18" t="s">
        <v>5794</v>
      </c>
      <c r="B2378">
        <v>-1.33205621000323</v>
      </c>
      <c r="C2378">
        <v>1.5881725618559199</v>
      </c>
      <c r="D2378" s="3">
        <v>1.1182407472599001E-7</v>
      </c>
      <c r="E2378" s="3">
        <v>1.09169468430321E-5</v>
      </c>
      <c r="F2378" s="4" t="str">
        <f t="shared" si="74"/>
        <v>DOWN</v>
      </c>
      <c r="G2378" t="s">
        <v>7764</v>
      </c>
      <c r="H2378" t="s">
        <v>19501</v>
      </c>
      <c r="I2378" t="s">
        <v>19502</v>
      </c>
      <c r="J2378" s="1" t="str">
        <f t="shared" si="75"/>
        <v>NO</v>
      </c>
    </row>
    <row r="2379" spans="1:10">
      <c r="A2379" s="18" t="s">
        <v>7053</v>
      </c>
      <c r="B2379">
        <v>-0.72811918244621499</v>
      </c>
      <c r="C2379">
        <v>1.71783984939616</v>
      </c>
      <c r="D2379">
        <v>2.3072739588222901E-3</v>
      </c>
      <c r="E2379">
        <v>3.5828166992666499E-2</v>
      </c>
      <c r="F2379" s="4" t="str">
        <f t="shared" si="74"/>
        <v>DOWN</v>
      </c>
      <c r="G2379" t="s">
        <v>19503</v>
      </c>
      <c r="H2379" t="s">
        <v>19504</v>
      </c>
      <c r="I2379" t="s">
        <v>9136</v>
      </c>
      <c r="J2379" s="1" t="str">
        <f t="shared" si="75"/>
        <v>NO</v>
      </c>
    </row>
    <row r="2380" spans="1:10">
      <c r="A2380" s="18" t="s">
        <v>1485</v>
      </c>
      <c r="B2380">
        <v>1.45138215188371</v>
      </c>
      <c r="C2380">
        <v>2.8117593518649402</v>
      </c>
      <c r="D2380" s="3">
        <v>1.04206747920734E-7</v>
      </c>
      <c r="E2380" s="3">
        <v>1.02926318965344E-5</v>
      </c>
      <c r="F2380" s="4" t="str">
        <f t="shared" si="74"/>
        <v>UP</v>
      </c>
      <c r="G2380" t="s">
        <v>16809</v>
      </c>
      <c r="H2380" t="s">
        <v>16810</v>
      </c>
      <c r="I2380" t="s">
        <v>7672</v>
      </c>
      <c r="J2380" s="1" t="str">
        <f t="shared" si="75"/>
        <v>NO</v>
      </c>
    </row>
    <row r="2381" spans="1:10">
      <c r="A2381" s="18" t="s">
        <v>6031</v>
      </c>
      <c r="B2381">
        <v>-1.57215341635767</v>
      </c>
      <c r="C2381">
        <v>0.102928200383383</v>
      </c>
      <c r="D2381" s="3">
        <v>8.2298407351409806E-6</v>
      </c>
      <c r="E2381">
        <v>4.0537231313238399E-4</v>
      </c>
      <c r="F2381" s="4" t="str">
        <f t="shared" si="74"/>
        <v>DOWN</v>
      </c>
      <c r="G2381" t="s">
        <v>16440</v>
      </c>
      <c r="H2381" t="s">
        <v>19505</v>
      </c>
      <c r="I2381" t="s">
        <v>19506</v>
      </c>
      <c r="J2381" s="1" t="str">
        <f t="shared" si="75"/>
        <v>NO</v>
      </c>
    </row>
    <row r="2382" spans="1:10">
      <c r="A2382" s="18" t="s">
        <v>6952</v>
      </c>
      <c r="B2382">
        <v>0.48471992586927298</v>
      </c>
      <c r="C2382">
        <v>3.41652612627747</v>
      </c>
      <c r="D2382">
        <v>1.7092197663257399E-3</v>
      </c>
      <c r="E2382">
        <v>2.8456861566790601E-2</v>
      </c>
      <c r="F2382" s="4" t="str">
        <f t="shared" si="74"/>
        <v>UP</v>
      </c>
      <c r="G2382" t="s">
        <v>16440</v>
      </c>
      <c r="H2382" t="s">
        <v>19507</v>
      </c>
      <c r="I2382" t="s">
        <v>19508</v>
      </c>
      <c r="J2382" s="1" t="str">
        <f t="shared" si="75"/>
        <v>NO</v>
      </c>
    </row>
    <row r="2383" spans="1:10">
      <c r="A2383" s="18" t="s">
        <v>6027</v>
      </c>
      <c r="B2383">
        <v>1.36446196768091</v>
      </c>
      <c r="C2383">
        <v>6.9918412116147897</v>
      </c>
      <c r="D2383" s="3">
        <v>7.7630589539474994E-6</v>
      </c>
      <c r="E2383">
        <v>3.8851053287950301E-4</v>
      </c>
      <c r="F2383" s="4" t="str">
        <f t="shared" si="74"/>
        <v>UP</v>
      </c>
      <c r="G2383" t="s">
        <v>10052</v>
      </c>
      <c r="H2383" t="s">
        <v>19509</v>
      </c>
      <c r="I2383" t="s">
        <v>9173</v>
      </c>
      <c r="J2383" s="1" t="str">
        <f t="shared" si="75"/>
        <v>NO</v>
      </c>
    </row>
    <row r="2384" spans="1:10">
      <c r="A2384" s="18" t="s">
        <v>5883</v>
      </c>
      <c r="B2384">
        <v>-1.57895034279859</v>
      </c>
      <c r="C2384">
        <v>0.563175519829062</v>
      </c>
      <c r="D2384" s="3">
        <v>9.2913704090018398E-7</v>
      </c>
      <c r="E2384" s="3">
        <v>6.6021655431559297E-5</v>
      </c>
      <c r="F2384" s="4" t="str">
        <f t="shared" si="74"/>
        <v>DOWN</v>
      </c>
      <c r="G2384" t="s">
        <v>19510</v>
      </c>
      <c r="H2384" t="s">
        <v>19511</v>
      </c>
      <c r="I2384" t="s">
        <v>11974</v>
      </c>
      <c r="J2384" s="1" t="str">
        <f t="shared" si="75"/>
        <v>NO</v>
      </c>
    </row>
    <row r="2385" spans="1:10">
      <c r="A2385" s="18" t="s">
        <v>3323</v>
      </c>
      <c r="B2385">
        <v>-0.29381592995848799</v>
      </c>
      <c r="C2385">
        <v>6.8100821381809302</v>
      </c>
      <c r="D2385">
        <v>2.6041861911932701E-3</v>
      </c>
      <c r="E2385">
        <v>3.9273891041371002E-2</v>
      </c>
      <c r="F2385" s="4" t="str">
        <f t="shared" si="74"/>
        <v>DOWN</v>
      </c>
      <c r="G2385" t="s">
        <v>7292</v>
      </c>
      <c r="H2385" t="s">
        <v>16814</v>
      </c>
      <c r="I2385" t="s">
        <v>7292</v>
      </c>
      <c r="J2385" s="1" t="str">
        <f t="shared" si="75"/>
        <v>NO</v>
      </c>
    </row>
    <row r="2386" spans="1:10">
      <c r="A2386" s="18" t="s">
        <v>1602</v>
      </c>
      <c r="B2386">
        <v>-0.402092505072285</v>
      </c>
      <c r="C2386">
        <v>7.7950927685519602</v>
      </c>
      <c r="D2386">
        <v>2.04828137692526E-4</v>
      </c>
      <c r="E2386">
        <v>5.3396412582213202E-3</v>
      </c>
      <c r="F2386" s="4" t="str">
        <f t="shared" si="74"/>
        <v>DOWN</v>
      </c>
      <c r="G2386" t="s">
        <v>7292</v>
      </c>
      <c r="H2386" t="s">
        <v>16816</v>
      </c>
      <c r="I2386" t="s">
        <v>16817</v>
      </c>
      <c r="J2386" s="1" t="str">
        <f t="shared" si="75"/>
        <v>NO</v>
      </c>
    </row>
    <row r="2387" spans="1:10">
      <c r="A2387" s="18" t="s">
        <v>7238</v>
      </c>
      <c r="B2387">
        <v>-0.489880712535254</v>
      </c>
      <c r="C2387">
        <v>2.1585466657774401</v>
      </c>
      <c r="D2387">
        <v>3.5809169406549901E-3</v>
      </c>
      <c r="E2387">
        <v>4.9391589886003999E-2</v>
      </c>
      <c r="F2387" s="4" t="str">
        <f t="shared" si="74"/>
        <v>DOWN</v>
      </c>
      <c r="G2387" t="s">
        <v>9117</v>
      </c>
      <c r="H2387" t="s">
        <v>19512</v>
      </c>
      <c r="I2387" t="s">
        <v>9119</v>
      </c>
      <c r="J2387" s="1" t="str">
        <f t="shared" si="75"/>
        <v>NO</v>
      </c>
    </row>
    <row r="2388" spans="1:10">
      <c r="A2388" s="18" t="s">
        <v>6600</v>
      </c>
      <c r="B2388">
        <v>0.40505941992258199</v>
      </c>
      <c r="C2388">
        <v>4.0961571959291003</v>
      </c>
      <c r="D2388">
        <v>4.62834571704037E-4</v>
      </c>
      <c r="E2388">
        <v>1.0269256396287001E-2</v>
      </c>
      <c r="F2388" s="4" t="str">
        <f t="shared" si="74"/>
        <v>UP</v>
      </c>
      <c r="G2388" t="s">
        <v>19513</v>
      </c>
      <c r="H2388" t="s">
        <v>19514</v>
      </c>
      <c r="I2388" t="s">
        <v>17081</v>
      </c>
      <c r="J2388" s="1" t="str">
        <f t="shared" si="75"/>
        <v>NO</v>
      </c>
    </row>
    <row r="2389" spans="1:10">
      <c r="A2389" s="18" t="s">
        <v>5195</v>
      </c>
      <c r="B2389">
        <v>0.45058298774893202</v>
      </c>
      <c r="C2389">
        <v>6.4129911823162198</v>
      </c>
      <c r="D2389" s="3">
        <v>1.80152504696961E-5</v>
      </c>
      <c r="E2389">
        <v>7.7001478562161601E-4</v>
      </c>
      <c r="F2389" s="4" t="str">
        <f t="shared" si="74"/>
        <v>UP</v>
      </c>
      <c r="G2389" t="s">
        <v>16824</v>
      </c>
      <c r="H2389" t="s">
        <v>16825</v>
      </c>
      <c r="I2389" t="s">
        <v>16826</v>
      </c>
      <c r="J2389" s="1" t="str">
        <f t="shared" si="75"/>
        <v>NO</v>
      </c>
    </row>
    <row r="2390" spans="1:10">
      <c r="A2390" s="18" t="s">
        <v>1637</v>
      </c>
      <c r="B2390">
        <v>-0.47752973087898798</v>
      </c>
      <c r="C2390">
        <v>4.8901955687124703</v>
      </c>
      <c r="D2390" s="3">
        <v>3.1771350623597299E-5</v>
      </c>
      <c r="E2390">
        <v>1.22716841783645E-3</v>
      </c>
      <c r="F2390" s="4" t="str">
        <f t="shared" si="74"/>
        <v>DOWN</v>
      </c>
      <c r="G2390" t="s">
        <v>7292</v>
      </c>
      <c r="H2390" t="s">
        <v>15055</v>
      </c>
      <c r="I2390" t="s">
        <v>7292</v>
      </c>
      <c r="J2390" s="1" t="str">
        <f t="shared" si="75"/>
        <v>NO</v>
      </c>
    </row>
    <row r="2391" spans="1:10">
      <c r="A2391" s="18" t="s">
        <v>7170</v>
      </c>
      <c r="B2391">
        <v>0.41105530910975302</v>
      </c>
      <c r="C2391">
        <v>4.9983522940018901</v>
      </c>
      <c r="D2391">
        <v>3.0130229982996801E-3</v>
      </c>
      <c r="E2391">
        <v>4.3443623040424997E-2</v>
      </c>
      <c r="F2391" s="4" t="str">
        <f t="shared" si="74"/>
        <v>UP</v>
      </c>
      <c r="G2391" t="s">
        <v>19515</v>
      </c>
      <c r="H2391" t="s">
        <v>19516</v>
      </c>
      <c r="I2391" t="s">
        <v>9954</v>
      </c>
      <c r="J2391" s="1" t="str">
        <f t="shared" si="75"/>
        <v>NO</v>
      </c>
    </row>
    <row r="2392" spans="1:10">
      <c r="A2392" s="18" t="s">
        <v>5956</v>
      </c>
      <c r="B2392">
        <v>0.66336666329629501</v>
      </c>
      <c r="C2392">
        <v>7.18668510739385</v>
      </c>
      <c r="D2392" s="3">
        <v>2.9746413592046102E-6</v>
      </c>
      <c r="E2392">
        <v>1.7244216113488899E-4</v>
      </c>
      <c r="F2392" s="4" t="str">
        <f t="shared" si="74"/>
        <v>UP</v>
      </c>
      <c r="G2392" t="s">
        <v>7934</v>
      </c>
      <c r="H2392" t="s">
        <v>19517</v>
      </c>
      <c r="I2392" t="s">
        <v>19518</v>
      </c>
      <c r="J2392" s="1" t="str">
        <f t="shared" si="75"/>
        <v>NO</v>
      </c>
    </row>
    <row r="2393" spans="1:10">
      <c r="A2393" s="18" t="s">
        <v>6769</v>
      </c>
      <c r="B2393">
        <v>-1.1133089090284201</v>
      </c>
      <c r="C2393">
        <v>0.53895028226897601</v>
      </c>
      <c r="D2393">
        <v>9.6629670191333296E-4</v>
      </c>
      <c r="E2393">
        <v>1.8481453274925001E-2</v>
      </c>
      <c r="F2393" s="4" t="str">
        <f t="shared" si="74"/>
        <v>DOWN</v>
      </c>
      <c r="G2393" t="s">
        <v>10882</v>
      </c>
      <c r="H2393" t="s">
        <v>19519</v>
      </c>
      <c r="I2393" t="s">
        <v>10884</v>
      </c>
      <c r="J2393" s="1" t="str">
        <f t="shared" si="75"/>
        <v>NO</v>
      </c>
    </row>
    <row r="2394" spans="1:10">
      <c r="A2394" s="18" t="s">
        <v>6133</v>
      </c>
      <c r="B2394">
        <v>0.499519248402647</v>
      </c>
      <c r="C2394">
        <v>4.2613597645498897</v>
      </c>
      <c r="D2394" s="3">
        <v>2.5049068552189499E-5</v>
      </c>
      <c r="E2394">
        <v>1.0128183408238799E-3</v>
      </c>
      <c r="F2394" s="4" t="str">
        <f t="shared" si="74"/>
        <v>UP</v>
      </c>
      <c r="G2394" t="s">
        <v>19520</v>
      </c>
      <c r="H2394" t="s">
        <v>19521</v>
      </c>
      <c r="I2394" t="s">
        <v>9814</v>
      </c>
      <c r="J2394" s="1" t="str">
        <f t="shared" si="75"/>
        <v>NO</v>
      </c>
    </row>
    <row r="2395" spans="1:10">
      <c r="A2395" s="18" t="s">
        <v>6990</v>
      </c>
      <c r="B2395">
        <v>-0.46014760054912301</v>
      </c>
      <c r="C2395">
        <v>3.2993951027246098</v>
      </c>
      <c r="D2395">
        <v>1.89609808540501E-3</v>
      </c>
      <c r="E2395">
        <v>3.07622734174018E-2</v>
      </c>
      <c r="F2395" s="4" t="str">
        <f t="shared" si="74"/>
        <v>DOWN</v>
      </c>
      <c r="G2395" t="s">
        <v>7515</v>
      </c>
      <c r="H2395" t="s">
        <v>19522</v>
      </c>
      <c r="I2395" t="s">
        <v>7517</v>
      </c>
      <c r="J2395" s="1" t="str">
        <f t="shared" si="75"/>
        <v>NO</v>
      </c>
    </row>
    <row r="2396" spans="1:10">
      <c r="A2396" s="18" t="s">
        <v>1703</v>
      </c>
      <c r="B2396">
        <v>0.63459617528416001</v>
      </c>
      <c r="C2396">
        <v>2.71846683551958</v>
      </c>
      <c r="D2396">
        <v>7.6771645185419002E-4</v>
      </c>
      <c r="E2396">
        <v>1.5400510908219801E-2</v>
      </c>
      <c r="F2396" s="4" t="str">
        <f t="shared" si="74"/>
        <v>UP</v>
      </c>
      <c r="G2396" t="s">
        <v>16867</v>
      </c>
      <c r="H2396" t="s">
        <v>16868</v>
      </c>
      <c r="I2396" t="s">
        <v>16869</v>
      </c>
      <c r="J2396" s="1" t="str">
        <f t="shared" si="75"/>
        <v>NO</v>
      </c>
    </row>
    <row r="2397" spans="1:10">
      <c r="A2397" s="18" t="s">
        <v>5900</v>
      </c>
      <c r="B2397">
        <v>1.0772022889764801</v>
      </c>
      <c r="C2397">
        <v>6.8672747867619304</v>
      </c>
      <c r="D2397" s="3">
        <v>1.29729148109643E-6</v>
      </c>
      <c r="E2397" s="3">
        <v>8.7039988794440306E-5</v>
      </c>
      <c r="F2397" s="4" t="str">
        <f t="shared" si="74"/>
        <v>UP</v>
      </c>
      <c r="G2397" t="s">
        <v>19523</v>
      </c>
      <c r="H2397" t="s">
        <v>19524</v>
      </c>
      <c r="I2397" t="s">
        <v>13110</v>
      </c>
      <c r="J2397" s="1" t="str">
        <f t="shared" si="75"/>
        <v>NO</v>
      </c>
    </row>
    <row r="2398" spans="1:10">
      <c r="A2398" s="18" t="s">
        <v>5863</v>
      </c>
      <c r="B2398">
        <v>-2.1821221292895201</v>
      </c>
      <c r="C2398">
        <v>-0.361776425928652</v>
      </c>
      <c r="D2398" s="3">
        <v>6.6740333758813403E-7</v>
      </c>
      <c r="E2398" s="3">
        <v>5.0064168849233701E-5</v>
      </c>
      <c r="F2398" s="4" t="str">
        <f t="shared" si="74"/>
        <v>DOWN</v>
      </c>
      <c r="G2398" t="s">
        <v>19525</v>
      </c>
      <c r="H2398" t="s">
        <v>19526</v>
      </c>
      <c r="I2398" t="s">
        <v>7292</v>
      </c>
      <c r="J2398" s="1" t="str">
        <f t="shared" si="75"/>
        <v>NO</v>
      </c>
    </row>
    <row r="2399" spans="1:10">
      <c r="A2399" s="18" t="s">
        <v>1857</v>
      </c>
      <c r="B2399">
        <v>-0.40585924462727002</v>
      </c>
      <c r="C2399">
        <v>5.6775363478732803</v>
      </c>
      <c r="D2399" s="3">
        <v>9.5767670168986298E-5</v>
      </c>
      <c r="E2399">
        <v>2.9084573501549299E-3</v>
      </c>
      <c r="F2399" s="4" t="str">
        <f t="shared" si="74"/>
        <v>DOWN</v>
      </c>
      <c r="G2399" t="s">
        <v>16879</v>
      </c>
      <c r="H2399" t="s">
        <v>16880</v>
      </c>
      <c r="I2399" t="s">
        <v>16881</v>
      </c>
      <c r="J2399" s="1" t="str">
        <f t="shared" si="75"/>
        <v>NO</v>
      </c>
    </row>
    <row r="2400" spans="1:10">
      <c r="A2400" s="18" t="s">
        <v>2270</v>
      </c>
      <c r="B2400">
        <v>0.30645250144075298</v>
      </c>
      <c r="C2400">
        <v>6.1274594732774101</v>
      </c>
      <c r="D2400">
        <v>1.84962438608616E-3</v>
      </c>
      <c r="E2400">
        <v>3.0184532295746001E-2</v>
      </c>
      <c r="F2400" s="4" t="str">
        <f t="shared" si="74"/>
        <v>UP</v>
      </c>
      <c r="G2400" t="s">
        <v>16885</v>
      </c>
      <c r="H2400" t="s">
        <v>16886</v>
      </c>
      <c r="I2400" t="s">
        <v>16401</v>
      </c>
      <c r="J2400" s="1" t="str">
        <f t="shared" si="75"/>
        <v>NO</v>
      </c>
    </row>
    <row r="2401" spans="1:10">
      <c r="A2401" s="18" t="s">
        <v>5923</v>
      </c>
      <c r="B2401">
        <v>0.86460005807904095</v>
      </c>
      <c r="C2401">
        <v>3.7674171208970502</v>
      </c>
      <c r="D2401" s="3">
        <v>1.9369973080726401E-6</v>
      </c>
      <c r="E2401">
        <v>1.21716429726109E-4</v>
      </c>
      <c r="F2401" s="4" t="str">
        <f t="shared" si="74"/>
        <v>UP</v>
      </c>
      <c r="G2401" t="s">
        <v>19527</v>
      </c>
      <c r="H2401" t="s">
        <v>19528</v>
      </c>
      <c r="I2401" t="s">
        <v>7292</v>
      </c>
      <c r="J2401" s="1" t="str">
        <f t="shared" si="75"/>
        <v>NO</v>
      </c>
    </row>
    <row r="2402" spans="1:10">
      <c r="A2402" s="18" t="s">
        <v>7244</v>
      </c>
      <c r="B2402">
        <v>0.31199917096355501</v>
      </c>
      <c r="C2402">
        <v>5.6206122468665196</v>
      </c>
      <c r="D2402">
        <v>3.6095877494111001E-3</v>
      </c>
      <c r="E2402">
        <v>4.9603032966551899E-2</v>
      </c>
      <c r="F2402" s="4" t="str">
        <f t="shared" si="74"/>
        <v>UP</v>
      </c>
      <c r="G2402" t="s">
        <v>19529</v>
      </c>
      <c r="H2402" t="s">
        <v>19530</v>
      </c>
      <c r="I2402" t="s">
        <v>9203</v>
      </c>
      <c r="J2402" s="1" t="str">
        <f t="shared" si="75"/>
        <v>NO</v>
      </c>
    </row>
    <row r="2403" spans="1:10">
      <c r="A2403" s="18" t="s">
        <v>4539</v>
      </c>
      <c r="B2403">
        <v>0.51577178814698099</v>
      </c>
      <c r="C2403">
        <v>3.0177638314571902</v>
      </c>
      <c r="D2403">
        <v>3.2776856155395098E-3</v>
      </c>
      <c r="E2403">
        <v>4.6096840031091303E-2</v>
      </c>
      <c r="F2403" s="4" t="str">
        <f t="shared" si="74"/>
        <v>UP</v>
      </c>
      <c r="G2403" t="s">
        <v>7292</v>
      </c>
      <c r="H2403" t="s">
        <v>7366</v>
      </c>
      <c r="I2403" t="s">
        <v>7292</v>
      </c>
      <c r="J2403" s="1" t="str">
        <f t="shared" si="75"/>
        <v>NO</v>
      </c>
    </row>
    <row r="2404" spans="1:10">
      <c r="A2404" s="18" t="s">
        <v>6325</v>
      </c>
      <c r="B2404">
        <v>-0.68573818743993997</v>
      </c>
      <c r="C2404">
        <v>5.8639774931049704</v>
      </c>
      <c r="D2404" s="3">
        <v>8.8589427192134004E-5</v>
      </c>
      <c r="E2404">
        <v>2.7316372162994101E-3</v>
      </c>
      <c r="F2404" s="4" t="str">
        <f t="shared" si="74"/>
        <v>DOWN</v>
      </c>
      <c r="G2404" t="s">
        <v>19531</v>
      </c>
      <c r="H2404" t="s">
        <v>19532</v>
      </c>
      <c r="I2404" t="s">
        <v>9136</v>
      </c>
      <c r="J2404" s="1" t="str">
        <f t="shared" si="75"/>
        <v>NO</v>
      </c>
    </row>
    <row r="2405" spans="1:10">
      <c r="A2405" s="18" t="s">
        <v>862</v>
      </c>
      <c r="B2405">
        <v>-0.36584980993786798</v>
      </c>
      <c r="C2405">
        <v>7.3443406759464196</v>
      </c>
      <c r="D2405">
        <v>3.36693612640305E-3</v>
      </c>
      <c r="E2405">
        <v>4.7074211570519303E-2</v>
      </c>
      <c r="F2405" s="4" t="str">
        <f t="shared" si="74"/>
        <v>DOWN</v>
      </c>
      <c r="G2405" t="s">
        <v>16897</v>
      </c>
      <c r="H2405" t="s">
        <v>16898</v>
      </c>
      <c r="I2405" t="s">
        <v>16899</v>
      </c>
      <c r="J2405" s="1" t="str">
        <f t="shared" si="75"/>
        <v>NO</v>
      </c>
    </row>
    <row r="2406" spans="1:10">
      <c r="A2406" s="18" t="s">
        <v>7228</v>
      </c>
      <c r="B2406">
        <v>-0.34371076673656298</v>
      </c>
      <c r="C2406">
        <v>4.2079920648078204</v>
      </c>
      <c r="D2406">
        <v>3.4607602552882699E-3</v>
      </c>
      <c r="E2406">
        <v>4.8046935761897801E-2</v>
      </c>
      <c r="F2406" s="4" t="str">
        <f t="shared" si="74"/>
        <v>DOWN</v>
      </c>
      <c r="G2406" t="s">
        <v>19533</v>
      </c>
      <c r="H2406" t="s">
        <v>19534</v>
      </c>
      <c r="I2406" t="s">
        <v>11365</v>
      </c>
      <c r="J2406" s="1" t="str">
        <f t="shared" si="75"/>
        <v>NO</v>
      </c>
    </row>
    <row r="2407" spans="1:10">
      <c r="A2407" s="18" t="s">
        <v>2554</v>
      </c>
      <c r="B2407">
        <v>-0.36660847169560001</v>
      </c>
      <c r="C2407">
        <v>10.539905001308201</v>
      </c>
      <c r="D2407">
        <v>2.9696151149249299E-3</v>
      </c>
      <c r="E2407">
        <v>4.3037696508514002E-2</v>
      </c>
      <c r="F2407" s="4" t="str">
        <f t="shared" si="74"/>
        <v>DOWN</v>
      </c>
      <c r="G2407" t="s">
        <v>16910</v>
      </c>
      <c r="H2407" t="s">
        <v>16911</v>
      </c>
      <c r="I2407" t="s">
        <v>16912</v>
      </c>
      <c r="J2407" s="1" t="str">
        <f t="shared" si="75"/>
        <v>NO</v>
      </c>
    </row>
    <row r="2408" spans="1:10">
      <c r="A2408" s="18" t="s">
        <v>4261</v>
      </c>
      <c r="B2408">
        <v>0.71462307346742304</v>
      </c>
      <c r="C2408">
        <v>2.2540098230575998</v>
      </c>
      <c r="D2408">
        <v>4.4147117439827498E-4</v>
      </c>
      <c r="E2408">
        <v>9.8864299367741292E-3</v>
      </c>
      <c r="F2408" s="4" t="str">
        <f t="shared" si="74"/>
        <v>UP</v>
      </c>
      <c r="G2408" t="s">
        <v>9437</v>
      </c>
      <c r="H2408" t="s">
        <v>16918</v>
      </c>
      <c r="I2408" t="s">
        <v>10445</v>
      </c>
      <c r="J2408" s="1" t="str">
        <f t="shared" si="75"/>
        <v>NO</v>
      </c>
    </row>
    <row r="2409" spans="1:10">
      <c r="A2409" s="18" t="s">
        <v>5821</v>
      </c>
      <c r="B2409">
        <v>-1.1210721746761401</v>
      </c>
      <c r="C2409">
        <v>4.9750295936453401</v>
      </c>
      <c r="D2409" s="3">
        <v>2.5069587240447199E-7</v>
      </c>
      <c r="E2409" s="3">
        <v>2.18748385452202E-5</v>
      </c>
      <c r="F2409" s="4" t="str">
        <f t="shared" si="74"/>
        <v>DOWN</v>
      </c>
      <c r="G2409" t="s">
        <v>7509</v>
      </c>
      <c r="H2409" t="s">
        <v>19535</v>
      </c>
      <c r="I2409" t="s">
        <v>7511</v>
      </c>
      <c r="J2409" s="1" t="str">
        <f t="shared" si="75"/>
        <v>NO</v>
      </c>
    </row>
    <row r="2410" spans="1:10">
      <c r="A2410" s="18" t="s">
        <v>4038</v>
      </c>
      <c r="B2410">
        <v>0.83293797741839504</v>
      </c>
      <c r="C2410">
        <v>3.99686089371014</v>
      </c>
      <c r="D2410">
        <v>5.5722803049506003E-4</v>
      </c>
      <c r="E2410">
        <v>1.19161887587963E-2</v>
      </c>
      <c r="F2410" s="4" t="str">
        <f t="shared" si="74"/>
        <v>UP</v>
      </c>
      <c r="G2410" t="s">
        <v>7509</v>
      </c>
      <c r="H2410" t="s">
        <v>16919</v>
      </c>
      <c r="I2410" t="s">
        <v>7511</v>
      </c>
      <c r="J2410" s="1" t="str">
        <f t="shared" si="75"/>
        <v>NO</v>
      </c>
    </row>
    <row r="2411" spans="1:10">
      <c r="A2411" s="18" t="s">
        <v>4460</v>
      </c>
      <c r="B2411">
        <v>-0.39135850085672402</v>
      </c>
      <c r="C2411">
        <v>7.5113851116111201</v>
      </c>
      <c r="D2411">
        <v>1.3250651490971001E-4</v>
      </c>
      <c r="E2411">
        <v>3.7440871884848498E-3</v>
      </c>
      <c r="F2411" s="4" t="str">
        <f t="shared" si="74"/>
        <v>DOWN</v>
      </c>
      <c r="G2411" t="s">
        <v>7496</v>
      </c>
      <c r="H2411" t="s">
        <v>16924</v>
      </c>
      <c r="I2411" t="s">
        <v>7292</v>
      </c>
      <c r="J2411" s="1" t="str">
        <f t="shared" si="75"/>
        <v>NO</v>
      </c>
    </row>
    <row r="2412" spans="1:10">
      <c r="A2412" s="18" t="s">
        <v>6625</v>
      </c>
      <c r="B2412">
        <v>2.0148213125155201</v>
      </c>
      <c r="C2412">
        <v>-2.2972579520746899</v>
      </c>
      <c r="D2412">
        <v>5.3710752146107201E-4</v>
      </c>
      <c r="E2412">
        <v>1.1612678144667999E-2</v>
      </c>
      <c r="F2412" s="4" t="str">
        <f t="shared" si="74"/>
        <v>UP</v>
      </c>
      <c r="G2412" t="s">
        <v>19536</v>
      </c>
      <c r="H2412" t="s">
        <v>19537</v>
      </c>
      <c r="I2412" t="s">
        <v>12663</v>
      </c>
      <c r="J2412" s="1" t="str">
        <f t="shared" si="75"/>
        <v>NO</v>
      </c>
    </row>
    <row r="2413" spans="1:10">
      <c r="A2413" s="18" t="s">
        <v>5769</v>
      </c>
      <c r="B2413">
        <v>1.03410765480429</v>
      </c>
      <c r="C2413">
        <v>5.6975649957492003</v>
      </c>
      <c r="D2413" s="3">
        <v>4.7302111559415698E-8</v>
      </c>
      <c r="E2413" s="3">
        <v>5.2235489161727202E-6</v>
      </c>
      <c r="F2413" s="4" t="str">
        <f t="shared" si="74"/>
        <v>UP</v>
      </c>
      <c r="G2413" t="s">
        <v>19538</v>
      </c>
      <c r="H2413" t="s">
        <v>19539</v>
      </c>
      <c r="I2413" t="s">
        <v>10138</v>
      </c>
      <c r="J2413" s="1" t="str">
        <f t="shared" si="75"/>
        <v>NO</v>
      </c>
    </row>
    <row r="2414" spans="1:10">
      <c r="A2414" s="18" t="s">
        <v>2954</v>
      </c>
      <c r="B2414">
        <v>-0.34627357474923798</v>
      </c>
      <c r="C2414">
        <v>5.5677150926035202</v>
      </c>
      <c r="D2414">
        <v>4.1149734613626498E-4</v>
      </c>
      <c r="E2414">
        <v>9.3393814792557504E-3</v>
      </c>
      <c r="F2414" s="4" t="str">
        <f t="shared" si="74"/>
        <v>DOWN</v>
      </c>
      <c r="G2414" t="s">
        <v>8151</v>
      </c>
      <c r="H2414" t="s">
        <v>16926</v>
      </c>
      <c r="I2414" t="s">
        <v>16927</v>
      </c>
      <c r="J2414" s="1" t="str">
        <f t="shared" si="75"/>
        <v>NO</v>
      </c>
    </row>
    <row r="2415" spans="1:10">
      <c r="A2415" s="18" t="s">
        <v>3454</v>
      </c>
      <c r="B2415">
        <v>0.53492511071225401</v>
      </c>
      <c r="C2415">
        <v>7.2309901153759801</v>
      </c>
      <c r="D2415">
        <v>1.5097586355180301E-3</v>
      </c>
      <c r="E2415">
        <v>2.5943969695348301E-2</v>
      </c>
      <c r="F2415" s="4" t="str">
        <f t="shared" si="74"/>
        <v>UP</v>
      </c>
      <c r="G2415" t="s">
        <v>16928</v>
      </c>
      <c r="H2415" t="s">
        <v>16929</v>
      </c>
      <c r="I2415" t="s">
        <v>15303</v>
      </c>
      <c r="J2415" s="1" t="str">
        <f t="shared" si="75"/>
        <v>NO</v>
      </c>
    </row>
    <row r="2416" spans="1:10">
      <c r="A2416" s="18" t="s">
        <v>4568</v>
      </c>
      <c r="B2416">
        <v>1.40861620513359</v>
      </c>
      <c r="C2416">
        <v>4.1155484970185503</v>
      </c>
      <c r="D2416" s="3">
        <v>1.46218836066505E-8</v>
      </c>
      <c r="E2416" s="3">
        <v>1.8654532642257401E-6</v>
      </c>
      <c r="F2416" s="4" t="str">
        <f t="shared" si="74"/>
        <v>UP</v>
      </c>
      <c r="G2416" t="s">
        <v>16930</v>
      </c>
      <c r="H2416" t="s">
        <v>16931</v>
      </c>
      <c r="I2416" t="s">
        <v>7292</v>
      </c>
      <c r="J2416" s="1" t="str">
        <f t="shared" si="75"/>
        <v>NO</v>
      </c>
    </row>
    <row r="2417" spans="1:10">
      <c r="A2417" s="18" t="s">
        <v>7180</v>
      </c>
      <c r="B2417">
        <v>-1.0405799870312999</v>
      </c>
      <c r="C2417">
        <v>2.2723068329626699</v>
      </c>
      <c r="D2417">
        <v>3.0558411631037602E-3</v>
      </c>
      <c r="E2417">
        <v>4.38346619312171E-2</v>
      </c>
      <c r="F2417" s="4" t="str">
        <f t="shared" si="74"/>
        <v>DOWN</v>
      </c>
      <c r="G2417" t="s">
        <v>19540</v>
      </c>
      <c r="H2417" t="s">
        <v>19541</v>
      </c>
      <c r="I2417" t="s">
        <v>7780</v>
      </c>
      <c r="J2417" s="1" t="str">
        <f t="shared" si="75"/>
        <v>NO</v>
      </c>
    </row>
    <row r="2418" spans="1:10">
      <c r="A2418" s="18" t="s">
        <v>6098</v>
      </c>
      <c r="B2418">
        <v>-0.46449805062699201</v>
      </c>
      <c r="C2418">
        <v>4.93064006026892</v>
      </c>
      <c r="D2418" s="3">
        <v>1.6789839630648999E-5</v>
      </c>
      <c r="E2418">
        <v>7.26861939074406E-4</v>
      </c>
      <c r="F2418" s="4" t="str">
        <f t="shared" si="74"/>
        <v>DOWN</v>
      </c>
      <c r="G2418" t="s">
        <v>19542</v>
      </c>
      <c r="H2418" t="s">
        <v>19543</v>
      </c>
      <c r="I2418" t="s">
        <v>19544</v>
      </c>
      <c r="J2418" s="1" t="str">
        <f t="shared" si="75"/>
        <v>NO</v>
      </c>
    </row>
    <row r="2419" spans="1:10">
      <c r="A2419" s="18" t="s">
        <v>5932</v>
      </c>
      <c r="B2419">
        <v>0.84823672158088304</v>
      </c>
      <c r="C2419">
        <v>2.9607422176687499</v>
      </c>
      <c r="D2419" s="3">
        <v>2.1592676039133702E-6</v>
      </c>
      <c r="E2419">
        <v>1.3259512211180301E-4</v>
      </c>
      <c r="F2419" s="4" t="str">
        <f t="shared" si="74"/>
        <v>UP</v>
      </c>
      <c r="G2419" t="s">
        <v>19545</v>
      </c>
      <c r="H2419" t="s">
        <v>19546</v>
      </c>
      <c r="I2419" t="s">
        <v>8075</v>
      </c>
      <c r="J2419" s="1" t="str">
        <f t="shared" si="75"/>
        <v>NO</v>
      </c>
    </row>
    <row r="2420" spans="1:10">
      <c r="A2420" s="18" t="s">
        <v>3408</v>
      </c>
      <c r="B2420">
        <v>-0.57242977481192503</v>
      </c>
      <c r="C2420">
        <v>6.31793023944235</v>
      </c>
      <c r="D2420" s="3">
        <v>2.7885345729977499E-5</v>
      </c>
      <c r="E2420">
        <v>1.1025543259316399E-3</v>
      </c>
      <c r="F2420" s="4" t="str">
        <f t="shared" si="74"/>
        <v>DOWN</v>
      </c>
      <c r="G2420" t="s">
        <v>7292</v>
      </c>
      <c r="H2420" t="s">
        <v>16947</v>
      </c>
      <c r="I2420" t="s">
        <v>7292</v>
      </c>
      <c r="J2420" s="1" t="str">
        <f t="shared" si="75"/>
        <v>NO</v>
      </c>
    </row>
    <row r="2421" spans="1:10">
      <c r="A2421" s="18" t="s">
        <v>5716</v>
      </c>
      <c r="B2421">
        <v>1.40445644686032</v>
      </c>
      <c r="C2421">
        <v>0.77748082016345899</v>
      </c>
      <c r="D2421" s="3">
        <v>2.4799545737911898E-9</v>
      </c>
      <c r="E2421" s="3">
        <v>3.9899056158996303E-7</v>
      </c>
      <c r="F2421" s="4" t="str">
        <f t="shared" si="74"/>
        <v>UP</v>
      </c>
      <c r="G2421" t="s">
        <v>10046</v>
      </c>
      <c r="H2421" t="s">
        <v>19547</v>
      </c>
      <c r="I2421" t="s">
        <v>10048</v>
      </c>
      <c r="J2421" s="1" t="str">
        <f t="shared" si="75"/>
        <v>NO</v>
      </c>
    </row>
    <row r="2422" spans="1:10">
      <c r="A2422" s="18" t="s">
        <v>5349</v>
      </c>
      <c r="B2422">
        <v>2.7582132143029798</v>
      </c>
      <c r="C2422">
        <v>0.120978469811793</v>
      </c>
      <c r="D2422" s="3">
        <v>5.4543489647388302E-21</v>
      </c>
      <c r="E2422" s="3">
        <v>2.2963490935171099E-17</v>
      </c>
      <c r="F2422" s="4" t="str">
        <f t="shared" si="74"/>
        <v>UP</v>
      </c>
      <c r="G2422" t="s">
        <v>10046</v>
      </c>
      <c r="H2422" t="s">
        <v>16952</v>
      </c>
      <c r="I2422" t="s">
        <v>7292</v>
      </c>
      <c r="J2422" s="1" t="str">
        <f t="shared" si="75"/>
        <v>NO</v>
      </c>
    </row>
    <row r="2423" spans="1:10">
      <c r="A2423" s="18" t="s">
        <v>6557</v>
      </c>
      <c r="B2423">
        <v>-1.58657932577363</v>
      </c>
      <c r="C2423">
        <v>-9.56489580850131E-2</v>
      </c>
      <c r="D2423">
        <v>3.78494007665966E-4</v>
      </c>
      <c r="E2423">
        <v>8.7615509774552607E-3</v>
      </c>
      <c r="F2423" s="4" t="str">
        <f t="shared" si="74"/>
        <v>DOWN</v>
      </c>
      <c r="G2423" t="s">
        <v>9844</v>
      </c>
      <c r="H2423" t="s">
        <v>19548</v>
      </c>
      <c r="I2423" t="s">
        <v>8936</v>
      </c>
      <c r="J2423" s="1" t="str">
        <f t="shared" si="75"/>
        <v>NO</v>
      </c>
    </row>
    <row r="2424" spans="1:10">
      <c r="A2424" s="18" t="s">
        <v>4848</v>
      </c>
      <c r="B2424">
        <v>-0.50102743352283297</v>
      </c>
      <c r="C2424">
        <v>4.2180269741054799</v>
      </c>
      <c r="D2424" s="3">
        <v>7.6242798301600801E-5</v>
      </c>
      <c r="E2424">
        <v>2.4317553878752001E-3</v>
      </c>
      <c r="F2424" s="4" t="str">
        <f t="shared" si="74"/>
        <v>DOWN</v>
      </c>
      <c r="G2424" t="s">
        <v>9253</v>
      </c>
      <c r="H2424" t="s">
        <v>16953</v>
      </c>
      <c r="I2424" t="s">
        <v>10734</v>
      </c>
      <c r="J2424" s="1" t="str">
        <f t="shared" si="75"/>
        <v>NO</v>
      </c>
    </row>
    <row r="2425" spans="1:10">
      <c r="A2425" s="18" t="s">
        <v>7143</v>
      </c>
      <c r="B2425">
        <v>0.43926806705834998</v>
      </c>
      <c r="C2425">
        <v>3.6391410341113501</v>
      </c>
      <c r="D2425">
        <v>2.87583696011045E-3</v>
      </c>
      <c r="E2425">
        <v>4.2076917746950597E-2</v>
      </c>
      <c r="F2425" s="4" t="str">
        <f t="shared" si="74"/>
        <v>UP</v>
      </c>
      <c r="G2425" t="s">
        <v>19549</v>
      </c>
      <c r="H2425" t="s">
        <v>19550</v>
      </c>
      <c r="I2425" t="s">
        <v>9814</v>
      </c>
      <c r="J2425" s="1" t="str">
        <f t="shared" si="75"/>
        <v>NO</v>
      </c>
    </row>
    <row r="2426" spans="1:10">
      <c r="A2426" s="18" t="s">
        <v>5823</v>
      </c>
      <c r="B2426">
        <v>1.54549545551809</v>
      </c>
      <c r="C2426">
        <v>4.4863323312964196</v>
      </c>
      <c r="D2426" s="3">
        <v>2.5682739596770002E-7</v>
      </c>
      <c r="E2426" s="3">
        <v>2.22943389783198E-5</v>
      </c>
      <c r="F2426" s="4" t="str">
        <f t="shared" si="74"/>
        <v>UP</v>
      </c>
      <c r="G2426" t="s">
        <v>19551</v>
      </c>
      <c r="H2426" t="s">
        <v>19552</v>
      </c>
      <c r="I2426" t="s">
        <v>7292</v>
      </c>
      <c r="J2426" s="1" t="str">
        <f t="shared" si="75"/>
        <v>NO</v>
      </c>
    </row>
    <row r="2427" spans="1:10">
      <c r="A2427" s="18" t="s">
        <v>6184</v>
      </c>
      <c r="B2427">
        <v>0.55831861106110403</v>
      </c>
      <c r="C2427">
        <v>4.1850371569695897</v>
      </c>
      <c r="D2427" s="3">
        <v>3.6954578316594102E-5</v>
      </c>
      <c r="E2427">
        <v>1.37380480384239E-3</v>
      </c>
      <c r="F2427" s="4" t="str">
        <f t="shared" si="74"/>
        <v>UP</v>
      </c>
      <c r="G2427" t="s">
        <v>19553</v>
      </c>
      <c r="H2427" t="s">
        <v>19554</v>
      </c>
      <c r="I2427" t="s">
        <v>19555</v>
      </c>
      <c r="J2427" s="1" t="str">
        <f t="shared" si="75"/>
        <v>NO</v>
      </c>
    </row>
    <row r="2428" spans="1:10">
      <c r="A2428" s="18" t="s">
        <v>5702</v>
      </c>
      <c r="B2428">
        <v>0.86841699425945695</v>
      </c>
      <c r="C2428">
        <v>6.2264793041550499</v>
      </c>
      <c r="D2428" s="3">
        <v>1.23309606711868E-9</v>
      </c>
      <c r="E2428" s="3">
        <v>2.2033214331243301E-7</v>
      </c>
      <c r="F2428" s="4" t="str">
        <f t="shared" si="74"/>
        <v>UP</v>
      </c>
      <c r="G2428" t="s">
        <v>8062</v>
      </c>
      <c r="H2428" t="s">
        <v>19556</v>
      </c>
      <c r="I2428" t="s">
        <v>7292</v>
      </c>
      <c r="J2428" s="1" t="str">
        <f t="shared" si="75"/>
        <v>NO</v>
      </c>
    </row>
    <row r="2429" spans="1:10">
      <c r="A2429" s="18" t="s">
        <v>2047</v>
      </c>
      <c r="B2429">
        <v>-0.72334415896309101</v>
      </c>
      <c r="C2429">
        <v>3.48887174468913</v>
      </c>
      <c r="D2429" s="3">
        <v>8.8199544547240806E-6</v>
      </c>
      <c r="E2429">
        <v>4.2743149063246302E-4</v>
      </c>
      <c r="F2429" s="4" t="str">
        <f t="shared" si="74"/>
        <v>DOWN</v>
      </c>
      <c r="G2429" t="s">
        <v>9310</v>
      </c>
      <c r="H2429" t="s">
        <v>16968</v>
      </c>
      <c r="I2429" t="s">
        <v>10744</v>
      </c>
      <c r="J2429" s="1" t="str">
        <f t="shared" si="75"/>
        <v>NO</v>
      </c>
    </row>
    <row r="2430" spans="1:10">
      <c r="A2430" s="18" t="s">
        <v>5877</v>
      </c>
      <c r="B2430">
        <v>-1.7713421296649801</v>
      </c>
      <c r="C2430">
        <v>0.69245153518950198</v>
      </c>
      <c r="D2430" s="3">
        <v>8.0062616809662397E-7</v>
      </c>
      <c r="E2430" s="3">
        <v>5.7742805069940899E-5</v>
      </c>
      <c r="F2430" s="4" t="str">
        <f t="shared" si="74"/>
        <v>DOWN</v>
      </c>
      <c r="G2430" t="s">
        <v>19557</v>
      </c>
      <c r="H2430" t="s">
        <v>19558</v>
      </c>
      <c r="I2430" t="s">
        <v>19559</v>
      </c>
      <c r="J2430" s="1" t="str">
        <f t="shared" si="75"/>
        <v>NO</v>
      </c>
    </row>
    <row r="2431" spans="1:10">
      <c r="A2431" s="18" t="s">
        <v>3218</v>
      </c>
      <c r="B2431">
        <v>-0.56491459313383197</v>
      </c>
      <c r="C2431">
        <v>2.4841407489006002</v>
      </c>
      <c r="D2431">
        <v>3.0970932836800499E-3</v>
      </c>
      <c r="E2431">
        <v>4.4275551310538099E-2</v>
      </c>
      <c r="F2431" s="4" t="str">
        <f t="shared" si="74"/>
        <v>DOWN</v>
      </c>
      <c r="G2431" t="s">
        <v>16974</v>
      </c>
      <c r="H2431" t="s">
        <v>16975</v>
      </c>
      <c r="I2431" t="s">
        <v>7988</v>
      </c>
      <c r="J2431" s="1" t="str">
        <f t="shared" si="75"/>
        <v>NO</v>
      </c>
    </row>
    <row r="2432" spans="1:10">
      <c r="A2432" s="18" t="s">
        <v>6276</v>
      </c>
      <c r="B2432">
        <v>0.89553063648825004</v>
      </c>
      <c r="C2432">
        <v>3.0641287279260001</v>
      </c>
      <c r="D2432" s="3">
        <v>7.0015496433740497E-5</v>
      </c>
      <c r="E2432">
        <v>2.2961946790504501E-3</v>
      </c>
      <c r="F2432" s="4" t="str">
        <f t="shared" si="74"/>
        <v>UP</v>
      </c>
      <c r="G2432" t="s">
        <v>7968</v>
      </c>
      <c r="H2432" t="s">
        <v>19560</v>
      </c>
      <c r="I2432" t="s">
        <v>12547</v>
      </c>
      <c r="J2432" s="1" t="str">
        <f t="shared" si="75"/>
        <v>NO</v>
      </c>
    </row>
    <row r="2433" spans="1:11">
      <c r="A2433" s="18" t="s">
        <v>6792</v>
      </c>
      <c r="B2433">
        <v>0.97026089935858895</v>
      </c>
      <c r="C2433">
        <v>0.25754245304212098</v>
      </c>
      <c r="D2433">
        <v>1.0406959123464899E-3</v>
      </c>
      <c r="E2433">
        <v>1.9592889336915699E-2</v>
      </c>
      <c r="F2433" s="4" t="str">
        <f t="shared" si="74"/>
        <v>UP</v>
      </c>
      <c r="G2433" t="s">
        <v>12008</v>
      </c>
      <c r="H2433" t="s">
        <v>19561</v>
      </c>
      <c r="I2433" t="s">
        <v>12010</v>
      </c>
      <c r="J2433" s="1" t="str">
        <f t="shared" si="75"/>
        <v>NO</v>
      </c>
    </row>
    <row r="2434" spans="1:11">
      <c r="A2434" s="18" t="s">
        <v>5929</v>
      </c>
      <c r="B2434">
        <v>1.0481054495100699</v>
      </c>
      <c r="C2434">
        <v>5.8162630018638</v>
      </c>
      <c r="D2434" s="3">
        <v>2.0951207359781299E-6</v>
      </c>
      <c r="E2434">
        <v>1.2971647336117601E-4</v>
      </c>
      <c r="F2434" s="4" t="str">
        <f t="shared" ref="F2434:F2456" si="76">IF(B2434 &gt; 0, "UP", "DOWN")</f>
        <v>UP</v>
      </c>
      <c r="G2434" t="s">
        <v>19562</v>
      </c>
      <c r="H2434" t="s">
        <v>19563</v>
      </c>
      <c r="I2434" t="s">
        <v>14819</v>
      </c>
      <c r="J2434" s="1" t="str">
        <f t="shared" ref="J2434:J2456" si="77">IF(K2434 &lt;&gt; "", "YES", "NO")</f>
        <v>NO</v>
      </c>
    </row>
    <row r="2435" spans="1:11">
      <c r="A2435" s="18" t="s">
        <v>5698</v>
      </c>
      <c r="B2435">
        <v>0.88428535032376998</v>
      </c>
      <c r="C2435">
        <v>4.8474081196497698</v>
      </c>
      <c r="D2435" s="3">
        <v>1.0818081682375901E-9</v>
      </c>
      <c r="E2435" s="3">
        <v>2.00199895134123E-7</v>
      </c>
      <c r="F2435" s="4" t="str">
        <f t="shared" si="76"/>
        <v>UP</v>
      </c>
      <c r="G2435" t="s">
        <v>19564</v>
      </c>
      <c r="H2435" t="s">
        <v>19565</v>
      </c>
      <c r="I2435" t="s">
        <v>11546</v>
      </c>
      <c r="J2435" s="1" t="str">
        <f t="shared" si="77"/>
        <v>NO</v>
      </c>
    </row>
    <row r="2436" spans="1:11">
      <c r="A2436" s="18" t="s">
        <v>2840</v>
      </c>
      <c r="B2436">
        <v>-0.85819880081590005</v>
      </c>
      <c r="C2436">
        <v>1.31714187833077</v>
      </c>
      <c r="D2436">
        <v>1.0000147870942E-4</v>
      </c>
      <c r="E2436">
        <v>3.00727661108211E-3</v>
      </c>
      <c r="F2436" s="4" t="str">
        <f t="shared" si="76"/>
        <v>DOWN</v>
      </c>
      <c r="G2436" t="s">
        <v>7413</v>
      </c>
      <c r="H2436" t="s">
        <v>16988</v>
      </c>
      <c r="I2436" t="s">
        <v>7415</v>
      </c>
      <c r="J2436" s="1" t="str">
        <f t="shared" si="77"/>
        <v>YES</v>
      </c>
      <c r="K2436" t="s">
        <v>2841</v>
      </c>
    </row>
    <row r="2437" spans="1:11">
      <c r="A2437" s="18" t="s">
        <v>6894</v>
      </c>
      <c r="B2437">
        <v>-1.11092774236326</v>
      </c>
      <c r="C2437">
        <v>1.4200434787871601</v>
      </c>
      <c r="D2437">
        <v>1.42894416428809E-3</v>
      </c>
      <c r="E2437">
        <v>2.4808385771849101E-2</v>
      </c>
      <c r="F2437" s="4" t="str">
        <f t="shared" si="76"/>
        <v>DOWN</v>
      </c>
      <c r="G2437" t="s">
        <v>19566</v>
      </c>
      <c r="H2437" t="s">
        <v>19567</v>
      </c>
      <c r="I2437" t="s">
        <v>19568</v>
      </c>
      <c r="J2437" s="1" t="str">
        <f t="shared" si="77"/>
        <v>NO</v>
      </c>
    </row>
    <row r="2438" spans="1:11">
      <c r="A2438" s="18" t="s">
        <v>6850</v>
      </c>
      <c r="B2438">
        <v>-0.69202348708674</v>
      </c>
      <c r="C2438">
        <v>3.5710685441930998</v>
      </c>
      <c r="D2438">
        <v>1.2841335672090701E-3</v>
      </c>
      <c r="E2438">
        <v>2.3128824961052799E-2</v>
      </c>
      <c r="F2438" s="4" t="str">
        <f t="shared" si="76"/>
        <v>DOWN</v>
      </c>
      <c r="G2438" t="s">
        <v>7509</v>
      </c>
      <c r="H2438" t="s">
        <v>19569</v>
      </c>
      <c r="I2438" t="s">
        <v>17042</v>
      </c>
      <c r="J2438" s="1" t="str">
        <f t="shared" si="77"/>
        <v>NO</v>
      </c>
    </row>
    <row r="2439" spans="1:11">
      <c r="A2439" s="18" t="s">
        <v>244</v>
      </c>
      <c r="B2439">
        <v>-0.60125678980117603</v>
      </c>
      <c r="C2439">
        <v>2.0173945840168299</v>
      </c>
      <c r="D2439">
        <v>4.7745655970316599E-4</v>
      </c>
      <c r="E2439">
        <v>1.0510597638798899E-2</v>
      </c>
      <c r="F2439" s="4" t="str">
        <f t="shared" si="76"/>
        <v>DOWN</v>
      </c>
      <c r="G2439" t="s">
        <v>7861</v>
      </c>
      <c r="H2439" t="s">
        <v>7292</v>
      </c>
      <c r="I2439" t="s">
        <v>7292</v>
      </c>
      <c r="J2439" s="1" t="str">
        <f t="shared" si="77"/>
        <v>NO</v>
      </c>
    </row>
    <row r="2440" spans="1:11">
      <c r="A2440" s="18" t="s">
        <v>7221</v>
      </c>
      <c r="B2440">
        <v>0.38190545611681997</v>
      </c>
      <c r="C2440">
        <v>4.6004590943409696</v>
      </c>
      <c r="D2440">
        <v>3.41832674764187E-3</v>
      </c>
      <c r="E2440">
        <v>4.7654248007999001E-2</v>
      </c>
      <c r="F2440" s="4" t="str">
        <f t="shared" si="76"/>
        <v>UP</v>
      </c>
      <c r="G2440" t="s">
        <v>12884</v>
      </c>
      <c r="H2440" t="s">
        <v>19570</v>
      </c>
      <c r="I2440" t="s">
        <v>12886</v>
      </c>
      <c r="J2440" s="1" t="str">
        <f t="shared" si="77"/>
        <v>NO</v>
      </c>
    </row>
    <row r="2441" spans="1:11">
      <c r="A2441" s="18" t="s">
        <v>6384</v>
      </c>
      <c r="B2441">
        <v>-0.81803610107172597</v>
      </c>
      <c r="C2441">
        <v>4.0024174635519802</v>
      </c>
      <c r="D2441">
        <v>1.2657687751183101E-4</v>
      </c>
      <c r="E2441">
        <v>3.61580204280192E-3</v>
      </c>
      <c r="F2441" s="4" t="str">
        <f t="shared" si="76"/>
        <v>DOWN</v>
      </c>
      <c r="G2441" t="s">
        <v>8780</v>
      </c>
      <c r="H2441" t="s">
        <v>19571</v>
      </c>
      <c r="I2441" t="s">
        <v>7540</v>
      </c>
      <c r="J2441" s="1" t="str">
        <f t="shared" si="77"/>
        <v>NO</v>
      </c>
    </row>
    <row r="2442" spans="1:11">
      <c r="A2442" s="18" t="s">
        <v>1597</v>
      </c>
      <c r="B2442">
        <v>-1.2312942333458501</v>
      </c>
      <c r="C2442">
        <v>0.12874611095006</v>
      </c>
      <c r="D2442" s="3">
        <v>9.1936295749510099E-6</v>
      </c>
      <c r="E2442">
        <v>4.4299089801706E-4</v>
      </c>
      <c r="F2442" s="4" t="str">
        <f t="shared" si="76"/>
        <v>DOWN</v>
      </c>
      <c r="G2442" t="s">
        <v>15196</v>
      </c>
      <c r="H2442" t="s">
        <v>17006</v>
      </c>
      <c r="I2442" t="s">
        <v>15198</v>
      </c>
      <c r="J2442" s="1" t="str">
        <f t="shared" si="77"/>
        <v>NO</v>
      </c>
    </row>
    <row r="2443" spans="1:11">
      <c r="A2443" s="18" t="s">
        <v>2521</v>
      </c>
      <c r="B2443">
        <v>1.3065731191771199</v>
      </c>
      <c r="C2443">
        <v>1.4329747129680399</v>
      </c>
      <c r="D2443" s="3">
        <v>5.1606680745031395E-7</v>
      </c>
      <c r="E2443" s="3">
        <v>4.0897990921727199E-5</v>
      </c>
      <c r="F2443" s="4" t="str">
        <f t="shared" si="76"/>
        <v>UP</v>
      </c>
      <c r="G2443" t="s">
        <v>7292</v>
      </c>
      <c r="H2443" t="s">
        <v>17009</v>
      </c>
      <c r="I2443" t="s">
        <v>7292</v>
      </c>
      <c r="J2443" s="1" t="str">
        <f t="shared" si="77"/>
        <v>NO</v>
      </c>
    </row>
    <row r="2444" spans="1:11">
      <c r="A2444" s="18" t="s">
        <v>6179</v>
      </c>
      <c r="B2444">
        <v>0.46408441154389501</v>
      </c>
      <c r="C2444">
        <v>5.88438122250097</v>
      </c>
      <c r="D2444" s="3">
        <v>3.6148961104045599E-5</v>
      </c>
      <c r="E2444">
        <v>1.3543194204064101E-3</v>
      </c>
      <c r="F2444" s="4" t="str">
        <f t="shared" si="76"/>
        <v>UP</v>
      </c>
      <c r="G2444" t="s">
        <v>19572</v>
      </c>
      <c r="H2444" t="s">
        <v>19573</v>
      </c>
      <c r="I2444" t="s">
        <v>7500</v>
      </c>
      <c r="J2444" s="1" t="str">
        <f t="shared" si="77"/>
        <v>NO</v>
      </c>
    </row>
    <row r="2445" spans="1:11">
      <c r="A2445" s="18" t="s">
        <v>2117</v>
      </c>
      <c r="B2445">
        <v>-0.32591974643037003</v>
      </c>
      <c r="C2445">
        <v>9.5775734614442296</v>
      </c>
      <c r="D2445">
        <v>1.11300120727898E-3</v>
      </c>
      <c r="E2445">
        <v>2.0687703863060802E-2</v>
      </c>
      <c r="F2445" s="4" t="str">
        <f t="shared" si="76"/>
        <v>DOWN</v>
      </c>
      <c r="G2445" t="s">
        <v>17018</v>
      </c>
      <c r="H2445" t="s">
        <v>17019</v>
      </c>
      <c r="I2445" t="s">
        <v>17020</v>
      </c>
      <c r="J2445" s="1" t="str">
        <f t="shared" si="77"/>
        <v>NO</v>
      </c>
    </row>
    <row r="2446" spans="1:11">
      <c r="A2446" s="18" t="s">
        <v>6958</v>
      </c>
      <c r="B2446">
        <v>1.3766993077738101</v>
      </c>
      <c r="C2446">
        <v>-1.4943958137622999</v>
      </c>
      <c r="D2446">
        <v>1.7402392994365599E-3</v>
      </c>
      <c r="E2446">
        <v>2.8887629297349799E-2</v>
      </c>
      <c r="F2446" s="4" t="str">
        <f t="shared" si="76"/>
        <v>UP</v>
      </c>
      <c r="G2446" t="s">
        <v>7336</v>
      </c>
      <c r="H2446" t="s">
        <v>19574</v>
      </c>
      <c r="I2446" t="s">
        <v>7338</v>
      </c>
      <c r="J2446" s="1" t="str">
        <f t="shared" si="77"/>
        <v>NO</v>
      </c>
    </row>
    <row r="2447" spans="1:11">
      <c r="A2447" s="18" t="s">
        <v>2192</v>
      </c>
      <c r="B2447">
        <v>-0.56801807045479502</v>
      </c>
      <c r="C2447">
        <v>3.2955644082389499</v>
      </c>
      <c r="D2447">
        <v>1.37547631740316E-4</v>
      </c>
      <c r="E2447">
        <v>3.8509906771783601E-3</v>
      </c>
      <c r="F2447" s="4" t="str">
        <f t="shared" si="76"/>
        <v>DOWN</v>
      </c>
      <c r="G2447" t="s">
        <v>7597</v>
      </c>
      <c r="H2447" t="s">
        <v>17024</v>
      </c>
      <c r="I2447" t="s">
        <v>7599</v>
      </c>
      <c r="J2447" s="1" t="str">
        <f t="shared" si="77"/>
        <v>NO</v>
      </c>
    </row>
    <row r="2448" spans="1:11">
      <c r="A2448" s="18" t="s">
        <v>6693</v>
      </c>
      <c r="B2448">
        <v>-1.0035172604084599</v>
      </c>
      <c r="C2448">
        <v>-9.62311403821976E-2</v>
      </c>
      <c r="D2448">
        <v>6.8934103814310196E-4</v>
      </c>
      <c r="E2448">
        <v>1.40798638603383E-2</v>
      </c>
      <c r="F2448" s="4" t="str">
        <f t="shared" si="76"/>
        <v>DOWN</v>
      </c>
      <c r="G2448" t="s">
        <v>10122</v>
      </c>
      <c r="H2448" t="s">
        <v>19575</v>
      </c>
      <c r="I2448" t="s">
        <v>10124</v>
      </c>
      <c r="J2448" s="1" t="str">
        <f t="shared" si="77"/>
        <v>NO</v>
      </c>
    </row>
    <row r="2449" spans="1:10">
      <c r="A2449" s="18" t="s">
        <v>3264</v>
      </c>
      <c r="B2449">
        <v>0.39505690857984099</v>
      </c>
      <c r="C2449">
        <v>4.9411851813274597</v>
      </c>
      <c r="D2449">
        <v>3.51447466749977E-4</v>
      </c>
      <c r="E2449">
        <v>8.2803976151369606E-3</v>
      </c>
      <c r="F2449" s="4" t="str">
        <f t="shared" si="76"/>
        <v>UP</v>
      </c>
      <c r="G2449" t="s">
        <v>17027</v>
      </c>
      <c r="H2449" t="s">
        <v>17028</v>
      </c>
      <c r="I2449" t="s">
        <v>17029</v>
      </c>
      <c r="J2449" s="1" t="str">
        <f t="shared" si="77"/>
        <v>NO</v>
      </c>
    </row>
    <row r="2450" spans="1:10">
      <c r="A2450" s="18" t="s">
        <v>3793</v>
      </c>
      <c r="B2450">
        <v>0.58737211846037096</v>
      </c>
      <c r="C2450">
        <v>1.77386597818634</v>
      </c>
      <c r="D2450">
        <v>2.3363214547238299E-3</v>
      </c>
      <c r="E2450">
        <v>3.6229117364895598E-2</v>
      </c>
      <c r="F2450" s="4" t="str">
        <f t="shared" si="76"/>
        <v>UP</v>
      </c>
      <c r="G2450" t="s">
        <v>17034</v>
      </c>
      <c r="H2450" t="s">
        <v>17035</v>
      </c>
      <c r="I2450" t="s">
        <v>17036</v>
      </c>
      <c r="J2450" s="1" t="str">
        <f t="shared" si="77"/>
        <v>NO</v>
      </c>
    </row>
    <row r="2451" spans="1:10">
      <c r="A2451" s="18" t="s">
        <v>5817</v>
      </c>
      <c r="B2451">
        <v>1.75794316380779</v>
      </c>
      <c r="C2451">
        <v>6.4815528454514197</v>
      </c>
      <c r="D2451" s="3">
        <v>2.3518414428485399E-7</v>
      </c>
      <c r="E2451" s="3">
        <v>2.0748703498936699E-5</v>
      </c>
      <c r="F2451" s="4" t="str">
        <f t="shared" si="76"/>
        <v>UP</v>
      </c>
      <c r="G2451" t="s">
        <v>19576</v>
      </c>
      <c r="H2451" t="s">
        <v>19577</v>
      </c>
      <c r="I2451" t="s">
        <v>7800</v>
      </c>
      <c r="J2451" s="1" t="str">
        <f t="shared" si="77"/>
        <v>NO</v>
      </c>
    </row>
    <row r="2452" spans="1:10">
      <c r="A2452" s="18" t="s">
        <v>5637</v>
      </c>
      <c r="B2452">
        <v>-0.96715491705692802</v>
      </c>
      <c r="C2452">
        <v>4.0255701935468498</v>
      </c>
      <c r="D2452" s="3">
        <v>6.8867585170553301E-13</v>
      </c>
      <c r="E2452" s="3">
        <v>3.3136130516134298E-10</v>
      </c>
      <c r="F2452" s="4" t="str">
        <f t="shared" si="76"/>
        <v>DOWN</v>
      </c>
      <c r="G2452" t="s">
        <v>7292</v>
      </c>
      <c r="H2452" t="s">
        <v>19578</v>
      </c>
      <c r="I2452" t="s">
        <v>7292</v>
      </c>
      <c r="J2452" s="1" t="str">
        <f t="shared" si="77"/>
        <v>NO</v>
      </c>
    </row>
    <row r="2453" spans="1:10">
      <c r="A2453" s="18" t="s">
        <v>5535</v>
      </c>
      <c r="B2453">
        <v>-2.05534509100635</v>
      </c>
      <c r="C2453">
        <v>2.8586691808946201</v>
      </c>
      <c r="D2453" s="3">
        <v>5.1113103440533699E-10</v>
      </c>
      <c r="E2453" s="3">
        <v>1.0247264505837E-7</v>
      </c>
      <c r="F2453" s="4" t="str">
        <f t="shared" si="76"/>
        <v>DOWN</v>
      </c>
      <c r="G2453" t="s">
        <v>17040</v>
      </c>
      <c r="H2453" t="s">
        <v>17041</v>
      </c>
      <c r="I2453" t="s">
        <v>17042</v>
      </c>
      <c r="J2453" s="1" t="str">
        <f t="shared" si="77"/>
        <v>NO</v>
      </c>
    </row>
    <row r="2454" spans="1:10">
      <c r="A2454" s="18" t="s">
        <v>2281</v>
      </c>
      <c r="B2454">
        <v>-1.0397163013600099</v>
      </c>
      <c r="C2454">
        <v>0.60968529803438498</v>
      </c>
      <c r="D2454">
        <v>2.1307091288377301E-3</v>
      </c>
      <c r="E2454">
        <v>3.3708038594825601E-2</v>
      </c>
      <c r="F2454" s="4" t="str">
        <f t="shared" si="76"/>
        <v>DOWN</v>
      </c>
      <c r="G2454" t="s">
        <v>8502</v>
      </c>
      <c r="H2454" t="s">
        <v>17043</v>
      </c>
      <c r="I2454" t="s">
        <v>8504</v>
      </c>
      <c r="J2454" s="1" t="str">
        <f t="shared" si="77"/>
        <v>NO</v>
      </c>
    </row>
    <row r="2455" spans="1:10">
      <c r="A2455" s="18" t="s">
        <v>5741</v>
      </c>
      <c r="B2455">
        <v>1.91561036630013</v>
      </c>
      <c r="C2455">
        <v>5.9556618362775504</v>
      </c>
      <c r="D2455" s="3">
        <v>1.26788123852942E-8</v>
      </c>
      <c r="E2455" s="3">
        <v>1.6424426151888299E-6</v>
      </c>
      <c r="F2455" s="4" t="str">
        <f t="shared" si="76"/>
        <v>UP</v>
      </c>
      <c r="G2455" t="s">
        <v>19579</v>
      </c>
      <c r="H2455" t="s">
        <v>19580</v>
      </c>
      <c r="I2455" t="s">
        <v>13110</v>
      </c>
      <c r="J2455" s="1" t="str">
        <f t="shared" si="77"/>
        <v>NO</v>
      </c>
    </row>
    <row r="2456" spans="1:10">
      <c r="A2456" s="18" t="s">
        <v>1692</v>
      </c>
      <c r="B2456">
        <v>0.49650315489423502</v>
      </c>
      <c r="C2456">
        <v>5.02817236506454</v>
      </c>
      <c r="D2456" s="3">
        <v>3.3219277394238399E-6</v>
      </c>
      <c r="E2456">
        <v>1.89637030833109E-4</v>
      </c>
      <c r="F2456" s="4" t="str">
        <f t="shared" si="76"/>
        <v>UP</v>
      </c>
      <c r="G2456" t="s">
        <v>7308</v>
      </c>
      <c r="H2456" t="s">
        <v>17045</v>
      </c>
      <c r="I2456" t="s">
        <v>7329</v>
      </c>
      <c r="J2456" s="1" t="str">
        <f t="shared" si="77"/>
        <v>NO</v>
      </c>
    </row>
  </sheetData>
  <autoFilter ref="A1:I2456"/>
  <phoneticPr fontId="5"/>
  <conditionalFormatting sqref="F2:F1048576">
    <cfRule type="cellIs" dxfId="3" priority="3" operator="equal">
      <formula>"DOWN"</formula>
    </cfRule>
    <cfRule type="cellIs" dxfId="2" priority="4" operator="equal">
      <formula>"UP"</formula>
    </cfRule>
  </conditionalFormatting>
  <pageMargins left="0.7" right="0.7" top="0.75" bottom="0.75" header="0.3" footer="0.3"/>
  <pageSetup paperSize="9" orientation="portrait" horizontalDpi="4294967295" verticalDpi="4294967295"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59999389629810485"/>
  </sheetPr>
  <dimension ref="A1:C8"/>
  <sheetViews>
    <sheetView workbookViewId="0">
      <pane ySplit="1" topLeftCell="A2" activePane="bottomLeft" state="frozen"/>
      <selection pane="bottomLeft" activeCell="C1" sqref="C1"/>
    </sheetView>
  </sheetViews>
  <sheetFormatPr defaultRowHeight="15"/>
  <cols>
    <col min="1" max="1" width="11.42578125" bestFit="1" customWidth="1"/>
    <col min="2" max="3" width="21.42578125" customWidth="1"/>
  </cols>
  <sheetData>
    <row r="1" spans="1:3">
      <c r="A1" s="17" t="s">
        <v>4</v>
      </c>
      <c r="B1" s="5" t="s">
        <v>23368</v>
      </c>
      <c r="C1" s="5" t="s">
        <v>23369</v>
      </c>
    </row>
    <row r="2" spans="1:3">
      <c r="A2" s="18" t="s">
        <v>2065</v>
      </c>
      <c r="B2" t="s">
        <v>473</v>
      </c>
      <c r="C2" t="s">
        <v>2066</v>
      </c>
    </row>
    <row r="3" spans="1:3">
      <c r="A3" s="18" t="s">
        <v>5640</v>
      </c>
      <c r="B3" t="s">
        <v>631</v>
      </c>
      <c r="C3" t="s">
        <v>5641</v>
      </c>
    </row>
    <row r="4" spans="1:3">
      <c r="A4" s="18" t="s">
        <v>5995</v>
      </c>
      <c r="B4" t="s">
        <v>219</v>
      </c>
      <c r="C4" t="s">
        <v>5996</v>
      </c>
    </row>
    <row r="5" spans="1:3">
      <c r="A5" s="18" t="s">
        <v>2683</v>
      </c>
      <c r="B5" t="s">
        <v>2684</v>
      </c>
      <c r="C5" t="s">
        <v>2685</v>
      </c>
    </row>
    <row r="6" spans="1:3">
      <c r="A6" s="18" t="s">
        <v>2343</v>
      </c>
      <c r="B6" t="s">
        <v>2159</v>
      </c>
      <c r="C6" t="s">
        <v>2344</v>
      </c>
    </row>
    <row r="7" spans="1:3">
      <c r="A7" s="18" t="s">
        <v>1408</v>
      </c>
      <c r="B7" t="s">
        <v>1409</v>
      </c>
      <c r="C7" t="s">
        <v>1410</v>
      </c>
    </row>
    <row r="8" spans="1:3">
      <c r="A8" s="18" t="s">
        <v>3517</v>
      </c>
      <c r="B8" t="s">
        <v>473</v>
      </c>
      <c r="C8" t="s">
        <v>3518</v>
      </c>
    </row>
  </sheetData>
  <autoFilter ref="A1:C1"/>
  <phoneticPr fontId="5"/>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theme="8" tint="0.59999389629810485"/>
  </sheetPr>
  <dimension ref="A1:G51"/>
  <sheetViews>
    <sheetView workbookViewId="0">
      <pane ySplit="1" topLeftCell="A2" activePane="bottomLeft" state="frozen"/>
      <selection pane="bottomLeft" activeCell="P53" sqref="P53"/>
    </sheetView>
  </sheetViews>
  <sheetFormatPr defaultColWidth="9" defaultRowHeight="15"/>
  <cols>
    <col min="1" max="1" width="50.5703125" style="10" customWidth="1"/>
    <col min="2" max="2" width="11.85546875" style="10" bestFit="1" customWidth="1"/>
    <col min="3" max="3" width="10.42578125" style="10" bestFit="1" customWidth="1"/>
    <col min="4" max="4" width="6.7109375" style="10" bestFit="1" customWidth="1"/>
    <col min="5" max="6" width="9" style="10"/>
    <col min="7" max="7" width="12.7109375" style="10" bestFit="1" customWidth="1"/>
    <col min="8" max="16384" width="9" style="10"/>
  </cols>
  <sheetData>
    <row r="1" spans="1:7">
      <c r="A1" s="10" t="s">
        <v>20681</v>
      </c>
      <c r="B1" s="10" t="s">
        <v>20680</v>
      </c>
      <c r="C1" s="10" t="s">
        <v>20679</v>
      </c>
      <c r="D1" s="10" t="s">
        <v>20678</v>
      </c>
      <c r="E1" s="10" t="s">
        <v>20677</v>
      </c>
      <c r="F1" s="10" t="s">
        <v>20676</v>
      </c>
      <c r="G1" s="10" t="s">
        <v>20675</v>
      </c>
    </row>
    <row r="2" spans="1:7">
      <c r="A2" s="10" t="s">
        <v>20674</v>
      </c>
      <c r="B2" s="10" t="s">
        <v>20673</v>
      </c>
      <c r="C2" s="10" t="s">
        <v>19596</v>
      </c>
      <c r="D2" s="10">
        <v>3</v>
      </c>
      <c r="E2" s="10">
        <v>2293</v>
      </c>
      <c r="F2" s="10">
        <v>219</v>
      </c>
      <c r="G2" s="11">
        <v>1.3979132408424E-46</v>
      </c>
    </row>
    <row r="3" spans="1:7">
      <c r="A3" s="10" t="s">
        <v>20668</v>
      </c>
      <c r="B3" s="10" t="s">
        <v>20667</v>
      </c>
      <c r="C3" s="10" t="s">
        <v>19596</v>
      </c>
      <c r="D3" s="10">
        <v>4</v>
      </c>
      <c r="E3" s="10">
        <v>1821</v>
      </c>
      <c r="F3" s="10">
        <v>166</v>
      </c>
      <c r="G3" s="11">
        <v>2.0504762906213001E-32</v>
      </c>
    </row>
    <row r="4" spans="1:7">
      <c r="A4" s="10" t="s">
        <v>20654</v>
      </c>
      <c r="B4" s="10" t="s">
        <v>20653</v>
      </c>
      <c r="C4" s="10" t="s">
        <v>19596</v>
      </c>
      <c r="D4" s="10">
        <v>2</v>
      </c>
      <c r="E4" s="10">
        <v>14569</v>
      </c>
      <c r="F4" s="10">
        <v>649</v>
      </c>
      <c r="G4" s="11">
        <v>6.8282184197038803E-23</v>
      </c>
    </row>
    <row r="5" spans="1:7">
      <c r="A5" s="10" t="s">
        <v>20652</v>
      </c>
      <c r="B5" s="10" t="s">
        <v>20651</v>
      </c>
      <c r="C5" s="10" t="s">
        <v>19596</v>
      </c>
      <c r="D5" s="10">
        <v>2</v>
      </c>
      <c r="E5" s="10">
        <v>14569</v>
      </c>
      <c r="F5" s="10">
        <v>649</v>
      </c>
      <c r="G5" s="11">
        <v>6.8282184197038803E-23</v>
      </c>
    </row>
    <row r="6" spans="1:7">
      <c r="A6" s="10" t="s">
        <v>20648</v>
      </c>
      <c r="B6" s="10" t="s">
        <v>20647</v>
      </c>
      <c r="C6" s="10" t="s">
        <v>19596</v>
      </c>
      <c r="D6" s="10">
        <v>4</v>
      </c>
      <c r="E6" s="10">
        <v>554</v>
      </c>
      <c r="F6" s="10">
        <v>69</v>
      </c>
      <c r="G6" s="11">
        <v>6.12901674160371E-21</v>
      </c>
    </row>
    <row r="7" spans="1:7">
      <c r="A7" s="10" t="s">
        <v>20646</v>
      </c>
      <c r="B7" s="10" t="s">
        <v>20645</v>
      </c>
      <c r="C7" s="10" t="s">
        <v>19596</v>
      </c>
      <c r="D7" s="10">
        <v>3</v>
      </c>
      <c r="E7" s="10">
        <v>559</v>
      </c>
      <c r="F7" s="10">
        <v>69</v>
      </c>
      <c r="G7" s="11">
        <v>1.0124648344347999E-20</v>
      </c>
    </row>
    <row r="8" spans="1:7">
      <c r="A8" s="10" t="s">
        <v>20644</v>
      </c>
      <c r="B8" s="10" t="s">
        <v>20643</v>
      </c>
      <c r="C8" s="10" t="s">
        <v>19596</v>
      </c>
      <c r="D8" s="10">
        <v>3</v>
      </c>
      <c r="E8" s="10">
        <v>4504</v>
      </c>
      <c r="F8" s="10">
        <v>263</v>
      </c>
      <c r="G8" s="11">
        <v>1.9841616115954101E-20</v>
      </c>
    </row>
    <row r="9" spans="1:7">
      <c r="A9" s="10" t="s">
        <v>20636</v>
      </c>
      <c r="B9" s="10" t="s">
        <v>20635</v>
      </c>
      <c r="C9" s="10" t="s">
        <v>19596</v>
      </c>
      <c r="D9" s="10">
        <v>5</v>
      </c>
      <c r="E9" s="10">
        <v>261</v>
      </c>
      <c r="F9" s="10">
        <v>43</v>
      </c>
      <c r="G9" s="11">
        <v>5.4047604244744199E-18</v>
      </c>
    </row>
    <row r="10" spans="1:7">
      <c r="A10" s="10" t="s">
        <v>20632</v>
      </c>
      <c r="B10" s="10" t="s">
        <v>20631</v>
      </c>
      <c r="C10" s="10" t="s">
        <v>19596</v>
      </c>
      <c r="D10" s="10">
        <v>5</v>
      </c>
      <c r="E10" s="10">
        <v>247</v>
      </c>
      <c r="F10" s="10">
        <v>38</v>
      </c>
      <c r="G10" s="11">
        <v>4.6217746704926903E-15</v>
      </c>
    </row>
    <row r="11" spans="1:7">
      <c r="A11" s="10" t="s">
        <v>20628</v>
      </c>
      <c r="B11" s="10" t="s">
        <v>20627</v>
      </c>
      <c r="C11" s="10" t="s">
        <v>19596</v>
      </c>
      <c r="D11" s="10">
        <v>1</v>
      </c>
      <c r="E11" s="10">
        <v>22522</v>
      </c>
      <c r="F11" s="10">
        <v>862</v>
      </c>
      <c r="G11" s="11">
        <v>4.9912527700422097E-13</v>
      </c>
    </row>
    <row r="12" spans="1:7">
      <c r="A12" s="10" t="s">
        <v>20622</v>
      </c>
      <c r="B12" s="10" t="s">
        <v>20621</v>
      </c>
      <c r="C12" s="10" t="s">
        <v>19596</v>
      </c>
      <c r="D12" s="10">
        <v>6</v>
      </c>
      <c r="E12" s="10">
        <v>66</v>
      </c>
      <c r="F12" s="10">
        <v>18</v>
      </c>
      <c r="G12" s="11">
        <v>3.6651426368594203E-12</v>
      </c>
    </row>
    <row r="13" spans="1:7">
      <c r="A13" s="10" t="s">
        <v>20596</v>
      </c>
      <c r="B13" s="10" t="s">
        <v>20595</v>
      </c>
      <c r="C13" s="10" t="s">
        <v>19596</v>
      </c>
      <c r="D13" s="10">
        <v>5</v>
      </c>
      <c r="E13" s="10">
        <v>97</v>
      </c>
      <c r="F13" s="10">
        <v>20</v>
      </c>
      <c r="G13" s="11">
        <v>6.2645694316881099E-11</v>
      </c>
    </row>
    <row r="14" spans="1:7">
      <c r="A14" s="10" t="s">
        <v>20578</v>
      </c>
      <c r="B14" s="10" t="s">
        <v>20577</v>
      </c>
      <c r="C14" s="10" t="s">
        <v>19596</v>
      </c>
      <c r="D14" s="10">
        <v>5</v>
      </c>
      <c r="E14" s="10">
        <v>2435</v>
      </c>
      <c r="F14" s="10">
        <v>136</v>
      </c>
      <c r="G14" s="11">
        <v>2.6402654501381398E-9</v>
      </c>
    </row>
    <row r="15" spans="1:7">
      <c r="A15" s="10" t="s">
        <v>20546</v>
      </c>
      <c r="B15" s="10" t="s">
        <v>20545</v>
      </c>
      <c r="C15" s="10" t="s">
        <v>19596</v>
      </c>
      <c r="D15" s="10">
        <v>4</v>
      </c>
      <c r="E15" s="10">
        <v>795</v>
      </c>
      <c r="F15" s="10">
        <v>57</v>
      </c>
      <c r="G15" s="11">
        <v>7.5378221270812695E-8</v>
      </c>
    </row>
    <row r="16" spans="1:7">
      <c r="A16" s="10" t="s">
        <v>20536</v>
      </c>
      <c r="B16" s="10" t="s">
        <v>20535</v>
      </c>
      <c r="C16" s="10" t="s">
        <v>19596</v>
      </c>
      <c r="D16" s="10">
        <v>4</v>
      </c>
      <c r="E16" s="10">
        <v>218</v>
      </c>
      <c r="F16" s="10">
        <v>25</v>
      </c>
      <c r="G16" s="11">
        <v>9.5677717717071806E-8</v>
      </c>
    </row>
    <row r="17" spans="1:7">
      <c r="A17" s="10" t="s">
        <v>20468</v>
      </c>
      <c r="B17" s="10" t="s">
        <v>20467</v>
      </c>
      <c r="C17" s="10" t="s">
        <v>19596</v>
      </c>
      <c r="D17" s="10">
        <v>5</v>
      </c>
      <c r="E17" s="10">
        <v>307</v>
      </c>
      <c r="F17" s="10">
        <v>28</v>
      </c>
      <c r="G17" s="11">
        <v>1.9175750523540701E-6</v>
      </c>
    </row>
    <row r="18" spans="1:7">
      <c r="A18" s="10" t="s">
        <v>20464</v>
      </c>
      <c r="B18" s="10" t="s">
        <v>20463</v>
      </c>
      <c r="C18" s="10" t="s">
        <v>19596</v>
      </c>
      <c r="D18" s="10">
        <v>3</v>
      </c>
      <c r="E18" s="10">
        <v>8832</v>
      </c>
      <c r="F18" s="10">
        <v>364</v>
      </c>
      <c r="G18" s="11">
        <v>2.3515776293030702E-6</v>
      </c>
    </row>
    <row r="19" spans="1:7">
      <c r="A19" s="10" t="s">
        <v>20460</v>
      </c>
      <c r="B19" s="10" t="s">
        <v>20459</v>
      </c>
      <c r="C19" s="10" t="s">
        <v>19596</v>
      </c>
      <c r="D19" s="10">
        <v>3</v>
      </c>
      <c r="E19" s="10">
        <v>8536</v>
      </c>
      <c r="F19" s="10">
        <v>353</v>
      </c>
      <c r="G19" s="11">
        <v>2.6792100429156298E-6</v>
      </c>
    </row>
    <row r="20" spans="1:7">
      <c r="A20" s="10" t="s">
        <v>20452</v>
      </c>
      <c r="B20" s="10" t="s">
        <v>20451</v>
      </c>
      <c r="C20" s="10" t="s">
        <v>19596</v>
      </c>
      <c r="D20" s="10">
        <v>5</v>
      </c>
      <c r="E20" s="10">
        <v>123</v>
      </c>
      <c r="F20" s="10">
        <v>16</v>
      </c>
      <c r="G20" s="11">
        <v>3.69331955073691E-6</v>
      </c>
    </row>
    <row r="21" spans="1:7">
      <c r="A21" s="10" t="s">
        <v>20448</v>
      </c>
      <c r="B21" s="10" t="s">
        <v>20447</v>
      </c>
      <c r="C21" s="10" t="s">
        <v>19596</v>
      </c>
      <c r="D21" s="10">
        <v>2</v>
      </c>
      <c r="E21" s="10">
        <v>7647</v>
      </c>
      <c r="F21" s="10">
        <v>319</v>
      </c>
      <c r="G21" s="11">
        <v>5.09050268162501E-6</v>
      </c>
    </row>
    <row r="22" spans="1:7">
      <c r="A22" s="10" t="s">
        <v>20436</v>
      </c>
      <c r="B22" s="10" t="s">
        <v>20435</v>
      </c>
      <c r="C22" s="10" t="s">
        <v>19596</v>
      </c>
      <c r="D22" s="10">
        <v>5</v>
      </c>
      <c r="E22" s="10">
        <v>330</v>
      </c>
      <c r="F22" s="10">
        <v>28</v>
      </c>
      <c r="G22" s="11">
        <v>7.6410985355072007E-6</v>
      </c>
    </row>
    <row r="23" spans="1:7">
      <c r="A23" s="10" t="s">
        <v>20428</v>
      </c>
      <c r="B23" s="10" t="s">
        <v>20427</v>
      </c>
      <c r="C23" s="10" t="s">
        <v>19596</v>
      </c>
      <c r="D23" s="10">
        <v>3</v>
      </c>
      <c r="E23" s="10">
        <v>7643</v>
      </c>
      <c r="F23" s="10">
        <v>317</v>
      </c>
      <c r="G23" s="11">
        <v>9.1264898873281E-6</v>
      </c>
    </row>
    <row r="24" spans="1:7">
      <c r="A24" s="10" t="s">
        <v>20400</v>
      </c>
      <c r="B24" s="10" t="s">
        <v>20399</v>
      </c>
      <c r="C24" s="10" t="s">
        <v>19596</v>
      </c>
      <c r="D24" s="10">
        <v>5</v>
      </c>
      <c r="E24" s="10">
        <v>792</v>
      </c>
      <c r="F24" s="10">
        <v>49</v>
      </c>
      <c r="G24" s="11">
        <v>3.32887842387215E-5</v>
      </c>
    </row>
    <row r="25" spans="1:7">
      <c r="A25" s="10" t="s">
        <v>20392</v>
      </c>
      <c r="B25" s="10" t="s">
        <v>20391</v>
      </c>
      <c r="C25" s="10" t="s">
        <v>19596</v>
      </c>
      <c r="D25" s="10">
        <v>3</v>
      </c>
      <c r="E25" s="10">
        <v>7311</v>
      </c>
      <c r="F25" s="10">
        <v>300</v>
      </c>
      <c r="G25" s="11">
        <v>4.1704701750880603E-5</v>
      </c>
    </row>
    <row r="26" spans="1:7">
      <c r="A26" s="10" t="s">
        <v>20376</v>
      </c>
      <c r="B26" s="10" t="s">
        <v>20375</v>
      </c>
      <c r="C26" s="10" t="s">
        <v>19596</v>
      </c>
      <c r="D26" s="10">
        <v>4</v>
      </c>
      <c r="E26" s="10">
        <v>7308</v>
      </c>
      <c r="F26" s="10">
        <v>298</v>
      </c>
      <c r="G26" s="11">
        <v>7.1937265815696805E-5</v>
      </c>
    </row>
    <row r="27" spans="1:7">
      <c r="A27" s="10" t="s">
        <v>20372</v>
      </c>
      <c r="B27" s="10" t="s">
        <v>20371</v>
      </c>
      <c r="C27" s="10" t="s">
        <v>19596</v>
      </c>
      <c r="D27" s="10">
        <v>3</v>
      </c>
      <c r="E27" s="10">
        <v>1255</v>
      </c>
      <c r="F27" s="10">
        <v>68</v>
      </c>
      <c r="G27" s="11">
        <v>7.5786224350355401E-5</v>
      </c>
    </row>
    <row r="28" spans="1:7">
      <c r="A28" s="10" t="s">
        <v>20358</v>
      </c>
      <c r="B28" s="10" t="s">
        <v>20357</v>
      </c>
      <c r="C28" s="10" t="s">
        <v>19596</v>
      </c>
      <c r="D28" s="10">
        <v>5</v>
      </c>
      <c r="E28" s="10">
        <v>833</v>
      </c>
      <c r="F28" s="10">
        <v>49</v>
      </c>
      <c r="G28" s="11">
        <v>1.14552500730653E-4</v>
      </c>
    </row>
    <row r="29" spans="1:7">
      <c r="A29" s="10" t="s">
        <v>20323</v>
      </c>
      <c r="B29" s="10" t="s">
        <v>20322</v>
      </c>
      <c r="C29" s="10" t="s">
        <v>19596</v>
      </c>
      <c r="D29" s="10">
        <v>4</v>
      </c>
      <c r="E29" s="10">
        <v>176</v>
      </c>
      <c r="F29" s="10">
        <v>16</v>
      </c>
      <c r="G29" s="11">
        <v>3.0137666184248903E-4</v>
      </c>
    </row>
    <row r="30" spans="1:7">
      <c r="A30" s="10" t="s">
        <v>20275</v>
      </c>
      <c r="B30" s="10" t="s">
        <v>20274</v>
      </c>
      <c r="C30" s="10" t="s">
        <v>19596</v>
      </c>
      <c r="D30" s="10">
        <v>4</v>
      </c>
      <c r="E30" s="10">
        <v>13</v>
      </c>
      <c r="F30" s="10">
        <v>4</v>
      </c>
      <c r="G30" s="11">
        <v>7.01379495924632E-4</v>
      </c>
    </row>
    <row r="31" spans="1:7">
      <c r="A31" s="10" t="s">
        <v>20256</v>
      </c>
      <c r="B31" s="10" t="s">
        <v>20255</v>
      </c>
      <c r="C31" s="10" t="s">
        <v>19596</v>
      </c>
      <c r="D31" s="10">
        <v>2</v>
      </c>
      <c r="E31" s="10">
        <v>439</v>
      </c>
      <c r="F31" s="10">
        <v>28</v>
      </c>
      <c r="G31" s="11">
        <v>9.6411975894303303E-4</v>
      </c>
    </row>
    <row r="32" spans="1:7">
      <c r="A32" s="10" t="s">
        <v>20186</v>
      </c>
      <c r="B32" s="10" t="s">
        <v>20185</v>
      </c>
      <c r="C32" s="10" t="s">
        <v>19596</v>
      </c>
      <c r="D32" s="10">
        <v>4</v>
      </c>
      <c r="E32" s="10">
        <v>470</v>
      </c>
      <c r="F32" s="10">
        <v>28</v>
      </c>
      <c r="G32" s="10">
        <v>2.6023669277523299E-3</v>
      </c>
    </row>
    <row r="33" spans="1:7">
      <c r="A33" s="10" t="s">
        <v>20057</v>
      </c>
      <c r="B33" s="10" t="s">
        <v>20056</v>
      </c>
      <c r="C33" s="10" t="s">
        <v>19596</v>
      </c>
      <c r="D33" s="10">
        <v>5</v>
      </c>
      <c r="E33" s="10">
        <v>105</v>
      </c>
      <c r="F33" s="10">
        <v>9</v>
      </c>
      <c r="G33" s="10">
        <v>8.7582636981986105E-3</v>
      </c>
    </row>
    <row r="34" spans="1:7">
      <c r="A34" s="10" t="s">
        <v>20017</v>
      </c>
      <c r="B34" s="10" t="s">
        <v>20016</v>
      </c>
      <c r="C34" s="10" t="s">
        <v>19596</v>
      </c>
      <c r="D34" s="10">
        <v>6</v>
      </c>
      <c r="E34" s="10">
        <v>27</v>
      </c>
      <c r="F34" s="10">
        <v>4</v>
      </c>
      <c r="G34" s="10">
        <v>1.18701280338805E-2</v>
      </c>
    </row>
    <row r="35" spans="1:7">
      <c r="A35" s="10" t="s">
        <v>20013</v>
      </c>
      <c r="B35" s="10" t="s">
        <v>20012</v>
      </c>
      <c r="C35" s="10" t="s">
        <v>19596</v>
      </c>
      <c r="D35" s="10">
        <v>3</v>
      </c>
      <c r="E35" s="10">
        <v>15</v>
      </c>
      <c r="F35" s="10">
        <v>3</v>
      </c>
      <c r="G35" s="10">
        <v>1.2598931822035401E-2</v>
      </c>
    </row>
    <row r="36" spans="1:7">
      <c r="A36" s="10" t="s">
        <v>20007</v>
      </c>
      <c r="B36" s="10" t="s">
        <v>20006</v>
      </c>
      <c r="C36" s="10" t="s">
        <v>19596</v>
      </c>
      <c r="D36" s="10">
        <v>2</v>
      </c>
      <c r="E36" s="10">
        <v>15</v>
      </c>
      <c r="F36" s="10">
        <v>3</v>
      </c>
      <c r="G36" s="10">
        <v>1.2598931822035401E-2</v>
      </c>
    </row>
    <row r="37" spans="1:7">
      <c r="A37" s="10" t="s">
        <v>19999</v>
      </c>
      <c r="B37" s="10" t="s">
        <v>19998</v>
      </c>
      <c r="C37" s="10" t="s">
        <v>19596</v>
      </c>
      <c r="D37" s="10">
        <v>3</v>
      </c>
      <c r="E37" s="10">
        <v>324</v>
      </c>
      <c r="F37" s="10">
        <v>19</v>
      </c>
      <c r="G37" s="10">
        <v>1.3606159093296301E-2</v>
      </c>
    </row>
    <row r="38" spans="1:7">
      <c r="A38" s="10" t="s">
        <v>19943</v>
      </c>
      <c r="B38" s="10" t="s">
        <v>19942</v>
      </c>
      <c r="C38" s="10" t="s">
        <v>19596</v>
      </c>
      <c r="D38" s="10">
        <v>6</v>
      </c>
      <c r="E38" s="10">
        <v>17</v>
      </c>
      <c r="F38" s="10">
        <v>3</v>
      </c>
      <c r="G38" s="10">
        <v>1.7917886535417898E-2</v>
      </c>
    </row>
    <row r="39" spans="1:7">
      <c r="A39" s="10" t="s">
        <v>19941</v>
      </c>
      <c r="B39" s="10" t="s">
        <v>19940</v>
      </c>
      <c r="C39" s="10" t="s">
        <v>19596</v>
      </c>
      <c r="D39" s="10">
        <v>3</v>
      </c>
      <c r="E39" s="10">
        <v>621</v>
      </c>
      <c r="F39" s="10">
        <v>31</v>
      </c>
      <c r="G39" s="10">
        <v>1.8683327535140799E-2</v>
      </c>
    </row>
    <row r="40" spans="1:7">
      <c r="A40" s="10" t="s">
        <v>19915</v>
      </c>
      <c r="B40" s="10" t="s">
        <v>19914</v>
      </c>
      <c r="C40" s="10" t="s">
        <v>19596</v>
      </c>
      <c r="D40" s="10">
        <v>5</v>
      </c>
      <c r="E40" s="10">
        <v>18</v>
      </c>
      <c r="F40" s="10">
        <v>3</v>
      </c>
      <c r="G40" s="10">
        <v>2.09761668687754E-2</v>
      </c>
    </row>
    <row r="41" spans="1:7">
      <c r="A41" s="10" t="s">
        <v>19871</v>
      </c>
      <c r="B41" s="10" t="s">
        <v>19870</v>
      </c>
      <c r="C41" s="10" t="s">
        <v>19596</v>
      </c>
      <c r="D41" s="10">
        <v>5</v>
      </c>
      <c r="E41" s="10">
        <v>33</v>
      </c>
      <c r="F41" s="10">
        <v>4</v>
      </c>
      <c r="G41" s="10">
        <v>2.36487455693562E-2</v>
      </c>
    </row>
    <row r="42" spans="1:7">
      <c r="A42" s="10" t="s">
        <v>19799</v>
      </c>
      <c r="B42" s="10" t="s">
        <v>19798</v>
      </c>
      <c r="C42" s="10" t="s">
        <v>19596</v>
      </c>
      <c r="D42" s="10">
        <v>4</v>
      </c>
      <c r="E42" s="10">
        <v>1</v>
      </c>
      <c r="F42" s="10">
        <v>1</v>
      </c>
      <c r="G42" s="10">
        <v>3.3480149988371802E-2</v>
      </c>
    </row>
    <row r="43" spans="1:7">
      <c r="A43" s="10" t="s">
        <v>19783</v>
      </c>
      <c r="B43" s="10" t="s">
        <v>19782</v>
      </c>
      <c r="C43" s="10" t="s">
        <v>19596</v>
      </c>
      <c r="D43" s="10">
        <v>6</v>
      </c>
      <c r="E43" s="10">
        <v>1</v>
      </c>
      <c r="F43" s="10">
        <v>1</v>
      </c>
      <c r="G43" s="10">
        <v>3.3480149988371802E-2</v>
      </c>
    </row>
    <row r="44" spans="1:7">
      <c r="A44" s="10" t="s">
        <v>19781</v>
      </c>
      <c r="B44" s="10" t="s">
        <v>19780</v>
      </c>
      <c r="C44" s="10" t="s">
        <v>19596</v>
      </c>
      <c r="D44" s="10">
        <v>5</v>
      </c>
      <c r="E44" s="10">
        <v>1</v>
      </c>
      <c r="F44" s="10">
        <v>1</v>
      </c>
      <c r="G44" s="10">
        <v>3.3480149988371802E-2</v>
      </c>
    </row>
    <row r="45" spans="1:7">
      <c r="A45" s="10" t="s">
        <v>19717</v>
      </c>
      <c r="B45" s="10" t="s">
        <v>19716</v>
      </c>
      <c r="C45" s="10" t="s">
        <v>19596</v>
      </c>
      <c r="D45" s="10">
        <v>5</v>
      </c>
      <c r="E45" s="10">
        <v>1</v>
      </c>
      <c r="F45" s="10">
        <v>1</v>
      </c>
      <c r="G45" s="10">
        <v>3.3480149988371802E-2</v>
      </c>
    </row>
    <row r="46" spans="1:7">
      <c r="A46" s="10" t="s">
        <v>19685</v>
      </c>
      <c r="B46" s="10" t="s">
        <v>19684</v>
      </c>
      <c r="C46" s="10" t="s">
        <v>19596</v>
      </c>
      <c r="D46" s="10">
        <v>4</v>
      </c>
      <c r="E46" s="10">
        <v>9</v>
      </c>
      <c r="F46" s="10">
        <v>2</v>
      </c>
      <c r="G46" s="10">
        <v>3.4481958040226801E-2</v>
      </c>
    </row>
    <row r="47" spans="1:7">
      <c r="A47" s="10" t="s">
        <v>19675</v>
      </c>
      <c r="B47" s="10" t="s">
        <v>19674</v>
      </c>
      <c r="C47" s="10" t="s">
        <v>19596</v>
      </c>
      <c r="D47" s="10">
        <v>4</v>
      </c>
      <c r="E47" s="10">
        <v>6362</v>
      </c>
      <c r="F47" s="10">
        <v>237</v>
      </c>
      <c r="G47" s="10">
        <v>3.5713678028112497E-2</v>
      </c>
    </row>
    <row r="48" spans="1:7">
      <c r="A48" s="10" t="s">
        <v>19667</v>
      </c>
      <c r="B48" s="10" t="s">
        <v>19666</v>
      </c>
      <c r="C48" s="10" t="s">
        <v>19596</v>
      </c>
      <c r="D48" s="10">
        <v>5</v>
      </c>
      <c r="E48" s="10">
        <v>55</v>
      </c>
      <c r="F48" s="10">
        <v>5</v>
      </c>
      <c r="G48" s="10">
        <v>3.6566364816944301E-2</v>
      </c>
    </row>
    <row r="49" spans="1:7">
      <c r="A49" s="10" t="s">
        <v>19623</v>
      </c>
      <c r="B49" s="10" t="s">
        <v>19622</v>
      </c>
      <c r="C49" s="10" t="s">
        <v>19596</v>
      </c>
      <c r="D49" s="10">
        <v>4</v>
      </c>
      <c r="E49" s="10">
        <v>138</v>
      </c>
      <c r="F49" s="10">
        <v>9</v>
      </c>
      <c r="G49" s="10">
        <v>4.2853560222837699E-2</v>
      </c>
    </row>
    <row r="50" spans="1:7">
      <c r="A50" s="10" t="s">
        <v>19600</v>
      </c>
      <c r="B50" s="10" t="s">
        <v>19599</v>
      </c>
      <c r="C50" s="10" t="s">
        <v>19596</v>
      </c>
      <c r="D50" s="10">
        <v>3</v>
      </c>
      <c r="E50" s="10">
        <v>986</v>
      </c>
      <c r="F50" s="10">
        <v>43</v>
      </c>
      <c r="G50" s="10">
        <v>4.8286665418161699E-2</v>
      </c>
    </row>
    <row r="51" spans="1:7">
      <c r="A51" s="10" t="s">
        <v>19598</v>
      </c>
      <c r="B51" s="10" t="s">
        <v>19597</v>
      </c>
      <c r="C51" s="10" t="s">
        <v>19596</v>
      </c>
      <c r="D51" s="10">
        <v>4</v>
      </c>
      <c r="E51" s="10">
        <v>986</v>
      </c>
      <c r="F51" s="10">
        <v>43</v>
      </c>
      <c r="G51" s="10">
        <v>4.8286665418161699E-2</v>
      </c>
    </row>
  </sheetData>
  <autoFilter ref="A1:G51"/>
  <phoneticPr fontId="5"/>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theme="8" tint="0.59999389629810485"/>
  </sheetPr>
  <dimension ref="A1:G95"/>
  <sheetViews>
    <sheetView workbookViewId="0">
      <pane ySplit="1" topLeftCell="A2" activePane="bottomLeft" state="frozen"/>
      <selection pane="bottomLeft" activeCell="C96" sqref="C96"/>
    </sheetView>
  </sheetViews>
  <sheetFormatPr defaultColWidth="9" defaultRowHeight="15"/>
  <cols>
    <col min="1" max="1" width="50.5703125" style="10" customWidth="1"/>
    <col min="2" max="2" width="11.85546875" style="10" bestFit="1" customWidth="1"/>
    <col min="3" max="3" width="10.42578125" style="10" bestFit="1" customWidth="1"/>
    <col min="4" max="4" width="6.7109375" style="10" bestFit="1" customWidth="1"/>
    <col min="5" max="6" width="9" style="10"/>
    <col min="7" max="7" width="12.7109375" style="10" bestFit="1" customWidth="1"/>
    <col min="8" max="16384" width="9" style="10"/>
  </cols>
  <sheetData>
    <row r="1" spans="1:7">
      <c r="A1" s="10" t="s">
        <v>20681</v>
      </c>
      <c r="B1" s="10" t="s">
        <v>20680</v>
      </c>
      <c r="C1" s="10" t="s">
        <v>20679</v>
      </c>
      <c r="D1" s="10" t="s">
        <v>20678</v>
      </c>
      <c r="E1" s="10" t="s">
        <v>20677</v>
      </c>
      <c r="F1" s="10" t="s">
        <v>20676</v>
      </c>
      <c r="G1" s="10" t="s">
        <v>20675</v>
      </c>
    </row>
    <row r="2" spans="1:7">
      <c r="A2" s="10" t="s">
        <v>20672</v>
      </c>
      <c r="B2" s="10" t="s">
        <v>20671</v>
      </c>
      <c r="C2" s="10" t="s">
        <v>19609</v>
      </c>
      <c r="D2" s="10">
        <v>1</v>
      </c>
      <c r="E2" s="10">
        <v>25254</v>
      </c>
      <c r="F2" s="10">
        <v>1015</v>
      </c>
      <c r="G2" s="11">
        <v>5.7153928728863198E-39</v>
      </c>
    </row>
    <row r="3" spans="1:7">
      <c r="A3" s="10" t="s">
        <v>20642</v>
      </c>
      <c r="B3" s="10" t="s">
        <v>20641</v>
      </c>
      <c r="C3" s="10" t="s">
        <v>19609</v>
      </c>
      <c r="D3" s="10">
        <v>2</v>
      </c>
      <c r="E3" s="10">
        <v>1681</v>
      </c>
      <c r="F3" s="10">
        <v>132</v>
      </c>
      <c r="G3" s="11">
        <v>6.1689084493946496E-20</v>
      </c>
    </row>
    <row r="4" spans="1:7">
      <c r="A4" s="10" t="s">
        <v>20640</v>
      </c>
      <c r="B4" s="10" t="s">
        <v>20639</v>
      </c>
      <c r="C4" s="10" t="s">
        <v>19609</v>
      </c>
      <c r="D4" s="10">
        <v>3</v>
      </c>
      <c r="E4" s="10">
        <v>1681</v>
      </c>
      <c r="F4" s="10">
        <v>132</v>
      </c>
      <c r="G4" s="11">
        <v>6.1689084493946496E-20</v>
      </c>
    </row>
    <row r="5" spans="1:7">
      <c r="A5" s="10" t="s">
        <v>20576</v>
      </c>
      <c r="B5" s="10" t="s">
        <v>20575</v>
      </c>
      <c r="C5" s="10" t="s">
        <v>19609</v>
      </c>
      <c r="D5" s="10">
        <v>6</v>
      </c>
      <c r="E5" s="10">
        <v>883</v>
      </c>
      <c r="F5" s="10">
        <v>65</v>
      </c>
      <c r="G5" s="11">
        <v>3.2924811309238098E-9</v>
      </c>
    </row>
    <row r="6" spans="1:7">
      <c r="A6" s="10" t="s">
        <v>20558</v>
      </c>
      <c r="B6" s="10" t="s">
        <v>20557</v>
      </c>
      <c r="C6" s="10" t="s">
        <v>19609</v>
      </c>
      <c r="D6" s="10">
        <v>5</v>
      </c>
      <c r="E6" s="10">
        <v>1341</v>
      </c>
      <c r="F6" s="10">
        <v>85</v>
      </c>
      <c r="G6" s="11">
        <v>1.5662055457202199E-8</v>
      </c>
    </row>
    <row r="7" spans="1:7">
      <c r="A7" s="10" t="s">
        <v>20554</v>
      </c>
      <c r="B7" s="10" t="s">
        <v>20553</v>
      </c>
      <c r="C7" s="10" t="s">
        <v>19609</v>
      </c>
      <c r="D7" s="10">
        <v>7</v>
      </c>
      <c r="E7" s="10">
        <v>679</v>
      </c>
      <c r="F7" s="10">
        <v>52</v>
      </c>
      <c r="G7" s="11">
        <v>3.52604850228549E-8</v>
      </c>
    </row>
    <row r="8" spans="1:7">
      <c r="A8" s="10" t="s">
        <v>20534</v>
      </c>
      <c r="B8" s="10" t="s">
        <v>20533</v>
      </c>
      <c r="C8" s="10" t="s">
        <v>19609</v>
      </c>
      <c r="D8" s="10">
        <v>5</v>
      </c>
      <c r="E8" s="10">
        <v>1034</v>
      </c>
      <c r="F8" s="10">
        <v>68</v>
      </c>
      <c r="G8" s="11">
        <v>1.16264927491176E-7</v>
      </c>
    </row>
    <row r="9" spans="1:7">
      <c r="A9" s="10" t="s">
        <v>20532</v>
      </c>
      <c r="B9" s="10" t="s">
        <v>20531</v>
      </c>
      <c r="C9" s="10" t="s">
        <v>19609</v>
      </c>
      <c r="D9" s="10">
        <v>4</v>
      </c>
      <c r="E9" s="10">
        <v>14</v>
      </c>
      <c r="F9" s="10">
        <v>7</v>
      </c>
      <c r="G9" s="11">
        <v>1.2926901053619899E-7</v>
      </c>
    </row>
    <row r="10" spans="1:7">
      <c r="A10" s="10" t="s">
        <v>20530</v>
      </c>
      <c r="B10" s="10" t="s">
        <v>20529</v>
      </c>
      <c r="C10" s="10" t="s">
        <v>19609</v>
      </c>
      <c r="D10" s="10">
        <v>5</v>
      </c>
      <c r="E10" s="10">
        <v>14</v>
      </c>
      <c r="F10" s="10">
        <v>7</v>
      </c>
      <c r="G10" s="11">
        <v>1.2926901053619899E-7</v>
      </c>
    </row>
    <row r="11" spans="1:7">
      <c r="A11" s="10" t="s">
        <v>20528</v>
      </c>
      <c r="B11" s="10" t="s">
        <v>20527</v>
      </c>
      <c r="C11" s="10" t="s">
        <v>19609</v>
      </c>
      <c r="D11" s="10">
        <v>5</v>
      </c>
      <c r="E11" s="10">
        <v>14</v>
      </c>
      <c r="F11" s="10">
        <v>7</v>
      </c>
      <c r="G11" s="11">
        <v>1.2926901053619899E-7</v>
      </c>
    </row>
    <row r="12" spans="1:7">
      <c r="A12" s="10" t="s">
        <v>20526</v>
      </c>
      <c r="B12" s="10" t="s">
        <v>20525</v>
      </c>
      <c r="C12" s="10" t="s">
        <v>19609</v>
      </c>
      <c r="D12" s="10">
        <v>6</v>
      </c>
      <c r="E12" s="10">
        <v>27</v>
      </c>
      <c r="F12" s="10">
        <v>9</v>
      </c>
      <c r="G12" s="11">
        <v>1.3925188882171601E-7</v>
      </c>
    </row>
    <row r="13" spans="1:7">
      <c r="A13" s="10" t="s">
        <v>8509</v>
      </c>
      <c r="B13" s="10" t="s">
        <v>20522</v>
      </c>
      <c r="C13" s="10" t="s">
        <v>19609</v>
      </c>
      <c r="D13" s="10">
        <v>4</v>
      </c>
      <c r="E13" s="10">
        <v>1530</v>
      </c>
      <c r="F13" s="10">
        <v>90</v>
      </c>
      <c r="G13" s="11">
        <v>1.7539864190468899E-7</v>
      </c>
    </row>
    <row r="14" spans="1:7">
      <c r="A14" s="10" t="s">
        <v>20519</v>
      </c>
      <c r="B14" s="10" t="s">
        <v>20518</v>
      </c>
      <c r="C14" s="10" t="s">
        <v>19609</v>
      </c>
      <c r="D14" s="10">
        <v>4</v>
      </c>
      <c r="E14" s="10">
        <v>15</v>
      </c>
      <c r="F14" s="10">
        <v>7</v>
      </c>
      <c r="G14" s="11">
        <v>2.3534416200218399E-7</v>
      </c>
    </row>
    <row r="15" spans="1:7">
      <c r="A15" s="10" t="s">
        <v>10832</v>
      </c>
      <c r="B15" s="10" t="s">
        <v>20515</v>
      </c>
      <c r="C15" s="10" t="s">
        <v>19609</v>
      </c>
      <c r="D15" s="10">
        <v>2</v>
      </c>
      <c r="E15" s="10">
        <v>9160</v>
      </c>
      <c r="F15" s="10">
        <v>382</v>
      </c>
      <c r="G15" s="11">
        <v>3.0150711007753798E-7</v>
      </c>
    </row>
    <row r="16" spans="1:7">
      <c r="A16" s="10" t="s">
        <v>20500</v>
      </c>
      <c r="B16" s="10" t="s">
        <v>20499</v>
      </c>
      <c r="C16" s="10" t="s">
        <v>19609</v>
      </c>
      <c r="D16" s="10">
        <v>6</v>
      </c>
      <c r="E16" s="10">
        <v>49</v>
      </c>
      <c r="F16" s="10">
        <v>11</v>
      </c>
      <c r="G16" s="11">
        <v>5.1164471979378498E-7</v>
      </c>
    </row>
    <row r="17" spans="1:7">
      <c r="A17" s="10" t="s">
        <v>20476</v>
      </c>
      <c r="B17" s="10" t="s">
        <v>20475</v>
      </c>
      <c r="C17" s="10" t="s">
        <v>19609</v>
      </c>
      <c r="D17" s="10">
        <v>4</v>
      </c>
      <c r="E17" s="10">
        <v>1543</v>
      </c>
      <c r="F17" s="10">
        <v>87</v>
      </c>
      <c r="G17" s="11">
        <v>1.6205745780873099E-6</v>
      </c>
    </row>
    <row r="18" spans="1:7">
      <c r="A18" s="10" t="s">
        <v>20470</v>
      </c>
      <c r="B18" s="10" t="s">
        <v>20469</v>
      </c>
      <c r="C18" s="10" t="s">
        <v>19609</v>
      </c>
      <c r="D18" s="10">
        <v>2</v>
      </c>
      <c r="E18" s="10">
        <v>359</v>
      </c>
      <c r="F18" s="10">
        <v>31</v>
      </c>
      <c r="G18" s="11">
        <v>1.7637994399275099E-6</v>
      </c>
    </row>
    <row r="19" spans="1:7">
      <c r="A19" s="10" t="s">
        <v>20454</v>
      </c>
      <c r="B19" s="10" t="s">
        <v>20453</v>
      </c>
      <c r="C19" s="10" t="s">
        <v>19609</v>
      </c>
      <c r="D19" s="10">
        <v>5</v>
      </c>
      <c r="E19" s="10">
        <v>59</v>
      </c>
      <c r="F19" s="10">
        <v>11</v>
      </c>
      <c r="G19" s="11">
        <v>3.6195486418774901E-6</v>
      </c>
    </row>
    <row r="20" spans="1:7">
      <c r="A20" s="10" t="s">
        <v>20444</v>
      </c>
      <c r="B20" s="10" t="s">
        <v>20443</v>
      </c>
      <c r="C20" s="10" t="s">
        <v>19609</v>
      </c>
      <c r="D20" s="10">
        <v>3</v>
      </c>
      <c r="E20" s="10">
        <v>2765</v>
      </c>
      <c r="F20" s="10">
        <v>135</v>
      </c>
      <c r="G20" s="11">
        <v>5.8932267432971102E-6</v>
      </c>
    </row>
    <row r="21" spans="1:7">
      <c r="A21" s="10" t="s">
        <v>20432</v>
      </c>
      <c r="B21" s="10" t="s">
        <v>20431</v>
      </c>
      <c r="C21" s="10" t="s">
        <v>19609</v>
      </c>
      <c r="D21" s="10">
        <v>4</v>
      </c>
      <c r="E21" s="10">
        <v>445</v>
      </c>
      <c r="F21" s="10">
        <v>34</v>
      </c>
      <c r="G21" s="11">
        <v>8.415060832102E-6</v>
      </c>
    </row>
    <row r="22" spans="1:7">
      <c r="A22" s="10" t="s">
        <v>20420</v>
      </c>
      <c r="B22" s="10" t="s">
        <v>20419</v>
      </c>
      <c r="C22" s="10" t="s">
        <v>19609</v>
      </c>
      <c r="D22" s="10">
        <v>6</v>
      </c>
      <c r="E22" s="10">
        <v>80</v>
      </c>
      <c r="F22" s="10">
        <v>12</v>
      </c>
      <c r="G22" s="11">
        <v>1.38311866197841E-5</v>
      </c>
    </row>
    <row r="23" spans="1:7">
      <c r="A23" s="10" t="s">
        <v>20418</v>
      </c>
      <c r="B23" s="10" t="s">
        <v>20417</v>
      </c>
      <c r="C23" s="10" t="s">
        <v>19609</v>
      </c>
      <c r="D23" s="10">
        <v>7</v>
      </c>
      <c r="E23" s="10">
        <v>80</v>
      </c>
      <c r="F23" s="10">
        <v>12</v>
      </c>
      <c r="G23" s="11">
        <v>1.38311866197841E-5</v>
      </c>
    </row>
    <row r="24" spans="1:7">
      <c r="A24" s="10" t="s">
        <v>20402</v>
      </c>
      <c r="B24" s="10" t="s">
        <v>20401</v>
      </c>
      <c r="C24" s="10" t="s">
        <v>19609</v>
      </c>
      <c r="D24" s="10">
        <v>2</v>
      </c>
      <c r="E24" s="10">
        <v>536</v>
      </c>
      <c r="F24" s="10">
        <v>37</v>
      </c>
      <c r="G24" s="11">
        <v>3.2231588907378202E-5</v>
      </c>
    </row>
    <row r="25" spans="1:7">
      <c r="A25" s="10" t="s">
        <v>20398</v>
      </c>
      <c r="B25" s="10" t="s">
        <v>20397</v>
      </c>
      <c r="C25" s="10" t="s">
        <v>19609</v>
      </c>
      <c r="D25" s="10">
        <v>2</v>
      </c>
      <c r="E25" s="10">
        <v>8211</v>
      </c>
      <c r="F25" s="10">
        <v>333</v>
      </c>
      <c r="G25" s="11">
        <v>3.3544866073825303E-5</v>
      </c>
    </row>
    <row r="26" spans="1:7">
      <c r="A26" s="10" t="s">
        <v>20356</v>
      </c>
      <c r="B26" s="10" t="s">
        <v>20355</v>
      </c>
      <c r="C26" s="10" t="s">
        <v>19609</v>
      </c>
      <c r="D26" s="10">
        <v>4</v>
      </c>
      <c r="E26" s="10">
        <v>347</v>
      </c>
      <c r="F26" s="10">
        <v>26</v>
      </c>
      <c r="G26" s="11">
        <v>1.2745771049465401E-4</v>
      </c>
    </row>
    <row r="27" spans="1:7">
      <c r="A27" s="10" t="s">
        <v>20354</v>
      </c>
      <c r="B27" s="10" t="s">
        <v>20353</v>
      </c>
      <c r="C27" s="10" t="s">
        <v>19609</v>
      </c>
      <c r="D27" s="10">
        <v>5</v>
      </c>
      <c r="E27" s="10">
        <v>407</v>
      </c>
      <c r="F27" s="10">
        <v>29</v>
      </c>
      <c r="G27" s="11">
        <v>1.2899435863575901E-4</v>
      </c>
    </row>
    <row r="28" spans="1:7">
      <c r="A28" s="10" t="s">
        <v>19583</v>
      </c>
      <c r="B28" s="10" t="s">
        <v>20346</v>
      </c>
      <c r="C28" s="10" t="s">
        <v>19609</v>
      </c>
      <c r="D28" s="10">
        <v>3</v>
      </c>
      <c r="E28" s="10">
        <v>1335</v>
      </c>
      <c r="F28" s="10">
        <v>70</v>
      </c>
      <c r="G28" s="11">
        <v>1.5809392804627399E-4</v>
      </c>
    </row>
    <row r="29" spans="1:7">
      <c r="A29" s="10" t="s">
        <v>20331</v>
      </c>
      <c r="B29" s="10" t="s">
        <v>20330</v>
      </c>
      <c r="C29" s="10" t="s">
        <v>19609</v>
      </c>
      <c r="D29" s="10">
        <v>5</v>
      </c>
      <c r="E29" s="10">
        <v>302</v>
      </c>
      <c r="F29" s="10">
        <v>23</v>
      </c>
      <c r="G29" s="11">
        <v>2.4104379121613699E-4</v>
      </c>
    </row>
    <row r="30" spans="1:7">
      <c r="A30" s="10" t="s">
        <v>20311</v>
      </c>
      <c r="B30" s="10" t="s">
        <v>20310</v>
      </c>
      <c r="C30" s="10" t="s">
        <v>19609</v>
      </c>
      <c r="D30" s="10">
        <v>4</v>
      </c>
      <c r="E30" s="10">
        <v>40</v>
      </c>
      <c r="F30" s="10">
        <v>7</v>
      </c>
      <c r="G30" s="11">
        <v>3.2805491970541999E-4</v>
      </c>
    </row>
    <row r="31" spans="1:7">
      <c r="A31" s="10" t="s">
        <v>20303</v>
      </c>
      <c r="B31" s="10" t="s">
        <v>20302</v>
      </c>
      <c r="C31" s="10" t="s">
        <v>19609</v>
      </c>
      <c r="D31" s="10">
        <v>3</v>
      </c>
      <c r="E31" s="10">
        <v>30</v>
      </c>
      <c r="F31" s="10">
        <v>6</v>
      </c>
      <c r="G31" s="11">
        <v>4.13993601774397E-4</v>
      </c>
    </row>
    <row r="32" spans="1:7">
      <c r="A32" s="10" t="s">
        <v>20299</v>
      </c>
      <c r="B32" s="10" t="s">
        <v>20298</v>
      </c>
      <c r="C32" s="10" t="s">
        <v>19609</v>
      </c>
      <c r="D32" s="10">
        <v>5</v>
      </c>
      <c r="E32" s="10">
        <v>317</v>
      </c>
      <c r="F32" s="10">
        <v>23</v>
      </c>
      <c r="G32" s="11">
        <v>4.78287102404507E-4</v>
      </c>
    </row>
    <row r="33" spans="1:7">
      <c r="A33" s="10" t="s">
        <v>20293</v>
      </c>
      <c r="B33" s="10" t="s">
        <v>20292</v>
      </c>
      <c r="C33" s="10" t="s">
        <v>19609</v>
      </c>
      <c r="D33" s="10">
        <v>3</v>
      </c>
      <c r="E33" s="10">
        <v>43</v>
      </c>
      <c r="F33" s="10">
        <v>7</v>
      </c>
      <c r="G33" s="11">
        <v>5.1969953610277902E-4</v>
      </c>
    </row>
    <row r="34" spans="1:7">
      <c r="A34" s="10" t="s">
        <v>20289</v>
      </c>
      <c r="B34" s="10" t="s">
        <v>20288</v>
      </c>
      <c r="C34" s="10" t="s">
        <v>19609</v>
      </c>
      <c r="D34" s="10">
        <v>3</v>
      </c>
      <c r="E34" s="10">
        <v>401</v>
      </c>
      <c r="F34" s="10">
        <v>27</v>
      </c>
      <c r="G34" s="11">
        <v>5.2486309904585201E-4</v>
      </c>
    </row>
    <row r="35" spans="1:7">
      <c r="A35" s="10" t="s">
        <v>20283</v>
      </c>
      <c r="B35" s="10" t="s">
        <v>20282</v>
      </c>
      <c r="C35" s="10" t="s">
        <v>19609</v>
      </c>
      <c r="D35" s="10">
        <v>4</v>
      </c>
      <c r="E35" s="10">
        <v>102</v>
      </c>
      <c r="F35" s="10">
        <v>11</v>
      </c>
      <c r="G35" s="11">
        <v>6.2402245670064097E-4</v>
      </c>
    </row>
    <row r="36" spans="1:7">
      <c r="A36" s="10" t="s">
        <v>20281</v>
      </c>
      <c r="B36" s="10" t="s">
        <v>20280</v>
      </c>
      <c r="C36" s="10" t="s">
        <v>19609</v>
      </c>
      <c r="D36" s="10">
        <v>6</v>
      </c>
      <c r="E36" s="10">
        <v>6</v>
      </c>
      <c r="F36" s="10">
        <v>3</v>
      </c>
      <c r="G36" s="11">
        <v>6.9387590810282595E-4</v>
      </c>
    </row>
    <row r="37" spans="1:7">
      <c r="A37" s="10" t="s">
        <v>20273</v>
      </c>
      <c r="B37" s="10" t="s">
        <v>20272</v>
      </c>
      <c r="C37" s="10" t="s">
        <v>19609</v>
      </c>
      <c r="D37" s="10">
        <v>5</v>
      </c>
      <c r="E37" s="10">
        <v>33</v>
      </c>
      <c r="F37" s="10">
        <v>6</v>
      </c>
      <c r="G37" s="11">
        <v>7.0893460802478301E-4</v>
      </c>
    </row>
    <row r="38" spans="1:7">
      <c r="A38" s="10" t="s">
        <v>10021</v>
      </c>
      <c r="B38" s="10" t="s">
        <v>20271</v>
      </c>
      <c r="C38" s="10" t="s">
        <v>19609</v>
      </c>
      <c r="D38" s="10">
        <v>4</v>
      </c>
      <c r="E38" s="10">
        <v>172</v>
      </c>
      <c r="F38" s="10">
        <v>15</v>
      </c>
      <c r="G38" s="11">
        <v>7.0981184463458501E-4</v>
      </c>
    </row>
    <row r="39" spans="1:7">
      <c r="A39" s="10" t="s">
        <v>20254</v>
      </c>
      <c r="B39" s="10" t="s">
        <v>20253</v>
      </c>
      <c r="C39" s="10" t="s">
        <v>19609</v>
      </c>
      <c r="D39" s="10">
        <v>3</v>
      </c>
      <c r="E39" s="10">
        <v>461</v>
      </c>
      <c r="F39" s="10">
        <v>29</v>
      </c>
      <c r="G39" s="11">
        <v>9.7852820895499609E-4</v>
      </c>
    </row>
    <row r="40" spans="1:7">
      <c r="A40" s="10" t="s">
        <v>20244</v>
      </c>
      <c r="B40" s="10" t="s">
        <v>20243</v>
      </c>
      <c r="C40" s="10" t="s">
        <v>19609</v>
      </c>
      <c r="D40" s="10">
        <v>4</v>
      </c>
      <c r="E40" s="10">
        <v>2</v>
      </c>
      <c r="F40" s="10">
        <v>2</v>
      </c>
      <c r="G40" s="10">
        <v>1.1199573997817899E-3</v>
      </c>
    </row>
    <row r="41" spans="1:7">
      <c r="A41" s="10" t="s">
        <v>20224</v>
      </c>
      <c r="B41" s="10" t="s">
        <v>20223</v>
      </c>
      <c r="C41" s="10" t="s">
        <v>19609</v>
      </c>
      <c r="D41" s="10">
        <v>4</v>
      </c>
      <c r="E41" s="10">
        <v>492</v>
      </c>
      <c r="F41" s="10">
        <v>30</v>
      </c>
      <c r="G41" s="10">
        <v>1.31538941565113E-3</v>
      </c>
    </row>
    <row r="42" spans="1:7">
      <c r="A42" s="10" t="s">
        <v>20214</v>
      </c>
      <c r="B42" s="10" t="s">
        <v>20213</v>
      </c>
      <c r="C42" s="10" t="s">
        <v>19609</v>
      </c>
      <c r="D42" s="10">
        <v>3</v>
      </c>
      <c r="E42" s="10">
        <v>51</v>
      </c>
      <c r="F42" s="10">
        <v>7</v>
      </c>
      <c r="G42" s="10">
        <v>1.4810794781801599E-3</v>
      </c>
    </row>
    <row r="43" spans="1:7">
      <c r="A43" s="10" t="s">
        <v>20198</v>
      </c>
      <c r="B43" s="10" t="s">
        <v>20197</v>
      </c>
      <c r="C43" s="10" t="s">
        <v>19609</v>
      </c>
      <c r="D43" s="10">
        <v>7</v>
      </c>
      <c r="E43" s="10">
        <v>272</v>
      </c>
      <c r="F43" s="10">
        <v>19</v>
      </c>
      <c r="G43" s="10">
        <v>2.1956526214175699E-3</v>
      </c>
    </row>
    <row r="44" spans="1:7">
      <c r="A44" s="10" t="s">
        <v>20168</v>
      </c>
      <c r="B44" s="10" t="s">
        <v>20167</v>
      </c>
      <c r="C44" s="10" t="s">
        <v>19609</v>
      </c>
      <c r="D44" s="10">
        <v>6</v>
      </c>
      <c r="E44" s="10">
        <v>281</v>
      </c>
      <c r="F44" s="10">
        <v>19</v>
      </c>
      <c r="G44" s="10">
        <v>3.14931284573804E-3</v>
      </c>
    </row>
    <row r="45" spans="1:7">
      <c r="A45" s="10" t="s">
        <v>20164</v>
      </c>
      <c r="B45" s="10" t="s">
        <v>20163</v>
      </c>
      <c r="C45" s="10" t="s">
        <v>19609</v>
      </c>
      <c r="D45" s="10">
        <v>6</v>
      </c>
      <c r="E45" s="10">
        <v>3</v>
      </c>
      <c r="F45" s="10">
        <v>2</v>
      </c>
      <c r="G45" s="10">
        <v>3.2850083804785899E-3</v>
      </c>
    </row>
    <row r="46" spans="1:7">
      <c r="A46" s="10" t="s">
        <v>20156</v>
      </c>
      <c r="B46" s="10" t="s">
        <v>20155</v>
      </c>
      <c r="C46" s="10" t="s">
        <v>19609</v>
      </c>
      <c r="D46" s="10">
        <v>2</v>
      </c>
      <c r="E46" s="10">
        <v>347</v>
      </c>
      <c r="F46" s="10">
        <v>22</v>
      </c>
      <c r="G46" s="10">
        <v>3.4363900241299399E-3</v>
      </c>
    </row>
    <row r="47" spans="1:7">
      <c r="A47" s="10" t="s">
        <v>20150</v>
      </c>
      <c r="B47" s="10" t="s">
        <v>20149</v>
      </c>
      <c r="C47" s="10" t="s">
        <v>19609</v>
      </c>
      <c r="D47" s="10">
        <v>3</v>
      </c>
      <c r="E47" s="10">
        <v>129</v>
      </c>
      <c r="F47" s="10">
        <v>11</v>
      </c>
      <c r="G47" s="10">
        <v>4.1386479331911603E-3</v>
      </c>
    </row>
    <row r="48" spans="1:7">
      <c r="A48" s="10" t="s">
        <v>20148</v>
      </c>
      <c r="B48" s="10" t="s">
        <v>20147</v>
      </c>
      <c r="C48" s="10" t="s">
        <v>19609</v>
      </c>
      <c r="D48" s="10">
        <v>8</v>
      </c>
      <c r="E48" s="10">
        <v>94</v>
      </c>
      <c r="F48" s="10">
        <v>9</v>
      </c>
      <c r="G48" s="10">
        <v>4.2816533598632198E-3</v>
      </c>
    </row>
    <row r="49" spans="1:7">
      <c r="A49" s="10" t="s">
        <v>20146</v>
      </c>
      <c r="B49" s="10" t="s">
        <v>20145</v>
      </c>
      <c r="C49" s="10" t="s">
        <v>19609</v>
      </c>
      <c r="D49" s="10">
        <v>7</v>
      </c>
      <c r="E49" s="10">
        <v>94</v>
      </c>
      <c r="F49" s="10">
        <v>9</v>
      </c>
      <c r="G49" s="10">
        <v>4.2816533598632198E-3</v>
      </c>
    </row>
    <row r="50" spans="1:7">
      <c r="A50" s="10" t="s">
        <v>20144</v>
      </c>
      <c r="B50" s="10" t="s">
        <v>20143</v>
      </c>
      <c r="C50" s="10" t="s">
        <v>19609</v>
      </c>
      <c r="D50" s="10">
        <v>8</v>
      </c>
      <c r="E50" s="10">
        <v>94</v>
      </c>
      <c r="F50" s="10">
        <v>9</v>
      </c>
      <c r="G50" s="10">
        <v>4.2816533598632198E-3</v>
      </c>
    </row>
    <row r="51" spans="1:7">
      <c r="A51" s="10" t="s">
        <v>20128</v>
      </c>
      <c r="B51" s="10" t="s">
        <v>20127</v>
      </c>
      <c r="C51" s="10" t="s">
        <v>19609</v>
      </c>
      <c r="D51" s="10">
        <v>2</v>
      </c>
      <c r="E51" s="10">
        <v>380</v>
      </c>
      <c r="F51" s="10">
        <v>23</v>
      </c>
      <c r="G51" s="10">
        <v>4.9480974800373096E-3</v>
      </c>
    </row>
    <row r="52" spans="1:7">
      <c r="A52" s="10" t="s">
        <v>20108</v>
      </c>
      <c r="B52" s="10" t="s">
        <v>20107</v>
      </c>
      <c r="C52" s="10" t="s">
        <v>19609</v>
      </c>
      <c r="D52" s="10">
        <v>7</v>
      </c>
      <c r="E52" s="10">
        <v>4</v>
      </c>
      <c r="F52" s="10">
        <v>2</v>
      </c>
      <c r="G52" s="10">
        <v>6.4240391095604799E-3</v>
      </c>
    </row>
    <row r="53" spans="1:7">
      <c r="A53" s="10" t="s">
        <v>20088</v>
      </c>
      <c r="B53" s="10" t="s">
        <v>20087</v>
      </c>
      <c r="C53" s="10" t="s">
        <v>19609</v>
      </c>
      <c r="D53" s="10">
        <v>6</v>
      </c>
      <c r="E53" s="10">
        <v>102</v>
      </c>
      <c r="F53" s="10">
        <v>9</v>
      </c>
      <c r="G53" s="10">
        <v>7.28876856210101E-3</v>
      </c>
    </row>
    <row r="54" spans="1:7">
      <c r="A54" s="10" t="s">
        <v>20084</v>
      </c>
      <c r="B54" s="10" t="s">
        <v>20083</v>
      </c>
      <c r="C54" s="10" t="s">
        <v>19609</v>
      </c>
      <c r="D54" s="10">
        <v>5</v>
      </c>
      <c r="E54" s="10">
        <v>37</v>
      </c>
      <c r="F54" s="10">
        <v>5</v>
      </c>
      <c r="G54" s="10">
        <v>7.4681961051188397E-3</v>
      </c>
    </row>
    <row r="55" spans="1:7">
      <c r="A55" s="10" t="s">
        <v>20082</v>
      </c>
      <c r="B55" s="10" t="s">
        <v>20081</v>
      </c>
      <c r="C55" s="10" t="s">
        <v>19609</v>
      </c>
      <c r="D55" s="10">
        <v>6</v>
      </c>
      <c r="E55" s="10">
        <v>37</v>
      </c>
      <c r="F55" s="10">
        <v>5</v>
      </c>
      <c r="G55" s="10">
        <v>7.4681961051188397E-3</v>
      </c>
    </row>
    <row r="56" spans="1:7">
      <c r="A56" s="10" t="s">
        <v>12752</v>
      </c>
      <c r="B56" s="10" t="s">
        <v>20068</v>
      </c>
      <c r="C56" s="10" t="s">
        <v>19609</v>
      </c>
      <c r="D56" s="10">
        <v>7</v>
      </c>
      <c r="E56" s="10">
        <v>1428</v>
      </c>
      <c r="F56" s="10">
        <v>65</v>
      </c>
      <c r="G56" s="10">
        <v>7.9443584557579699E-3</v>
      </c>
    </row>
    <row r="57" spans="1:7">
      <c r="A57" s="10" t="s">
        <v>20065</v>
      </c>
      <c r="B57" s="10" t="s">
        <v>20064</v>
      </c>
      <c r="C57" s="10" t="s">
        <v>19609</v>
      </c>
      <c r="D57" s="10">
        <v>7</v>
      </c>
      <c r="E57" s="10">
        <v>123</v>
      </c>
      <c r="F57" s="10">
        <v>10</v>
      </c>
      <c r="G57" s="10">
        <v>8.4643982498369408E-3</v>
      </c>
    </row>
    <row r="58" spans="1:7">
      <c r="A58" s="10" t="s">
        <v>20063</v>
      </c>
      <c r="B58" s="10" t="s">
        <v>20062</v>
      </c>
      <c r="C58" s="10" t="s">
        <v>19609</v>
      </c>
      <c r="D58" s="10">
        <v>6</v>
      </c>
      <c r="E58" s="10">
        <v>1434</v>
      </c>
      <c r="F58" s="10">
        <v>65</v>
      </c>
      <c r="G58" s="10">
        <v>8.6656538478930793E-3</v>
      </c>
    </row>
    <row r="59" spans="1:7">
      <c r="A59" s="10" t="s">
        <v>20061</v>
      </c>
      <c r="B59" s="10" t="s">
        <v>20060</v>
      </c>
      <c r="C59" s="10" t="s">
        <v>19609</v>
      </c>
      <c r="D59" s="10">
        <v>5</v>
      </c>
      <c r="E59" s="10">
        <v>1434</v>
      </c>
      <c r="F59" s="10">
        <v>65</v>
      </c>
      <c r="G59" s="10">
        <v>8.6656538478930793E-3</v>
      </c>
    </row>
    <row r="60" spans="1:7">
      <c r="A60" s="10" t="s">
        <v>20055</v>
      </c>
      <c r="B60" s="10" t="s">
        <v>20054</v>
      </c>
      <c r="C60" s="10" t="s">
        <v>19609</v>
      </c>
      <c r="D60" s="10">
        <v>6</v>
      </c>
      <c r="E60" s="10">
        <v>124</v>
      </c>
      <c r="F60" s="10">
        <v>10</v>
      </c>
      <c r="G60" s="10">
        <v>8.9388296401077209E-3</v>
      </c>
    </row>
    <row r="61" spans="1:7">
      <c r="A61" s="10" t="s">
        <v>20051</v>
      </c>
      <c r="B61" s="10" t="s">
        <v>20050</v>
      </c>
      <c r="C61" s="10" t="s">
        <v>19609</v>
      </c>
      <c r="D61" s="10">
        <v>6</v>
      </c>
      <c r="E61" s="10">
        <v>25</v>
      </c>
      <c r="F61" s="10">
        <v>4</v>
      </c>
      <c r="G61" s="10">
        <v>9.0190225219987496E-3</v>
      </c>
    </row>
    <row r="62" spans="1:7">
      <c r="A62" s="10" t="s">
        <v>20035</v>
      </c>
      <c r="B62" s="10" t="s">
        <v>20034</v>
      </c>
      <c r="C62" s="10" t="s">
        <v>19609</v>
      </c>
      <c r="D62" s="10">
        <v>6</v>
      </c>
      <c r="E62" s="10">
        <v>5</v>
      </c>
      <c r="F62" s="10">
        <v>2</v>
      </c>
      <c r="G62" s="10">
        <v>1.04695189170984E-2</v>
      </c>
    </row>
    <row r="63" spans="1:7">
      <c r="A63" s="10" t="s">
        <v>20011</v>
      </c>
      <c r="B63" s="10" t="s">
        <v>20010</v>
      </c>
      <c r="C63" s="10" t="s">
        <v>19609</v>
      </c>
      <c r="D63" s="10">
        <v>4</v>
      </c>
      <c r="E63" s="10">
        <v>15</v>
      </c>
      <c r="F63" s="10">
        <v>3</v>
      </c>
      <c r="G63" s="10">
        <v>1.2598931822035401E-2</v>
      </c>
    </row>
    <row r="64" spans="1:7">
      <c r="A64" s="10" t="s">
        <v>20003</v>
      </c>
      <c r="B64" s="10" t="s">
        <v>20002</v>
      </c>
      <c r="C64" s="10" t="s">
        <v>19609</v>
      </c>
      <c r="D64" s="10">
        <v>5</v>
      </c>
      <c r="E64" s="10">
        <v>112</v>
      </c>
      <c r="F64" s="10">
        <v>9</v>
      </c>
      <c r="G64" s="10">
        <v>1.30510970623218E-2</v>
      </c>
    </row>
    <row r="65" spans="1:7">
      <c r="A65" s="10" t="s">
        <v>19979</v>
      </c>
      <c r="B65" s="10" t="s">
        <v>19978</v>
      </c>
      <c r="C65" s="10" t="s">
        <v>19609</v>
      </c>
      <c r="D65" s="10">
        <v>6</v>
      </c>
      <c r="E65" s="10">
        <v>6</v>
      </c>
      <c r="F65" s="10">
        <v>2</v>
      </c>
      <c r="G65" s="10">
        <v>1.5357340421180501E-2</v>
      </c>
    </row>
    <row r="66" spans="1:7">
      <c r="A66" s="10" t="s">
        <v>19971</v>
      </c>
      <c r="B66" s="10" t="s">
        <v>19970</v>
      </c>
      <c r="C66" s="10" t="s">
        <v>19609</v>
      </c>
      <c r="D66" s="10">
        <v>4</v>
      </c>
      <c r="E66" s="10">
        <v>1661</v>
      </c>
      <c r="F66" s="10">
        <v>72</v>
      </c>
      <c r="G66" s="10">
        <v>1.5583119537876101E-2</v>
      </c>
    </row>
    <row r="67" spans="1:7">
      <c r="A67" s="10" t="s">
        <v>19961</v>
      </c>
      <c r="B67" s="10" t="s">
        <v>19960</v>
      </c>
      <c r="C67" s="10" t="s">
        <v>19609</v>
      </c>
      <c r="D67" s="10">
        <v>6</v>
      </c>
      <c r="E67" s="10">
        <v>45</v>
      </c>
      <c r="F67" s="10">
        <v>5</v>
      </c>
      <c r="G67" s="10">
        <v>1.68276640306994E-2</v>
      </c>
    </row>
    <row r="68" spans="1:7">
      <c r="A68" s="10" t="s">
        <v>19937</v>
      </c>
      <c r="B68" s="10" t="s">
        <v>19936</v>
      </c>
      <c r="C68" s="10" t="s">
        <v>19609</v>
      </c>
      <c r="D68" s="10">
        <v>6</v>
      </c>
      <c r="E68" s="10">
        <v>1651</v>
      </c>
      <c r="F68" s="10">
        <v>71</v>
      </c>
      <c r="G68" s="10">
        <v>1.90324957520677E-2</v>
      </c>
    </row>
    <row r="69" spans="1:7">
      <c r="A69" s="10" t="s">
        <v>19923</v>
      </c>
      <c r="B69" s="10" t="s">
        <v>19922</v>
      </c>
      <c r="C69" s="10" t="s">
        <v>19609</v>
      </c>
      <c r="D69" s="10">
        <v>4</v>
      </c>
      <c r="E69" s="10">
        <v>1657</v>
      </c>
      <c r="F69" s="10">
        <v>71</v>
      </c>
      <c r="G69" s="10">
        <v>2.04401944201156E-2</v>
      </c>
    </row>
    <row r="70" spans="1:7">
      <c r="A70" s="10" t="s">
        <v>19921</v>
      </c>
      <c r="B70" s="10" t="s">
        <v>19920</v>
      </c>
      <c r="C70" s="10" t="s">
        <v>19609</v>
      </c>
      <c r="D70" s="10">
        <v>5</v>
      </c>
      <c r="E70" s="10">
        <v>1657</v>
      </c>
      <c r="F70" s="10">
        <v>71</v>
      </c>
      <c r="G70" s="10">
        <v>2.04401944201156E-2</v>
      </c>
    </row>
    <row r="71" spans="1:7">
      <c r="A71" s="10" t="s">
        <v>19905</v>
      </c>
      <c r="B71" s="10" t="s">
        <v>19904</v>
      </c>
      <c r="C71" s="10" t="s">
        <v>19609</v>
      </c>
      <c r="D71" s="10">
        <v>5</v>
      </c>
      <c r="E71" s="10">
        <v>7</v>
      </c>
      <c r="F71" s="10">
        <v>2</v>
      </c>
      <c r="G71" s="10">
        <v>2.1026666329981299E-2</v>
      </c>
    </row>
    <row r="72" spans="1:7">
      <c r="A72" s="10" t="s">
        <v>19891</v>
      </c>
      <c r="B72" s="10" t="s">
        <v>19890</v>
      </c>
      <c r="C72" s="10" t="s">
        <v>19609</v>
      </c>
      <c r="D72" s="10">
        <v>5</v>
      </c>
      <c r="E72" s="10">
        <v>7</v>
      </c>
      <c r="F72" s="10">
        <v>2</v>
      </c>
      <c r="G72" s="10">
        <v>2.1026666329981299E-2</v>
      </c>
    </row>
    <row r="73" spans="1:7">
      <c r="A73" s="10" t="s">
        <v>19827</v>
      </c>
      <c r="B73" s="10" t="s">
        <v>19826</v>
      </c>
      <c r="C73" s="10" t="s">
        <v>19609</v>
      </c>
      <c r="D73" s="10">
        <v>9</v>
      </c>
      <c r="E73" s="10">
        <v>1</v>
      </c>
      <c r="F73" s="10">
        <v>1</v>
      </c>
      <c r="G73" s="10">
        <v>3.3480149988371802E-2</v>
      </c>
    </row>
    <row r="74" spans="1:7">
      <c r="A74" s="10" t="s">
        <v>19825</v>
      </c>
      <c r="B74" s="10" t="s">
        <v>19824</v>
      </c>
      <c r="C74" s="10" t="s">
        <v>19609</v>
      </c>
      <c r="D74" s="10">
        <v>7</v>
      </c>
      <c r="E74" s="10">
        <v>1</v>
      </c>
      <c r="F74" s="10">
        <v>1</v>
      </c>
      <c r="G74" s="10">
        <v>3.3480149988371802E-2</v>
      </c>
    </row>
    <row r="75" spans="1:7">
      <c r="A75" s="10" t="s">
        <v>19823</v>
      </c>
      <c r="B75" s="10" t="s">
        <v>19822</v>
      </c>
      <c r="C75" s="10" t="s">
        <v>19609</v>
      </c>
      <c r="D75" s="10">
        <v>7</v>
      </c>
      <c r="E75" s="10">
        <v>1</v>
      </c>
      <c r="F75" s="10">
        <v>1</v>
      </c>
      <c r="G75" s="10">
        <v>3.3480149988371802E-2</v>
      </c>
    </row>
    <row r="76" spans="1:7">
      <c r="A76" s="10" t="s">
        <v>19821</v>
      </c>
      <c r="B76" s="10" t="s">
        <v>19820</v>
      </c>
      <c r="C76" s="10" t="s">
        <v>19609</v>
      </c>
      <c r="D76" s="10">
        <v>9</v>
      </c>
      <c r="E76" s="10">
        <v>1</v>
      </c>
      <c r="F76" s="10">
        <v>1</v>
      </c>
      <c r="G76" s="10">
        <v>3.3480149988371802E-2</v>
      </c>
    </row>
    <row r="77" spans="1:7">
      <c r="A77" s="10" t="s">
        <v>19819</v>
      </c>
      <c r="B77" s="10" t="s">
        <v>19818</v>
      </c>
      <c r="C77" s="10" t="s">
        <v>19609</v>
      </c>
      <c r="D77" s="10">
        <v>8</v>
      </c>
      <c r="E77" s="10">
        <v>1</v>
      </c>
      <c r="F77" s="10">
        <v>1</v>
      </c>
      <c r="G77" s="10">
        <v>3.3480149988371802E-2</v>
      </c>
    </row>
    <row r="78" spans="1:7">
      <c r="A78" s="10" t="s">
        <v>19815</v>
      </c>
      <c r="B78" s="10" t="s">
        <v>19814</v>
      </c>
      <c r="C78" s="10" t="s">
        <v>19609</v>
      </c>
      <c r="D78" s="10">
        <v>6</v>
      </c>
      <c r="E78" s="10">
        <v>1</v>
      </c>
      <c r="F78" s="10">
        <v>1</v>
      </c>
      <c r="G78" s="10">
        <v>3.3480149988371802E-2</v>
      </c>
    </row>
    <row r="79" spans="1:7">
      <c r="A79" s="10" t="s">
        <v>19807</v>
      </c>
      <c r="B79" s="10" t="s">
        <v>19806</v>
      </c>
      <c r="C79" s="10" t="s">
        <v>19609</v>
      </c>
      <c r="D79" s="10">
        <v>6</v>
      </c>
      <c r="E79" s="10">
        <v>1</v>
      </c>
      <c r="F79" s="10">
        <v>1</v>
      </c>
      <c r="G79" s="10">
        <v>3.3480149988371802E-2</v>
      </c>
    </row>
    <row r="80" spans="1:7">
      <c r="A80" s="10" t="s">
        <v>19797</v>
      </c>
      <c r="B80" s="10" t="s">
        <v>19796</v>
      </c>
      <c r="C80" s="10" t="s">
        <v>19609</v>
      </c>
      <c r="D80" s="10">
        <v>8</v>
      </c>
      <c r="E80" s="10">
        <v>1</v>
      </c>
      <c r="F80" s="10">
        <v>1</v>
      </c>
      <c r="G80" s="10">
        <v>3.3480149988371802E-2</v>
      </c>
    </row>
    <row r="81" spans="1:7">
      <c r="A81" s="10" t="s">
        <v>19789</v>
      </c>
      <c r="B81" s="10" t="s">
        <v>19788</v>
      </c>
      <c r="C81" s="10" t="s">
        <v>19609</v>
      </c>
      <c r="D81" s="10">
        <v>6</v>
      </c>
      <c r="E81" s="10">
        <v>1</v>
      </c>
      <c r="F81" s="10">
        <v>1</v>
      </c>
      <c r="G81" s="10">
        <v>3.3480149988371802E-2</v>
      </c>
    </row>
    <row r="82" spans="1:7">
      <c r="A82" s="10" t="s">
        <v>19779</v>
      </c>
      <c r="B82" s="10" t="s">
        <v>19778</v>
      </c>
      <c r="C82" s="10" t="s">
        <v>19609</v>
      </c>
      <c r="D82" s="10">
        <v>4</v>
      </c>
      <c r="E82" s="10">
        <v>1</v>
      </c>
      <c r="F82" s="10">
        <v>1</v>
      </c>
      <c r="G82" s="10">
        <v>3.3480149988371802E-2</v>
      </c>
    </row>
    <row r="83" spans="1:7">
      <c r="A83" s="10" t="s">
        <v>19771</v>
      </c>
      <c r="B83" s="10" t="s">
        <v>19770</v>
      </c>
      <c r="C83" s="10" t="s">
        <v>19609</v>
      </c>
      <c r="D83" s="10">
        <v>4</v>
      </c>
      <c r="E83" s="10">
        <v>1</v>
      </c>
      <c r="F83" s="10">
        <v>1</v>
      </c>
      <c r="G83" s="10">
        <v>3.3480149988371802E-2</v>
      </c>
    </row>
    <row r="84" spans="1:7">
      <c r="A84" s="10" t="s">
        <v>19761</v>
      </c>
      <c r="B84" s="10" t="s">
        <v>19760</v>
      </c>
      <c r="C84" s="10" t="s">
        <v>19609</v>
      </c>
      <c r="D84" s="10">
        <v>9</v>
      </c>
      <c r="E84" s="10">
        <v>1</v>
      </c>
      <c r="F84" s="10">
        <v>1</v>
      </c>
      <c r="G84" s="10">
        <v>3.3480149988371802E-2</v>
      </c>
    </row>
    <row r="85" spans="1:7">
      <c r="A85" s="10" t="s">
        <v>19759</v>
      </c>
      <c r="B85" s="10" t="s">
        <v>19758</v>
      </c>
      <c r="C85" s="10" t="s">
        <v>19609</v>
      </c>
      <c r="D85" s="10">
        <v>8</v>
      </c>
      <c r="E85" s="10">
        <v>1</v>
      </c>
      <c r="F85" s="10">
        <v>1</v>
      </c>
      <c r="G85" s="10">
        <v>3.3480149988371802E-2</v>
      </c>
    </row>
    <row r="86" spans="1:7">
      <c r="A86" s="10" t="s">
        <v>19755</v>
      </c>
      <c r="B86" s="10" t="s">
        <v>19754</v>
      </c>
      <c r="C86" s="10" t="s">
        <v>19609</v>
      </c>
      <c r="D86" s="10">
        <v>8</v>
      </c>
      <c r="E86" s="10">
        <v>1</v>
      </c>
      <c r="F86" s="10">
        <v>1</v>
      </c>
      <c r="G86" s="10">
        <v>3.3480149988371802E-2</v>
      </c>
    </row>
    <row r="87" spans="1:7">
      <c r="A87" s="10" t="s">
        <v>19751</v>
      </c>
      <c r="B87" s="10" t="s">
        <v>19750</v>
      </c>
      <c r="C87" s="10" t="s">
        <v>19609</v>
      </c>
      <c r="D87" s="10">
        <v>4</v>
      </c>
      <c r="E87" s="10">
        <v>1</v>
      </c>
      <c r="F87" s="10">
        <v>1</v>
      </c>
      <c r="G87" s="10">
        <v>3.3480149988371802E-2</v>
      </c>
    </row>
    <row r="88" spans="1:7">
      <c r="A88" s="10" t="s">
        <v>19737</v>
      </c>
      <c r="B88" s="10" t="s">
        <v>19736</v>
      </c>
      <c r="C88" s="10" t="s">
        <v>19609</v>
      </c>
      <c r="D88" s="10">
        <v>5</v>
      </c>
      <c r="E88" s="10">
        <v>1</v>
      </c>
      <c r="F88" s="10">
        <v>1</v>
      </c>
      <c r="G88" s="10">
        <v>3.3480149988371802E-2</v>
      </c>
    </row>
    <row r="89" spans="1:7">
      <c r="A89" s="10" t="s">
        <v>19735</v>
      </c>
      <c r="B89" s="10" t="s">
        <v>19734</v>
      </c>
      <c r="C89" s="10" t="s">
        <v>19609</v>
      </c>
      <c r="D89" s="10">
        <v>5</v>
      </c>
      <c r="E89" s="10">
        <v>1</v>
      </c>
      <c r="F89" s="10">
        <v>1</v>
      </c>
      <c r="G89" s="10">
        <v>3.3480149988371802E-2</v>
      </c>
    </row>
    <row r="90" spans="1:7">
      <c r="A90" s="10" t="s">
        <v>19731</v>
      </c>
      <c r="B90" s="10" t="s">
        <v>19730</v>
      </c>
      <c r="C90" s="10" t="s">
        <v>19609</v>
      </c>
      <c r="D90" s="10">
        <v>3</v>
      </c>
      <c r="E90" s="10">
        <v>1</v>
      </c>
      <c r="F90" s="10">
        <v>1</v>
      </c>
      <c r="G90" s="10">
        <v>3.3480149988371802E-2</v>
      </c>
    </row>
    <row r="91" spans="1:7">
      <c r="A91" s="10" t="s">
        <v>19709</v>
      </c>
      <c r="B91" s="10" t="s">
        <v>19708</v>
      </c>
      <c r="C91" s="10" t="s">
        <v>19609</v>
      </c>
      <c r="D91" s="10">
        <v>4</v>
      </c>
      <c r="E91" s="10">
        <v>1</v>
      </c>
      <c r="F91" s="10">
        <v>1</v>
      </c>
      <c r="G91" s="10">
        <v>3.3480149988371802E-2</v>
      </c>
    </row>
    <row r="92" spans="1:7">
      <c r="A92" s="10" t="s">
        <v>19661</v>
      </c>
      <c r="B92" s="10" t="s">
        <v>19660</v>
      </c>
      <c r="C92" s="10" t="s">
        <v>19609</v>
      </c>
      <c r="D92" s="10">
        <v>3</v>
      </c>
      <c r="E92" s="10">
        <v>180</v>
      </c>
      <c r="F92" s="10">
        <v>11</v>
      </c>
      <c r="G92" s="10">
        <v>4.0472503311616302E-2</v>
      </c>
    </row>
    <row r="93" spans="1:7">
      <c r="A93" s="10" t="s">
        <v>19651</v>
      </c>
      <c r="B93" s="10" t="s">
        <v>19650</v>
      </c>
      <c r="C93" s="10" t="s">
        <v>19609</v>
      </c>
      <c r="D93" s="10">
        <v>3</v>
      </c>
      <c r="E93" s="10">
        <v>2159</v>
      </c>
      <c r="F93" s="10">
        <v>87</v>
      </c>
      <c r="G93" s="10">
        <v>4.2124347549067E-2</v>
      </c>
    </row>
    <row r="94" spans="1:7">
      <c r="A94" s="10" t="s">
        <v>19613</v>
      </c>
      <c r="B94" s="10" t="s">
        <v>19612</v>
      </c>
      <c r="C94" s="10" t="s">
        <v>19609</v>
      </c>
      <c r="D94" s="10">
        <v>5</v>
      </c>
      <c r="E94" s="10">
        <v>24</v>
      </c>
      <c r="F94" s="10">
        <v>3</v>
      </c>
      <c r="G94" s="10">
        <v>4.48979514296593E-2</v>
      </c>
    </row>
    <row r="95" spans="1:7">
      <c r="A95" s="10" t="s">
        <v>19611</v>
      </c>
      <c r="B95" s="10" t="s">
        <v>19610</v>
      </c>
      <c r="C95" s="10" t="s">
        <v>19609</v>
      </c>
      <c r="D95" s="10">
        <v>3</v>
      </c>
      <c r="E95" s="10">
        <v>229</v>
      </c>
      <c r="F95" s="10">
        <v>13</v>
      </c>
      <c r="G95" s="10">
        <v>4.5555105406665297E-2</v>
      </c>
    </row>
  </sheetData>
  <autoFilter ref="A1:G95"/>
  <phoneticPr fontId="5"/>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theme="8" tint="0.59999389629810485"/>
  </sheetPr>
  <dimension ref="A1:G400"/>
  <sheetViews>
    <sheetView workbookViewId="0">
      <pane ySplit="1" topLeftCell="A2" activePane="bottomLeft" state="frozen"/>
      <selection pane="bottomLeft" activeCell="F23" sqref="F23"/>
    </sheetView>
  </sheetViews>
  <sheetFormatPr defaultColWidth="9" defaultRowHeight="15"/>
  <cols>
    <col min="1" max="1" width="50.5703125" style="10" customWidth="1"/>
    <col min="2" max="2" width="11.85546875" style="10" bestFit="1" customWidth="1"/>
    <col min="3" max="3" width="10.42578125" style="10" bestFit="1" customWidth="1"/>
    <col min="4" max="4" width="6.7109375" style="10" bestFit="1" customWidth="1"/>
    <col min="5" max="6" width="9" style="10"/>
    <col min="7" max="7" width="12.7109375" style="10" bestFit="1" customWidth="1"/>
    <col min="8" max="16384" width="9" style="10"/>
  </cols>
  <sheetData>
    <row r="1" spans="1:7">
      <c r="A1" s="10" t="s">
        <v>20681</v>
      </c>
      <c r="B1" s="10" t="s">
        <v>20680</v>
      </c>
      <c r="C1" s="10" t="s">
        <v>20679</v>
      </c>
      <c r="D1" s="10" t="s">
        <v>20678</v>
      </c>
      <c r="E1" s="10" t="s">
        <v>20677</v>
      </c>
      <c r="F1" s="10" t="s">
        <v>20676</v>
      </c>
      <c r="G1" s="10" t="s">
        <v>20675</v>
      </c>
    </row>
    <row r="2" spans="1:7">
      <c r="A2" s="10" t="s">
        <v>20670</v>
      </c>
      <c r="B2" s="10" t="s">
        <v>20669</v>
      </c>
      <c r="C2" s="10" t="s">
        <v>19591</v>
      </c>
      <c r="D2" s="10">
        <v>1</v>
      </c>
      <c r="E2" s="10">
        <v>25320</v>
      </c>
      <c r="F2" s="10">
        <v>1007</v>
      </c>
      <c r="G2" s="11">
        <v>2.2379441267710899E-34</v>
      </c>
    </row>
    <row r="3" spans="1:7">
      <c r="A3" s="10" t="s">
        <v>20666</v>
      </c>
      <c r="B3" s="10" t="s">
        <v>20665</v>
      </c>
      <c r="C3" s="10" t="s">
        <v>19591</v>
      </c>
      <c r="D3" s="10">
        <v>2</v>
      </c>
      <c r="E3" s="10">
        <v>4457</v>
      </c>
      <c r="F3" s="10">
        <v>294</v>
      </c>
      <c r="G3" s="11">
        <v>6.6350135823923801E-32</v>
      </c>
    </row>
    <row r="4" spans="1:7">
      <c r="A4" s="10" t="s">
        <v>20664</v>
      </c>
      <c r="B4" s="10" t="s">
        <v>20663</v>
      </c>
      <c r="C4" s="10" t="s">
        <v>19591</v>
      </c>
      <c r="D4" s="10">
        <v>4</v>
      </c>
      <c r="E4" s="10">
        <v>1234</v>
      </c>
      <c r="F4" s="10">
        <v>129</v>
      </c>
      <c r="G4" s="11">
        <v>8.9304594781394093E-31</v>
      </c>
    </row>
    <row r="5" spans="1:7">
      <c r="A5" s="10" t="s">
        <v>20662</v>
      </c>
      <c r="B5" s="10" t="s">
        <v>20661</v>
      </c>
      <c r="C5" s="10" t="s">
        <v>19591</v>
      </c>
      <c r="D5" s="10">
        <v>2</v>
      </c>
      <c r="E5" s="10">
        <v>3960</v>
      </c>
      <c r="F5" s="10">
        <v>258</v>
      </c>
      <c r="G5" s="11">
        <v>9.1555352232310201E-27</v>
      </c>
    </row>
    <row r="6" spans="1:7">
      <c r="A6" s="10" t="s">
        <v>20660</v>
      </c>
      <c r="B6" s="10" t="s">
        <v>20659</v>
      </c>
      <c r="C6" s="10" t="s">
        <v>19591</v>
      </c>
      <c r="D6" s="10">
        <v>3</v>
      </c>
      <c r="E6" s="10">
        <v>3150</v>
      </c>
      <c r="F6" s="10">
        <v>214</v>
      </c>
      <c r="G6" s="11">
        <v>3.6573383591581298E-24</v>
      </c>
    </row>
    <row r="7" spans="1:7">
      <c r="A7" s="10" t="s">
        <v>20658</v>
      </c>
      <c r="B7" s="10" t="s">
        <v>20657</v>
      </c>
      <c r="C7" s="10" t="s">
        <v>19591</v>
      </c>
      <c r="D7" s="10">
        <v>2</v>
      </c>
      <c r="E7" s="10">
        <v>3548</v>
      </c>
      <c r="F7" s="10">
        <v>231</v>
      </c>
      <c r="G7" s="11">
        <v>1.0424011691296001E-23</v>
      </c>
    </row>
    <row r="8" spans="1:7">
      <c r="A8" s="10" t="s">
        <v>20656</v>
      </c>
      <c r="B8" s="10" t="s">
        <v>20655</v>
      </c>
      <c r="C8" s="10" t="s">
        <v>19591</v>
      </c>
      <c r="D8" s="10">
        <v>3</v>
      </c>
      <c r="E8" s="10">
        <v>2060</v>
      </c>
      <c r="F8" s="10">
        <v>159</v>
      </c>
      <c r="G8" s="11">
        <v>3.2016071920567902E-23</v>
      </c>
    </row>
    <row r="9" spans="1:7">
      <c r="A9" s="10" t="s">
        <v>20650</v>
      </c>
      <c r="B9" s="10" t="s">
        <v>20649</v>
      </c>
      <c r="C9" s="10" t="s">
        <v>19591</v>
      </c>
      <c r="D9" s="10">
        <v>5</v>
      </c>
      <c r="E9" s="10">
        <v>215</v>
      </c>
      <c r="F9" s="10">
        <v>43</v>
      </c>
      <c r="G9" s="11">
        <v>2.43585376593792E-21</v>
      </c>
    </row>
    <row r="10" spans="1:7">
      <c r="A10" s="10" t="s">
        <v>20638</v>
      </c>
      <c r="B10" s="10" t="s">
        <v>20637</v>
      </c>
      <c r="C10" s="10" t="s">
        <v>19591</v>
      </c>
      <c r="D10" s="10">
        <v>6</v>
      </c>
      <c r="E10" s="10">
        <v>127</v>
      </c>
      <c r="F10" s="10">
        <v>31</v>
      </c>
      <c r="G10" s="11">
        <v>2.10735288515294E-18</v>
      </c>
    </row>
    <row r="11" spans="1:7">
      <c r="A11" s="10" t="s">
        <v>20634</v>
      </c>
      <c r="B11" s="10" t="s">
        <v>20633</v>
      </c>
      <c r="C11" s="10" t="s">
        <v>19591</v>
      </c>
      <c r="D11" s="10">
        <v>3</v>
      </c>
      <c r="E11" s="10">
        <v>968</v>
      </c>
      <c r="F11" s="10">
        <v>87</v>
      </c>
      <c r="G11" s="11">
        <v>8.1246231261757099E-17</v>
      </c>
    </row>
    <row r="12" spans="1:7">
      <c r="A12" s="10" t="s">
        <v>20630</v>
      </c>
      <c r="B12" s="10" t="s">
        <v>20629</v>
      </c>
      <c r="C12" s="10" t="s">
        <v>19591</v>
      </c>
      <c r="D12" s="10">
        <v>4</v>
      </c>
      <c r="E12" s="10">
        <v>890</v>
      </c>
      <c r="F12" s="10">
        <v>75</v>
      </c>
      <c r="G12" s="11">
        <v>3.1671062311922098E-13</v>
      </c>
    </row>
    <row r="13" spans="1:7">
      <c r="A13" s="10" t="s">
        <v>20626</v>
      </c>
      <c r="B13" s="10" t="s">
        <v>20625</v>
      </c>
      <c r="C13" s="10" t="s">
        <v>19591</v>
      </c>
      <c r="D13" s="10">
        <v>5</v>
      </c>
      <c r="E13" s="10">
        <v>34</v>
      </c>
      <c r="F13" s="10">
        <v>14</v>
      </c>
      <c r="G13" s="11">
        <v>1.52929402426827E-12</v>
      </c>
    </row>
    <row r="14" spans="1:7">
      <c r="A14" s="10" t="s">
        <v>20624</v>
      </c>
      <c r="B14" s="10" t="s">
        <v>20623</v>
      </c>
      <c r="C14" s="10" t="s">
        <v>19591</v>
      </c>
      <c r="D14" s="10">
        <v>6</v>
      </c>
      <c r="E14" s="10">
        <v>34</v>
      </c>
      <c r="F14" s="10">
        <v>14</v>
      </c>
      <c r="G14" s="11">
        <v>1.52929402426827E-12</v>
      </c>
    </row>
    <row r="15" spans="1:7">
      <c r="A15" s="10" t="s">
        <v>20620</v>
      </c>
      <c r="B15" s="10" t="s">
        <v>20619</v>
      </c>
      <c r="C15" s="10" t="s">
        <v>19591</v>
      </c>
      <c r="D15" s="10">
        <v>4</v>
      </c>
      <c r="E15" s="10">
        <v>1723</v>
      </c>
      <c r="F15" s="10">
        <v>113</v>
      </c>
      <c r="G15" s="11">
        <v>7.00640618329024E-12</v>
      </c>
    </row>
    <row r="16" spans="1:7">
      <c r="A16" s="10" t="s">
        <v>20618</v>
      </c>
      <c r="B16" s="10" t="s">
        <v>20617</v>
      </c>
      <c r="C16" s="10" t="s">
        <v>19591</v>
      </c>
      <c r="D16" s="10">
        <v>6</v>
      </c>
      <c r="E16" s="10">
        <v>1671</v>
      </c>
      <c r="F16" s="10">
        <v>110</v>
      </c>
      <c r="G16" s="11">
        <v>1.08950407718842E-11</v>
      </c>
    </row>
    <row r="17" spans="1:7">
      <c r="A17" s="10" t="s">
        <v>20616</v>
      </c>
      <c r="B17" s="10" t="s">
        <v>20615</v>
      </c>
      <c r="C17" s="10" t="s">
        <v>19591</v>
      </c>
      <c r="D17" s="10">
        <v>5</v>
      </c>
      <c r="E17" s="10">
        <v>1671</v>
      </c>
      <c r="F17" s="10">
        <v>110</v>
      </c>
      <c r="G17" s="11">
        <v>1.08950407718842E-11</v>
      </c>
    </row>
    <row r="18" spans="1:7">
      <c r="A18" s="10" t="s">
        <v>20614</v>
      </c>
      <c r="B18" s="10" t="s">
        <v>20613</v>
      </c>
      <c r="C18" s="10" t="s">
        <v>19591</v>
      </c>
      <c r="D18" s="10">
        <v>4</v>
      </c>
      <c r="E18" s="10">
        <v>1867</v>
      </c>
      <c r="F18" s="10">
        <v>119</v>
      </c>
      <c r="G18" s="11">
        <v>1.15980593476601E-11</v>
      </c>
    </row>
    <row r="19" spans="1:7">
      <c r="A19" s="10" t="s">
        <v>20612</v>
      </c>
      <c r="B19" s="10" t="s">
        <v>20611</v>
      </c>
      <c r="C19" s="10" t="s">
        <v>19591</v>
      </c>
      <c r="D19" s="10">
        <v>5</v>
      </c>
      <c r="E19" s="10">
        <v>1718</v>
      </c>
      <c r="F19" s="10">
        <v>112</v>
      </c>
      <c r="G19" s="11">
        <v>1.2646039560714E-11</v>
      </c>
    </row>
    <row r="20" spans="1:7">
      <c r="A20" s="10" t="s">
        <v>20610</v>
      </c>
      <c r="B20" s="10" t="s">
        <v>20609</v>
      </c>
      <c r="C20" s="10" t="s">
        <v>19591</v>
      </c>
      <c r="D20" s="10">
        <v>4</v>
      </c>
      <c r="E20" s="10">
        <v>1823</v>
      </c>
      <c r="F20" s="10">
        <v>116</v>
      </c>
      <c r="G20" s="11">
        <v>2.4026169152578099E-11</v>
      </c>
    </row>
    <row r="21" spans="1:7">
      <c r="A21" s="10" t="s">
        <v>20608</v>
      </c>
      <c r="B21" s="10" t="s">
        <v>20607</v>
      </c>
      <c r="C21" s="10" t="s">
        <v>19591</v>
      </c>
      <c r="D21" s="10">
        <v>4</v>
      </c>
      <c r="E21" s="10">
        <v>1718</v>
      </c>
      <c r="F21" s="10">
        <v>111</v>
      </c>
      <c r="G21" s="11">
        <v>2.7074085550855901E-11</v>
      </c>
    </row>
    <row r="22" spans="1:7">
      <c r="A22" s="10" t="s">
        <v>20606</v>
      </c>
      <c r="B22" s="10" t="s">
        <v>20605</v>
      </c>
      <c r="C22" s="10" t="s">
        <v>19591</v>
      </c>
      <c r="D22" s="10">
        <v>2</v>
      </c>
      <c r="E22" s="10">
        <v>11057</v>
      </c>
      <c r="F22" s="10">
        <v>474</v>
      </c>
      <c r="G22" s="11">
        <v>2.9814241165294401E-11</v>
      </c>
    </row>
    <row r="23" spans="1:7">
      <c r="A23" s="10" t="s">
        <v>20604</v>
      </c>
      <c r="B23" s="10" t="s">
        <v>20603</v>
      </c>
      <c r="C23" s="10" t="s">
        <v>19591</v>
      </c>
      <c r="D23" s="10">
        <v>6</v>
      </c>
      <c r="E23" s="10">
        <v>1622</v>
      </c>
      <c r="F23" s="10">
        <v>106</v>
      </c>
      <c r="G23" s="11">
        <v>4.0771503564614203E-11</v>
      </c>
    </row>
    <row r="24" spans="1:7">
      <c r="A24" s="10" t="s">
        <v>20602</v>
      </c>
      <c r="B24" s="10" t="s">
        <v>20601</v>
      </c>
      <c r="C24" s="10" t="s">
        <v>19591</v>
      </c>
      <c r="D24" s="10">
        <v>3</v>
      </c>
      <c r="E24" s="10">
        <v>1415</v>
      </c>
      <c r="F24" s="10">
        <v>96</v>
      </c>
      <c r="G24" s="11">
        <v>4.9098640408014198E-11</v>
      </c>
    </row>
    <row r="25" spans="1:7">
      <c r="A25" s="10" t="s">
        <v>20600</v>
      </c>
      <c r="B25" s="10" t="s">
        <v>20599</v>
      </c>
      <c r="C25" s="10" t="s">
        <v>19591</v>
      </c>
      <c r="D25" s="10">
        <v>5</v>
      </c>
      <c r="E25" s="10">
        <v>1632</v>
      </c>
      <c r="F25" s="10">
        <v>106</v>
      </c>
      <c r="G25" s="11">
        <v>5.8175706149924899E-11</v>
      </c>
    </row>
    <row r="26" spans="1:7">
      <c r="A26" s="10" t="s">
        <v>20598</v>
      </c>
      <c r="B26" s="10" t="s">
        <v>20597</v>
      </c>
      <c r="C26" s="10" t="s">
        <v>19591</v>
      </c>
      <c r="D26" s="10">
        <v>5</v>
      </c>
      <c r="E26" s="10">
        <v>1697</v>
      </c>
      <c r="F26" s="10">
        <v>109</v>
      </c>
      <c r="G26" s="11">
        <v>5.8709235178870105E-11</v>
      </c>
    </row>
    <row r="27" spans="1:7">
      <c r="A27" s="10" t="s">
        <v>20594</v>
      </c>
      <c r="B27" s="10" t="s">
        <v>20593</v>
      </c>
      <c r="C27" s="10" t="s">
        <v>19591</v>
      </c>
      <c r="D27" s="10">
        <v>3</v>
      </c>
      <c r="E27" s="10">
        <v>2110</v>
      </c>
      <c r="F27" s="10">
        <v>127</v>
      </c>
      <c r="G27" s="11">
        <v>9.6633026399435703E-11</v>
      </c>
    </row>
    <row r="28" spans="1:7">
      <c r="A28" s="10" t="s">
        <v>20592</v>
      </c>
      <c r="B28" s="10" t="s">
        <v>20591</v>
      </c>
      <c r="C28" s="10" t="s">
        <v>19591</v>
      </c>
      <c r="D28" s="10">
        <v>5</v>
      </c>
      <c r="E28" s="10">
        <v>1822</v>
      </c>
      <c r="F28" s="10">
        <v>113</v>
      </c>
      <c r="G28" s="11">
        <v>2.0547137965616199E-10</v>
      </c>
    </row>
    <row r="29" spans="1:7">
      <c r="A29" s="10" t="s">
        <v>20590</v>
      </c>
      <c r="B29" s="10" t="s">
        <v>20589</v>
      </c>
      <c r="C29" s="10" t="s">
        <v>19591</v>
      </c>
      <c r="D29" s="10">
        <v>4</v>
      </c>
      <c r="E29" s="10">
        <v>1898</v>
      </c>
      <c r="F29" s="10">
        <v>116</v>
      </c>
      <c r="G29" s="11">
        <v>2.7757900340820899E-10</v>
      </c>
    </row>
    <row r="30" spans="1:7">
      <c r="A30" s="10" t="s">
        <v>20588</v>
      </c>
      <c r="B30" s="10" t="s">
        <v>20587</v>
      </c>
      <c r="C30" s="10" t="s">
        <v>19591</v>
      </c>
      <c r="D30" s="10">
        <v>3</v>
      </c>
      <c r="E30" s="10">
        <v>591</v>
      </c>
      <c r="F30" s="10">
        <v>52</v>
      </c>
      <c r="G30" s="11">
        <v>3.2042810596930501E-10</v>
      </c>
    </row>
    <row r="31" spans="1:7">
      <c r="A31" s="10" t="s">
        <v>20586</v>
      </c>
      <c r="B31" s="10" t="s">
        <v>20585</v>
      </c>
      <c r="C31" s="10" t="s">
        <v>19591</v>
      </c>
      <c r="D31" s="10">
        <v>5</v>
      </c>
      <c r="E31" s="10">
        <v>1728</v>
      </c>
      <c r="F31" s="10">
        <v>108</v>
      </c>
      <c r="G31" s="11">
        <v>3.4677237319656502E-10</v>
      </c>
    </row>
    <row r="32" spans="1:7">
      <c r="A32" s="10" t="s">
        <v>20584</v>
      </c>
      <c r="B32" s="10" t="s">
        <v>20583</v>
      </c>
      <c r="C32" s="10" t="s">
        <v>19591</v>
      </c>
      <c r="D32" s="10">
        <v>5</v>
      </c>
      <c r="E32" s="10">
        <v>1730</v>
      </c>
      <c r="F32" s="10">
        <v>108</v>
      </c>
      <c r="G32" s="11">
        <v>3.7017587201519702E-10</v>
      </c>
    </row>
    <row r="33" spans="1:7">
      <c r="A33" s="10" t="s">
        <v>20582</v>
      </c>
      <c r="B33" s="10" t="s">
        <v>20581</v>
      </c>
      <c r="C33" s="10" t="s">
        <v>19591</v>
      </c>
      <c r="D33" s="10">
        <v>3</v>
      </c>
      <c r="E33" s="10">
        <v>634</v>
      </c>
      <c r="F33" s="10">
        <v>53</v>
      </c>
      <c r="G33" s="11">
        <v>1.3331247796474501E-9</v>
      </c>
    </row>
    <row r="34" spans="1:7">
      <c r="A34" s="10" t="s">
        <v>20580</v>
      </c>
      <c r="B34" s="10" t="s">
        <v>20579</v>
      </c>
      <c r="C34" s="10" t="s">
        <v>19591</v>
      </c>
      <c r="D34" s="10">
        <v>2</v>
      </c>
      <c r="E34" s="10">
        <v>2126</v>
      </c>
      <c r="F34" s="10">
        <v>123</v>
      </c>
      <c r="G34" s="11">
        <v>2.1665844032500798E-9</v>
      </c>
    </row>
    <row r="35" spans="1:7">
      <c r="A35" s="10" t="s">
        <v>20574</v>
      </c>
      <c r="B35" s="10" t="s">
        <v>20573</v>
      </c>
      <c r="C35" s="10" t="s">
        <v>19591</v>
      </c>
      <c r="D35" s="10">
        <v>2</v>
      </c>
      <c r="E35" s="10">
        <v>786</v>
      </c>
      <c r="F35" s="10">
        <v>60</v>
      </c>
      <c r="G35" s="11">
        <v>3.5241795802687099E-9</v>
      </c>
    </row>
    <row r="36" spans="1:7">
      <c r="A36" s="10" t="s">
        <v>20572</v>
      </c>
      <c r="B36" s="10" t="s">
        <v>20571</v>
      </c>
      <c r="C36" s="10" t="s">
        <v>19591</v>
      </c>
      <c r="D36" s="10">
        <v>3</v>
      </c>
      <c r="E36" s="10">
        <v>690</v>
      </c>
      <c r="F36" s="10">
        <v>55</v>
      </c>
      <c r="G36" s="11">
        <v>3.5589569892772E-9</v>
      </c>
    </row>
    <row r="37" spans="1:7">
      <c r="A37" s="10" t="s">
        <v>20570</v>
      </c>
      <c r="B37" s="10" t="s">
        <v>20569</v>
      </c>
      <c r="C37" s="10" t="s">
        <v>19591</v>
      </c>
      <c r="D37" s="10">
        <v>3</v>
      </c>
      <c r="E37" s="10">
        <v>1153</v>
      </c>
      <c r="F37" s="10">
        <v>78</v>
      </c>
      <c r="G37" s="11">
        <v>3.9387715122441703E-9</v>
      </c>
    </row>
    <row r="38" spans="1:7">
      <c r="A38" s="10" t="s">
        <v>20568</v>
      </c>
      <c r="B38" s="10" t="s">
        <v>20567</v>
      </c>
      <c r="C38" s="10" t="s">
        <v>19591</v>
      </c>
      <c r="D38" s="10">
        <v>2</v>
      </c>
      <c r="E38" s="10">
        <v>1195</v>
      </c>
      <c r="F38" s="10">
        <v>80</v>
      </c>
      <c r="G38" s="11">
        <v>3.9438717100634902E-9</v>
      </c>
    </row>
    <row r="39" spans="1:7">
      <c r="A39" s="10" t="s">
        <v>20566</v>
      </c>
      <c r="B39" s="10" t="s">
        <v>20565</v>
      </c>
      <c r="C39" s="10" t="s">
        <v>19591</v>
      </c>
      <c r="D39" s="10">
        <v>6</v>
      </c>
      <c r="E39" s="10">
        <v>931</v>
      </c>
      <c r="F39" s="10">
        <v>66</v>
      </c>
      <c r="G39" s="11">
        <v>1.0872748473440101E-8</v>
      </c>
    </row>
    <row r="40" spans="1:7">
      <c r="A40" s="10" t="s">
        <v>20564</v>
      </c>
      <c r="B40" s="10" t="s">
        <v>20563</v>
      </c>
      <c r="C40" s="10" t="s">
        <v>19591</v>
      </c>
      <c r="D40" s="10">
        <v>3</v>
      </c>
      <c r="E40" s="10">
        <v>2187</v>
      </c>
      <c r="F40" s="10">
        <v>123</v>
      </c>
      <c r="G40" s="11">
        <v>1.11957317265208E-8</v>
      </c>
    </row>
    <row r="41" spans="1:7">
      <c r="A41" s="10" t="s">
        <v>20562</v>
      </c>
      <c r="B41" s="10" t="s">
        <v>20561</v>
      </c>
      <c r="C41" s="10" t="s">
        <v>19591</v>
      </c>
      <c r="D41" s="10">
        <v>3</v>
      </c>
      <c r="E41" s="10">
        <v>1620</v>
      </c>
      <c r="F41" s="10">
        <v>98</v>
      </c>
      <c r="G41" s="11">
        <v>1.24305509916678E-8</v>
      </c>
    </row>
    <row r="42" spans="1:7">
      <c r="A42" s="10" t="s">
        <v>20560</v>
      </c>
      <c r="B42" s="10" t="s">
        <v>20559</v>
      </c>
      <c r="C42" s="10" t="s">
        <v>19591</v>
      </c>
      <c r="D42" s="10">
        <v>3</v>
      </c>
      <c r="E42" s="10">
        <v>8286</v>
      </c>
      <c r="F42" s="10">
        <v>359</v>
      </c>
      <c r="G42" s="11">
        <v>1.39926251223557E-8</v>
      </c>
    </row>
    <row r="43" spans="1:7">
      <c r="A43" s="10" t="s">
        <v>20556</v>
      </c>
      <c r="B43" s="10" t="s">
        <v>20555</v>
      </c>
      <c r="C43" s="10" t="s">
        <v>19591</v>
      </c>
      <c r="D43" s="10">
        <v>3</v>
      </c>
      <c r="E43" s="10">
        <v>235</v>
      </c>
      <c r="F43" s="10">
        <v>27</v>
      </c>
      <c r="G43" s="11">
        <v>2.8589354368964199E-8</v>
      </c>
    </row>
    <row r="44" spans="1:7">
      <c r="A44" s="10" t="s">
        <v>20552</v>
      </c>
      <c r="B44" s="10" t="s">
        <v>20551</v>
      </c>
      <c r="C44" s="10" t="s">
        <v>19591</v>
      </c>
      <c r="D44" s="10">
        <v>6</v>
      </c>
      <c r="E44" s="10">
        <v>982</v>
      </c>
      <c r="F44" s="10">
        <v>67</v>
      </c>
      <c r="G44" s="11">
        <v>3.66887993085535E-8</v>
      </c>
    </row>
    <row r="45" spans="1:7">
      <c r="A45" s="10" t="s">
        <v>20550</v>
      </c>
      <c r="B45" s="10" t="s">
        <v>20549</v>
      </c>
      <c r="C45" s="10" t="s">
        <v>19591</v>
      </c>
      <c r="D45" s="10">
        <v>5</v>
      </c>
      <c r="E45" s="10">
        <v>288</v>
      </c>
      <c r="F45" s="10">
        <v>30</v>
      </c>
      <c r="G45" s="11">
        <v>4.6815511767593797E-8</v>
      </c>
    </row>
    <row r="46" spans="1:7">
      <c r="A46" s="10" t="s">
        <v>20548</v>
      </c>
      <c r="B46" s="10" t="s">
        <v>20547</v>
      </c>
      <c r="C46" s="10" t="s">
        <v>19591</v>
      </c>
      <c r="D46" s="10">
        <v>4</v>
      </c>
      <c r="E46" s="10">
        <v>321</v>
      </c>
      <c r="F46" s="10">
        <v>32</v>
      </c>
      <c r="G46" s="11">
        <v>4.7669380057132601E-8</v>
      </c>
    </row>
    <row r="47" spans="1:7">
      <c r="A47" s="10" t="s">
        <v>20544</v>
      </c>
      <c r="B47" s="10" t="s">
        <v>20543</v>
      </c>
      <c r="C47" s="10" t="s">
        <v>19591</v>
      </c>
      <c r="D47" s="10">
        <v>4</v>
      </c>
      <c r="E47" s="10">
        <v>93</v>
      </c>
      <c r="F47" s="10">
        <v>16</v>
      </c>
      <c r="G47" s="11">
        <v>7.5925116773910602E-8</v>
      </c>
    </row>
    <row r="48" spans="1:7">
      <c r="A48" s="10" t="s">
        <v>20542</v>
      </c>
      <c r="B48" s="10" t="s">
        <v>20541</v>
      </c>
      <c r="C48" s="10" t="s">
        <v>19591</v>
      </c>
      <c r="D48" s="10">
        <v>5</v>
      </c>
      <c r="E48" s="10">
        <v>1067</v>
      </c>
      <c r="F48" s="10">
        <v>70</v>
      </c>
      <c r="G48" s="11">
        <v>8.2869739770318106E-8</v>
      </c>
    </row>
    <row r="49" spans="1:7">
      <c r="A49" s="10" t="s">
        <v>20540</v>
      </c>
      <c r="B49" s="10" t="s">
        <v>20539</v>
      </c>
      <c r="C49" s="10" t="s">
        <v>19591</v>
      </c>
      <c r="D49" s="10">
        <v>4</v>
      </c>
      <c r="E49" s="10">
        <v>1068</v>
      </c>
      <c r="F49" s="10">
        <v>70</v>
      </c>
      <c r="G49" s="11">
        <v>8.5881922558705403E-8</v>
      </c>
    </row>
    <row r="50" spans="1:7">
      <c r="A50" s="10" t="s">
        <v>20538</v>
      </c>
      <c r="B50" s="10" t="s">
        <v>20537</v>
      </c>
      <c r="C50" s="10" t="s">
        <v>19591</v>
      </c>
      <c r="D50" s="10">
        <v>3</v>
      </c>
      <c r="E50" s="10">
        <v>1620</v>
      </c>
      <c r="F50" s="10">
        <v>95</v>
      </c>
      <c r="G50" s="11">
        <v>9.04826507997273E-8</v>
      </c>
    </row>
    <row r="51" spans="1:7">
      <c r="A51" s="10" t="s">
        <v>20524</v>
      </c>
      <c r="B51" s="10" t="s">
        <v>20523</v>
      </c>
      <c r="C51" s="10" t="s">
        <v>19591</v>
      </c>
      <c r="D51" s="10">
        <v>3</v>
      </c>
      <c r="E51" s="10">
        <v>271</v>
      </c>
      <c r="F51" s="10">
        <v>28</v>
      </c>
      <c r="G51" s="11">
        <v>1.5418437617500499E-7</v>
      </c>
    </row>
    <row r="52" spans="1:7">
      <c r="A52" s="10" t="s">
        <v>20521</v>
      </c>
      <c r="B52" s="10" t="s">
        <v>20520</v>
      </c>
      <c r="C52" s="10" t="s">
        <v>19591</v>
      </c>
      <c r="D52" s="10">
        <v>5</v>
      </c>
      <c r="E52" s="10">
        <v>395</v>
      </c>
      <c r="F52" s="10">
        <v>35</v>
      </c>
      <c r="G52" s="11">
        <v>2.1040084256944801E-7</v>
      </c>
    </row>
    <row r="53" spans="1:7">
      <c r="A53" s="10" t="s">
        <v>20517</v>
      </c>
      <c r="B53" s="10" t="s">
        <v>20516</v>
      </c>
      <c r="C53" s="10" t="s">
        <v>19591</v>
      </c>
      <c r="D53" s="10">
        <v>4</v>
      </c>
      <c r="E53" s="10">
        <v>231</v>
      </c>
      <c r="F53" s="10">
        <v>25</v>
      </c>
      <c r="G53" s="11">
        <v>2.9276971408601198E-7</v>
      </c>
    </row>
    <row r="54" spans="1:7">
      <c r="A54" s="10" t="s">
        <v>20514</v>
      </c>
      <c r="B54" s="10" t="s">
        <v>20513</v>
      </c>
      <c r="C54" s="10" t="s">
        <v>19591</v>
      </c>
      <c r="D54" s="10">
        <v>3</v>
      </c>
      <c r="E54" s="10">
        <v>6575</v>
      </c>
      <c r="F54" s="10">
        <v>288</v>
      </c>
      <c r="G54" s="11">
        <v>3.0381226357431102E-7</v>
      </c>
    </row>
    <row r="55" spans="1:7">
      <c r="A55" s="10" t="s">
        <v>20512</v>
      </c>
      <c r="B55" s="10" t="s">
        <v>20511</v>
      </c>
      <c r="C55" s="10" t="s">
        <v>19591</v>
      </c>
      <c r="D55" s="10">
        <v>5</v>
      </c>
      <c r="E55" s="10">
        <v>79</v>
      </c>
      <c r="F55" s="10">
        <v>14</v>
      </c>
      <c r="G55" s="11">
        <v>3.3591043119653401E-7</v>
      </c>
    </row>
    <row r="56" spans="1:7">
      <c r="A56" s="10" t="s">
        <v>20510</v>
      </c>
      <c r="B56" s="10" t="s">
        <v>20509</v>
      </c>
      <c r="C56" s="10" t="s">
        <v>19591</v>
      </c>
      <c r="D56" s="10">
        <v>6</v>
      </c>
      <c r="E56" s="10">
        <v>130</v>
      </c>
      <c r="F56" s="10">
        <v>18</v>
      </c>
      <c r="G56" s="11">
        <v>3.6377403049626802E-7</v>
      </c>
    </row>
    <row r="57" spans="1:7">
      <c r="A57" s="10" t="s">
        <v>20508</v>
      </c>
      <c r="B57" s="10" t="s">
        <v>20507</v>
      </c>
      <c r="C57" s="10" t="s">
        <v>19591</v>
      </c>
      <c r="D57" s="10">
        <v>5</v>
      </c>
      <c r="E57" s="10">
        <v>130</v>
      </c>
      <c r="F57" s="10">
        <v>18</v>
      </c>
      <c r="G57" s="11">
        <v>3.6377403049626802E-7</v>
      </c>
    </row>
    <row r="58" spans="1:7">
      <c r="A58" s="10" t="s">
        <v>20506</v>
      </c>
      <c r="B58" s="10" t="s">
        <v>20505</v>
      </c>
      <c r="C58" s="10" t="s">
        <v>19591</v>
      </c>
      <c r="D58" s="10">
        <v>5</v>
      </c>
      <c r="E58" s="10">
        <v>301</v>
      </c>
      <c r="F58" s="10">
        <v>29</v>
      </c>
      <c r="G58" s="11">
        <v>4.1031573370176099E-7</v>
      </c>
    </row>
    <row r="59" spans="1:7">
      <c r="A59" s="10" t="s">
        <v>20504</v>
      </c>
      <c r="B59" s="10" t="s">
        <v>20503</v>
      </c>
      <c r="C59" s="10" t="s">
        <v>19591</v>
      </c>
      <c r="D59" s="10">
        <v>4</v>
      </c>
      <c r="E59" s="10">
        <v>205</v>
      </c>
      <c r="F59" s="10">
        <v>23</v>
      </c>
      <c r="G59" s="11">
        <v>4.5617940250919301E-7</v>
      </c>
    </row>
    <row r="60" spans="1:7">
      <c r="A60" s="10" t="s">
        <v>20502</v>
      </c>
      <c r="B60" s="10" t="s">
        <v>20501</v>
      </c>
      <c r="C60" s="10" t="s">
        <v>19591</v>
      </c>
      <c r="D60" s="10">
        <v>4</v>
      </c>
      <c r="E60" s="10">
        <v>521</v>
      </c>
      <c r="F60" s="10">
        <v>41</v>
      </c>
      <c r="G60" s="11">
        <v>4.8352439297309398E-7</v>
      </c>
    </row>
    <row r="61" spans="1:7">
      <c r="A61" s="10" t="s">
        <v>20498</v>
      </c>
      <c r="B61" s="10" t="s">
        <v>20497</v>
      </c>
      <c r="C61" s="10" t="s">
        <v>19591</v>
      </c>
      <c r="D61" s="10">
        <v>5</v>
      </c>
      <c r="E61" s="10">
        <v>505</v>
      </c>
      <c r="F61" s="10">
        <v>40</v>
      </c>
      <c r="G61" s="11">
        <v>5.6346415622796799E-7</v>
      </c>
    </row>
    <row r="62" spans="1:7">
      <c r="A62" s="10" t="s">
        <v>20496</v>
      </c>
      <c r="B62" s="10" t="s">
        <v>20495</v>
      </c>
      <c r="C62" s="10" t="s">
        <v>19591</v>
      </c>
      <c r="D62" s="10">
        <v>2</v>
      </c>
      <c r="E62" s="10">
        <v>376</v>
      </c>
      <c r="F62" s="10">
        <v>33</v>
      </c>
      <c r="G62" s="11">
        <v>5.7545797976319497E-7</v>
      </c>
    </row>
    <row r="63" spans="1:7">
      <c r="A63" s="10" t="s">
        <v>20494</v>
      </c>
      <c r="B63" s="10" t="s">
        <v>20493</v>
      </c>
      <c r="C63" s="10" t="s">
        <v>19591</v>
      </c>
      <c r="D63" s="10">
        <v>4</v>
      </c>
      <c r="E63" s="10">
        <v>163</v>
      </c>
      <c r="F63" s="10">
        <v>20</v>
      </c>
      <c r="G63" s="11">
        <v>6.0956958712604301E-7</v>
      </c>
    </row>
    <row r="64" spans="1:7">
      <c r="A64" s="10" t="s">
        <v>20492</v>
      </c>
      <c r="B64" s="10" t="s">
        <v>20491</v>
      </c>
      <c r="C64" s="10" t="s">
        <v>19591</v>
      </c>
      <c r="D64" s="10">
        <v>3</v>
      </c>
      <c r="E64" s="10">
        <v>290</v>
      </c>
      <c r="F64" s="10">
        <v>28</v>
      </c>
      <c r="G64" s="11">
        <v>6.1892745281622198E-7</v>
      </c>
    </row>
    <row r="65" spans="1:7">
      <c r="A65" s="10" t="s">
        <v>20490</v>
      </c>
      <c r="B65" s="10" t="s">
        <v>20489</v>
      </c>
      <c r="C65" s="10" t="s">
        <v>19591</v>
      </c>
      <c r="D65" s="10">
        <v>4</v>
      </c>
      <c r="E65" s="10">
        <v>151</v>
      </c>
      <c r="F65" s="10">
        <v>19</v>
      </c>
      <c r="G65" s="11">
        <v>7.8452561415774E-7</v>
      </c>
    </row>
    <row r="66" spans="1:7">
      <c r="A66" s="10" t="s">
        <v>20488</v>
      </c>
      <c r="B66" s="10" t="s">
        <v>20487</v>
      </c>
      <c r="C66" s="10" t="s">
        <v>19591</v>
      </c>
      <c r="D66" s="10">
        <v>4</v>
      </c>
      <c r="E66" s="10">
        <v>312</v>
      </c>
      <c r="F66" s="10">
        <v>29</v>
      </c>
      <c r="G66" s="11">
        <v>8.6088671763205099E-7</v>
      </c>
    </row>
    <row r="67" spans="1:7">
      <c r="A67" s="10" t="s">
        <v>20486</v>
      </c>
      <c r="B67" s="10" t="s">
        <v>20485</v>
      </c>
      <c r="C67" s="10" t="s">
        <v>19591</v>
      </c>
      <c r="D67" s="10">
        <v>4</v>
      </c>
      <c r="E67" s="10">
        <v>312</v>
      </c>
      <c r="F67" s="10">
        <v>29</v>
      </c>
      <c r="G67" s="11">
        <v>8.6088671763205099E-7</v>
      </c>
    </row>
    <row r="68" spans="1:7">
      <c r="A68" s="10" t="s">
        <v>20484</v>
      </c>
      <c r="B68" s="10" t="s">
        <v>20483</v>
      </c>
      <c r="C68" s="10" t="s">
        <v>19591</v>
      </c>
      <c r="D68" s="10">
        <v>4</v>
      </c>
      <c r="E68" s="10">
        <v>153</v>
      </c>
      <c r="F68" s="10">
        <v>19</v>
      </c>
      <c r="G68" s="11">
        <v>9.6126020340942901E-7</v>
      </c>
    </row>
    <row r="69" spans="1:7">
      <c r="A69" s="10" t="s">
        <v>20482</v>
      </c>
      <c r="B69" s="10" t="s">
        <v>20481</v>
      </c>
      <c r="C69" s="10" t="s">
        <v>19591</v>
      </c>
      <c r="D69" s="10">
        <v>4</v>
      </c>
      <c r="E69" s="10">
        <v>444</v>
      </c>
      <c r="F69" s="10">
        <v>36</v>
      </c>
      <c r="G69" s="11">
        <v>1.19042799587243E-6</v>
      </c>
    </row>
    <row r="70" spans="1:7">
      <c r="A70" s="10" t="s">
        <v>20480</v>
      </c>
      <c r="B70" s="10" t="s">
        <v>20479</v>
      </c>
      <c r="C70" s="10" t="s">
        <v>19591</v>
      </c>
      <c r="D70" s="10">
        <v>7</v>
      </c>
      <c r="E70" s="10">
        <v>44</v>
      </c>
      <c r="F70" s="10">
        <v>10</v>
      </c>
      <c r="G70" s="11">
        <v>1.4967122497695299E-6</v>
      </c>
    </row>
    <row r="71" spans="1:7">
      <c r="A71" s="10" t="s">
        <v>20478</v>
      </c>
      <c r="B71" s="10" t="s">
        <v>20477</v>
      </c>
      <c r="C71" s="10" t="s">
        <v>19591</v>
      </c>
      <c r="D71" s="10">
        <v>5</v>
      </c>
      <c r="E71" s="10">
        <v>115</v>
      </c>
      <c r="F71" s="10">
        <v>16</v>
      </c>
      <c r="G71" s="11">
        <v>1.50062187477057E-6</v>
      </c>
    </row>
    <row r="72" spans="1:7">
      <c r="A72" s="10" t="s">
        <v>20474</v>
      </c>
      <c r="B72" s="10" t="s">
        <v>20473</v>
      </c>
      <c r="C72" s="10" t="s">
        <v>19591</v>
      </c>
      <c r="D72" s="10">
        <v>5</v>
      </c>
      <c r="E72" s="10">
        <v>1731</v>
      </c>
      <c r="F72" s="10">
        <v>95</v>
      </c>
      <c r="G72" s="11">
        <v>1.68527149594844E-6</v>
      </c>
    </row>
    <row r="73" spans="1:7">
      <c r="A73" s="10" t="s">
        <v>20472</v>
      </c>
      <c r="B73" s="10" t="s">
        <v>20471</v>
      </c>
      <c r="C73" s="10" t="s">
        <v>19591</v>
      </c>
      <c r="D73" s="10">
        <v>3</v>
      </c>
      <c r="E73" s="10">
        <v>254</v>
      </c>
      <c r="F73" s="10">
        <v>25</v>
      </c>
      <c r="G73" s="11">
        <v>1.7165532799606999E-6</v>
      </c>
    </row>
    <row r="74" spans="1:7">
      <c r="A74" s="10" t="s">
        <v>20466</v>
      </c>
      <c r="B74" s="10" t="s">
        <v>20465</v>
      </c>
      <c r="C74" s="10" t="s">
        <v>19591</v>
      </c>
      <c r="D74" s="10">
        <v>4</v>
      </c>
      <c r="E74" s="10">
        <v>6047</v>
      </c>
      <c r="F74" s="10">
        <v>263</v>
      </c>
      <c r="G74" s="11">
        <v>2.1942068349679699E-6</v>
      </c>
    </row>
    <row r="75" spans="1:7">
      <c r="A75" s="10" t="s">
        <v>20462</v>
      </c>
      <c r="B75" s="10" t="s">
        <v>20461</v>
      </c>
      <c r="C75" s="10" t="s">
        <v>19591</v>
      </c>
      <c r="D75" s="10">
        <v>2</v>
      </c>
      <c r="E75" s="10">
        <v>2033</v>
      </c>
      <c r="F75" s="10">
        <v>107</v>
      </c>
      <c r="G75" s="11">
        <v>2.4834054920196899E-6</v>
      </c>
    </row>
    <row r="76" spans="1:7">
      <c r="A76" s="10" t="s">
        <v>20458</v>
      </c>
      <c r="B76" s="10" t="s">
        <v>20457</v>
      </c>
      <c r="C76" s="10" t="s">
        <v>19591</v>
      </c>
      <c r="D76" s="10">
        <v>6</v>
      </c>
      <c r="E76" s="10">
        <v>47</v>
      </c>
      <c r="F76" s="10">
        <v>10</v>
      </c>
      <c r="G76" s="11">
        <v>2.8514984791365602E-6</v>
      </c>
    </row>
    <row r="77" spans="1:7">
      <c r="A77" s="10" t="s">
        <v>20456</v>
      </c>
      <c r="B77" s="10" t="s">
        <v>20455</v>
      </c>
      <c r="C77" s="10" t="s">
        <v>19591</v>
      </c>
      <c r="D77" s="10">
        <v>3</v>
      </c>
      <c r="E77" s="10">
        <v>334</v>
      </c>
      <c r="F77" s="10">
        <v>29</v>
      </c>
      <c r="G77" s="11">
        <v>3.3758685128629799E-6</v>
      </c>
    </row>
    <row r="78" spans="1:7">
      <c r="A78" s="10" t="s">
        <v>20450</v>
      </c>
      <c r="B78" s="10" t="s">
        <v>20449</v>
      </c>
      <c r="C78" s="10" t="s">
        <v>19591</v>
      </c>
      <c r="D78" s="10">
        <v>5</v>
      </c>
      <c r="E78" s="10">
        <v>268</v>
      </c>
      <c r="F78" s="10">
        <v>25</v>
      </c>
      <c r="G78" s="11">
        <v>4.49685006663967E-6</v>
      </c>
    </row>
    <row r="79" spans="1:7">
      <c r="A79" s="10" t="s">
        <v>20446</v>
      </c>
      <c r="B79" s="10" t="s">
        <v>20445</v>
      </c>
      <c r="C79" s="10" t="s">
        <v>19591</v>
      </c>
      <c r="D79" s="10">
        <v>4</v>
      </c>
      <c r="E79" s="10">
        <v>15</v>
      </c>
      <c r="F79" s="10">
        <v>6</v>
      </c>
      <c r="G79" s="11">
        <v>5.3651536542172797E-6</v>
      </c>
    </row>
    <row r="80" spans="1:7">
      <c r="A80" s="10" t="s">
        <v>20442</v>
      </c>
      <c r="B80" s="10" t="s">
        <v>20441</v>
      </c>
      <c r="C80" s="10" t="s">
        <v>19591</v>
      </c>
      <c r="D80" s="10">
        <v>4</v>
      </c>
      <c r="E80" s="10">
        <v>273</v>
      </c>
      <c r="F80" s="10">
        <v>25</v>
      </c>
      <c r="G80" s="11">
        <v>6.2264715220125702E-6</v>
      </c>
    </row>
    <row r="81" spans="1:7">
      <c r="A81" s="10" t="s">
        <v>20440</v>
      </c>
      <c r="B81" s="10" t="s">
        <v>20439</v>
      </c>
      <c r="C81" s="10" t="s">
        <v>19591</v>
      </c>
      <c r="D81" s="10">
        <v>3</v>
      </c>
      <c r="E81" s="10">
        <v>51</v>
      </c>
      <c r="F81" s="10">
        <v>10</v>
      </c>
      <c r="G81" s="11">
        <v>6.2325106922772401E-6</v>
      </c>
    </row>
    <row r="82" spans="1:7">
      <c r="A82" s="10" t="s">
        <v>20438</v>
      </c>
      <c r="B82" s="10" t="s">
        <v>20437</v>
      </c>
      <c r="C82" s="10" t="s">
        <v>19591</v>
      </c>
      <c r="D82" s="10">
        <v>2</v>
      </c>
      <c r="E82" s="10">
        <v>10203</v>
      </c>
      <c r="F82" s="10">
        <v>409</v>
      </c>
      <c r="G82" s="11">
        <v>6.9229450723714301E-6</v>
      </c>
    </row>
    <row r="83" spans="1:7">
      <c r="A83" s="10" t="s">
        <v>20434</v>
      </c>
      <c r="B83" s="10" t="s">
        <v>20433</v>
      </c>
      <c r="C83" s="10" t="s">
        <v>19591</v>
      </c>
      <c r="D83" s="10">
        <v>3</v>
      </c>
      <c r="E83" s="10">
        <v>1944</v>
      </c>
      <c r="F83" s="10">
        <v>101</v>
      </c>
      <c r="G83" s="11">
        <v>8.2922206801074898E-6</v>
      </c>
    </row>
    <row r="84" spans="1:7">
      <c r="A84" s="10" t="s">
        <v>20430</v>
      </c>
      <c r="B84" s="10" t="s">
        <v>20429</v>
      </c>
      <c r="C84" s="10" t="s">
        <v>19591</v>
      </c>
      <c r="D84" s="10">
        <v>5</v>
      </c>
      <c r="E84" s="10">
        <v>2266</v>
      </c>
      <c r="F84" s="10">
        <v>114</v>
      </c>
      <c r="G84" s="11">
        <v>9.1119493291194804E-6</v>
      </c>
    </row>
    <row r="85" spans="1:7">
      <c r="A85" s="10" t="s">
        <v>20426</v>
      </c>
      <c r="B85" s="10" t="s">
        <v>20425</v>
      </c>
      <c r="C85" s="10" t="s">
        <v>19591</v>
      </c>
      <c r="D85" s="10">
        <v>5</v>
      </c>
      <c r="E85" s="10">
        <v>43</v>
      </c>
      <c r="F85" s="10">
        <v>9</v>
      </c>
      <c r="G85" s="11">
        <v>1.0348334788094399E-5</v>
      </c>
    </row>
    <row r="86" spans="1:7">
      <c r="A86" s="10" t="s">
        <v>20424</v>
      </c>
      <c r="B86" s="10" t="s">
        <v>20423</v>
      </c>
      <c r="C86" s="10" t="s">
        <v>19591</v>
      </c>
      <c r="D86" s="10">
        <v>4</v>
      </c>
      <c r="E86" s="10">
        <v>43</v>
      </c>
      <c r="F86" s="10">
        <v>9</v>
      </c>
      <c r="G86" s="11">
        <v>1.0348334788094399E-5</v>
      </c>
    </row>
    <row r="87" spans="1:7">
      <c r="A87" s="10" t="s">
        <v>20422</v>
      </c>
      <c r="B87" s="10" t="s">
        <v>20421</v>
      </c>
      <c r="C87" s="10" t="s">
        <v>19591</v>
      </c>
      <c r="D87" s="10">
        <v>3</v>
      </c>
      <c r="E87" s="10">
        <v>595</v>
      </c>
      <c r="F87" s="10">
        <v>41</v>
      </c>
      <c r="G87" s="11">
        <v>1.28693869195812E-5</v>
      </c>
    </row>
    <row r="88" spans="1:7">
      <c r="A88" s="10" t="s">
        <v>20416</v>
      </c>
      <c r="B88" s="10" t="s">
        <v>20415</v>
      </c>
      <c r="C88" s="10" t="s">
        <v>19591</v>
      </c>
      <c r="D88" s="10">
        <v>4</v>
      </c>
      <c r="E88" s="10">
        <v>288</v>
      </c>
      <c r="F88" s="10">
        <v>25</v>
      </c>
      <c r="G88" s="11">
        <v>1.56675312399811E-5</v>
      </c>
    </row>
    <row r="89" spans="1:7">
      <c r="A89" s="10" t="s">
        <v>20414</v>
      </c>
      <c r="B89" s="10" t="s">
        <v>20413</v>
      </c>
      <c r="C89" s="10" t="s">
        <v>19591</v>
      </c>
      <c r="D89" s="10">
        <v>7</v>
      </c>
      <c r="E89" s="10">
        <v>6</v>
      </c>
      <c r="F89" s="10">
        <v>4</v>
      </c>
      <c r="G89" s="11">
        <v>1.7762888530809899E-5</v>
      </c>
    </row>
    <row r="90" spans="1:7">
      <c r="A90" s="10" t="s">
        <v>20412</v>
      </c>
      <c r="B90" s="10" t="s">
        <v>20411</v>
      </c>
      <c r="C90" s="10" t="s">
        <v>19591</v>
      </c>
      <c r="D90" s="10">
        <v>6</v>
      </c>
      <c r="E90" s="10">
        <v>46</v>
      </c>
      <c r="F90" s="10">
        <v>9</v>
      </c>
      <c r="G90" s="11">
        <v>1.84760281758739E-5</v>
      </c>
    </row>
    <row r="91" spans="1:7">
      <c r="A91" s="10" t="s">
        <v>20410</v>
      </c>
      <c r="B91" s="10" t="s">
        <v>20409</v>
      </c>
      <c r="C91" s="10" t="s">
        <v>19591</v>
      </c>
      <c r="D91" s="10">
        <v>5</v>
      </c>
      <c r="E91" s="10">
        <v>292</v>
      </c>
      <c r="F91" s="10">
        <v>25</v>
      </c>
      <c r="G91" s="11">
        <v>1.9784574603707601E-5</v>
      </c>
    </row>
    <row r="92" spans="1:7">
      <c r="A92" s="10" t="s">
        <v>20408</v>
      </c>
      <c r="B92" s="10" t="s">
        <v>20407</v>
      </c>
      <c r="C92" s="10" t="s">
        <v>19591</v>
      </c>
      <c r="D92" s="10">
        <v>4</v>
      </c>
      <c r="E92" s="10">
        <v>889</v>
      </c>
      <c r="F92" s="10">
        <v>54</v>
      </c>
      <c r="G92" s="11">
        <v>2.2238759179301499E-5</v>
      </c>
    </row>
    <row r="93" spans="1:7">
      <c r="A93" s="10" t="s">
        <v>20406</v>
      </c>
      <c r="B93" s="10" t="s">
        <v>20405</v>
      </c>
      <c r="C93" s="10" t="s">
        <v>19591</v>
      </c>
      <c r="D93" s="10">
        <v>4</v>
      </c>
      <c r="E93" s="10">
        <v>48</v>
      </c>
      <c r="F93" s="10">
        <v>9</v>
      </c>
      <c r="G93" s="11">
        <v>2.6487885484087901E-5</v>
      </c>
    </row>
    <row r="94" spans="1:7">
      <c r="A94" s="10" t="s">
        <v>20404</v>
      </c>
      <c r="B94" s="10" t="s">
        <v>20403</v>
      </c>
      <c r="C94" s="10" t="s">
        <v>19591</v>
      </c>
      <c r="D94" s="10">
        <v>5</v>
      </c>
      <c r="E94" s="10">
        <v>48</v>
      </c>
      <c r="F94" s="10">
        <v>9</v>
      </c>
      <c r="G94" s="11">
        <v>2.6487885484087901E-5</v>
      </c>
    </row>
    <row r="95" spans="1:7">
      <c r="A95" s="10" t="s">
        <v>20396</v>
      </c>
      <c r="B95" s="10" t="s">
        <v>20395</v>
      </c>
      <c r="C95" s="10" t="s">
        <v>19591</v>
      </c>
      <c r="D95" s="10">
        <v>4</v>
      </c>
      <c r="E95" s="10">
        <v>3730</v>
      </c>
      <c r="F95" s="10">
        <v>168</v>
      </c>
      <c r="G95" s="11">
        <v>3.8662412225390301E-5</v>
      </c>
    </row>
    <row r="96" spans="1:7">
      <c r="A96" s="10" t="s">
        <v>20394</v>
      </c>
      <c r="B96" s="10" t="s">
        <v>20393</v>
      </c>
      <c r="C96" s="10" t="s">
        <v>19591</v>
      </c>
      <c r="D96" s="10">
        <v>4</v>
      </c>
      <c r="E96" s="10">
        <v>103</v>
      </c>
      <c r="F96" s="10">
        <v>13</v>
      </c>
      <c r="G96" s="11">
        <v>4.0803156113180999E-5</v>
      </c>
    </row>
    <row r="97" spans="1:7">
      <c r="A97" s="10" t="s">
        <v>20390</v>
      </c>
      <c r="B97" s="10" t="s">
        <v>20389</v>
      </c>
      <c r="C97" s="10" t="s">
        <v>19591</v>
      </c>
      <c r="D97" s="10">
        <v>4</v>
      </c>
      <c r="E97" s="10">
        <v>1905</v>
      </c>
      <c r="F97" s="10">
        <v>96</v>
      </c>
      <c r="G97" s="11">
        <v>4.5031245725848702E-5</v>
      </c>
    </row>
    <row r="98" spans="1:7">
      <c r="A98" s="10" t="s">
        <v>20388</v>
      </c>
      <c r="B98" s="10" t="s">
        <v>20387</v>
      </c>
      <c r="C98" s="10" t="s">
        <v>19591</v>
      </c>
      <c r="D98" s="10">
        <v>3</v>
      </c>
      <c r="E98" s="10">
        <v>1072</v>
      </c>
      <c r="F98" s="10">
        <v>61</v>
      </c>
      <c r="G98" s="11">
        <v>4.56552564100792E-5</v>
      </c>
    </row>
    <row r="99" spans="1:7">
      <c r="A99" s="10" t="s">
        <v>20386</v>
      </c>
      <c r="B99" s="10" t="s">
        <v>20385</v>
      </c>
      <c r="C99" s="10" t="s">
        <v>19591</v>
      </c>
      <c r="D99" s="10">
        <v>5</v>
      </c>
      <c r="E99" s="10">
        <v>2581</v>
      </c>
      <c r="F99" s="10">
        <v>123</v>
      </c>
      <c r="G99" s="11">
        <v>4.65927381810132E-5</v>
      </c>
    </row>
    <row r="100" spans="1:7">
      <c r="A100" s="10" t="s">
        <v>20384</v>
      </c>
      <c r="B100" s="10" t="s">
        <v>20383</v>
      </c>
      <c r="C100" s="10" t="s">
        <v>19591</v>
      </c>
      <c r="D100" s="10">
        <v>5</v>
      </c>
      <c r="E100" s="10">
        <v>3718</v>
      </c>
      <c r="F100" s="10">
        <v>167</v>
      </c>
      <c r="G100" s="11">
        <v>4.7255819013543699E-5</v>
      </c>
    </row>
    <row r="101" spans="1:7">
      <c r="A101" s="10" t="s">
        <v>20382</v>
      </c>
      <c r="B101" s="10" t="s">
        <v>20381</v>
      </c>
      <c r="C101" s="10" t="s">
        <v>19591</v>
      </c>
      <c r="D101" s="10">
        <v>3</v>
      </c>
      <c r="E101" s="10">
        <v>21</v>
      </c>
      <c r="F101" s="10">
        <v>6</v>
      </c>
      <c r="G101" s="11">
        <v>4.8949370172435898E-5</v>
      </c>
    </row>
    <row r="102" spans="1:7">
      <c r="A102" s="10" t="s">
        <v>20380</v>
      </c>
      <c r="B102" s="10" t="s">
        <v>20379</v>
      </c>
      <c r="C102" s="10" t="s">
        <v>19591</v>
      </c>
      <c r="D102" s="10">
        <v>4</v>
      </c>
      <c r="E102" s="10">
        <v>274</v>
      </c>
      <c r="F102" s="10">
        <v>23</v>
      </c>
      <c r="G102" s="11">
        <v>5.6739092256747401E-5</v>
      </c>
    </row>
    <row r="103" spans="1:7">
      <c r="A103" s="10" t="s">
        <v>20378</v>
      </c>
      <c r="B103" s="10" t="s">
        <v>20377</v>
      </c>
      <c r="C103" s="10" t="s">
        <v>19591</v>
      </c>
      <c r="D103" s="10">
        <v>3</v>
      </c>
      <c r="E103" s="10">
        <v>53</v>
      </c>
      <c r="F103" s="10">
        <v>9</v>
      </c>
      <c r="G103" s="11">
        <v>6.0255864838748601E-5</v>
      </c>
    </row>
    <row r="104" spans="1:7">
      <c r="A104" s="10" t="s">
        <v>20374</v>
      </c>
      <c r="B104" s="10" t="s">
        <v>20373</v>
      </c>
      <c r="C104" s="10" t="s">
        <v>19591</v>
      </c>
      <c r="D104" s="10">
        <v>4</v>
      </c>
      <c r="E104" s="10">
        <v>279</v>
      </c>
      <c r="F104" s="10">
        <v>23</v>
      </c>
      <c r="G104" s="11">
        <v>7.4759412517265403E-5</v>
      </c>
    </row>
    <row r="105" spans="1:7">
      <c r="A105" s="10" t="s">
        <v>20370</v>
      </c>
      <c r="B105" s="10" t="s">
        <v>20369</v>
      </c>
      <c r="C105" s="10" t="s">
        <v>19591</v>
      </c>
      <c r="D105" s="10">
        <v>3</v>
      </c>
      <c r="E105" s="10">
        <v>281</v>
      </c>
      <c r="F105" s="10">
        <v>23</v>
      </c>
      <c r="G105" s="11">
        <v>8.3292353114344E-5</v>
      </c>
    </row>
    <row r="106" spans="1:7">
      <c r="A106" s="10" t="s">
        <v>20368</v>
      </c>
      <c r="B106" s="10" t="s">
        <v>20367</v>
      </c>
      <c r="C106" s="10" t="s">
        <v>19591</v>
      </c>
      <c r="D106" s="10">
        <v>3</v>
      </c>
      <c r="E106" s="10">
        <v>8167</v>
      </c>
      <c r="F106" s="10">
        <v>328</v>
      </c>
      <c r="G106" s="11">
        <v>8.7303768779734494E-5</v>
      </c>
    </row>
    <row r="107" spans="1:7">
      <c r="A107" s="10" t="s">
        <v>20366</v>
      </c>
      <c r="B107" s="10" t="s">
        <v>20365</v>
      </c>
      <c r="C107" s="10" t="s">
        <v>19591</v>
      </c>
      <c r="D107" s="10">
        <v>4</v>
      </c>
      <c r="E107" s="10">
        <v>15</v>
      </c>
      <c r="F107" s="10">
        <v>5</v>
      </c>
      <c r="G107" s="11">
        <v>9.4590861472024305E-5</v>
      </c>
    </row>
    <row r="108" spans="1:7">
      <c r="A108" s="10" t="s">
        <v>20364</v>
      </c>
      <c r="B108" s="10" t="s">
        <v>20363</v>
      </c>
      <c r="C108" s="10" t="s">
        <v>19591</v>
      </c>
      <c r="D108" s="10">
        <v>2</v>
      </c>
      <c r="E108" s="10">
        <v>322</v>
      </c>
      <c r="F108" s="10">
        <v>25</v>
      </c>
      <c r="G108" s="11">
        <v>9.7740410829812006E-5</v>
      </c>
    </row>
    <row r="109" spans="1:7">
      <c r="A109" s="10" t="s">
        <v>20362</v>
      </c>
      <c r="B109" s="10" t="s">
        <v>20361</v>
      </c>
      <c r="C109" s="10" t="s">
        <v>19591</v>
      </c>
      <c r="D109" s="10">
        <v>2</v>
      </c>
      <c r="E109" s="10">
        <v>1554</v>
      </c>
      <c r="F109" s="10">
        <v>80</v>
      </c>
      <c r="G109" s="11">
        <v>9.9219077654600794E-5</v>
      </c>
    </row>
    <row r="110" spans="1:7">
      <c r="A110" s="10" t="s">
        <v>20360</v>
      </c>
      <c r="B110" s="10" t="s">
        <v>20359</v>
      </c>
      <c r="C110" s="10" t="s">
        <v>19591</v>
      </c>
      <c r="D110" s="10">
        <v>5</v>
      </c>
      <c r="E110" s="10">
        <v>57</v>
      </c>
      <c r="F110" s="10">
        <v>9</v>
      </c>
      <c r="G110" s="11">
        <v>1.08531342332015E-4</v>
      </c>
    </row>
    <row r="111" spans="1:7">
      <c r="A111" s="10" t="s">
        <v>20352</v>
      </c>
      <c r="B111" s="10" t="s">
        <v>20351</v>
      </c>
      <c r="C111" s="10" t="s">
        <v>19591</v>
      </c>
      <c r="D111" s="10">
        <v>5</v>
      </c>
      <c r="E111" s="10">
        <v>9</v>
      </c>
      <c r="F111" s="10">
        <v>4</v>
      </c>
      <c r="G111" s="11">
        <v>1.37614537917087E-4</v>
      </c>
    </row>
    <row r="112" spans="1:7">
      <c r="A112" s="10" t="s">
        <v>20350</v>
      </c>
      <c r="B112" s="10" t="s">
        <v>20349</v>
      </c>
      <c r="C112" s="10" t="s">
        <v>19591</v>
      </c>
      <c r="D112" s="10">
        <v>6</v>
      </c>
      <c r="E112" s="10">
        <v>9</v>
      </c>
      <c r="F112" s="10">
        <v>4</v>
      </c>
      <c r="G112" s="11">
        <v>1.37614537917087E-4</v>
      </c>
    </row>
    <row r="113" spans="1:7">
      <c r="A113" s="10" t="s">
        <v>20348</v>
      </c>
      <c r="B113" s="10" t="s">
        <v>20347</v>
      </c>
      <c r="C113" s="10" t="s">
        <v>19591</v>
      </c>
      <c r="D113" s="10">
        <v>4</v>
      </c>
      <c r="E113" s="10">
        <v>9</v>
      </c>
      <c r="F113" s="10">
        <v>4</v>
      </c>
      <c r="G113" s="11">
        <v>1.37614537917087E-4</v>
      </c>
    </row>
    <row r="114" spans="1:7">
      <c r="A114" s="10" t="s">
        <v>20345</v>
      </c>
      <c r="B114" s="10" t="s">
        <v>20344</v>
      </c>
      <c r="C114" s="10" t="s">
        <v>19591</v>
      </c>
      <c r="D114" s="10">
        <v>3</v>
      </c>
      <c r="E114" s="10">
        <v>103</v>
      </c>
      <c r="F114" s="10">
        <v>12</v>
      </c>
      <c r="G114" s="11">
        <v>1.73745558763272E-4</v>
      </c>
    </row>
    <row r="115" spans="1:7">
      <c r="A115" s="10" t="s">
        <v>20343</v>
      </c>
      <c r="B115" s="10" t="s">
        <v>20342</v>
      </c>
      <c r="C115" s="10" t="s">
        <v>19591</v>
      </c>
      <c r="D115" s="10">
        <v>5</v>
      </c>
      <c r="E115" s="10">
        <v>17</v>
      </c>
      <c r="F115" s="10">
        <v>5</v>
      </c>
      <c r="G115" s="11">
        <v>1.8432536483192801E-4</v>
      </c>
    </row>
    <row r="116" spans="1:7">
      <c r="A116" s="10" t="s">
        <v>20341</v>
      </c>
      <c r="B116" s="10" t="s">
        <v>20340</v>
      </c>
      <c r="C116" s="10" t="s">
        <v>19591</v>
      </c>
      <c r="D116" s="10">
        <v>5</v>
      </c>
      <c r="E116" s="10">
        <v>10</v>
      </c>
      <c r="F116" s="10">
        <v>4</v>
      </c>
      <c r="G116" s="11">
        <v>2.23270176588537E-4</v>
      </c>
    </row>
    <row r="117" spans="1:7">
      <c r="A117" s="10" t="s">
        <v>20339</v>
      </c>
      <c r="B117" s="10" t="s">
        <v>20338</v>
      </c>
      <c r="C117" s="10" t="s">
        <v>19591</v>
      </c>
      <c r="D117" s="10">
        <v>4</v>
      </c>
      <c r="E117" s="10">
        <v>10</v>
      </c>
      <c r="F117" s="10">
        <v>4</v>
      </c>
      <c r="G117" s="11">
        <v>2.23270176588537E-4</v>
      </c>
    </row>
    <row r="118" spans="1:7">
      <c r="A118" s="10" t="s">
        <v>20337</v>
      </c>
      <c r="B118" s="10" t="s">
        <v>20336</v>
      </c>
      <c r="C118" s="10" t="s">
        <v>19591</v>
      </c>
      <c r="D118" s="10">
        <v>4</v>
      </c>
      <c r="E118" s="10">
        <v>10</v>
      </c>
      <c r="F118" s="10">
        <v>4</v>
      </c>
      <c r="G118" s="11">
        <v>2.23270176588537E-4</v>
      </c>
    </row>
    <row r="119" spans="1:7">
      <c r="A119" s="10" t="s">
        <v>20335</v>
      </c>
      <c r="B119" s="10" t="s">
        <v>20334</v>
      </c>
      <c r="C119" s="10" t="s">
        <v>19591</v>
      </c>
      <c r="D119" s="10">
        <v>5</v>
      </c>
      <c r="E119" s="10">
        <v>10</v>
      </c>
      <c r="F119" s="10">
        <v>4</v>
      </c>
      <c r="G119" s="11">
        <v>2.23270176588537E-4</v>
      </c>
    </row>
    <row r="120" spans="1:7">
      <c r="A120" s="10" t="s">
        <v>20333</v>
      </c>
      <c r="B120" s="10" t="s">
        <v>20332</v>
      </c>
      <c r="C120" s="10" t="s">
        <v>19591</v>
      </c>
      <c r="D120" s="10">
        <v>4</v>
      </c>
      <c r="E120" s="10">
        <v>190</v>
      </c>
      <c r="F120" s="10">
        <v>17</v>
      </c>
      <c r="G120" s="11">
        <v>2.39305961886054E-4</v>
      </c>
    </row>
    <row r="121" spans="1:7">
      <c r="A121" s="10" t="s">
        <v>20329</v>
      </c>
      <c r="B121" s="10" t="s">
        <v>20328</v>
      </c>
      <c r="C121" s="10" t="s">
        <v>19591</v>
      </c>
      <c r="D121" s="10">
        <v>3</v>
      </c>
      <c r="E121" s="10">
        <v>5036</v>
      </c>
      <c r="F121" s="10">
        <v>211</v>
      </c>
      <c r="G121" s="11">
        <v>2.6761369821986901E-4</v>
      </c>
    </row>
    <row r="122" spans="1:7">
      <c r="A122" s="10" t="s">
        <v>20327</v>
      </c>
      <c r="B122" s="10" t="s">
        <v>20326</v>
      </c>
      <c r="C122" s="10" t="s">
        <v>19591</v>
      </c>
      <c r="D122" s="10">
        <v>4</v>
      </c>
      <c r="E122" s="10">
        <v>2903</v>
      </c>
      <c r="F122" s="10">
        <v>131</v>
      </c>
      <c r="G122" s="11">
        <v>2.7898032497633899E-4</v>
      </c>
    </row>
    <row r="123" spans="1:7">
      <c r="A123" s="10" t="s">
        <v>20325</v>
      </c>
      <c r="B123" s="10" t="s">
        <v>20324</v>
      </c>
      <c r="C123" s="10" t="s">
        <v>19591</v>
      </c>
      <c r="D123" s="10">
        <v>6</v>
      </c>
      <c r="E123" s="10">
        <v>175</v>
      </c>
      <c r="F123" s="10">
        <v>16</v>
      </c>
      <c r="G123" s="11">
        <v>2.82593036267811E-4</v>
      </c>
    </row>
    <row r="124" spans="1:7">
      <c r="A124" s="10" t="s">
        <v>20321</v>
      </c>
      <c r="B124" s="10" t="s">
        <v>20320</v>
      </c>
      <c r="C124" s="10" t="s">
        <v>19591</v>
      </c>
      <c r="D124" s="10">
        <v>3</v>
      </c>
      <c r="E124" s="10">
        <v>65</v>
      </c>
      <c r="F124" s="10">
        <v>9</v>
      </c>
      <c r="G124" s="11">
        <v>3.0374419728323402E-4</v>
      </c>
    </row>
    <row r="125" spans="1:7">
      <c r="A125" s="10" t="s">
        <v>20319</v>
      </c>
      <c r="B125" s="10" t="s">
        <v>20318</v>
      </c>
      <c r="C125" s="10" t="s">
        <v>19591</v>
      </c>
      <c r="D125" s="10">
        <v>2</v>
      </c>
      <c r="E125" s="10">
        <v>65</v>
      </c>
      <c r="F125" s="10">
        <v>9</v>
      </c>
      <c r="G125" s="11">
        <v>3.0374419728323402E-4</v>
      </c>
    </row>
    <row r="126" spans="1:7">
      <c r="A126" s="10" t="s">
        <v>20317</v>
      </c>
      <c r="B126" s="10" t="s">
        <v>20316</v>
      </c>
      <c r="C126" s="10" t="s">
        <v>19591</v>
      </c>
      <c r="D126" s="10">
        <v>4</v>
      </c>
      <c r="E126" s="10">
        <v>823</v>
      </c>
      <c r="F126" s="10">
        <v>47</v>
      </c>
      <c r="G126" s="11">
        <v>3.0440795875733202E-4</v>
      </c>
    </row>
    <row r="127" spans="1:7">
      <c r="A127" s="10" t="s">
        <v>20315</v>
      </c>
      <c r="B127" s="10" t="s">
        <v>20314</v>
      </c>
      <c r="C127" s="10" t="s">
        <v>19591</v>
      </c>
      <c r="D127" s="10">
        <v>4</v>
      </c>
      <c r="E127" s="10">
        <v>824</v>
      </c>
      <c r="F127" s="10">
        <v>47</v>
      </c>
      <c r="G127" s="11">
        <v>3.1266122878384202E-4</v>
      </c>
    </row>
    <row r="128" spans="1:7">
      <c r="A128" s="10" t="s">
        <v>20313</v>
      </c>
      <c r="B128" s="10" t="s">
        <v>20312</v>
      </c>
      <c r="C128" s="10" t="s">
        <v>19591</v>
      </c>
      <c r="D128" s="10">
        <v>4</v>
      </c>
      <c r="E128" s="10">
        <v>19</v>
      </c>
      <c r="F128" s="10">
        <v>5</v>
      </c>
      <c r="G128" s="11">
        <v>3.2758399278749902E-4</v>
      </c>
    </row>
    <row r="129" spans="1:7">
      <c r="A129" s="10" t="s">
        <v>20309</v>
      </c>
      <c r="B129" s="10" t="s">
        <v>20308</v>
      </c>
      <c r="C129" s="10" t="s">
        <v>19591</v>
      </c>
      <c r="D129" s="10">
        <v>4</v>
      </c>
      <c r="E129" s="10">
        <v>129</v>
      </c>
      <c r="F129" s="10">
        <v>13</v>
      </c>
      <c r="G129" s="11">
        <v>4.0436306742687802E-4</v>
      </c>
    </row>
    <row r="130" spans="1:7">
      <c r="A130" s="10" t="s">
        <v>20307</v>
      </c>
      <c r="B130" s="10" t="s">
        <v>20306</v>
      </c>
      <c r="C130" s="10" t="s">
        <v>19591</v>
      </c>
      <c r="D130" s="10">
        <v>5</v>
      </c>
      <c r="E130" s="10">
        <v>54</v>
      </c>
      <c r="F130" s="10">
        <v>8</v>
      </c>
      <c r="G130" s="11">
        <v>4.0827735113795099E-4</v>
      </c>
    </row>
    <row r="131" spans="1:7">
      <c r="A131" s="10" t="s">
        <v>20305</v>
      </c>
      <c r="B131" s="10" t="s">
        <v>20304</v>
      </c>
      <c r="C131" s="10" t="s">
        <v>19591</v>
      </c>
      <c r="D131" s="10">
        <v>4</v>
      </c>
      <c r="E131" s="10">
        <v>255</v>
      </c>
      <c r="F131" s="10">
        <v>20</v>
      </c>
      <c r="G131" s="11">
        <v>4.0998335690284701E-4</v>
      </c>
    </row>
    <row r="132" spans="1:7">
      <c r="A132" s="10" t="s">
        <v>20301</v>
      </c>
      <c r="B132" s="10" t="s">
        <v>20300</v>
      </c>
      <c r="C132" s="10" t="s">
        <v>19591</v>
      </c>
      <c r="D132" s="10">
        <v>4</v>
      </c>
      <c r="E132" s="10">
        <v>68</v>
      </c>
      <c r="F132" s="10">
        <v>9</v>
      </c>
      <c r="G132" s="11">
        <v>4.2823845816975301E-4</v>
      </c>
    </row>
    <row r="133" spans="1:7">
      <c r="A133" s="10" t="s">
        <v>20297</v>
      </c>
      <c r="B133" s="10" t="s">
        <v>20296</v>
      </c>
      <c r="C133" s="10" t="s">
        <v>19591</v>
      </c>
      <c r="D133" s="10">
        <v>4</v>
      </c>
      <c r="E133" s="10">
        <v>338</v>
      </c>
      <c r="F133" s="10">
        <v>24</v>
      </c>
      <c r="G133" s="11">
        <v>4.9692380110938502E-4</v>
      </c>
    </row>
    <row r="134" spans="1:7">
      <c r="A134" s="10" t="s">
        <v>20295</v>
      </c>
      <c r="B134" s="10" t="s">
        <v>20294</v>
      </c>
      <c r="C134" s="10" t="s">
        <v>19591</v>
      </c>
      <c r="D134" s="10">
        <v>4</v>
      </c>
      <c r="E134" s="10">
        <v>796</v>
      </c>
      <c r="F134" s="10">
        <v>45</v>
      </c>
      <c r="G134" s="11">
        <v>5.0095589831481704E-4</v>
      </c>
    </row>
    <row r="135" spans="1:7">
      <c r="A135" s="10" t="s">
        <v>20291</v>
      </c>
      <c r="B135" s="10" t="s">
        <v>20290</v>
      </c>
      <c r="C135" s="10" t="s">
        <v>19591</v>
      </c>
      <c r="D135" s="10">
        <v>3</v>
      </c>
      <c r="E135" s="10">
        <v>43</v>
      </c>
      <c r="F135" s="10">
        <v>7</v>
      </c>
      <c r="G135" s="11">
        <v>5.1969953610277902E-4</v>
      </c>
    </row>
    <row r="136" spans="1:7">
      <c r="A136" s="10" t="s">
        <v>20287</v>
      </c>
      <c r="B136" s="10" t="s">
        <v>20286</v>
      </c>
      <c r="C136" s="10" t="s">
        <v>19591</v>
      </c>
      <c r="D136" s="10">
        <v>4</v>
      </c>
      <c r="E136" s="10">
        <v>133</v>
      </c>
      <c r="F136" s="10">
        <v>13</v>
      </c>
      <c r="G136" s="11">
        <v>5.4266261959960097E-4</v>
      </c>
    </row>
    <row r="137" spans="1:7">
      <c r="A137" s="10" t="s">
        <v>20285</v>
      </c>
      <c r="B137" s="10" t="s">
        <v>20284</v>
      </c>
      <c r="C137" s="10" t="s">
        <v>19591</v>
      </c>
      <c r="D137" s="10">
        <v>4</v>
      </c>
      <c r="E137" s="10">
        <v>283</v>
      </c>
      <c r="F137" s="10">
        <v>21</v>
      </c>
      <c r="G137" s="11">
        <v>6.1796760414138197E-4</v>
      </c>
    </row>
    <row r="138" spans="1:7">
      <c r="A138" s="10" t="s">
        <v>20279</v>
      </c>
      <c r="B138" s="10" t="s">
        <v>20278</v>
      </c>
      <c r="C138" s="10" t="s">
        <v>19591</v>
      </c>
      <c r="D138" s="10">
        <v>7</v>
      </c>
      <c r="E138" s="10">
        <v>6</v>
      </c>
      <c r="F138" s="10">
        <v>3</v>
      </c>
      <c r="G138" s="11">
        <v>6.9387590810282595E-4</v>
      </c>
    </row>
    <row r="139" spans="1:7">
      <c r="A139" s="10" t="s">
        <v>20277</v>
      </c>
      <c r="B139" s="10" t="s">
        <v>20276</v>
      </c>
      <c r="C139" s="10" t="s">
        <v>19591</v>
      </c>
      <c r="D139" s="10">
        <v>8</v>
      </c>
      <c r="E139" s="10">
        <v>13</v>
      </c>
      <c r="F139" s="10">
        <v>4</v>
      </c>
      <c r="G139" s="11">
        <v>7.01379495924632E-4</v>
      </c>
    </row>
    <row r="140" spans="1:7">
      <c r="A140" s="10" t="s">
        <v>20270</v>
      </c>
      <c r="B140" s="10" t="s">
        <v>20269</v>
      </c>
      <c r="C140" s="10" t="s">
        <v>19591</v>
      </c>
      <c r="D140" s="10">
        <v>4</v>
      </c>
      <c r="E140" s="10">
        <v>173</v>
      </c>
      <c r="F140" s="10">
        <v>15</v>
      </c>
      <c r="G140" s="11">
        <v>7.5365080014748497E-4</v>
      </c>
    </row>
    <row r="141" spans="1:7">
      <c r="A141" s="10" t="s">
        <v>20268</v>
      </c>
      <c r="B141" s="10" t="s">
        <v>20267</v>
      </c>
      <c r="C141" s="10" t="s">
        <v>19591</v>
      </c>
      <c r="D141" s="10">
        <v>3</v>
      </c>
      <c r="E141" s="10">
        <v>3460</v>
      </c>
      <c r="F141" s="10">
        <v>149</v>
      </c>
      <c r="G141" s="11">
        <v>8.0644987183453598E-4</v>
      </c>
    </row>
    <row r="142" spans="1:7">
      <c r="A142" s="10" t="s">
        <v>20266</v>
      </c>
      <c r="B142" s="10" t="s">
        <v>20265</v>
      </c>
      <c r="C142" s="10" t="s">
        <v>19591</v>
      </c>
      <c r="D142" s="10">
        <v>4</v>
      </c>
      <c r="E142" s="10">
        <v>60</v>
      </c>
      <c r="F142" s="10">
        <v>8</v>
      </c>
      <c r="G142" s="11">
        <v>8.4160471034713097E-4</v>
      </c>
    </row>
    <row r="143" spans="1:7">
      <c r="A143" s="10" t="s">
        <v>20264</v>
      </c>
      <c r="B143" s="10" t="s">
        <v>20263</v>
      </c>
      <c r="C143" s="10" t="s">
        <v>19591</v>
      </c>
      <c r="D143" s="10">
        <v>2</v>
      </c>
      <c r="E143" s="10">
        <v>415</v>
      </c>
      <c r="F143" s="10">
        <v>27</v>
      </c>
      <c r="G143" s="11">
        <v>8.7917572995641199E-4</v>
      </c>
    </row>
    <row r="144" spans="1:7">
      <c r="A144" s="10" t="s">
        <v>20262</v>
      </c>
      <c r="B144" s="10" t="s">
        <v>20261</v>
      </c>
      <c r="C144" s="10" t="s">
        <v>19591</v>
      </c>
      <c r="D144" s="10">
        <v>4</v>
      </c>
      <c r="E144" s="10">
        <v>3392</v>
      </c>
      <c r="F144" s="10">
        <v>146</v>
      </c>
      <c r="G144" s="11">
        <v>9.3161063416716304E-4</v>
      </c>
    </row>
    <row r="145" spans="1:7">
      <c r="A145" s="10" t="s">
        <v>20260</v>
      </c>
      <c r="B145" s="10" t="s">
        <v>20259</v>
      </c>
      <c r="C145" s="10" t="s">
        <v>19591</v>
      </c>
      <c r="D145" s="10">
        <v>5</v>
      </c>
      <c r="E145" s="10">
        <v>214</v>
      </c>
      <c r="F145" s="10">
        <v>17</v>
      </c>
      <c r="G145" s="11">
        <v>9.3521872875670497E-4</v>
      </c>
    </row>
    <row r="146" spans="1:7">
      <c r="A146" s="10" t="s">
        <v>20258</v>
      </c>
      <c r="B146" s="10" t="s">
        <v>20257</v>
      </c>
      <c r="C146" s="10" t="s">
        <v>19591</v>
      </c>
      <c r="D146" s="10">
        <v>6</v>
      </c>
      <c r="E146" s="10">
        <v>14</v>
      </c>
      <c r="F146" s="10">
        <v>4</v>
      </c>
      <c r="G146" s="11">
        <v>9.5599171065900398E-4</v>
      </c>
    </row>
    <row r="147" spans="1:7">
      <c r="A147" s="10" t="s">
        <v>20252</v>
      </c>
      <c r="B147" s="10" t="s">
        <v>20251</v>
      </c>
      <c r="C147" s="10" t="s">
        <v>19591</v>
      </c>
      <c r="D147" s="10">
        <v>5</v>
      </c>
      <c r="E147" s="10">
        <v>274</v>
      </c>
      <c r="F147" s="10">
        <v>20</v>
      </c>
      <c r="G147" s="10">
        <v>1.00714633495659E-3</v>
      </c>
    </row>
    <row r="148" spans="1:7">
      <c r="A148" s="10" t="s">
        <v>20250</v>
      </c>
      <c r="B148" s="10" t="s">
        <v>20249</v>
      </c>
      <c r="C148" s="10" t="s">
        <v>19591</v>
      </c>
      <c r="D148" s="10">
        <v>5</v>
      </c>
      <c r="E148" s="10">
        <v>274</v>
      </c>
      <c r="F148" s="10">
        <v>20</v>
      </c>
      <c r="G148" s="10">
        <v>1.00714633495659E-3</v>
      </c>
    </row>
    <row r="149" spans="1:7">
      <c r="A149" s="10" t="s">
        <v>20248</v>
      </c>
      <c r="B149" s="10" t="s">
        <v>20247</v>
      </c>
      <c r="C149" s="10" t="s">
        <v>19591</v>
      </c>
      <c r="D149" s="10">
        <v>3</v>
      </c>
      <c r="E149" s="10">
        <v>275</v>
      </c>
      <c r="F149" s="10">
        <v>20</v>
      </c>
      <c r="G149" s="10">
        <v>1.05281340532082E-3</v>
      </c>
    </row>
    <row r="150" spans="1:7">
      <c r="A150" s="10" t="s">
        <v>20246</v>
      </c>
      <c r="B150" s="10" t="s">
        <v>20245</v>
      </c>
      <c r="C150" s="10" t="s">
        <v>19591</v>
      </c>
      <c r="D150" s="10">
        <v>4</v>
      </c>
      <c r="E150" s="10">
        <v>4867</v>
      </c>
      <c r="F150" s="10">
        <v>200</v>
      </c>
      <c r="G150" s="10">
        <v>1.06043891619604E-3</v>
      </c>
    </row>
    <row r="151" spans="1:7">
      <c r="A151" s="10" t="s">
        <v>20242</v>
      </c>
      <c r="B151" s="10" t="s">
        <v>20241</v>
      </c>
      <c r="C151" s="10" t="s">
        <v>19591</v>
      </c>
      <c r="D151" s="10">
        <v>5</v>
      </c>
      <c r="E151" s="10">
        <v>2</v>
      </c>
      <c r="F151" s="10">
        <v>2</v>
      </c>
      <c r="G151" s="10">
        <v>1.1199573997817899E-3</v>
      </c>
    </row>
    <row r="152" spans="1:7">
      <c r="A152" s="10" t="s">
        <v>20240</v>
      </c>
      <c r="B152" s="10" t="s">
        <v>20239</v>
      </c>
      <c r="C152" s="10" t="s">
        <v>19591</v>
      </c>
      <c r="D152" s="10">
        <v>4</v>
      </c>
      <c r="E152" s="10">
        <v>2</v>
      </c>
      <c r="F152" s="10">
        <v>2</v>
      </c>
      <c r="G152" s="10">
        <v>1.1199573997817899E-3</v>
      </c>
    </row>
    <row r="153" spans="1:7">
      <c r="A153" s="10" t="s">
        <v>20238</v>
      </c>
      <c r="B153" s="10" t="s">
        <v>20237</v>
      </c>
      <c r="C153" s="10" t="s">
        <v>19591</v>
      </c>
      <c r="D153" s="10">
        <v>6</v>
      </c>
      <c r="E153" s="10">
        <v>2</v>
      </c>
      <c r="F153" s="10">
        <v>2</v>
      </c>
      <c r="G153" s="10">
        <v>1.1199573997817899E-3</v>
      </c>
    </row>
    <row r="154" spans="1:7">
      <c r="A154" s="10" t="s">
        <v>20236</v>
      </c>
      <c r="B154" s="10" t="s">
        <v>20235</v>
      </c>
      <c r="C154" s="10" t="s">
        <v>19591</v>
      </c>
      <c r="D154" s="10">
        <v>3</v>
      </c>
      <c r="E154" s="10">
        <v>36</v>
      </c>
      <c r="F154" s="10">
        <v>6</v>
      </c>
      <c r="G154" s="10">
        <v>1.1447760909178201E-3</v>
      </c>
    </row>
    <row r="155" spans="1:7">
      <c r="A155" s="10" t="s">
        <v>20234</v>
      </c>
      <c r="B155" s="10" t="s">
        <v>20233</v>
      </c>
      <c r="C155" s="10" t="s">
        <v>19591</v>
      </c>
      <c r="D155" s="10">
        <v>6</v>
      </c>
      <c r="E155" s="10">
        <v>36</v>
      </c>
      <c r="F155" s="10">
        <v>6</v>
      </c>
      <c r="G155" s="10">
        <v>1.1447760909178201E-3</v>
      </c>
    </row>
    <row r="156" spans="1:7">
      <c r="A156" s="10" t="s">
        <v>20232</v>
      </c>
      <c r="B156" s="10" t="s">
        <v>20231</v>
      </c>
      <c r="C156" s="10" t="s">
        <v>19591</v>
      </c>
      <c r="D156" s="10">
        <v>6</v>
      </c>
      <c r="E156" s="10">
        <v>36</v>
      </c>
      <c r="F156" s="10">
        <v>6</v>
      </c>
      <c r="G156" s="10">
        <v>1.1447760909178201E-3</v>
      </c>
    </row>
    <row r="157" spans="1:7">
      <c r="A157" s="10" t="s">
        <v>20230</v>
      </c>
      <c r="B157" s="10" t="s">
        <v>20229</v>
      </c>
      <c r="C157" s="10" t="s">
        <v>19591</v>
      </c>
      <c r="D157" s="10">
        <v>5</v>
      </c>
      <c r="E157" s="10">
        <v>36</v>
      </c>
      <c r="F157" s="10">
        <v>6</v>
      </c>
      <c r="G157" s="10">
        <v>1.1447760909178201E-3</v>
      </c>
    </row>
    <row r="158" spans="1:7">
      <c r="A158" s="10" t="s">
        <v>20228</v>
      </c>
      <c r="B158" s="10" t="s">
        <v>20227</v>
      </c>
      <c r="C158" s="10" t="s">
        <v>19591</v>
      </c>
      <c r="D158" s="10">
        <v>5</v>
      </c>
      <c r="E158" s="10">
        <v>359</v>
      </c>
      <c r="F158" s="10">
        <v>24</v>
      </c>
      <c r="G158" s="10">
        <v>1.1476693141500001E-3</v>
      </c>
    </row>
    <row r="159" spans="1:7">
      <c r="A159" s="10" t="s">
        <v>20226</v>
      </c>
      <c r="B159" s="10" t="s">
        <v>20225</v>
      </c>
      <c r="C159" s="10" t="s">
        <v>19591</v>
      </c>
      <c r="D159" s="10">
        <v>6</v>
      </c>
      <c r="E159" s="10">
        <v>79</v>
      </c>
      <c r="F159" s="10">
        <v>9</v>
      </c>
      <c r="G159" s="10">
        <v>1.29013626473821E-3</v>
      </c>
    </row>
    <row r="160" spans="1:7">
      <c r="A160" s="10" t="s">
        <v>20222</v>
      </c>
      <c r="B160" s="10" t="s">
        <v>20221</v>
      </c>
      <c r="C160" s="10" t="s">
        <v>19591</v>
      </c>
      <c r="D160" s="10">
        <v>4</v>
      </c>
      <c r="E160" s="10">
        <v>165</v>
      </c>
      <c r="F160" s="10">
        <v>14</v>
      </c>
      <c r="G160" s="10">
        <v>1.3715624240417099E-3</v>
      </c>
    </row>
    <row r="161" spans="1:7">
      <c r="A161" s="10" t="s">
        <v>20220</v>
      </c>
      <c r="B161" s="10" t="s">
        <v>20219</v>
      </c>
      <c r="C161" s="10" t="s">
        <v>19591</v>
      </c>
      <c r="D161" s="10">
        <v>5</v>
      </c>
      <c r="E161" s="10">
        <v>147</v>
      </c>
      <c r="F161" s="10">
        <v>13</v>
      </c>
      <c r="G161" s="10">
        <v>1.3803989331365701E-3</v>
      </c>
    </row>
    <row r="162" spans="1:7">
      <c r="A162" s="10" t="s">
        <v>20218</v>
      </c>
      <c r="B162" s="10" t="s">
        <v>20217</v>
      </c>
      <c r="C162" s="10" t="s">
        <v>19591</v>
      </c>
      <c r="D162" s="10">
        <v>3</v>
      </c>
      <c r="E162" s="10">
        <v>80</v>
      </c>
      <c r="F162" s="10">
        <v>9</v>
      </c>
      <c r="G162" s="10">
        <v>1.4112498380492401E-3</v>
      </c>
    </row>
    <row r="163" spans="1:7">
      <c r="A163" s="10" t="s">
        <v>20216</v>
      </c>
      <c r="B163" s="10" t="s">
        <v>20215</v>
      </c>
      <c r="C163" s="10" t="s">
        <v>19591</v>
      </c>
      <c r="D163" s="10">
        <v>3</v>
      </c>
      <c r="E163" s="10">
        <v>303</v>
      </c>
      <c r="F163" s="10">
        <v>21</v>
      </c>
      <c r="G163" s="10">
        <v>1.46147242572136E-3</v>
      </c>
    </row>
    <row r="164" spans="1:7">
      <c r="A164" s="10" t="s">
        <v>20212</v>
      </c>
      <c r="B164" s="10" t="s">
        <v>20211</v>
      </c>
      <c r="C164" s="10" t="s">
        <v>19591</v>
      </c>
      <c r="D164" s="10">
        <v>5</v>
      </c>
      <c r="E164" s="10">
        <v>133</v>
      </c>
      <c r="F164" s="10">
        <v>12</v>
      </c>
      <c r="G164" s="10">
        <v>1.75231120344736E-3</v>
      </c>
    </row>
    <row r="165" spans="1:7">
      <c r="A165" s="10" t="s">
        <v>20210</v>
      </c>
      <c r="B165" s="10" t="s">
        <v>20209</v>
      </c>
      <c r="C165" s="10" t="s">
        <v>19591</v>
      </c>
      <c r="D165" s="10">
        <v>4</v>
      </c>
      <c r="E165" s="10">
        <v>170</v>
      </c>
      <c r="F165" s="10">
        <v>14</v>
      </c>
      <c r="G165" s="10">
        <v>1.81893919842229E-3</v>
      </c>
    </row>
    <row r="166" spans="1:7">
      <c r="A166" s="10" t="s">
        <v>20208</v>
      </c>
      <c r="B166" s="10" t="s">
        <v>20207</v>
      </c>
      <c r="C166" s="10" t="s">
        <v>19591</v>
      </c>
      <c r="D166" s="10">
        <v>8</v>
      </c>
      <c r="E166" s="10">
        <v>8</v>
      </c>
      <c r="F166" s="10">
        <v>3</v>
      </c>
      <c r="G166" s="10">
        <v>1.8473173720522601E-3</v>
      </c>
    </row>
    <row r="167" spans="1:7">
      <c r="A167" s="10" t="s">
        <v>20206</v>
      </c>
      <c r="B167" s="10" t="s">
        <v>20205</v>
      </c>
      <c r="C167" s="10" t="s">
        <v>19591</v>
      </c>
      <c r="D167" s="10">
        <v>5</v>
      </c>
      <c r="E167" s="10">
        <v>8</v>
      </c>
      <c r="F167" s="10">
        <v>3</v>
      </c>
      <c r="G167" s="10">
        <v>1.8473173720522601E-3</v>
      </c>
    </row>
    <row r="168" spans="1:7">
      <c r="A168" s="10" t="s">
        <v>20204</v>
      </c>
      <c r="B168" s="10" t="s">
        <v>20203</v>
      </c>
      <c r="C168" s="10" t="s">
        <v>19591</v>
      </c>
      <c r="D168" s="10">
        <v>4</v>
      </c>
      <c r="E168" s="10">
        <v>40</v>
      </c>
      <c r="F168" s="10">
        <v>6</v>
      </c>
      <c r="G168" s="10">
        <v>2.0139068948985799E-3</v>
      </c>
    </row>
    <row r="169" spans="1:7">
      <c r="A169" s="10" t="s">
        <v>20202</v>
      </c>
      <c r="B169" s="10" t="s">
        <v>20201</v>
      </c>
      <c r="C169" s="10" t="s">
        <v>19591</v>
      </c>
      <c r="D169" s="10">
        <v>2</v>
      </c>
      <c r="E169" s="10">
        <v>1851</v>
      </c>
      <c r="F169" s="10">
        <v>85</v>
      </c>
      <c r="G169" s="10">
        <v>2.0638546333578002E-3</v>
      </c>
    </row>
    <row r="170" spans="1:7">
      <c r="A170" s="10" t="s">
        <v>20200</v>
      </c>
      <c r="B170" s="10" t="s">
        <v>20199</v>
      </c>
      <c r="C170" s="10" t="s">
        <v>19591</v>
      </c>
      <c r="D170" s="10">
        <v>5</v>
      </c>
      <c r="E170" s="10">
        <v>17</v>
      </c>
      <c r="F170" s="10">
        <v>4</v>
      </c>
      <c r="G170" s="10">
        <v>2.09797694673106E-3</v>
      </c>
    </row>
    <row r="171" spans="1:7">
      <c r="A171" s="10" t="s">
        <v>20196</v>
      </c>
      <c r="B171" s="10" t="s">
        <v>20195</v>
      </c>
      <c r="C171" s="10" t="s">
        <v>19591</v>
      </c>
      <c r="D171" s="10">
        <v>4</v>
      </c>
      <c r="E171" s="10">
        <v>119</v>
      </c>
      <c r="F171" s="10">
        <v>11</v>
      </c>
      <c r="G171" s="10">
        <v>2.2134376526541598E-3</v>
      </c>
    </row>
    <row r="172" spans="1:7">
      <c r="A172" s="10" t="s">
        <v>20194</v>
      </c>
      <c r="B172" s="10" t="s">
        <v>20193</v>
      </c>
      <c r="C172" s="10" t="s">
        <v>19591</v>
      </c>
      <c r="D172" s="10">
        <v>7</v>
      </c>
      <c r="E172" s="10">
        <v>41</v>
      </c>
      <c r="F172" s="10">
        <v>6</v>
      </c>
      <c r="G172" s="10">
        <v>2.2932743544121898E-3</v>
      </c>
    </row>
    <row r="173" spans="1:7">
      <c r="A173" s="10" t="s">
        <v>20192</v>
      </c>
      <c r="B173" s="10" t="s">
        <v>20191</v>
      </c>
      <c r="C173" s="10" t="s">
        <v>19591</v>
      </c>
      <c r="D173" s="10">
        <v>4</v>
      </c>
      <c r="E173" s="10">
        <v>41</v>
      </c>
      <c r="F173" s="10">
        <v>6</v>
      </c>
      <c r="G173" s="10">
        <v>2.2932743544121898E-3</v>
      </c>
    </row>
    <row r="174" spans="1:7">
      <c r="A174" s="10" t="s">
        <v>20190</v>
      </c>
      <c r="B174" s="10" t="s">
        <v>20189</v>
      </c>
      <c r="C174" s="10" t="s">
        <v>19591</v>
      </c>
      <c r="D174" s="10">
        <v>5</v>
      </c>
      <c r="E174" s="10">
        <v>120</v>
      </c>
      <c r="F174" s="10">
        <v>11</v>
      </c>
      <c r="G174" s="10">
        <v>2.3647437047095402E-3</v>
      </c>
    </row>
    <row r="175" spans="1:7">
      <c r="A175" s="10" t="s">
        <v>20188</v>
      </c>
      <c r="B175" s="10" t="s">
        <v>20187</v>
      </c>
      <c r="C175" s="10" t="s">
        <v>19591</v>
      </c>
      <c r="D175" s="10">
        <v>4</v>
      </c>
      <c r="E175" s="10">
        <v>42</v>
      </c>
      <c r="F175" s="10">
        <v>6</v>
      </c>
      <c r="G175" s="10">
        <v>2.60083438946415E-3</v>
      </c>
    </row>
    <row r="176" spans="1:7">
      <c r="A176" s="10" t="s">
        <v>20184</v>
      </c>
      <c r="B176" s="10" t="s">
        <v>20183</v>
      </c>
      <c r="C176" s="10" t="s">
        <v>19591</v>
      </c>
      <c r="D176" s="10">
        <v>3</v>
      </c>
      <c r="E176" s="10">
        <v>140</v>
      </c>
      <c r="F176" s="10">
        <v>12</v>
      </c>
      <c r="G176" s="10">
        <v>2.69461636776184E-3</v>
      </c>
    </row>
    <row r="177" spans="1:7">
      <c r="A177" s="10" t="s">
        <v>20182</v>
      </c>
      <c r="B177" s="10" t="s">
        <v>20181</v>
      </c>
      <c r="C177" s="10" t="s">
        <v>19591</v>
      </c>
      <c r="D177" s="10">
        <v>4</v>
      </c>
      <c r="E177" s="10">
        <v>449</v>
      </c>
      <c r="F177" s="10">
        <v>27</v>
      </c>
      <c r="G177" s="10">
        <v>2.7020822031715002E-3</v>
      </c>
    </row>
    <row r="178" spans="1:7">
      <c r="A178" s="10" t="s">
        <v>20180</v>
      </c>
      <c r="B178" s="10" t="s">
        <v>20179</v>
      </c>
      <c r="C178" s="10" t="s">
        <v>19591</v>
      </c>
      <c r="D178" s="10">
        <v>4</v>
      </c>
      <c r="E178" s="10">
        <v>299</v>
      </c>
      <c r="F178" s="10">
        <v>20</v>
      </c>
      <c r="G178" s="10">
        <v>2.8192676808385E-3</v>
      </c>
    </row>
    <row r="179" spans="1:7">
      <c r="A179" s="10" t="s">
        <v>20178</v>
      </c>
      <c r="B179" s="10" t="s">
        <v>20177</v>
      </c>
      <c r="C179" s="10" t="s">
        <v>19591</v>
      </c>
      <c r="D179" s="10">
        <v>3</v>
      </c>
      <c r="E179" s="10">
        <v>519</v>
      </c>
      <c r="F179" s="10">
        <v>30</v>
      </c>
      <c r="G179" s="10">
        <v>2.92327061414706E-3</v>
      </c>
    </row>
    <row r="180" spans="1:7">
      <c r="A180" s="10" t="s">
        <v>20176</v>
      </c>
      <c r="B180" s="10" t="s">
        <v>20175</v>
      </c>
      <c r="C180" s="10" t="s">
        <v>19591</v>
      </c>
      <c r="D180" s="10">
        <v>4</v>
      </c>
      <c r="E180" s="10">
        <v>43</v>
      </c>
      <c r="F180" s="10">
        <v>6</v>
      </c>
      <c r="G180" s="10">
        <v>2.9383157170191801E-3</v>
      </c>
    </row>
    <row r="181" spans="1:7">
      <c r="A181" s="10" t="s">
        <v>20174</v>
      </c>
      <c r="B181" s="10" t="s">
        <v>20173</v>
      </c>
      <c r="C181" s="10" t="s">
        <v>19591</v>
      </c>
      <c r="D181" s="10">
        <v>6</v>
      </c>
      <c r="E181" s="10">
        <v>30</v>
      </c>
      <c r="F181" s="10">
        <v>5</v>
      </c>
      <c r="G181" s="10">
        <v>2.95956434699451E-3</v>
      </c>
    </row>
    <row r="182" spans="1:7">
      <c r="A182" s="10" t="s">
        <v>20172</v>
      </c>
      <c r="B182" s="10" t="s">
        <v>20171</v>
      </c>
      <c r="C182" s="10" t="s">
        <v>19591</v>
      </c>
      <c r="D182" s="10">
        <v>4</v>
      </c>
      <c r="E182" s="10">
        <v>3550</v>
      </c>
      <c r="F182" s="10">
        <v>148</v>
      </c>
      <c r="G182" s="10">
        <v>2.9798812488024502E-3</v>
      </c>
    </row>
    <row r="183" spans="1:7">
      <c r="A183" s="10" t="s">
        <v>20170</v>
      </c>
      <c r="B183" s="10" t="s">
        <v>20169</v>
      </c>
      <c r="C183" s="10" t="s">
        <v>19591</v>
      </c>
      <c r="D183" s="10">
        <v>3</v>
      </c>
      <c r="E183" s="10">
        <v>1774</v>
      </c>
      <c r="F183" s="10">
        <v>81</v>
      </c>
      <c r="G183" s="10">
        <v>3.02448624560352E-3</v>
      </c>
    </row>
    <row r="184" spans="1:7">
      <c r="A184" s="10" t="s">
        <v>20166</v>
      </c>
      <c r="B184" s="10" t="s">
        <v>20165</v>
      </c>
      <c r="C184" s="10" t="s">
        <v>19591</v>
      </c>
      <c r="D184" s="10">
        <v>6</v>
      </c>
      <c r="E184" s="10">
        <v>19</v>
      </c>
      <c r="F184" s="10">
        <v>4</v>
      </c>
      <c r="G184" s="10">
        <v>3.2395251021117501E-3</v>
      </c>
    </row>
    <row r="185" spans="1:7">
      <c r="A185" s="10" t="s">
        <v>20162</v>
      </c>
      <c r="B185" s="10" t="s">
        <v>20161</v>
      </c>
      <c r="C185" s="10" t="s">
        <v>19591</v>
      </c>
      <c r="D185" s="10">
        <v>4</v>
      </c>
      <c r="E185" s="10">
        <v>144</v>
      </c>
      <c r="F185" s="10">
        <v>12</v>
      </c>
      <c r="G185" s="10">
        <v>3.3956623990177501E-3</v>
      </c>
    </row>
    <row r="186" spans="1:7">
      <c r="A186" s="10" t="s">
        <v>20160</v>
      </c>
      <c r="B186" s="10" t="s">
        <v>20159</v>
      </c>
      <c r="C186" s="10" t="s">
        <v>19591</v>
      </c>
      <c r="D186" s="10">
        <v>2</v>
      </c>
      <c r="E186" s="10">
        <v>1782</v>
      </c>
      <c r="F186" s="10">
        <v>81</v>
      </c>
      <c r="G186" s="10">
        <v>3.3967657852893999E-3</v>
      </c>
    </row>
    <row r="187" spans="1:7">
      <c r="A187" s="10" t="s">
        <v>20158</v>
      </c>
      <c r="B187" s="10" t="s">
        <v>20157</v>
      </c>
      <c r="C187" s="10" t="s">
        <v>19591</v>
      </c>
      <c r="D187" s="10">
        <v>5</v>
      </c>
      <c r="E187" s="10">
        <v>31</v>
      </c>
      <c r="F187" s="10">
        <v>5</v>
      </c>
      <c r="G187" s="10">
        <v>3.4327658119287399E-3</v>
      </c>
    </row>
    <row r="188" spans="1:7">
      <c r="A188" s="10" t="s">
        <v>20154</v>
      </c>
      <c r="B188" s="10" t="s">
        <v>20153</v>
      </c>
      <c r="C188" s="10" t="s">
        <v>19591</v>
      </c>
      <c r="D188" s="10">
        <v>5</v>
      </c>
      <c r="E188" s="10">
        <v>416</v>
      </c>
      <c r="F188" s="10">
        <v>25</v>
      </c>
      <c r="G188" s="10">
        <v>3.8268451519049601E-3</v>
      </c>
    </row>
    <row r="189" spans="1:7">
      <c r="A189" s="10" t="s">
        <v>20152</v>
      </c>
      <c r="B189" s="10" t="s">
        <v>20151</v>
      </c>
      <c r="C189" s="10" t="s">
        <v>19591</v>
      </c>
      <c r="D189" s="10">
        <v>7</v>
      </c>
      <c r="E189" s="10">
        <v>20</v>
      </c>
      <c r="F189" s="10">
        <v>4</v>
      </c>
      <c r="G189" s="10">
        <v>3.9432102429698803E-3</v>
      </c>
    </row>
    <row r="190" spans="1:7">
      <c r="A190" s="10" t="s">
        <v>20142</v>
      </c>
      <c r="B190" s="10" t="s">
        <v>20141</v>
      </c>
      <c r="C190" s="10" t="s">
        <v>19591</v>
      </c>
      <c r="D190" s="10">
        <v>5</v>
      </c>
      <c r="E190" s="10">
        <v>227</v>
      </c>
      <c r="F190" s="10">
        <v>16</v>
      </c>
      <c r="G190" s="10">
        <v>4.3171289237455097E-3</v>
      </c>
    </row>
    <row r="191" spans="1:7">
      <c r="A191" s="10" t="s">
        <v>20140</v>
      </c>
      <c r="B191" s="10" t="s">
        <v>20139</v>
      </c>
      <c r="C191" s="10" t="s">
        <v>19591</v>
      </c>
      <c r="D191" s="10">
        <v>4</v>
      </c>
      <c r="E191" s="10">
        <v>95</v>
      </c>
      <c r="F191" s="10">
        <v>9</v>
      </c>
      <c r="G191" s="10">
        <v>4.59259483696092E-3</v>
      </c>
    </row>
    <row r="192" spans="1:7">
      <c r="A192" s="10" t="s">
        <v>20138</v>
      </c>
      <c r="B192" s="10" t="s">
        <v>20137</v>
      </c>
      <c r="C192" s="10" t="s">
        <v>19591</v>
      </c>
      <c r="D192" s="10">
        <v>4</v>
      </c>
      <c r="E192" s="10">
        <v>270</v>
      </c>
      <c r="F192" s="10">
        <v>18</v>
      </c>
      <c r="G192" s="10">
        <v>4.6096407794047499E-3</v>
      </c>
    </row>
    <row r="193" spans="1:7">
      <c r="A193" s="10" t="s">
        <v>20136</v>
      </c>
      <c r="B193" s="10" t="s">
        <v>20135</v>
      </c>
      <c r="C193" s="10" t="s">
        <v>19591</v>
      </c>
      <c r="D193" s="10">
        <v>6</v>
      </c>
      <c r="E193" s="10">
        <v>47</v>
      </c>
      <c r="F193" s="10">
        <v>6</v>
      </c>
      <c r="G193" s="10">
        <v>4.6227004521033803E-3</v>
      </c>
    </row>
    <row r="194" spans="1:7">
      <c r="A194" s="10" t="s">
        <v>20134</v>
      </c>
      <c r="B194" s="10" t="s">
        <v>20133</v>
      </c>
      <c r="C194" s="10" t="s">
        <v>19591</v>
      </c>
      <c r="D194" s="10">
        <v>5</v>
      </c>
      <c r="E194" s="10">
        <v>47</v>
      </c>
      <c r="F194" s="10">
        <v>6</v>
      </c>
      <c r="G194" s="10">
        <v>4.6227004521033803E-3</v>
      </c>
    </row>
    <row r="195" spans="1:7">
      <c r="A195" s="10" t="s">
        <v>20132</v>
      </c>
      <c r="B195" s="10" t="s">
        <v>20131</v>
      </c>
      <c r="C195" s="10" t="s">
        <v>19591</v>
      </c>
      <c r="D195" s="10">
        <v>4</v>
      </c>
      <c r="E195" s="10">
        <v>47</v>
      </c>
      <c r="F195" s="10">
        <v>6</v>
      </c>
      <c r="G195" s="10">
        <v>4.6227004521033803E-3</v>
      </c>
    </row>
    <row r="196" spans="1:7">
      <c r="A196" s="10" t="s">
        <v>20130</v>
      </c>
      <c r="B196" s="10" t="s">
        <v>20129</v>
      </c>
      <c r="C196" s="10" t="s">
        <v>19591</v>
      </c>
      <c r="D196" s="10">
        <v>4</v>
      </c>
      <c r="E196" s="10">
        <v>113</v>
      </c>
      <c r="F196" s="10">
        <v>10</v>
      </c>
      <c r="G196" s="10">
        <v>4.7106727577809699E-3</v>
      </c>
    </row>
    <row r="197" spans="1:7">
      <c r="A197" s="10" t="s">
        <v>20126</v>
      </c>
      <c r="B197" s="10" t="s">
        <v>20125</v>
      </c>
      <c r="C197" s="10" t="s">
        <v>19591</v>
      </c>
      <c r="D197" s="10">
        <v>4</v>
      </c>
      <c r="E197" s="10">
        <v>48</v>
      </c>
      <c r="F197" s="10">
        <v>6</v>
      </c>
      <c r="G197" s="10">
        <v>5.1363328978227402E-3</v>
      </c>
    </row>
    <row r="198" spans="1:7">
      <c r="A198" s="10" t="s">
        <v>20124</v>
      </c>
      <c r="B198" s="10" t="s">
        <v>20123</v>
      </c>
      <c r="C198" s="10" t="s">
        <v>19591</v>
      </c>
      <c r="D198" s="10">
        <v>6</v>
      </c>
      <c r="E198" s="10">
        <v>80</v>
      </c>
      <c r="F198" s="10">
        <v>8</v>
      </c>
      <c r="G198" s="10">
        <v>5.3153644887473104E-3</v>
      </c>
    </row>
    <row r="199" spans="1:7">
      <c r="A199" s="10" t="s">
        <v>20122</v>
      </c>
      <c r="B199" s="10" t="s">
        <v>20121</v>
      </c>
      <c r="C199" s="10" t="s">
        <v>19591</v>
      </c>
      <c r="D199" s="10">
        <v>5</v>
      </c>
      <c r="E199" s="10">
        <v>64</v>
      </c>
      <c r="F199" s="10">
        <v>7</v>
      </c>
      <c r="G199" s="10">
        <v>5.4668902895774396E-3</v>
      </c>
    </row>
    <row r="200" spans="1:7">
      <c r="A200" s="10" t="s">
        <v>20120</v>
      </c>
      <c r="B200" s="10" t="s">
        <v>20119</v>
      </c>
      <c r="C200" s="10" t="s">
        <v>19591</v>
      </c>
      <c r="D200" s="10">
        <v>5</v>
      </c>
      <c r="E200" s="10">
        <v>64</v>
      </c>
      <c r="F200" s="10">
        <v>7</v>
      </c>
      <c r="G200" s="10">
        <v>5.4668902895774396E-3</v>
      </c>
    </row>
    <row r="201" spans="1:7">
      <c r="A201" s="10" t="s">
        <v>20118</v>
      </c>
      <c r="B201" s="10" t="s">
        <v>20117</v>
      </c>
      <c r="C201" s="10" t="s">
        <v>19591</v>
      </c>
      <c r="D201" s="10">
        <v>5</v>
      </c>
      <c r="E201" s="10">
        <v>153</v>
      </c>
      <c r="F201" s="10">
        <v>12</v>
      </c>
      <c r="G201" s="10">
        <v>5.5152226520897903E-3</v>
      </c>
    </row>
    <row r="202" spans="1:7">
      <c r="A202" s="10" t="s">
        <v>20116</v>
      </c>
      <c r="B202" s="10" t="s">
        <v>20115</v>
      </c>
      <c r="C202" s="10" t="s">
        <v>19591</v>
      </c>
      <c r="D202" s="10">
        <v>4</v>
      </c>
      <c r="E202" s="10">
        <v>522</v>
      </c>
      <c r="F202" s="10">
        <v>29</v>
      </c>
      <c r="G202" s="10">
        <v>5.8572796340119297E-3</v>
      </c>
    </row>
    <row r="203" spans="1:7">
      <c r="A203" s="10" t="s">
        <v>20114</v>
      </c>
      <c r="B203" s="10" t="s">
        <v>20113</v>
      </c>
      <c r="C203" s="10" t="s">
        <v>19591</v>
      </c>
      <c r="D203" s="10">
        <v>4</v>
      </c>
      <c r="E203" s="10">
        <v>35</v>
      </c>
      <c r="F203" s="10">
        <v>5</v>
      </c>
      <c r="G203" s="10">
        <v>5.8754408006537803E-3</v>
      </c>
    </row>
    <row r="204" spans="1:7">
      <c r="A204" s="10" t="s">
        <v>20112</v>
      </c>
      <c r="B204" s="10" t="s">
        <v>20111</v>
      </c>
      <c r="C204" s="10" t="s">
        <v>19591</v>
      </c>
      <c r="D204" s="10">
        <v>5</v>
      </c>
      <c r="E204" s="10">
        <v>118</v>
      </c>
      <c r="F204" s="10">
        <v>10</v>
      </c>
      <c r="G204" s="10">
        <v>6.3752771856717804E-3</v>
      </c>
    </row>
    <row r="205" spans="1:7">
      <c r="A205" s="10" t="s">
        <v>20110</v>
      </c>
      <c r="B205" s="10" t="s">
        <v>20109</v>
      </c>
      <c r="C205" s="10" t="s">
        <v>19591</v>
      </c>
      <c r="D205" s="10">
        <v>6</v>
      </c>
      <c r="E205" s="10">
        <v>4</v>
      </c>
      <c r="F205" s="10">
        <v>2</v>
      </c>
      <c r="G205" s="10">
        <v>6.4240391095604799E-3</v>
      </c>
    </row>
    <row r="206" spans="1:7">
      <c r="A206" s="10" t="s">
        <v>20106</v>
      </c>
      <c r="B206" s="10" t="s">
        <v>20105</v>
      </c>
      <c r="C206" s="10" t="s">
        <v>19591</v>
      </c>
      <c r="D206" s="10">
        <v>5</v>
      </c>
      <c r="E206" s="10">
        <v>4</v>
      </c>
      <c r="F206" s="10">
        <v>2</v>
      </c>
      <c r="G206" s="10">
        <v>6.4240391095604799E-3</v>
      </c>
    </row>
    <row r="207" spans="1:7">
      <c r="A207" s="10" t="s">
        <v>20104</v>
      </c>
      <c r="B207" s="10" t="s">
        <v>20103</v>
      </c>
      <c r="C207" s="10" t="s">
        <v>19591</v>
      </c>
      <c r="D207" s="10">
        <v>5</v>
      </c>
      <c r="E207" s="10">
        <v>4</v>
      </c>
      <c r="F207" s="10">
        <v>2</v>
      </c>
      <c r="G207" s="10">
        <v>6.4240391095604799E-3</v>
      </c>
    </row>
    <row r="208" spans="1:7">
      <c r="A208" s="10" t="s">
        <v>20102</v>
      </c>
      <c r="B208" s="10" t="s">
        <v>20101</v>
      </c>
      <c r="C208" s="10" t="s">
        <v>19591</v>
      </c>
      <c r="D208" s="10">
        <v>3</v>
      </c>
      <c r="E208" s="10">
        <v>66</v>
      </c>
      <c r="F208" s="10">
        <v>7</v>
      </c>
      <c r="G208" s="10">
        <v>6.4720233463605101E-3</v>
      </c>
    </row>
    <row r="209" spans="1:7">
      <c r="A209" s="10" t="s">
        <v>20100</v>
      </c>
      <c r="B209" s="10" t="s">
        <v>20099</v>
      </c>
      <c r="C209" s="10" t="s">
        <v>19591</v>
      </c>
      <c r="D209" s="10">
        <v>4</v>
      </c>
      <c r="E209" s="10">
        <v>12</v>
      </c>
      <c r="F209" s="10">
        <v>3</v>
      </c>
      <c r="G209" s="10">
        <v>6.56465227956888E-3</v>
      </c>
    </row>
    <row r="210" spans="1:7">
      <c r="A210" s="10" t="s">
        <v>20098</v>
      </c>
      <c r="B210" s="10" t="s">
        <v>20097</v>
      </c>
      <c r="C210" s="10" t="s">
        <v>19591</v>
      </c>
      <c r="D210" s="10">
        <v>7</v>
      </c>
      <c r="E210" s="10">
        <v>23</v>
      </c>
      <c r="F210" s="10">
        <v>4</v>
      </c>
      <c r="G210" s="10">
        <v>6.65591961005693E-3</v>
      </c>
    </row>
    <row r="211" spans="1:7">
      <c r="A211" s="10" t="s">
        <v>20096</v>
      </c>
      <c r="B211" s="10" t="s">
        <v>20095</v>
      </c>
      <c r="C211" s="10" t="s">
        <v>19591</v>
      </c>
      <c r="D211" s="10">
        <v>6</v>
      </c>
      <c r="E211" s="10">
        <v>23</v>
      </c>
      <c r="F211" s="10">
        <v>4</v>
      </c>
      <c r="G211" s="10">
        <v>6.65591961005693E-3</v>
      </c>
    </row>
    <row r="212" spans="1:7">
      <c r="A212" s="10" t="s">
        <v>20094</v>
      </c>
      <c r="B212" s="10" t="s">
        <v>20093</v>
      </c>
      <c r="C212" s="10" t="s">
        <v>19591</v>
      </c>
      <c r="D212" s="10">
        <v>4</v>
      </c>
      <c r="E212" s="10">
        <v>866</v>
      </c>
      <c r="F212" s="10">
        <v>43</v>
      </c>
      <c r="G212" s="10">
        <v>7.0987907966035598E-3</v>
      </c>
    </row>
    <row r="213" spans="1:7">
      <c r="A213" s="10" t="s">
        <v>20092</v>
      </c>
      <c r="B213" s="10" t="s">
        <v>20091</v>
      </c>
      <c r="C213" s="10" t="s">
        <v>19591</v>
      </c>
      <c r="D213" s="10">
        <v>4</v>
      </c>
      <c r="E213" s="10">
        <v>120</v>
      </c>
      <c r="F213" s="10">
        <v>10</v>
      </c>
      <c r="G213" s="10">
        <v>7.1564022014500303E-3</v>
      </c>
    </row>
    <row r="214" spans="1:7">
      <c r="A214" s="10" t="s">
        <v>20090</v>
      </c>
      <c r="B214" s="10" t="s">
        <v>20089</v>
      </c>
      <c r="C214" s="10" t="s">
        <v>19591</v>
      </c>
      <c r="D214" s="10">
        <v>3</v>
      </c>
      <c r="E214" s="10">
        <v>120</v>
      </c>
      <c r="F214" s="10">
        <v>10</v>
      </c>
      <c r="G214" s="10">
        <v>7.1564022014500303E-3</v>
      </c>
    </row>
    <row r="215" spans="1:7">
      <c r="A215" s="10" t="s">
        <v>20086</v>
      </c>
      <c r="B215" s="10" t="s">
        <v>20085</v>
      </c>
      <c r="C215" s="10" t="s">
        <v>19591</v>
      </c>
      <c r="D215" s="10">
        <v>3</v>
      </c>
      <c r="E215" s="10">
        <v>992</v>
      </c>
      <c r="F215" s="10">
        <v>48</v>
      </c>
      <c r="G215" s="10">
        <v>7.3861897058872398E-3</v>
      </c>
    </row>
    <row r="216" spans="1:7">
      <c r="A216" s="10" t="s">
        <v>20080</v>
      </c>
      <c r="B216" s="10" t="s">
        <v>20079</v>
      </c>
      <c r="C216" s="10" t="s">
        <v>19591</v>
      </c>
      <c r="D216" s="10">
        <v>6</v>
      </c>
      <c r="E216" s="10">
        <v>37</v>
      </c>
      <c r="F216" s="10">
        <v>5</v>
      </c>
      <c r="G216" s="10">
        <v>7.4681961051188397E-3</v>
      </c>
    </row>
    <row r="217" spans="1:7">
      <c r="A217" s="10" t="s">
        <v>20078</v>
      </c>
      <c r="B217" s="10" t="s">
        <v>20077</v>
      </c>
      <c r="C217" s="10" t="s">
        <v>19591</v>
      </c>
      <c r="D217" s="10">
        <v>5</v>
      </c>
      <c r="E217" s="10">
        <v>37</v>
      </c>
      <c r="F217" s="10">
        <v>5</v>
      </c>
      <c r="G217" s="10">
        <v>7.4681961051188397E-3</v>
      </c>
    </row>
    <row r="218" spans="1:7">
      <c r="A218" s="10" t="s">
        <v>20076</v>
      </c>
      <c r="B218" s="10" t="s">
        <v>20075</v>
      </c>
      <c r="C218" s="10" t="s">
        <v>19591</v>
      </c>
      <c r="D218" s="10">
        <v>6</v>
      </c>
      <c r="E218" s="10">
        <v>37</v>
      </c>
      <c r="F218" s="10">
        <v>5</v>
      </c>
      <c r="G218" s="10">
        <v>7.4681961051188397E-3</v>
      </c>
    </row>
    <row r="219" spans="1:7">
      <c r="A219" s="10" t="s">
        <v>20074</v>
      </c>
      <c r="B219" s="10" t="s">
        <v>20073</v>
      </c>
      <c r="C219" s="10" t="s">
        <v>19591</v>
      </c>
      <c r="D219" s="10">
        <v>4</v>
      </c>
      <c r="E219" s="10">
        <v>24</v>
      </c>
      <c r="F219" s="10">
        <v>4</v>
      </c>
      <c r="G219" s="10">
        <v>7.7786922839252698E-3</v>
      </c>
    </row>
    <row r="220" spans="1:7">
      <c r="A220" s="10" t="s">
        <v>20072</v>
      </c>
      <c r="B220" s="10" t="s">
        <v>20071</v>
      </c>
      <c r="C220" s="10" t="s">
        <v>19591</v>
      </c>
      <c r="D220" s="10">
        <v>6</v>
      </c>
      <c r="E220" s="10">
        <v>24</v>
      </c>
      <c r="F220" s="10">
        <v>4</v>
      </c>
      <c r="G220" s="10">
        <v>7.7786922839252698E-3</v>
      </c>
    </row>
    <row r="221" spans="1:7">
      <c r="A221" s="10" t="s">
        <v>20070</v>
      </c>
      <c r="B221" s="10" t="s">
        <v>20069</v>
      </c>
      <c r="C221" s="10" t="s">
        <v>19591</v>
      </c>
      <c r="D221" s="10">
        <v>4</v>
      </c>
      <c r="E221" s="10">
        <v>24</v>
      </c>
      <c r="F221" s="10">
        <v>4</v>
      </c>
      <c r="G221" s="10">
        <v>7.7786922839252698E-3</v>
      </c>
    </row>
    <row r="222" spans="1:7">
      <c r="A222" s="10" t="s">
        <v>20067</v>
      </c>
      <c r="B222" s="10" t="s">
        <v>20066</v>
      </c>
      <c r="C222" s="10" t="s">
        <v>19591</v>
      </c>
      <c r="D222" s="10">
        <v>4</v>
      </c>
      <c r="E222" s="10">
        <v>13</v>
      </c>
      <c r="F222" s="10">
        <v>3</v>
      </c>
      <c r="G222" s="10">
        <v>8.3236341158886805E-3</v>
      </c>
    </row>
    <row r="223" spans="1:7">
      <c r="A223" s="10" t="s">
        <v>20059</v>
      </c>
      <c r="B223" s="10" t="s">
        <v>20058</v>
      </c>
      <c r="C223" s="10" t="s">
        <v>19591</v>
      </c>
      <c r="D223" s="10">
        <v>5</v>
      </c>
      <c r="E223" s="10">
        <v>266</v>
      </c>
      <c r="F223" s="10">
        <v>17</v>
      </c>
      <c r="G223" s="10">
        <v>8.6718831507491701E-3</v>
      </c>
    </row>
    <row r="224" spans="1:7">
      <c r="A224" s="10" t="s">
        <v>20053</v>
      </c>
      <c r="B224" s="10" t="s">
        <v>20052</v>
      </c>
      <c r="C224" s="10" t="s">
        <v>19591</v>
      </c>
      <c r="D224" s="10">
        <v>8</v>
      </c>
      <c r="E224" s="10">
        <v>25</v>
      </c>
      <c r="F224" s="10">
        <v>4</v>
      </c>
      <c r="G224" s="10">
        <v>9.0190225219987496E-3</v>
      </c>
    </row>
    <row r="225" spans="1:7">
      <c r="A225" s="10" t="s">
        <v>20049</v>
      </c>
      <c r="B225" s="10" t="s">
        <v>20048</v>
      </c>
      <c r="C225" s="10" t="s">
        <v>19591</v>
      </c>
      <c r="D225" s="10">
        <v>5</v>
      </c>
      <c r="E225" s="10">
        <v>145</v>
      </c>
      <c r="F225" s="10">
        <v>11</v>
      </c>
      <c r="G225" s="10">
        <v>9.7643634288767898E-3</v>
      </c>
    </row>
    <row r="226" spans="1:7">
      <c r="A226" s="10" t="s">
        <v>20047</v>
      </c>
      <c r="B226" s="10" t="s">
        <v>20046</v>
      </c>
      <c r="C226" s="10" t="s">
        <v>19591</v>
      </c>
      <c r="D226" s="10">
        <v>8</v>
      </c>
      <c r="E226" s="10">
        <v>107</v>
      </c>
      <c r="F226" s="10">
        <v>9</v>
      </c>
      <c r="G226" s="10">
        <v>9.8558001963125301E-3</v>
      </c>
    </row>
    <row r="227" spans="1:7">
      <c r="A227" s="10" t="s">
        <v>20045</v>
      </c>
      <c r="B227" s="10" t="s">
        <v>20044</v>
      </c>
      <c r="C227" s="10" t="s">
        <v>19591</v>
      </c>
      <c r="D227" s="10">
        <v>5</v>
      </c>
      <c r="E227" s="10">
        <v>270</v>
      </c>
      <c r="F227" s="10">
        <v>17</v>
      </c>
      <c r="G227" s="10">
        <v>9.9668719618624703E-3</v>
      </c>
    </row>
    <row r="228" spans="1:7">
      <c r="A228" s="10" t="s">
        <v>20043</v>
      </c>
      <c r="B228" s="10" t="s">
        <v>20042</v>
      </c>
      <c r="C228" s="10" t="s">
        <v>19591</v>
      </c>
      <c r="D228" s="10">
        <v>7</v>
      </c>
      <c r="E228" s="10">
        <v>55</v>
      </c>
      <c r="F228" s="10">
        <v>6</v>
      </c>
      <c r="G228" s="10">
        <v>9.9683679354733695E-3</v>
      </c>
    </row>
    <row r="229" spans="1:7">
      <c r="A229" s="10" t="s">
        <v>20041</v>
      </c>
      <c r="B229" s="10" t="s">
        <v>20040</v>
      </c>
      <c r="C229" s="10" t="s">
        <v>19591</v>
      </c>
      <c r="D229" s="10">
        <v>3</v>
      </c>
      <c r="E229" s="10">
        <v>72</v>
      </c>
      <c r="F229" s="10">
        <v>7</v>
      </c>
      <c r="G229" s="10">
        <v>1.03137597833678E-2</v>
      </c>
    </row>
    <row r="230" spans="1:7">
      <c r="A230" s="10" t="s">
        <v>20039</v>
      </c>
      <c r="B230" s="10" t="s">
        <v>20038</v>
      </c>
      <c r="C230" s="10" t="s">
        <v>19591</v>
      </c>
      <c r="D230" s="10">
        <v>5</v>
      </c>
      <c r="E230" s="10">
        <v>14</v>
      </c>
      <c r="F230" s="10">
        <v>3</v>
      </c>
      <c r="G230" s="10">
        <v>1.0332991134544301E-2</v>
      </c>
    </row>
    <row r="231" spans="1:7">
      <c r="A231" s="10" t="s">
        <v>20037</v>
      </c>
      <c r="B231" s="10" t="s">
        <v>20036</v>
      </c>
      <c r="C231" s="10" t="s">
        <v>19591</v>
      </c>
      <c r="D231" s="10">
        <v>4</v>
      </c>
      <c r="E231" s="10">
        <v>5</v>
      </c>
      <c r="F231" s="10">
        <v>2</v>
      </c>
      <c r="G231" s="10">
        <v>1.04695189170984E-2</v>
      </c>
    </row>
    <row r="232" spans="1:7">
      <c r="A232" s="10" t="s">
        <v>20033</v>
      </c>
      <c r="B232" s="10" t="s">
        <v>20032</v>
      </c>
      <c r="C232" s="10" t="s">
        <v>19591</v>
      </c>
      <c r="D232" s="10">
        <v>4</v>
      </c>
      <c r="E232" s="10">
        <v>5</v>
      </c>
      <c r="F232" s="10">
        <v>2</v>
      </c>
      <c r="G232" s="10">
        <v>1.04695189170984E-2</v>
      </c>
    </row>
    <row r="233" spans="1:7">
      <c r="A233" s="10" t="s">
        <v>20031</v>
      </c>
      <c r="B233" s="10" t="s">
        <v>20030</v>
      </c>
      <c r="C233" s="10" t="s">
        <v>19591</v>
      </c>
      <c r="D233" s="10">
        <v>3</v>
      </c>
      <c r="E233" s="10">
        <v>90</v>
      </c>
      <c r="F233" s="10">
        <v>8</v>
      </c>
      <c r="G233" s="10">
        <v>1.06371744258852E-2</v>
      </c>
    </row>
    <row r="234" spans="1:7">
      <c r="A234" s="10" t="s">
        <v>20029</v>
      </c>
      <c r="B234" s="10" t="s">
        <v>20028</v>
      </c>
      <c r="C234" s="10" t="s">
        <v>19591</v>
      </c>
      <c r="D234" s="10">
        <v>4</v>
      </c>
      <c r="E234" s="10">
        <v>316</v>
      </c>
      <c r="F234" s="10">
        <v>19</v>
      </c>
      <c r="G234" s="10">
        <v>1.0671033224708601E-2</v>
      </c>
    </row>
    <row r="235" spans="1:7">
      <c r="A235" s="10" t="s">
        <v>20027</v>
      </c>
      <c r="B235" s="10" t="s">
        <v>20026</v>
      </c>
      <c r="C235" s="10" t="s">
        <v>19591</v>
      </c>
      <c r="D235" s="10">
        <v>3</v>
      </c>
      <c r="E235" s="10">
        <v>1167</v>
      </c>
      <c r="F235" s="10">
        <v>54</v>
      </c>
      <c r="G235" s="10">
        <v>1.09138650018054E-2</v>
      </c>
    </row>
    <row r="236" spans="1:7">
      <c r="A236" s="10" t="s">
        <v>20025</v>
      </c>
      <c r="B236" s="10" t="s">
        <v>20024</v>
      </c>
      <c r="C236" s="10" t="s">
        <v>19591</v>
      </c>
      <c r="D236" s="10">
        <v>4</v>
      </c>
      <c r="E236" s="10">
        <v>168</v>
      </c>
      <c r="F236" s="10">
        <v>12</v>
      </c>
      <c r="G236" s="10">
        <v>1.12518239442606E-2</v>
      </c>
    </row>
    <row r="237" spans="1:7">
      <c r="A237" s="10" t="s">
        <v>20023</v>
      </c>
      <c r="B237" s="10" t="s">
        <v>20022</v>
      </c>
      <c r="C237" s="10" t="s">
        <v>19591</v>
      </c>
      <c r="D237" s="10">
        <v>4</v>
      </c>
      <c r="E237" s="10">
        <v>41</v>
      </c>
      <c r="F237" s="10">
        <v>5</v>
      </c>
      <c r="G237" s="10">
        <v>1.1509365726009101E-2</v>
      </c>
    </row>
    <row r="238" spans="1:7">
      <c r="A238" s="10" t="s">
        <v>20021</v>
      </c>
      <c r="B238" s="10" t="s">
        <v>20020</v>
      </c>
      <c r="C238" s="10" t="s">
        <v>19591</v>
      </c>
      <c r="D238" s="10">
        <v>5</v>
      </c>
      <c r="E238" s="10">
        <v>41</v>
      </c>
      <c r="F238" s="10">
        <v>5</v>
      </c>
      <c r="G238" s="10">
        <v>1.1509365726009101E-2</v>
      </c>
    </row>
    <row r="239" spans="1:7">
      <c r="A239" s="10" t="s">
        <v>20019</v>
      </c>
      <c r="B239" s="10" t="s">
        <v>20018</v>
      </c>
      <c r="C239" s="10" t="s">
        <v>19591</v>
      </c>
      <c r="D239" s="10">
        <v>3</v>
      </c>
      <c r="E239" s="10">
        <v>598</v>
      </c>
      <c r="F239" s="10">
        <v>31</v>
      </c>
      <c r="G239" s="10">
        <v>1.15758549222208E-2</v>
      </c>
    </row>
    <row r="240" spans="1:7">
      <c r="A240" s="10" t="s">
        <v>20015</v>
      </c>
      <c r="B240" s="10" t="s">
        <v>20014</v>
      </c>
      <c r="C240" s="10" t="s">
        <v>19591</v>
      </c>
      <c r="D240" s="10">
        <v>3</v>
      </c>
      <c r="E240" s="10">
        <v>191</v>
      </c>
      <c r="F240" s="10">
        <v>13</v>
      </c>
      <c r="G240" s="10">
        <v>1.2478620887513499E-2</v>
      </c>
    </row>
    <row r="241" spans="1:7">
      <c r="A241" s="10" t="s">
        <v>20009</v>
      </c>
      <c r="B241" s="10" t="s">
        <v>20008</v>
      </c>
      <c r="C241" s="10" t="s">
        <v>19591</v>
      </c>
      <c r="D241" s="10">
        <v>4</v>
      </c>
      <c r="E241" s="10">
        <v>15</v>
      </c>
      <c r="F241" s="10">
        <v>3</v>
      </c>
      <c r="G241" s="10">
        <v>1.2598931822035401E-2</v>
      </c>
    </row>
    <row r="242" spans="1:7">
      <c r="A242" s="10" t="s">
        <v>20005</v>
      </c>
      <c r="B242" s="10" t="s">
        <v>20004</v>
      </c>
      <c r="C242" s="10" t="s">
        <v>19591</v>
      </c>
      <c r="D242" s="10">
        <v>4</v>
      </c>
      <c r="E242" s="10">
        <v>42</v>
      </c>
      <c r="F242" s="10">
        <v>5</v>
      </c>
      <c r="G242" s="10">
        <v>1.2713221312057099E-2</v>
      </c>
    </row>
    <row r="243" spans="1:7">
      <c r="A243" s="10" t="s">
        <v>20001</v>
      </c>
      <c r="B243" s="10" t="s">
        <v>20000</v>
      </c>
      <c r="C243" s="10" t="s">
        <v>19591</v>
      </c>
      <c r="D243" s="10">
        <v>5</v>
      </c>
      <c r="E243" s="10">
        <v>132</v>
      </c>
      <c r="F243" s="10">
        <v>10</v>
      </c>
      <c r="G243" s="10">
        <v>1.35020065368083E-2</v>
      </c>
    </row>
    <row r="244" spans="1:7">
      <c r="A244" s="10" t="s">
        <v>19997</v>
      </c>
      <c r="B244" s="10" t="s">
        <v>19996</v>
      </c>
      <c r="C244" s="10" t="s">
        <v>19591</v>
      </c>
      <c r="D244" s="10">
        <v>6</v>
      </c>
      <c r="E244" s="10">
        <v>215</v>
      </c>
      <c r="F244" s="10">
        <v>14</v>
      </c>
      <c r="G244" s="10">
        <v>1.39762365872836E-2</v>
      </c>
    </row>
    <row r="245" spans="1:7">
      <c r="A245" s="10" t="s">
        <v>19995</v>
      </c>
      <c r="B245" s="10" t="s">
        <v>19994</v>
      </c>
      <c r="C245" s="10" t="s">
        <v>19591</v>
      </c>
      <c r="D245" s="10">
        <v>5</v>
      </c>
      <c r="E245" s="10">
        <v>43</v>
      </c>
      <c r="F245" s="10">
        <v>5</v>
      </c>
      <c r="G245" s="10">
        <v>1.3999393100796601E-2</v>
      </c>
    </row>
    <row r="246" spans="1:7">
      <c r="A246" s="10" t="s">
        <v>19993</v>
      </c>
      <c r="B246" s="10" t="s">
        <v>19992</v>
      </c>
      <c r="C246" s="10" t="s">
        <v>19591</v>
      </c>
      <c r="D246" s="10">
        <v>5</v>
      </c>
      <c r="E246" s="10">
        <v>95</v>
      </c>
      <c r="F246" s="10">
        <v>8</v>
      </c>
      <c r="G246" s="10">
        <v>1.4438467008454499E-2</v>
      </c>
    </row>
    <row r="247" spans="1:7">
      <c r="A247" s="10" t="s">
        <v>19991</v>
      </c>
      <c r="B247" s="10" t="s">
        <v>19990</v>
      </c>
      <c r="C247" s="10" t="s">
        <v>19591</v>
      </c>
      <c r="D247" s="10">
        <v>4</v>
      </c>
      <c r="E247" s="10">
        <v>134</v>
      </c>
      <c r="F247" s="10">
        <v>10</v>
      </c>
      <c r="G247" s="10">
        <v>1.4875451992526999E-2</v>
      </c>
    </row>
    <row r="248" spans="1:7">
      <c r="A248" s="10" t="s">
        <v>19989</v>
      </c>
      <c r="B248" s="10" t="s">
        <v>19988</v>
      </c>
      <c r="C248" s="10" t="s">
        <v>19591</v>
      </c>
      <c r="D248" s="10">
        <v>6</v>
      </c>
      <c r="E248" s="10">
        <v>16</v>
      </c>
      <c r="F248" s="10">
        <v>3</v>
      </c>
      <c r="G248" s="10">
        <v>1.51261377837991E-2</v>
      </c>
    </row>
    <row r="249" spans="1:7">
      <c r="A249" s="10" t="s">
        <v>19987</v>
      </c>
      <c r="B249" s="10" t="s">
        <v>19986</v>
      </c>
      <c r="C249" s="10" t="s">
        <v>19591</v>
      </c>
      <c r="D249" s="10">
        <v>5</v>
      </c>
      <c r="E249" s="10">
        <v>16</v>
      </c>
      <c r="F249" s="10">
        <v>3</v>
      </c>
      <c r="G249" s="10">
        <v>1.51261377837991E-2</v>
      </c>
    </row>
    <row r="250" spans="1:7">
      <c r="A250" s="10" t="s">
        <v>19985</v>
      </c>
      <c r="B250" s="10" t="s">
        <v>19984</v>
      </c>
      <c r="C250" s="10" t="s">
        <v>19591</v>
      </c>
      <c r="D250" s="10">
        <v>7</v>
      </c>
      <c r="E250" s="10">
        <v>16</v>
      </c>
      <c r="F250" s="10">
        <v>3</v>
      </c>
      <c r="G250" s="10">
        <v>1.51261377837991E-2</v>
      </c>
    </row>
    <row r="251" spans="1:7">
      <c r="A251" s="10" t="s">
        <v>19983</v>
      </c>
      <c r="B251" s="10" t="s">
        <v>19982</v>
      </c>
      <c r="C251" s="10" t="s">
        <v>19591</v>
      </c>
      <c r="D251" s="10">
        <v>3</v>
      </c>
      <c r="E251" s="10">
        <v>29</v>
      </c>
      <c r="F251" s="10">
        <v>4</v>
      </c>
      <c r="G251" s="10">
        <v>1.5241583648937599E-2</v>
      </c>
    </row>
    <row r="252" spans="1:7">
      <c r="A252" s="10" t="s">
        <v>19981</v>
      </c>
      <c r="B252" s="10" t="s">
        <v>19980</v>
      </c>
      <c r="C252" s="10" t="s">
        <v>19591</v>
      </c>
      <c r="D252" s="10">
        <v>4</v>
      </c>
      <c r="E252" s="10">
        <v>29</v>
      </c>
      <c r="F252" s="10">
        <v>4</v>
      </c>
      <c r="G252" s="10">
        <v>1.5241583648937599E-2</v>
      </c>
    </row>
    <row r="253" spans="1:7">
      <c r="A253" s="10" t="s">
        <v>19977</v>
      </c>
      <c r="B253" s="10" t="s">
        <v>19976</v>
      </c>
      <c r="C253" s="10" t="s">
        <v>19591</v>
      </c>
      <c r="D253" s="10">
        <v>4</v>
      </c>
      <c r="E253" s="10">
        <v>6</v>
      </c>
      <c r="F253" s="10">
        <v>2</v>
      </c>
      <c r="G253" s="10">
        <v>1.5357340421180501E-2</v>
      </c>
    </row>
    <row r="254" spans="1:7">
      <c r="A254" s="10" t="s">
        <v>19975</v>
      </c>
      <c r="B254" s="10" t="s">
        <v>19974</v>
      </c>
      <c r="C254" s="10" t="s">
        <v>19591</v>
      </c>
      <c r="D254" s="10">
        <v>7</v>
      </c>
      <c r="E254" s="10">
        <v>6</v>
      </c>
      <c r="F254" s="10">
        <v>2</v>
      </c>
      <c r="G254" s="10">
        <v>1.5357340421180501E-2</v>
      </c>
    </row>
    <row r="255" spans="1:7">
      <c r="A255" s="10" t="s">
        <v>19973</v>
      </c>
      <c r="B255" s="10" t="s">
        <v>19972</v>
      </c>
      <c r="C255" s="10" t="s">
        <v>19591</v>
      </c>
      <c r="D255" s="10">
        <v>5</v>
      </c>
      <c r="E255" s="10">
        <v>6</v>
      </c>
      <c r="F255" s="10">
        <v>2</v>
      </c>
      <c r="G255" s="10">
        <v>1.5357340421180501E-2</v>
      </c>
    </row>
    <row r="256" spans="1:7">
      <c r="A256" s="10" t="s">
        <v>19969</v>
      </c>
      <c r="B256" s="10" t="s">
        <v>19968</v>
      </c>
      <c r="C256" s="10" t="s">
        <v>19591</v>
      </c>
      <c r="D256" s="10">
        <v>5</v>
      </c>
      <c r="E256" s="10">
        <v>218</v>
      </c>
      <c r="F256" s="10">
        <v>14</v>
      </c>
      <c r="G256" s="10">
        <v>1.5595124443585E-2</v>
      </c>
    </row>
    <row r="257" spans="1:7">
      <c r="A257" s="10" t="s">
        <v>19967</v>
      </c>
      <c r="B257" s="10" t="s">
        <v>19966</v>
      </c>
      <c r="C257" s="10" t="s">
        <v>19591</v>
      </c>
      <c r="D257" s="10">
        <v>2</v>
      </c>
      <c r="E257" s="10">
        <v>1088</v>
      </c>
      <c r="F257" s="10">
        <v>50</v>
      </c>
      <c r="G257" s="10">
        <v>1.56087013517179E-2</v>
      </c>
    </row>
    <row r="258" spans="1:7">
      <c r="A258" s="10" t="s">
        <v>19965</v>
      </c>
      <c r="B258" s="10" t="s">
        <v>19964</v>
      </c>
      <c r="C258" s="10" t="s">
        <v>19591</v>
      </c>
      <c r="D258" s="10">
        <v>6</v>
      </c>
      <c r="E258" s="10">
        <v>116</v>
      </c>
      <c r="F258" s="10">
        <v>9</v>
      </c>
      <c r="G258" s="10">
        <v>1.6115407792909299E-2</v>
      </c>
    </row>
    <row r="259" spans="1:7">
      <c r="A259" s="10" t="s">
        <v>19963</v>
      </c>
      <c r="B259" s="10" t="s">
        <v>19962</v>
      </c>
      <c r="C259" s="10" t="s">
        <v>19591</v>
      </c>
      <c r="D259" s="10">
        <v>5</v>
      </c>
      <c r="E259" s="10">
        <v>136</v>
      </c>
      <c r="F259" s="10">
        <v>10</v>
      </c>
      <c r="G259" s="10">
        <v>1.6350371160896899E-2</v>
      </c>
    </row>
    <row r="260" spans="1:7">
      <c r="A260" s="10" t="s">
        <v>19959</v>
      </c>
      <c r="B260" s="10" t="s">
        <v>19958</v>
      </c>
      <c r="C260" s="10" t="s">
        <v>19591</v>
      </c>
      <c r="D260" s="10">
        <v>4</v>
      </c>
      <c r="E260" s="10">
        <v>157</v>
      </c>
      <c r="F260" s="10">
        <v>11</v>
      </c>
      <c r="G260" s="10">
        <v>1.6905977549004501E-2</v>
      </c>
    </row>
    <row r="261" spans="1:7">
      <c r="A261" s="10" t="s">
        <v>19957</v>
      </c>
      <c r="B261" s="10" t="s">
        <v>19956</v>
      </c>
      <c r="C261" s="10" t="s">
        <v>19591</v>
      </c>
      <c r="D261" s="10">
        <v>6</v>
      </c>
      <c r="E261" s="10">
        <v>30</v>
      </c>
      <c r="F261" s="10">
        <v>4</v>
      </c>
      <c r="G261" s="10">
        <v>1.71311250798366E-2</v>
      </c>
    </row>
    <row r="262" spans="1:7">
      <c r="A262" s="10" t="s">
        <v>19955</v>
      </c>
      <c r="B262" s="10" t="s">
        <v>19954</v>
      </c>
      <c r="C262" s="10" t="s">
        <v>19591</v>
      </c>
      <c r="D262" s="10">
        <v>7</v>
      </c>
      <c r="E262" s="10">
        <v>30</v>
      </c>
      <c r="F262" s="10">
        <v>4</v>
      </c>
      <c r="G262" s="10">
        <v>1.71311250798366E-2</v>
      </c>
    </row>
    <row r="263" spans="1:7">
      <c r="A263" s="10" t="s">
        <v>19953</v>
      </c>
      <c r="B263" s="10" t="s">
        <v>19952</v>
      </c>
      <c r="C263" s="10" t="s">
        <v>19591</v>
      </c>
      <c r="D263" s="10">
        <v>4</v>
      </c>
      <c r="E263" s="10">
        <v>30</v>
      </c>
      <c r="F263" s="10">
        <v>4</v>
      </c>
      <c r="G263" s="10">
        <v>1.71311250798366E-2</v>
      </c>
    </row>
    <row r="264" spans="1:7">
      <c r="A264" s="10" t="s">
        <v>19951</v>
      </c>
      <c r="B264" s="10" t="s">
        <v>19950</v>
      </c>
      <c r="C264" s="10" t="s">
        <v>19591</v>
      </c>
      <c r="D264" s="10">
        <v>6</v>
      </c>
      <c r="E264" s="10">
        <v>30</v>
      </c>
      <c r="F264" s="10">
        <v>4</v>
      </c>
      <c r="G264" s="10">
        <v>1.71311250798366E-2</v>
      </c>
    </row>
    <row r="265" spans="1:7">
      <c r="A265" s="10" t="s">
        <v>19949</v>
      </c>
      <c r="B265" s="10" t="s">
        <v>19948</v>
      </c>
      <c r="C265" s="10" t="s">
        <v>19591</v>
      </c>
      <c r="D265" s="10">
        <v>4</v>
      </c>
      <c r="E265" s="10">
        <v>62</v>
      </c>
      <c r="F265" s="10">
        <v>6</v>
      </c>
      <c r="G265" s="10">
        <v>1.7385312455112899E-2</v>
      </c>
    </row>
    <row r="266" spans="1:7">
      <c r="A266" s="10" t="s">
        <v>19947</v>
      </c>
      <c r="B266" s="10" t="s">
        <v>19946</v>
      </c>
      <c r="C266" s="10" t="s">
        <v>19591</v>
      </c>
      <c r="D266" s="10">
        <v>3</v>
      </c>
      <c r="E266" s="10">
        <v>288</v>
      </c>
      <c r="F266" s="10">
        <v>17</v>
      </c>
      <c r="G266" s="10">
        <v>1.78060598043689E-2</v>
      </c>
    </row>
    <row r="267" spans="1:7">
      <c r="A267" s="10" t="s">
        <v>19945</v>
      </c>
      <c r="B267" s="10" t="s">
        <v>19944</v>
      </c>
      <c r="C267" s="10" t="s">
        <v>19591</v>
      </c>
      <c r="D267" s="10">
        <v>7</v>
      </c>
      <c r="E267" s="10">
        <v>118</v>
      </c>
      <c r="F267" s="10">
        <v>9</v>
      </c>
      <c r="G267" s="10">
        <v>1.7831249935868699E-2</v>
      </c>
    </row>
    <row r="268" spans="1:7">
      <c r="A268" s="10" t="s">
        <v>19939</v>
      </c>
      <c r="B268" s="10" t="s">
        <v>19938</v>
      </c>
      <c r="C268" s="10" t="s">
        <v>19591</v>
      </c>
      <c r="D268" s="10">
        <v>4</v>
      </c>
      <c r="E268" s="10">
        <v>3889</v>
      </c>
      <c r="F268" s="10">
        <v>153</v>
      </c>
      <c r="G268" s="10">
        <v>1.8884565242456301E-2</v>
      </c>
    </row>
    <row r="269" spans="1:7">
      <c r="A269" s="10" t="s">
        <v>19935</v>
      </c>
      <c r="B269" s="10" t="s">
        <v>19934</v>
      </c>
      <c r="C269" s="10" t="s">
        <v>19591</v>
      </c>
      <c r="D269" s="10">
        <v>4</v>
      </c>
      <c r="E269" s="10">
        <v>31</v>
      </c>
      <c r="F269" s="10">
        <v>4</v>
      </c>
      <c r="G269" s="10">
        <v>1.9160511637918199E-2</v>
      </c>
    </row>
    <row r="270" spans="1:7">
      <c r="A270" s="10" t="s">
        <v>19933</v>
      </c>
      <c r="B270" s="10" t="s">
        <v>19932</v>
      </c>
      <c r="C270" s="10" t="s">
        <v>19591</v>
      </c>
      <c r="D270" s="10">
        <v>3</v>
      </c>
      <c r="E270" s="10">
        <v>31</v>
      </c>
      <c r="F270" s="10">
        <v>4</v>
      </c>
      <c r="G270" s="10">
        <v>1.9160511637918199E-2</v>
      </c>
    </row>
    <row r="271" spans="1:7">
      <c r="A271" s="10" t="s">
        <v>19931</v>
      </c>
      <c r="B271" s="10" t="s">
        <v>19930</v>
      </c>
      <c r="C271" s="10" t="s">
        <v>19591</v>
      </c>
      <c r="D271" s="10">
        <v>5</v>
      </c>
      <c r="E271" s="10">
        <v>31</v>
      </c>
      <c r="F271" s="10">
        <v>4</v>
      </c>
      <c r="G271" s="10">
        <v>1.9160511637918199E-2</v>
      </c>
    </row>
    <row r="272" spans="1:7">
      <c r="A272" s="10" t="s">
        <v>19929</v>
      </c>
      <c r="B272" s="10" t="s">
        <v>19928</v>
      </c>
      <c r="C272" s="10" t="s">
        <v>19591</v>
      </c>
      <c r="D272" s="10">
        <v>5</v>
      </c>
      <c r="E272" s="10">
        <v>224</v>
      </c>
      <c r="F272" s="10">
        <v>14</v>
      </c>
      <c r="G272" s="10">
        <v>1.9259869199474099E-2</v>
      </c>
    </row>
    <row r="273" spans="1:7">
      <c r="A273" s="10" t="s">
        <v>19927</v>
      </c>
      <c r="B273" s="10" t="s">
        <v>19926</v>
      </c>
      <c r="C273" s="10" t="s">
        <v>19591</v>
      </c>
      <c r="D273" s="10">
        <v>3</v>
      </c>
      <c r="E273" s="10">
        <v>47</v>
      </c>
      <c r="F273" s="10">
        <v>5</v>
      </c>
      <c r="G273" s="10">
        <v>2.00110368038268E-2</v>
      </c>
    </row>
    <row r="274" spans="1:7">
      <c r="A274" s="10" t="s">
        <v>19925</v>
      </c>
      <c r="B274" s="10" t="s">
        <v>19924</v>
      </c>
      <c r="C274" s="10" t="s">
        <v>19591</v>
      </c>
      <c r="D274" s="10">
        <v>5</v>
      </c>
      <c r="E274" s="10">
        <v>101</v>
      </c>
      <c r="F274" s="10">
        <v>8</v>
      </c>
      <c r="G274" s="10">
        <v>2.0200095445617398E-2</v>
      </c>
    </row>
    <row r="275" spans="1:7">
      <c r="A275" s="10" t="s">
        <v>19919</v>
      </c>
      <c r="B275" s="10" t="s">
        <v>19918</v>
      </c>
      <c r="C275" s="10" t="s">
        <v>19591</v>
      </c>
      <c r="D275" s="10">
        <v>2</v>
      </c>
      <c r="E275" s="10">
        <v>1107</v>
      </c>
      <c r="F275" s="10">
        <v>50</v>
      </c>
      <c r="G275" s="10">
        <v>2.0696896243534001E-2</v>
      </c>
    </row>
    <row r="276" spans="1:7">
      <c r="A276" s="10" t="s">
        <v>19917</v>
      </c>
      <c r="B276" s="10" t="s">
        <v>19916</v>
      </c>
      <c r="C276" s="10" t="s">
        <v>19591</v>
      </c>
      <c r="D276" s="10">
        <v>4</v>
      </c>
      <c r="E276" s="10">
        <v>409</v>
      </c>
      <c r="F276" s="10">
        <v>22</v>
      </c>
      <c r="G276" s="10">
        <v>2.07712938309653E-2</v>
      </c>
    </row>
    <row r="277" spans="1:7">
      <c r="A277" s="10" t="s">
        <v>19913</v>
      </c>
      <c r="B277" s="10" t="s">
        <v>19912</v>
      </c>
      <c r="C277" s="10" t="s">
        <v>19591</v>
      </c>
      <c r="D277" s="10">
        <v>4</v>
      </c>
      <c r="E277" s="10">
        <v>7</v>
      </c>
      <c r="F277" s="10">
        <v>2</v>
      </c>
      <c r="G277" s="10">
        <v>2.1026666329981299E-2</v>
      </c>
    </row>
    <row r="278" spans="1:7">
      <c r="A278" s="10" t="s">
        <v>19911</v>
      </c>
      <c r="B278" s="10" t="s">
        <v>19910</v>
      </c>
      <c r="C278" s="10" t="s">
        <v>19591</v>
      </c>
      <c r="D278" s="10">
        <v>7</v>
      </c>
      <c r="E278" s="10">
        <v>7</v>
      </c>
      <c r="F278" s="10">
        <v>2</v>
      </c>
      <c r="G278" s="10">
        <v>2.1026666329981299E-2</v>
      </c>
    </row>
    <row r="279" spans="1:7">
      <c r="A279" s="10" t="s">
        <v>19909</v>
      </c>
      <c r="B279" s="10" t="s">
        <v>19908</v>
      </c>
      <c r="C279" s="10" t="s">
        <v>19591</v>
      </c>
      <c r="D279" s="10">
        <v>7</v>
      </c>
      <c r="E279" s="10">
        <v>7</v>
      </c>
      <c r="F279" s="10">
        <v>2</v>
      </c>
      <c r="G279" s="10">
        <v>2.1026666329981299E-2</v>
      </c>
    </row>
    <row r="280" spans="1:7">
      <c r="A280" s="10" t="s">
        <v>19907</v>
      </c>
      <c r="B280" s="10" t="s">
        <v>19906</v>
      </c>
      <c r="C280" s="10" t="s">
        <v>19591</v>
      </c>
      <c r="D280" s="10">
        <v>6</v>
      </c>
      <c r="E280" s="10">
        <v>7</v>
      </c>
      <c r="F280" s="10">
        <v>2</v>
      </c>
      <c r="G280" s="10">
        <v>2.1026666329981299E-2</v>
      </c>
    </row>
    <row r="281" spans="1:7">
      <c r="A281" s="10" t="s">
        <v>19903</v>
      </c>
      <c r="B281" s="10" t="s">
        <v>19902</v>
      </c>
      <c r="C281" s="10" t="s">
        <v>19591</v>
      </c>
      <c r="D281" s="10">
        <v>5</v>
      </c>
      <c r="E281" s="10">
        <v>7</v>
      </c>
      <c r="F281" s="10">
        <v>2</v>
      </c>
      <c r="G281" s="10">
        <v>2.1026666329981299E-2</v>
      </c>
    </row>
    <row r="282" spans="1:7">
      <c r="A282" s="10" t="s">
        <v>19901</v>
      </c>
      <c r="B282" s="10" t="s">
        <v>19900</v>
      </c>
      <c r="C282" s="10" t="s">
        <v>19591</v>
      </c>
      <c r="D282" s="10">
        <v>4</v>
      </c>
      <c r="E282" s="10">
        <v>7</v>
      </c>
      <c r="F282" s="10">
        <v>2</v>
      </c>
      <c r="G282" s="10">
        <v>2.1026666329981299E-2</v>
      </c>
    </row>
    <row r="283" spans="1:7">
      <c r="A283" s="10" t="s">
        <v>19899</v>
      </c>
      <c r="B283" s="10" t="s">
        <v>19898</v>
      </c>
      <c r="C283" s="10" t="s">
        <v>19591</v>
      </c>
      <c r="D283" s="10">
        <v>5</v>
      </c>
      <c r="E283" s="10">
        <v>7</v>
      </c>
      <c r="F283" s="10">
        <v>2</v>
      </c>
      <c r="G283" s="10">
        <v>2.1026666329981299E-2</v>
      </c>
    </row>
    <row r="284" spans="1:7">
      <c r="A284" s="10" t="s">
        <v>19897</v>
      </c>
      <c r="B284" s="10" t="s">
        <v>19896</v>
      </c>
      <c r="C284" s="10" t="s">
        <v>19591</v>
      </c>
      <c r="D284" s="10">
        <v>5</v>
      </c>
      <c r="E284" s="10">
        <v>7</v>
      </c>
      <c r="F284" s="10">
        <v>2</v>
      </c>
      <c r="G284" s="10">
        <v>2.1026666329981299E-2</v>
      </c>
    </row>
    <row r="285" spans="1:7">
      <c r="A285" s="10" t="s">
        <v>19895</v>
      </c>
      <c r="B285" s="10" t="s">
        <v>19894</v>
      </c>
      <c r="C285" s="10" t="s">
        <v>19591</v>
      </c>
      <c r="D285" s="10">
        <v>6</v>
      </c>
      <c r="E285" s="10">
        <v>7</v>
      </c>
      <c r="F285" s="10">
        <v>2</v>
      </c>
      <c r="G285" s="10">
        <v>2.1026666329981299E-2</v>
      </c>
    </row>
    <row r="286" spans="1:7">
      <c r="A286" s="10" t="s">
        <v>19893</v>
      </c>
      <c r="B286" s="10" t="s">
        <v>19892</v>
      </c>
      <c r="C286" s="10" t="s">
        <v>19591</v>
      </c>
      <c r="D286" s="10">
        <v>5</v>
      </c>
      <c r="E286" s="10">
        <v>7</v>
      </c>
      <c r="F286" s="10">
        <v>2</v>
      </c>
      <c r="G286" s="10">
        <v>2.1026666329981299E-2</v>
      </c>
    </row>
    <row r="287" spans="1:7">
      <c r="A287" s="10" t="s">
        <v>19889</v>
      </c>
      <c r="B287" s="10" t="s">
        <v>19888</v>
      </c>
      <c r="C287" s="10" t="s">
        <v>19591</v>
      </c>
      <c r="D287" s="10">
        <v>5</v>
      </c>
      <c r="E287" s="10">
        <v>32</v>
      </c>
      <c r="F287" s="10">
        <v>4</v>
      </c>
      <c r="G287" s="10">
        <v>2.1332306819789901E-2</v>
      </c>
    </row>
    <row r="288" spans="1:7">
      <c r="A288" s="10" t="s">
        <v>19887</v>
      </c>
      <c r="B288" s="10" t="s">
        <v>19886</v>
      </c>
      <c r="C288" s="10" t="s">
        <v>19591</v>
      </c>
      <c r="D288" s="10">
        <v>5</v>
      </c>
      <c r="E288" s="10">
        <v>48</v>
      </c>
      <c r="F288" s="10">
        <v>5</v>
      </c>
      <c r="G288" s="10">
        <v>2.1740653537366001E-2</v>
      </c>
    </row>
    <row r="289" spans="1:7">
      <c r="A289" s="10" t="s">
        <v>19885</v>
      </c>
      <c r="B289" s="10" t="s">
        <v>19884</v>
      </c>
      <c r="C289" s="10" t="s">
        <v>19591</v>
      </c>
      <c r="D289" s="10">
        <v>5</v>
      </c>
      <c r="E289" s="10">
        <v>84</v>
      </c>
      <c r="F289" s="10">
        <v>7</v>
      </c>
      <c r="G289" s="10">
        <v>2.2555413697580198E-2</v>
      </c>
    </row>
    <row r="290" spans="1:7">
      <c r="A290" s="10" t="s">
        <v>19883</v>
      </c>
      <c r="B290" s="10" t="s">
        <v>19882</v>
      </c>
      <c r="C290" s="10" t="s">
        <v>19591</v>
      </c>
      <c r="D290" s="10">
        <v>5</v>
      </c>
      <c r="E290" s="10">
        <v>123</v>
      </c>
      <c r="F290" s="10">
        <v>9</v>
      </c>
      <c r="G290" s="10">
        <v>2.2696914845073201E-2</v>
      </c>
    </row>
    <row r="291" spans="1:7">
      <c r="A291" s="10" t="s">
        <v>19881</v>
      </c>
      <c r="B291" s="10" t="s">
        <v>19880</v>
      </c>
      <c r="C291" s="10" t="s">
        <v>19591</v>
      </c>
      <c r="D291" s="10">
        <v>5</v>
      </c>
      <c r="E291" s="10">
        <v>66</v>
      </c>
      <c r="F291" s="10">
        <v>6</v>
      </c>
      <c r="G291" s="10">
        <v>2.2991477665231099E-2</v>
      </c>
    </row>
    <row r="292" spans="1:7">
      <c r="A292" s="10" t="s">
        <v>19879</v>
      </c>
      <c r="B292" s="10" t="s">
        <v>19878</v>
      </c>
      <c r="C292" s="10" t="s">
        <v>19591</v>
      </c>
      <c r="D292" s="10">
        <v>6</v>
      </c>
      <c r="E292" s="10">
        <v>66</v>
      </c>
      <c r="F292" s="10">
        <v>6</v>
      </c>
      <c r="G292" s="10">
        <v>2.2991477665231099E-2</v>
      </c>
    </row>
    <row r="293" spans="1:7">
      <c r="A293" s="10" t="s">
        <v>19877</v>
      </c>
      <c r="B293" s="10" t="s">
        <v>19876</v>
      </c>
      <c r="C293" s="10" t="s">
        <v>19591</v>
      </c>
      <c r="D293" s="10">
        <v>4</v>
      </c>
      <c r="E293" s="10">
        <v>49</v>
      </c>
      <c r="F293" s="10">
        <v>5</v>
      </c>
      <c r="G293" s="10">
        <v>2.3564526776310501E-2</v>
      </c>
    </row>
    <row r="294" spans="1:7">
      <c r="A294" s="10" t="s">
        <v>19875</v>
      </c>
      <c r="B294" s="10" t="s">
        <v>19874</v>
      </c>
      <c r="C294" s="10" t="s">
        <v>19591</v>
      </c>
      <c r="D294" s="10">
        <v>4</v>
      </c>
      <c r="E294" s="10">
        <v>49</v>
      </c>
      <c r="F294" s="10">
        <v>5</v>
      </c>
      <c r="G294" s="10">
        <v>2.3564526776310501E-2</v>
      </c>
    </row>
    <row r="295" spans="1:7">
      <c r="A295" s="10" t="s">
        <v>19873</v>
      </c>
      <c r="B295" s="10" t="s">
        <v>19872</v>
      </c>
      <c r="C295" s="10" t="s">
        <v>19591</v>
      </c>
      <c r="D295" s="10">
        <v>3</v>
      </c>
      <c r="E295" s="10">
        <v>104</v>
      </c>
      <c r="F295" s="10">
        <v>8</v>
      </c>
      <c r="G295" s="10">
        <v>2.3622219224431699E-2</v>
      </c>
    </row>
    <row r="296" spans="1:7">
      <c r="A296" s="10" t="s">
        <v>19869</v>
      </c>
      <c r="B296" s="10" t="s">
        <v>19868</v>
      </c>
      <c r="C296" s="10" t="s">
        <v>19591</v>
      </c>
      <c r="D296" s="10">
        <v>6</v>
      </c>
      <c r="E296" s="10">
        <v>85</v>
      </c>
      <c r="F296" s="10">
        <v>7</v>
      </c>
      <c r="G296" s="10">
        <v>2.3894662718566499E-2</v>
      </c>
    </row>
    <row r="297" spans="1:7">
      <c r="A297" s="10" t="s">
        <v>19867</v>
      </c>
      <c r="B297" s="10" t="s">
        <v>19866</v>
      </c>
      <c r="C297" s="10" t="s">
        <v>19591</v>
      </c>
      <c r="D297" s="10">
        <v>5</v>
      </c>
      <c r="E297" s="10">
        <v>19</v>
      </c>
      <c r="F297" s="10">
        <v>3</v>
      </c>
      <c r="G297" s="10">
        <v>2.4301787199011E-2</v>
      </c>
    </row>
    <row r="298" spans="1:7">
      <c r="A298" s="10" t="s">
        <v>19865</v>
      </c>
      <c r="B298" s="10" t="s">
        <v>19864</v>
      </c>
      <c r="C298" s="10" t="s">
        <v>19591</v>
      </c>
      <c r="D298" s="10">
        <v>4</v>
      </c>
      <c r="E298" s="10">
        <v>278</v>
      </c>
      <c r="F298" s="10">
        <v>16</v>
      </c>
      <c r="G298" s="10">
        <v>2.58658035082725E-2</v>
      </c>
    </row>
    <row r="299" spans="1:7">
      <c r="A299" s="10" t="s">
        <v>19863</v>
      </c>
      <c r="B299" s="10" t="s">
        <v>19862</v>
      </c>
      <c r="C299" s="10" t="s">
        <v>19591</v>
      </c>
      <c r="D299" s="10">
        <v>6</v>
      </c>
      <c r="E299" s="10">
        <v>34</v>
      </c>
      <c r="F299" s="10">
        <v>4</v>
      </c>
      <c r="G299" s="10">
        <v>2.6111737769158299E-2</v>
      </c>
    </row>
    <row r="300" spans="1:7">
      <c r="A300" s="10" t="s">
        <v>19861</v>
      </c>
      <c r="B300" s="10" t="s">
        <v>19860</v>
      </c>
      <c r="C300" s="10" t="s">
        <v>19591</v>
      </c>
      <c r="D300" s="10">
        <v>6</v>
      </c>
      <c r="E300" s="10">
        <v>34</v>
      </c>
      <c r="F300" s="10">
        <v>4</v>
      </c>
      <c r="G300" s="10">
        <v>2.6111737769158299E-2</v>
      </c>
    </row>
    <row r="301" spans="1:7">
      <c r="A301" s="10" t="s">
        <v>19859</v>
      </c>
      <c r="B301" s="10" t="s">
        <v>19858</v>
      </c>
      <c r="C301" s="10" t="s">
        <v>19591</v>
      </c>
      <c r="D301" s="10">
        <v>6</v>
      </c>
      <c r="E301" s="10">
        <v>34</v>
      </c>
      <c r="F301" s="10">
        <v>4</v>
      </c>
      <c r="G301" s="10">
        <v>2.6111737769158299E-2</v>
      </c>
    </row>
    <row r="302" spans="1:7">
      <c r="A302" s="10" t="s">
        <v>19857</v>
      </c>
      <c r="B302" s="10" t="s">
        <v>19856</v>
      </c>
      <c r="C302" s="10" t="s">
        <v>19591</v>
      </c>
      <c r="D302" s="10">
        <v>6</v>
      </c>
      <c r="E302" s="10">
        <v>34</v>
      </c>
      <c r="F302" s="10">
        <v>4</v>
      </c>
      <c r="G302" s="10">
        <v>2.6111737769158299E-2</v>
      </c>
    </row>
    <row r="303" spans="1:7">
      <c r="A303" s="10" t="s">
        <v>19855</v>
      </c>
      <c r="B303" s="10" t="s">
        <v>19854</v>
      </c>
      <c r="C303" s="10" t="s">
        <v>19591</v>
      </c>
      <c r="D303" s="10">
        <v>4</v>
      </c>
      <c r="E303" s="10">
        <v>34</v>
      </c>
      <c r="F303" s="10">
        <v>4</v>
      </c>
      <c r="G303" s="10">
        <v>2.6111737769158299E-2</v>
      </c>
    </row>
    <row r="304" spans="1:7">
      <c r="A304" s="10" t="s">
        <v>19853</v>
      </c>
      <c r="B304" s="10" t="s">
        <v>19852</v>
      </c>
      <c r="C304" s="10" t="s">
        <v>19591</v>
      </c>
      <c r="D304" s="10">
        <v>5</v>
      </c>
      <c r="E304" s="10">
        <v>34</v>
      </c>
      <c r="F304" s="10">
        <v>4</v>
      </c>
      <c r="G304" s="10">
        <v>2.6111737769158299E-2</v>
      </c>
    </row>
    <row r="305" spans="1:7">
      <c r="A305" s="10" t="s">
        <v>19851</v>
      </c>
      <c r="B305" s="10" t="s">
        <v>19850</v>
      </c>
      <c r="C305" s="10" t="s">
        <v>19591</v>
      </c>
      <c r="D305" s="10">
        <v>5</v>
      </c>
      <c r="E305" s="10">
        <v>34</v>
      </c>
      <c r="F305" s="10">
        <v>4</v>
      </c>
      <c r="G305" s="10">
        <v>2.6111737769158299E-2</v>
      </c>
    </row>
    <row r="306" spans="1:7">
      <c r="A306" s="10" t="s">
        <v>19849</v>
      </c>
      <c r="B306" s="10" t="s">
        <v>19848</v>
      </c>
      <c r="C306" s="10" t="s">
        <v>19591</v>
      </c>
      <c r="D306" s="10">
        <v>5</v>
      </c>
      <c r="E306" s="10">
        <v>34</v>
      </c>
      <c r="F306" s="10">
        <v>4</v>
      </c>
      <c r="G306" s="10">
        <v>2.6111737769158299E-2</v>
      </c>
    </row>
    <row r="307" spans="1:7">
      <c r="A307" s="10" t="s">
        <v>19847</v>
      </c>
      <c r="B307" s="10" t="s">
        <v>19846</v>
      </c>
      <c r="C307" s="10" t="s">
        <v>19591</v>
      </c>
      <c r="D307" s="10">
        <v>6</v>
      </c>
      <c r="E307" s="10">
        <v>51</v>
      </c>
      <c r="F307" s="10">
        <v>5</v>
      </c>
      <c r="G307" s="10">
        <v>2.7501208958505899E-2</v>
      </c>
    </row>
    <row r="308" spans="1:7">
      <c r="A308" s="10" t="s">
        <v>19845</v>
      </c>
      <c r="B308" s="10" t="s">
        <v>19844</v>
      </c>
      <c r="C308" s="10" t="s">
        <v>19591</v>
      </c>
      <c r="D308" s="10">
        <v>5</v>
      </c>
      <c r="E308" s="10">
        <v>20</v>
      </c>
      <c r="F308" s="10">
        <v>3</v>
      </c>
      <c r="G308" s="10">
        <v>2.7894477252822798E-2</v>
      </c>
    </row>
    <row r="309" spans="1:7">
      <c r="A309" s="10" t="s">
        <v>19843</v>
      </c>
      <c r="B309" s="10" t="s">
        <v>19842</v>
      </c>
      <c r="C309" s="10" t="s">
        <v>19591</v>
      </c>
      <c r="D309" s="10">
        <v>4</v>
      </c>
      <c r="E309" s="10">
        <v>20</v>
      </c>
      <c r="F309" s="10">
        <v>3</v>
      </c>
      <c r="G309" s="10">
        <v>2.7894477252822798E-2</v>
      </c>
    </row>
    <row r="310" spans="1:7">
      <c r="A310" s="10" t="s">
        <v>19841</v>
      </c>
      <c r="B310" s="10" t="s">
        <v>19840</v>
      </c>
      <c r="C310" s="10" t="s">
        <v>19591</v>
      </c>
      <c r="D310" s="10">
        <v>6</v>
      </c>
      <c r="E310" s="10">
        <v>52</v>
      </c>
      <c r="F310" s="10">
        <v>5</v>
      </c>
      <c r="G310" s="10">
        <v>2.96167851112147E-2</v>
      </c>
    </row>
    <row r="311" spans="1:7">
      <c r="A311" s="10" t="s">
        <v>19839</v>
      </c>
      <c r="B311" s="10" t="s">
        <v>19838</v>
      </c>
      <c r="C311" s="10" t="s">
        <v>19591</v>
      </c>
      <c r="D311" s="10">
        <v>3</v>
      </c>
      <c r="E311" s="10">
        <v>70</v>
      </c>
      <c r="F311" s="10">
        <v>6</v>
      </c>
      <c r="G311" s="10">
        <v>2.9698541122947699E-2</v>
      </c>
    </row>
    <row r="312" spans="1:7">
      <c r="A312" s="10" t="s">
        <v>19837</v>
      </c>
      <c r="B312" s="10" t="s">
        <v>19836</v>
      </c>
      <c r="C312" s="10" t="s">
        <v>19591</v>
      </c>
      <c r="D312" s="10">
        <v>3</v>
      </c>
      <c r="E312" s="10">
        <v>21</v>
      </c>
      <c r="F312" s="10">
        <v>3</v>
      </c>
      <c r="G312" s="10">
        <v>3.17529834288909E-2</v>
      </c>
    </row>
    <row r="313" spans="1:7">
      <c r="A313" s="10" t="s">
        <v>19835</v>
      </c>
      <c r="B313" s="10" t="s">
        <v>19834</v>
      </c>
      <c r="C313" s="10" t="s">
        <v>19591</v>
      </c>
      <c r="D313" s="10">
        <v>6</v>
      </c>
      <c r="E313" s="10">
        <v>21</v>
      </c>
      <c r="F313" s="10">
        <v>3</v>
      </c>
      <c r="G313" s="10">
        <v>3.17529834288909E-2</v>
      </c>
    </row>
    <row r="314" spans="1:7">
      <c r="A314" s="10" t="s">
        <v>19833</v>
      </c>
      <c r="B314" s="10" t="s">
        <v>19832</v>
      </c>
      <c r="C314" s="10" t="s">
        <v>19591</v>
      </c>
      <c r="D314" s="10">
        <v>3</v>
      </c>
      <c r="E314" s="10">
        <v>575</v>
      </c>
      <c r="F314" s="10">
        <v>28</v>
      </c>
      <c r="G314" s="10">
        <v>3.2133192997498103E-2</v>
      </c>
    </row>
    <row r="315" spans="1:7">
      <c r="A315" s="10" t="s">
        <v>19831</v>
      </c>
      <c r="B315" s="10" t="s">
        <v>19830</v>
      </c>
      <c r="C315" s="10" t="s">
        <v>19591</v>
      </c>
      <c r="D315" s="10">
        <v>3</v>
      </c>
      <c r="E315" s="10">
        <v>218</v>
      </c>
      <c r="F315" s="10">
        <v>13</v>
      </c>
      <c r="G315" s="10">
        <v>3.2718619040217202E-2</v>
      </c>
    </row>
    <row r="316" spans="1:7">
      <c r="A316" s="10" t="s">
        <v>19829</v>
      </c>
      <c r="B316" s="10" t="s">
        <v>19828</v>
      </c>
      <c r="C316" s="10" t="s">
        <v>19591</v>
      </c>
      <c r="D316" s="10">
        <v>4</v>
      </c>
      <c r="E316" s="10">
        <v>218</v>
      </c>
      <c r="F316" s="10">
        <v>13</v>
      </c>
      <c r="G316" s="10">
        <v>3.2718619040217202E-2</v>
      </c>
    </row>
    <row r="317" spans="1:7">
      <c r="A317" s="10" t="s">
        <v>19817</v>
      </c>
      <c r="B317" s="10" t="s">
        <v>19816</v>
      </c>
      <c r="C317" s="10" t="s">
        <v>19591</v>
      </c>
      <c r="D317" s="10">
        <v>5</v>
      </c>
      <c r="E317" s="10">
        <v>1</v>
      </c>
      <c r="F317" s="10">
        <v>1</v>
      </c>
      <c r="G317" s="10">
        <v>3.3480149988371802E-2</v>
      </c>
    </row>
    <row r="318" spans="1:7">
      <c r="A318" s="10" t="s">
        <v>19813</v>
      </c>
      <c r="B318" s="10" t="s">
        <v>19812</v>
      </c>
      <c r="C318" s="10" t="s">
        <v>19591</v>
      </c>
      <c r="D318" s="10">
        <v>6</v>
      </c>
      <c r="E318" s="10">
        <v>1</v>
      </c>
      <c r="F318" s="10">
        <v>1</v>
      </c>
      <c r="G318" s="10">
        <v>3.3480149988371802E-2</v>
      </c>
    </row>
    <row r="319" spans="1:7">
      <c r="A319" s="10" t="s">
        <v>19811</v>
      </c>
      <c r="B319" s="10" t="s">
        <v>19810</v>
      </c>
      <c r="C319" s="10" t="s">
        <v>19591</v>
      </c>
      <c r="D319" s="10">
        <v>6</v>
      </c>
      <c r="E319" s="10">
        <v>1</v>
      </c>
      <c r="F319" s="10">
        <v>1</v>
      </c>
      <c r="G319" s="10">
        <v>3.3480149988371802E-2</v>
      </c>
    </row>
    <row r="320" spans="1:7">
      <c r="A320" s="10" t="s">
        <v>19809</v>
      </c>
      <c r="B320" s="10" t="s">
        <v>19808</v>
      </c>
      <c r="C320" s="10" t="s">
        <v>19591</v>
      </c>
      <c r="D320" s="10">
        <v>6</v>
      </c>
      <c r="E320" s="10">
        <v>1</v>
      </c>
      <c r="F320" s="10">
        <v>1</v>
      </c>
      <c r="G320" s="10">
        <v>3.3480149988371802E-2</v>
      </c>
    </row>
    <row r="321" spans="1:7">
      <c r="A321" s="10" t="s">
        <v>19805</v>
      </c>
      <c r="B321" s="10" t="s">
        <v>19804</v>
      </c>
      <c r="C321" s="10" t="s">
        <v>19591</v>
      </c>
      <c r="D321" s="10">
        <v>6</v>
      </c>
      <c r="E321" s="10">
        <v>1</v>
      </c>
      <c r="F321" s="10">
        <v>1</v>
      </c>
      <c r="G321" s="10">
        <v>3.3480149988371802E-2</v>
      </c>
    </row>
    <row r="322" spans="1:7">
      <c r="A322" s="10" t="s">
        <v>19803</v>
      </c>
      <c r="B322" s="10" t="s">
        <v>19802</v>
      </c>
      <c r="C322" s="10" t="s">
        <v>19591</v>
      </c>
      <c r="D322" s="10">
        <v>7</v>
      </c>
      <c r="E322" s="10">
        <v>1</v>
      </c>
      <c r="F322" s="10">
        <v>1</v>
      </c>
      <c r="G322" s="10">
        <v>3.3480149988371802E-2</v>
      </c>
    </row>
    <row r="323" spans="1:7">
      <c r="A323" s="10" t="s">
        <v>19801</v>
      </c>
      <c r="B323" s="10" t="s">
        <v>19800</v>
      </c>
      <c r="C323" s="10" t="s">
        <v>19591</v>
      </c>
      <c r="D323" s="10">
        <v>7</v>
      </c>
      <c r="E323" s="10">
        <v>1</v>
      </c>
      <c r="F323" s="10">
        <v>1</v>
      </c>
      <c r="G323" s="10">
        <v>3.3480149988371802E-2</v>
      </c>
    </row>
    <row r="324" spans="1:7">
      <c r="A324" s="10" t="s">
        <v>19795</v>
      </c>
      <c r="B324" s="10" t="s">
        <v>19794</v>
      </c>
      <c r="C324" s="10" t="s">
        <v>19591</v>
      </c>
      <c r="D324" s="10">
        <v>7</v>
      </c>
      <c r="E324" s="10">
        <v>1</v>
      </c>
      <c r="F324" s="10">
        <v>1</v>
      </c>
      <c r="G324" s="10">
        <v>3.3480149988371802E-2</v>
      </c>
    </row>
    <row r="325" spans="1:7">
      <c r="A325" s="10" t="s">
        <v>19793</v>
      </c>
      <c r="B325" s="10" t="s">
        <v>19792</v>
      </c>
      <c r="C325" s="10" t="s">
        <v>19591</v>
      </c>
      <c r="D325" s="10">
        <v>5</v>
      </c>
      <c r="E325" s="10">
        <v>1</v>
      </c>
      <c r="F325" s="10">
        <v>1</v>
      </c>
      <c r="G325" s="10">
        <v>3.3480149988371802E-2</v>
      </c>
    </row>
    <row r="326" spans="1:7">
      <c r="A326" s="10" t="s">
        <v>19791</v>
      </c>
      <c r="B326" s="10" t="s">
        <v>19790</v>
      </c>
      <c r="C326" s="10" t="s">
        <v>19591</v>
      </c>
      <c r="D326" s="10">
        <v>6</v>
      </c>
      <c r="E326" s="10">
        <v>1</v>
      </c>
      <c r="F326" s="10">
        <v>1</v>
      </c>
      <c r="G326" s="10">
        <v>3.3480149988371802E-2</v>
      </c>
    </row>
    <row r="327" spans="1:7">
      <c r="A327" s="10" t="s">
        <v>19787</v>
      </c>
      <c r="B327" s="10" t="s">
        <v>19786</v>
      </c>
      <c r="C327" s="10" t="s">
        <v>19591</v>
      </c>
      <c r="D327" s="10">
        <v>4</v>
      </c>
      <c r="E327" s="10">
        <v>1</v>
      </c>
      <c r="F327" s="10">
        <v>1</v>
      </c>
      <c r="G327" s="10">
        <v>3.3480149988371802E-2</v>
      </c>
    </row>
    <row r="328" spans="1:7">
      <c r="A328" s="10" t="s">
        <v>19785</v>
      </c>
      <c r="B328" s="10" t="s">
        <v>19784</v>
      </c>
      <c r="C328" s="10" t="s">
        <v>19591</v>
      </c>
      <c r="D328" s="10">
        <v>6</v>
      </c>
      <c r="E328" s="10">
        <v>1</v>
      </c>
      <c r="F328" s="10">
        <v>1</v>
      </c>
      <c r="G328" s="10">
        <v>3.3480149988371802E-2</v>
      </c>
    </row>
    <row r="329" spans="1:7">
      <c r="A329" s="10" t="s">
        <v>19777</v>
      </c>
      <c r="B329" s="10" t="s">
        <v>19776</v>
      </c>
      <c r="C329" s="10" t="s">
        <v>19591</v>
      </c>
      <c r="D329" s="10">
        <v>7</v>
      </c>
      <c r="E329" s="10">
        <v>1</v>
      </c>
      <c r="F329" s="10">
        <v>1</v>
      </c>
      <c r="G329" s="10">
        <v>3.3480149988371802E-2</v>
      </c>
    </row>
    <row r="330" spans="1:7">
      <c r="A330" s="10" t="s">
        <v>19775</v>
      </c>
      <c r="B330" s="10" t="s">
        <v>19774</v>
      </c>
      <c r="C330" s="10" t="s">
        <v>19591</v>
      </c>
      <c r="D330" s="10">
        <v>8</v>
      </c>
      <c r="E330" s="10">
        <v>1</v>
      </c>
      <c r="F330" s="10">
        <v>1</v>
      </c>
      <c r="G330" s="10">
        <v>3.3480149988371802E-2</v>
      </c>
    </row>
    <row r="331" spans="1:7">
      <c r="A331" s="10" t="s">
        <v>19773</v>
      </c>
      <c r="B331" s="10" t="s">
        <v>19772</v>
      </c>
      <c r="C331" s="10" t="s">
        <v>19591</v>
      </c>
      <c r="D331" s="10">
        <v>8</v>
      </c>
      <c r="E331" s="10">
        <v>1</v>
      </c>
      <c r="F331" s="10">
        <v>1</v>
      </c>
      <c r="G331" s="10">
        <v>3.3480149988371802E-2</v>
      </c>
    </row>
    <row r="332" spans="1:7">
      <c r="A332" s="10" t="s">
        <v>19769</v>
      </c>
      <c r="B332" s="10" t="s">
        <v>19768</v>
      </c>
      <c r="C332" s="10" t="s">
        <v>19591</v>
      </c>
      <c r="D332" s="10">
        <v>6</v>
      </c>
      <c r="E332" s="10">
        <v>1</v>
      </c>
      <c r="F332" s="10">
        <v>1</v>
      </c>
      <c r="G332" s="10">
        <v>3.3480149988371802E-2</v>
      </c>
    </row>
    <row r="333" spans="1:7">
      <c r="A333" s="10" t="s">
        <v>19767</v>
      </c>
      <c r="B333" s="10" t="s">
        <v>19766</v>
      </c>
      <c r="C333" s="10" t="s">
        <v>19591</v>
      </c>
      <c r="D333" s="10">
        <v>4</v>
      </c>
      <c r="E333" s="10">
        <v>1</v>
      </c>
      <c r="F333" s="10">
        <v>1</v>
      </c>
      <c r="G333" s="10">
        <v>3.3480149988371802E-2</v>
      </c>
    </row>
    <row r="334" spans="1:7">
      <c r="A334" s="10" t="s">
        <v>19765</v>
      </c>
      <c r="B334" s="10" t="s">
        <v>19764</v>
      </c>
      <c r="C334" s="10" t="s">
        <v>19591</v>
      </c>
      <c r="D334" s="10">
        <v>7</v>
      </c>
      <c r="E334" s="10">
        <v>1</v>
      </c>
      <c r="F334" s="10">
        <v>1</v>
      </c>
      <c r="G334" s="10">
        <v>3.3480149988371802E-2</v>
      </c>
    </row>
    <row r="335" spans="1:7">
      <c r="A335" s="10" t="s">
        <v>19763</v>
      </c>
      <c r="B335" s="10" t="s">
        <v>19762</v>
      </c>
      <c r="C335" s="10" t="s">
        <v>19591</v>
      </c>
      <c r="D335" s="10">
        <v>6</v>
      </c>
      <c r="E335" s="10">
        <v>1</v>
      </c>
      <c r="F335" s="10">
        <v>1</v>
      </c>
      <c r="G335" s="10">
        <v>3.3480149988371802E-2</v>
      </c>
    </row>
    <row r="336" spans="1:7">
      <c r="A336" s="10" t="s">
        <v>19757</v>
      </c>
      <c r="B336" s="10" t="s">
        <v>19756</v>
      </c>
      <c r="C336" s="10" t="s">
        <v>19591</v>
      </c>
      <c r="D336" s="10">
        <v>6</v>
      </c>
      <c r="E336" s="10">
        <v>1</v>
      </c>
      <c r="F336" s="10">
        <v>1</v>
      </c>
      <c r="G336" s="10">
        <v>3.3480149988371802E-2</v>
      </c>
    </row>
    <row r="337" spans="1:7">
      <c r="A337" s="10" t="s">
        <v>19753</v>
      </c>
      <c r="B337" s="10" t="s">
        <v>19752</v>
      </c>
      <c r="C337" s="10" t="s">
        <v>19591</v>
      </c>
      <c r="D337" s="10">
        <v>6</v>
      </c>
      <c r="E337" s="10">
        <v>1</v>
      </c>
      <c r="F337" s="10">
        <v>1</v>
      </c>
      <c r="G337" s="10">
        <v>3.3480149988371802E-2</v>
      </c>
    </row>
    <row r="338" spans="1:7">
      <c r="A338" s="10" t="s">
        <v>19749</v>
      </c>
      <c r="B338" s="10" t="s">
        <v>19748</v>
      </c>
      <c r="C338" s="10" t="s">
        <v>19591</v>
      </c>
      <c r="D338" s="10">
        <v>8</v>
      </c>
      <c r="E338" s="10">
        <v>1</v>
      </c>
      <c r="F338" s="10">
        <v>1</v>
      </c>
      <c r="G338" s="10">
        <v>3.3480149988371802E-2</v>
      </c>
    </row>
    <row r="339" spans="1:7">
      <c r="A339" s="10" t="s">
        <v>19747</v>
      </c>
      <c r="B339" s="10" t="s">
        <v>19746</v>
      </c>
      <c r="C339" s="10" t="s">
        <v>19591</v>
      </c>
      <c r="D339" s="10">
        <v>8</v>
      </c>
      <c r="E339" s="10">
        <v>1</v>
      </c>
      <c r="F339" s="10">
        <v>1</v>
      </c>
      <c r="G339" s="10">
        <v>3.3480149988371802E-2</v>
      </c>
    </row>
    <row r="340" spans="1:7">
      <c r="A340" s="10" t="s">
        <v>19745</v>
      </c>
      <c r="B340" s="10" t="s">
        <v>19744</v>
      </c>
      <c r="C340" s="10" t="s">
        <v>19591</v>
      </c>
      <c r="D340" s="10">
        <v>4</v>
      </c>
      <c r="E340" s="10">
        <v>1</v>
      </c>
      <c r="F340" s="10">
        <v>1</v>
      </c>
      <c r="G340" s="10">
        <v>3.3480149988371802E-2</v>
      </c>
    </row>
    <row r="341" spans="1:7">
      <c r="A341" s="10" t="s">
        <v>19743</v>
      </c>
      <c r="B341" s="10" t="s">
        <v>19742</v>
      </c>
      <c r="C341" s="10" t="s">
        <v>19591</v>
      </c>
      <c r="D341" s="10">
        <v>6</v>
      </c>
      <c r="E341" s="10">
        <v>1</v>
      </c>
      <c r="F341" s="10">
        <v>1</v>
      </c>
      <c r="G341" s="10">
        <v>3.3480149988371802E-2</v>
      </c>
    </row>
    <row r="342" spans="1:7">
      <c r="A342" s="10" t="s">
        <v>19741</v>
      </c>
      <c r="B342" s="10" t="s">
        <v>19740</v>
      </c>
      <c r="C342" s="10" t="s">
        <v>19591</v>
      </c>
      <c r="D342" s="10">
        <v>6</v>
      </c>
      <c r="E342" s="10">
        <v>1</v>
      </c>
      <c r="F342" s="10">
        <v>1</v>
      </c>
      <c r="G342" s="10">
        <v>3.3480149988371802E-2</v>
      </c>
    </row>
    <row r="343" spans="1:7">
      <c r="A343" s="10" t="s">
        <v>19739</v>
      </c>
      <c r="B343" s="10" t="s">
        <v>19738</v>
      </c>
      <c r="C343" s="10" t="s">
        <v>19591</v>
      </c>
      <c r="D343" s="10">
        <v>6</v>
      </c>
      <c r="E343" s="10">
        <v>1</v>
      </c>
      <c r="F343" s="10">
        <v>1</v>
      </c>
      <c r="G343" s="10">
        <v>3.3480149988371802E-2</v>
      </c>
    </row>
    <row r="344" spans="1:7">
      <c r="A344" s="10" t="s">
        <v>19733</v>
      </c>
      <c r="B344" s="10" t="s">
        <v>19732</v>
      </c>
      <c r="C344" s="10" t="s">
        <v>19591</v>
      </c>
      <c r="D344" s="10">
        <v>6</v>
      </c>
      <c r="E344" s="10">
        <v>1</v>
      </c>
      <c r="F344" s="10">
        <v>1</v>
      </c>
      <c r="G344" s="10">
        <v>3.3480149988371802E-2</v>
      </c>
    </row>
    <row r="345" spans="1:7">
      <c r="A345" s="10" t="s">
        <v>19729</v>
      </c>
      <c r="B345" s="10" t="s">
        <v>19728</v>
      </c>
      <c r="C345" s="10" t="s">
        <v>19591</v>
      </c>
      <c r="D345" s="10">
        <v>6</v>
      </c>
      <c r="E345" s="10">
        <v>1</v>
      </c>
      <c r="F345" s="10">
        <v>1</v>
      </c>
      <c r="G345" s="10">
        <v>3.3480149988371802E-2</v>
      </c>
    </row>
    <row r="346" spans="1:7">
      <c r="A346" s="10" t="s">
        <v>19727</v>
      </c>
      <c r="B346" s="10" t="s">
        <v>19726</v>
      </c>
      <c r="C346" s="10" t="s">
        <v>19591</v>
      </c>
      <c r="D346" s="10">
        <v>7</v>
      </c>
      <c r="E346" s="10">
        <v>1</v>
      </c>
      <c r="F346" s="10">
        <v>1</v>
      </c>
      <c r="G346" s="10">
        <v>3.3480149988371802E-2</v>
      </c>
    </row>
    <row r="347" spans="1:7">
      <c r="A347" s="10" t="s">
        <v>19725</v>
      </c>
      <c r="B347" s="10" t="s">
        <v>19724</v>
      </c>
      <c r="C347" s="10" t="s">
        <v>19591</v>
      </c>
      <c r="D347" s="10">
        <v>7</v>
      </c>
      <c r="E347" s="10">
        <v>1</v>
      </c>
      <c r="F347" s="10">
        <v>1</v>
      </c>
      <c r="G347" s="10">
        <v>3.3480149988371802E-2</v>
      </c>
    </row>
    <row r="348" spans="1:7">
      <c r="A348" s="10" t="s">
        <v>19723</v>
      </c>
      <c r="B348" s="10" t="s">
        <v>19722</v>
      </c>
      <c r="C348" s="10" t="s">
        <v>19591</v>
      </c>
      <c r="D348" s="10">
        <v>4</v>
      </c>
      <c r="E348" s="10">
        <v>1</v>
      </c>
      <c r="F348" s="10">
        <v>1</v>
      </c>
      <c r="G348" s="10">
        <v>3.3480149988371802E-2</v>
      </c>
    </row>
    <row r="349" spans="1:7">
      <c r="A349" s="10" t="s">
        <v>19721</v>
      </c>
      <c r="B349" s="10" t="s">
        <v>19720</v>
      </c>
      <c r="C349" s="10" t="s">
        <v>19591</v>
      </c>
      <c r="D349" s="10">
        <v>5</v>
      </c>
      <c r="E349" s="10">
        <v>1</v>
      </c>
      <c r="F349" s="10">
        <v>1</v>
      </c>
      <c r="G349" s="10">
        <v>3.3480149988371802E-2</v>
      </c>
    </row>
    <row r="350" spans="1:7">
      <c r="A350" s="10" t="s">
        <v>19719</v>
      </c>
      <c r="B350" s="10" t="s">
        <v>19718</v>
      </c>
      <c r="C350" s="10" t="s">
        <v>19591</v>
      </c>
      <c r="D350" s="10">
        <v>6</v>
      </c>
      <c r="E350" s="10">
        <v>1</v>
      </c>
      <c r="F350" s="10">
        <v>1</v>
      </c>
      <c r="G350" s="10">
        <v>3.3480149988371802E-2</v>
      </c>
    </row>
    <row r="351" spans="1:7">
      <c r="A351" s="10" t="s">
        <v>19715</v>
      </c>
      <c r="B351" s="10" t="s">
        <v>19714</v>
      </c>
      <c r="C351" s="10" t="s">
        <v>19591</v>
      </c>
      <c r="D351" s="10">
        <v>6</v>
      </c>
      <c r="E351" s="10">
        <v>1</v>
      </c>
      <c r="F351" s="10">
        <v>1</v>
      </c>
      <c r="G351" s="10">
        <v>3.3480149988371802E-2</v>
      </c>
    </row>
    <row r="352" spans="1:7">
      <c r="A352" s="10" t="s">
        <v>19713</v>
      </c>
      <c r="B352" s="10" t="s">
        <v>19712</v>
      </c>
      <c r="C352" s="10" t="s">
        <v>19591</v>
      </c>
      <c r="D352" s="10">
        <v>5</v>
      </c>
      <c r="E352" s="10">
        <v>1</v>
      </c>
      <c r="F352" s="10">
        <v>1</v>
      </c>
      <c r="G352" s="10">
        <v>3.3480149988371802E-2</v>
      </c>
    </row>
    <row r="353" spans="1:7">
      <c r="A353" s="10" t="s">
        <v>19711</v>
      </c>
      <c r="B353" s="10" t="s">
        <v>19710</v>
      </c>
      <c r="C353" s="10" t="s">
        <v>19591</v>
      </c>
      <c r="D353" s="10">
        <v>5</v>
      </c>
      <c r="E353" s="10">
        <v>1</v>
      </c>
      <c r="F353" s="10">
        <v>1</v>
      </c>
      <c r="G353" s="10">
        <v>3.3480149988371802E-2</v>
      </c>
    </row>
    <row r="354" spans="1:7">
      <c r="A354" s="10" t="s">
        <v>19707</v>
      </c>
      <c r="B354" s="10" t="s">
        <v>19706</v>
      </c>
      <c r="C354" s="10" t="s">
        <v>19591</v>
      </c>
      <c r="D354" s="10">
        <v>7</v>
      </c>
      <c r="E354" s="10">
        <v>1</v>
      </c>
      <c r="F354" s="10">
        <v>1</v>
      </c>
      <c r="G354" s="10">
        <v>3.3480149988371802E-2</v>
      </c>
    </row>
    <row r="355" spans="1:7">
      <c r="A355" s="10" t="s">
        <v>19705</v>
      </c>
      <c r="B355" s="10" t="s">
        <v>19704</v>
      </c>
      <c r="C355" s="10" t="s">
        <v>19591</v>
      </c>
      <c r="D355" s="10">
        <v>9</v>
      </c>
      <c r="E355" s="10">
        <v>1</v>
      </c>
      <c r="F355" s="10">
        <v>1</v>
      </c>
      <c r="G355" s="10">
        <v>3.3480149988371802E-2</v>
      </c>
    </row>
    <row r="356" spans="1:7">
      <c r="A356" s="10" t="s">
        <v>19703</v>
      </c>
      <c r="B356" s="10" t="s">
        <v>19702</v>
      </c>
      <c r="C356" s="10" t="s">
        <v>19591</v>
      </c>
      <c r="D356" s="10">
        <v>5</v>
      </c>
      <c r="E356" s="10">
        <v>1</v>
      </c>
      <c r="F356" s="10">
        <v>1</v>
      </c>
      <c r="G356" s="10">
        <v>3.3480149988371802E-2</v>
      </c>
    </row>
    <row r="357" spans="1:7">
      <c r="A357" s="10" t="s">
        <v>19701</v>
      </c>
      <c r="B357" s="10" t="s">
        <v>19700</v>
      </c>
      <c r="C357" s="10" t="s">
        <v>19591</v>
      </c>
      <c r="D357" s="10">
        <v>10</v>
      </c>
      <c r="E357" s="10">
        <v>1</v>
      </c>
      <c r="F357" s="10">
        <v>1</v>
      </c>
      <c r="G357" s="10">
        <v>3.3480149988371802E-2</v>
      </c>
    </row>
    <row r="358" spans="1:7">
      <c r="A358" s="10" t="s">
        <v>19699</v>
      </c>
      <c r="B358" s="10" t="s">
        <v>19698</v>
      </c>
      <c r="C358" s="10" t="s">
        <v>19591</v>
      </c>
      <c r="D358" s="10">
        <v>7</v>
      </c>
      <c r="E358" s="10">
        <v>1</v>
      </c>
      <c r="F358" s="10">
        <v>1</v>
      </c>
      <c r="G358" s="10">
        <v>3.3480149988371802E-2</v>
      </c>
    </row>
    <row r="359" spans="1:7">
      <c r="A359" s="10" t="s">
        <v>19697</v>
      </c>
      <c r="B359" s="10" t="s">
        <v>19696</v>
      </c>
      <c r="C359" s="10" t="s">
        <v>19591</v>
      </c>
      <c r="D359" s="10">
        <v>5</v>
      </c>
      <c r="E359" s="10">
        <v>1</v>
      </c>
      <c r="F359" s="10">
        <v>1</v>
      </c>
      <c r="G359" s="10">
        <v>3.3480149988371802E-2</v>
      </c>
    </row>
    <row r="360" spans="1:7">
      <c r="A360" s="10" t="s">
        <v>19695</v>
      </c>
      <c r="B360" s="10" t="s">
        <v>19694</v>
      </c>
      <c r="C360" s="10" t="s">
        <v>19591</v>
      </c>
      <c r="D360" s="10">
        <v>4</v>
      </c>
      <c r="E360" s="10">
        <v>1</v>
      </c>
      <c r="F360" s="10">
        <v>1</v>
      </c>
      <c r="G360" s="10">
        <v>3.3480149988371802E-2</v>
      </c>
    </row>
    <row r="361" spans="1:7">
      <c r="A361" s="10" t="s">
        <v>19693</v>
      </c>
      <c r="B361" s="10" t="s">
        <v>19692</v>
      </c>
      <c r="C361" s="10" t="s">
        <v>19591</v>
      </c>
      <c r="D361" s="10">
        <v>3</v>
      </c>
      <c r="E361" s="10">
        <v>72</v>
      </c>
      <c r="F361" s="10">
        <v>6</v>
      </c>
      <c r="G361" s="10">
        <v>3.3486676600017501E-2</v>
      </c>
    </row>
    <row r="362" spans="1:7">
      <c r="A362" s="10" t="s">
        <v>19691</v>
      </c>
      <c r="B362" s="10" t="s">
        <v>19690</v>
      </c>
      <c r="C362" s="10" t="s">
        <v>19591</v>
      </c>
      <c r="D362" s="10">
        <v>5</v>
      </c>
      <c r="E362" s="10">
        <v>153</v>
      </c>
      <c r="F362" s="10">
        <v>10</v>
      </c>
      <c r="G362" s="10">
        <v>3.3548998635892301E-2</v>
      </c>
    </row>
    <row r="363" spans="1:7">
      <c r="A363" s="10" t="s">
        <v>19689</v>
      </c>
      <c r="B363" s="10" t="s">
        <v>19688</v>
      </c>
      <c r="C363" s="10" t="s">
        <v>19591</v>
      </c>
      <c r="D363" s="10">
        <v>4</v>
      </c>
      <c r="E363" s="10">
        <v>175</v>
      </c>
      <c r="F363" s="10">
        <v>11</v>
      </c>
      <c r="G363" s="10">
        <v>3.4068469631926897E-2</v>
      </c>
    </row>
    <row r="364" spans="1:7">
      <c r="A364" s="10" t="s">
        <v>19687</v>
      </c>
      <c r="B364" s="10" t="s">
        <v>19686</v>
      </c>
      <c r="C364" s="10" t="s">
        <v>19591</v>
      </c>
      <c r="D364" s="10">
        <v>4</v>
      </c>
      <c r="E364" s="10">
        <v>37</v>
      </c>
      <c r="F364" s="10">
        <v>4</v>
      </c>
      <c r="G364" s="10">
        <v>3.4394362468679399E-2</v>
      </c>
    </row>
    <row r="365" spans="1:7">
      <c r="A365" s="10" t="s">
        <v>19683</v>
      </c>
      <c r="B365" s="10" t="s">
        <v>19682</v>
      </c>
      <c r="C365" s="10" t="s">
        <v>19591</v>
      </c>
      <c r="D365" s="10">
        <v>5</v>
      </c>
      <c r="E365" s="10">
        <v>92</v>
      </c>
      <c r="F365" s="10">
        <v>7</v>
      </c>
      <c r="G365" s="10">
        <v>3.4817957760805901E-2</v>
      </c>
    </row>
    <row r="366" spans="1:7">
      <c r="A366" s="10" t="s">
        <v>19681</v>
      </c>
      <c r="B366" s="10" t="s">
        <v>19680</v>
      </c>
      <c r="C366" s="10" t="s">
        <v>19591</v>
      </c>
      <c r="D366" s="10">
        <v>4</v>
      </c>
      <c r="E366" s="10">
        <v>154</v>
      </c>
      <c r="F366" s="10">
        <v>10</v>
      </c>
      <c r="G366" s="10">
        <v>3.4848402367720299E-2</v>
      </c>
    </row>
    <row r="367" spans="1:7">
      <c r="A367" s="10" t="s">
        <v>19679</v>
      </c>
      <c r="B367" s="10" t="s">
        <v>19678</v>
      </c>
      <c r="C367" s="10" t="s">
        <v>19591</v>
      </c>
      <c r="D367" s="10">
        <v>4</v>
      </c>
      <c r="E367" s="10">
        <v>73</v>
      </c>
      <c r="F367" s="10">
        <v>6</v>
      </c>
      <c r="G367" s="10">
        <v>3.5492607770081799E-2</v>
      </c>
    </row>
    <row r="368" spans="1:7">
      <c r="A368" s="10" t="s">
        <v>19677</v>
      </c>
      <c r="B368" s="10" t="s">
        <v>19676</v>
      </c>
      <c r="C368" s="10" t="s">
        <v>19591</v>
      </c>
      <c r="D368" s="10">
        <v>2</v>
      </c>
      <c r="E368" s="10">
        <v>73</v>
      </c>
      <c r="F368" s="10">
        <v>6</v>
      </c>
      <c r="G368" s="10">
        <v>3.5492607770081799E-2</v>
      </c>
    </row>
    <row r="369" spans="1:7">
      <c r="A369" s="10" t="s">
        <v>19673</v>
      </c>
      <c r="B369" s="10" t="s">
        <v>19672</v>
      </c>
      <c r="C369" s="10" t="s">
        <v>19591</v>
      </c>
      <c r="D369" s="10">
        <v>5</v>
      </c>
      <c r="E369" s="10">
        <v>22</v>
      </c>
      <c r="F369" s="10">
        <v>3</v>
      </c>
      <c r="G369" s="10">
        <v>3.5875158241979399E-2</v>
      </c>
    </row>
    <row r="370" spans="1:7">
      <c r="A370" s="10" t="s">
        <v>19671</v>
      </c>
      <c r="B370" s="10" t="s">
        <v>19670</v>
      </c>
      <c r="C370" s="10" t="s">
        <v>19591</v>
      </c>
      <c r="D370" s="10">
        <v>7</v>
      </c>
      <c r="E370" s="10">
        <v>22</v>
      </c>
      <c r="F370" s="10">
        <v>3</v>
      </c>
      <c r="G370" s="10">
        <v>3.5875158241979399E-2</v>
      </c>
    </row>
    <row r="371" spans="1:7">
      <c r="A371" s="10" t="s">
        <v>19669</v>
      </c>
      <c r="B371" s="10" t="s">
        <v>19668</v>
      </c>
      <c r="C371" s="10" t="s">
        <v>19591</v>
      </c>
      <c r="D371" s="10">
        <v>5</v>
      </c>
      <c r="E371" s="10">
        <v>155</v>
      </c>
      <c r="F371" s="10">
        <v>10</v>
      </c>
      <c r="G371" s="10">
        <v>3.61824541128897E-2</v>
      </c>
    </row>
    <row r="372" spans="1:7">
      <c r="A372" s="10" t="s">
        <v>19665</v>
      </c>
      <c r="B372" s="10" t="s">
        <v>19664</v>
      </c>
      <c r="C372" s="10" t="s">
        <v>19591</v>
      </c>
      <c r="D372" s="10">
        <v>4</v>
      </c>
      <c r="E372" s="10">
        <v>134</v>
      </c>
      <c r="F372" s="10">
        <v>9</v>
      </c>
      <c r="G372" s="10">
        <v>3.6603118712834302E-2</v>
      </c>
    </row>
    <row r="373" spans="1:7">
      <c r="A373" s="10" t="s">
        <v>19663</v>
      </c>
      <c r="B373" s="10" t="s">
        <v>19662</v>
      </c>
      <c r="C373" s="10" t="s">
        <v>19591</v>
      </c>
      <c r="D373" s="10">
        <v>6</v>
      </c>
      <c r="E373" s="10">
        <v>135</v>
      </c>
      <c r="F373" s="10">
        <v>9</v>
      </c>
      <c r="G373" s="10">
        <v>3.81033438224E-2</v>
      </c>
    </row>
    <row r="374" spans="1:7">
      <c r="A374" s="10" t="s">
        <v>19659</v>
      </c>
      <c r="B374" s="10" t="s">
        <v>19658</v>
      </c>
      <c r="C374" s="10" t="s">
        <v>19591</v>
      </c>
      <c r="D374" s="10">
        <v>5</v>
      </c>
      <c r="E374" s="10">
        <v>57</v>
      </c>
      <c r="F374" s="10">
        <v>5</v>
      </c>
      <c r="G374" s="10">
        <v>4.1710803637116101E-2</v>
      </c>
    </row>
    <row r="375" spans="1:7">
      <c r="A375" s="10" t="s">
        <v>19657</v>
      </c>
      <c r="B375" s="10" t="s">
        <v>19656</v>
      </c>
      <c r="C375" s="10" t="s">
        <v>19591</v>
      </c>
      <c r="D375" s="10">
        <v>5</v>
      </c>
      <c r="E375" s="10">
        <v>57</v>
      </c>
      <c r="F375" s="10">
        <v>5</v>
      </c>
      <c r="G375" s="10">
        <v>4.1710803637116101E-2</v>
      </c>
    </row>
    <row r="376" spans="1:7">
      <c r="A376" s="10" t="s">
        <v>19655</v>
      </c>
      <c r="B376" s="10" t="s">
        <v>19654</v>
      </c>
      <c r="C376" s="10" t="s">
        <v>19591</v>
      </c>
      <c r="D376" s="10">
        <v>4</v>
      </c>
      <c r="E376" s="10">
        <v>57</v>
      </c>
      <c r="F376" s="10">
        <v>5</v>
      </c>
      <c r="G376" s="10">
        <v>4.1710803637116101E-2</v>
      </c>
    </row>
    <row r="377" spans="1:7">
      <c r="A377" s="10" t="s">
        <v>19653</v>
      </c>
      <c r="B377" s="10" t="s">
        <v>19652</v>
      </c>
      <c r="C377" s="10" t="s">
        <v>19591</v>
      </c>
      <c r="D377" s="10">
        <v>3</v>
      </c>
      <c r="E377" s="10">
        <v>76</v>
      </c>
      <c r="F377" s="10">
        <v>6</v>
      </c>
      <c r="G377" s="10">
        <v>4.1966911011558403E-2</v>
      </c>
    </row>
    <row r="378" spans="1:7">
      <c r="A378" s="10" t="s">
        <v>19649</v>
      </c>
      <c r="B378" s="10" t="s">
        <v>19648</v>
      </c>
      <c r="C378" s="10" t="s">
        <v>19591</v>
      </c>
      <c r="D378" s="10">
        <v>7</v>
      </c>
      <c r="E378" s="10">
        <v>10</v>
      </c>
      <c r="F378" s="10">
        <v>2</v>
      </c>
      <c r="G378" s="10">
        <v>4.21613090713851E-2</v>
      </c>
    </row>
    <row r="379" spans="1:7">
      <c r="A379" s="10" t="s">
        <v>19647</v>
      </c>
      <c r="B379" s="10" t="s">
        <v>19646</v>
      </c>
      <c r="C379" s="10" t="s">
        <v>19591</v>
      </c>
      <c r="D379" s="10">
        <v>5</v>
      </c>
      <c r="E379" s="10">
        <v>10</v>
      </c>
      <c r="F379" s="10">
        <v>2</v>
      </c>
      <c r="G379" s="10">
        <v>4.21613090713851E-2</v>
      </c>
    </row>
    <row r="380" spans="1:7">
      <c r="A380" s="10" t="s">
        <v>19645</v>
      </c>
      <c r="B380" s="10" t="s">
        <v>19644</v>
      </c>
      <c r="C380" s="10" t="s">
        <v>19591</v>
      </c>
      <c r="D380" s="10">
        <v>6</v>
      </c>
      <c r="E380" s="10">
        <v>10</v>
      </c>
      <c r="F380" s="10">
        <v>2</v>
      </c>
      <c r="G380" s="10">
        <v>4.21613090713851E-2</v>
      </c>
    </row>
    <row r="381" spans="1:7">
      <c r="A381" s="10" t="s">
        <v>19643</v>
      </c>
      <c r="B381" s="10" t="s">
        <v>19642</v>
      </c>
      <c r="C381" s="10" t="s">
        <v>19591</v>
      </c>
      <c r="D381" s="10">
        <v>6</v>
      </c>
      <c r="E381" s="10">
        <v>10</v>
      </c>
      <c r="F381" s="10">
        <v>2</v>
      </c>
      <c r="G381" s="10">
        <v>4.21613090713851E-2</v>
      </c>
    </row>
    <row r="382" spans="1:7">
      <c r="A382" s="10" t="s">
        <v>19641</v>
      </c>
      <c r="B382" s="10" t="s">
        <v>19640</v>
      </c>
      <c r="C382" s="10" t="s">
        <v>19591</v>
      </c>
      <c r="D382" s="10">
        <v>5</v>
      </c>
      <c r="E382" s="10">
        <v>10</v>
      </c>
      <c r="F382" s="10">
        <v>2</v>
      </c>
      <c r="G382" s="10">
        <v>4.21613090713851E-2</v>
      </c>
    </row>
    <row r="383" spans="1:7">
      <c r="A383" s="10" t="s">
        <v>19639</v>
      </c>
      <c r="B383" s="10" t="s">
        <v>19638</v>
      </c>
      <c r="C383" s="10" t="s">
        <v>19591</v>
      </c>
      <c r="D383" s="10">
        <v>4</v>
      </c>
      <c r="E383" s="10">
        <v>10</v>
      </c>
      <c r="F383" s="10">
        <v>2</v>
      </c>
      <c r="G383" s="10">
        <v>4.21613090713851E-2</v>
      </c>
    </row>
    <row r="384" spans="1:7">
      <c r="A384" s="10" t="s">
        <v>19637</v>
      </c>
      <c r="B384" s="10" t="s">
        <v>19636</v>
      </c>
      <c r="C384" s="10" t="s">
        <v>19591</v>
      </c>
      <c r="D384" s="10">
        <v>5</v>
      </c>
      <c r="E384" s="10">
        <v>10</v>
      </c>
      <c r="F384" s="10">
        <v>2</v>
      </c>
      <c r="G384" s="10">
        <v>4.21613090713851E-2</v>
      </c>
    </row>
    <row r="385" spans="1:7">
      <c r="A385" s="10" t="s">
        <v>19635</v>
      </c>
      <c r="B385" s="10" t="s">
        <v>19634</v>
      </c>
      <c r="C385" s="10" t="s">
        <v>19591</v>
      </c>
      <c r="D385" s="10">
        <v>5</v>
      </c>
      <c r="E385" s="10">
        <v>10</v>
      </c>
      <c r="F385" s="10">
        <v>2</v>
      </c>
      <c r="G385" s="10">
        <v>4.21613090713851E-2</v>
      </c>
    </row>
    <row r="386" spans="1:7">
      <c r="A386" s="10" t="s">
        <v>19633</v>
      </c>
      <c r="B386" s="10" t="s">
        <v>19632</v>
      </c>
      <c r="C386" s="10" t="s">
        <v>19591</v>
      </c>
      <c r="D386" s="10">
        <v>5</v>
      </c>
      <c r="E386" s="10">
        <v>10</v>
      </c>
      <c r="F386" s="10">
        <v>2</v>
      </c>
      <c r="G386" s="10">
        <v>4.21613090713851E-2</v>
      </c>
    </row>
    <row r="387" spans="1:7">
      <c r="A387" s="10" t="s">
        <v>19631</v>
      </c>
      <c r="B387" s="10" t="s">
        <v>19630</v>
      </c>
      <c r="C387" s="10" t="s">
        <v>19591</v>
      </c>
      <c r="D387" s="10">
        <v>4</v>
      </c>
      <c r="E387" s="10">
        <v>10</v>
      </c>
      <c r="F387" s="10">
        <v>2</v>
      </c>
      <c r="G387" s="10">
        <v>4.21613090713851E-2</v>
      </c>
    </row>
    <row r="388" spans="1:7">
      <c r="A388" s="10" t="s">
        <v>19629</v>
      </c>
      <c r="B388" s="10" t="s">
        <v>19628</v>
      </c>
      <c r="C388" s="10" t="s">
        <v>19591</v>
      </c>
      <c r="D388" s="10">
        <v>3</v>
      </c>
      <c r="E388" s="10">
        <v>96</v>
      </c>
      <c r="F388" s="10">
        <v>7</v>
      </c>
      <c r="G388" s="10">
        <v>4.2341664625315301E-2</v>
      </c>
    </row>
    <row r="389" spans="1:7">
      <c r="A389" s="10" t="s">
        <v>19627</v>
      </c>
      <c r="B389" s="10" t="s">
        <v>19626</v>
      </c>
      <c r="C389" s="10" t="s">
        <v>19591</v>
      </c>
      <c r="D389" s="10">
        <v>2</v>
      </c>
      <c r="E389" s="10">
        <v>273</v>
      </c>
      <c r="F389" s="10">
        <v>15</v>
      </c>
      <c r="G389" s="10">
        <v>4.2649583178009501E-2</v>
      </c>
    </row>
    <row r="390" spans="1:7">
      <c r="A390" s="10" t="s">
        <v>19625</v>
      </c>
      <c r="B390" s="10" t="s">
        <v>19624</v>
      </c>
      <c r="C390" s="10" t="s">
        <v>19591</v>
      </c>
      <c r="D390" s="10">
        <v>3</v>
      </c>
      <c r="E390" s="10">
        <v>273</v>
      </c>
      <c r="F390" s="10">
        <v>15</v>
      </c>
      <c r="G390" s="10">
        <v>4.2649583178009501E-2</v>
      </c>
    </row>
    <row r="391" spans="1:7">
      <c r="A391" s="10" t="s">
        <v>19621</v>
      </c>
      <c r="B391" s="10" t="s">
        <v>19620</v>
      </c>
      <c r="C391" s="10" t="s">
        <v>19591</v>
      </c>
      <c r="D391" s="10">
        <v>4</v>
      </c>
      <c r="E391" s="10">
        <v>227</v>
      </c>
      <c r="F391" s="10">
        <v>13</v>
      </c>
      <c r="G391" s="10">
        <v>4.2995400279891398E-2</v>
      </c>
    </row>
    <row r="392" spans="1:7">
      <c r="A392" s="10" t="s">
        <v>19619</v>
      </c>
      <c r="B392" s="10" t="s">
        <v>19618</v>
      </c>
      <c r="C392" s="10" t="s">
        <v>19591</v>
      </c>
      <c r="D392" s="10">
        <v>4</v>
      </c>
      <c r="E392" s="10">
        <v>418</v>
      </c>
      <c r="F392" s="10">
        <v>21</v>
      </c>
      <c r="G392" s="10">
        <v>4.3835764532506302E-2</v>
      </c>
    </row>
    <row r="393" spans="1:7">
      <c r="A393" s="10" t="s">
        <v>19617</v>
      </c>
      <c r="B393" s="10" t="s">
        <v>19616</v>
      </c>
      <c r="C393" s="10" t="s">
        <v>19591</v>
      </c>
      <c r="D393" s="10">
        <v>5</v>
      </c>
      <c r="E393" s="10">
        <v>3499</v>
      </c>
      <c r="F393" s="10">
        <v>135</v>
      </c>
      <c r="G393" s="10">
        <v>4.4498169477059701E-2</v>
      </c>
    </row>
    <row r="394" spans="1:7">
      <c r="A394" s="10" t="s">
        <v>19615</v>
      </c>
      <c r="B394" s="10" t="s">
        <v>19614</v>
      </c>
      <c r="C394" s="10" t="s">
        <v>19591</v>
      </c>
      <c r="D394" s="10">
        <v>7</v>
      </c>
      <c r="E394" s="10">
        <v>24</v>
      </c>
      <c r="F394" s="10">
        <v>3</v>
      </c>
      <c r="G394" s="10">
        <v>4.48979514296593E-2</v>
      </c>
    </row>
    <row r="395" spans="1:7">
      <c r="A395" s="10" t="s">
        <v>19608</v>
      </c>
      <c r="B395" s="10" t="s">
        <v>19607</v>
      </c>
      <c r="C395" s="10" t="s">
        <v>19591</v>
      </c>
      <c r="D395" s="10">
        <v>4</v>
      </c>
      <c r="E395" s="10">
        <v>119</v>
      </c>
      <c r="F395" s="10">
        <v>8</v>
      </c>
      <c r="G395" s="10">
        <v>4.6884412406067701E-2</v>
      </c>
    </row>
    <row r="396" spans="1:7">
      <c r="A396" s="10" t="s">
        <v>19606</v>
      </c>
      <c r="B396" s="10" t="s">
        <v>19605</v>
      </c>
      <c r="C396" s="10" t="s">
        <v>19591</v>
      </c>
      <c r="D396" s="10">
        <v>4</v>
      </c>
      <c r="E396" s="10">
        <v>119</v>
      </c>
      <c r="F396" s="10">
        <v>8</v>
      </c>
      <c r="G396" s="10">
        <v>4.6884412406067701E-2</v>
      </c>
    </row>
    <row r="397" spans="1:7">
      <c r="A397" s="10" t="s">
        <v>19604</v>
      </c>
      <c r="B397" s="10" t="s">
        <v>19603</v>
      </c>
      <c r="C397" s="10" t="s">
        <v>19591</v>
      </c>
      <c r="D397" s="10">
        <v>4</v>
      </c>
      <c r="E397" s="10">
        <v>141</v>
      </c>
      <c r="F397" s="10">
        <v>9</v>
      </c>
      <c r="G397" s="10">
        <v>4.7986014780725103E-2</v>
      </c>
    </row>
    <row r="398" spans="1:7">
      <c r="A398" s="10" t="s">
        <v>19602</v>
      </c>
      <c r="B398" s="10" t="s">
        <v>19601</v>
      </c>
      <c r="C398" s="10" t="s">
        <v>19591</v>
      </c>
      <c r="D398" s="10">
        <v>4</v>
      </c>
      <c r="E398" s="10">
        <v>141</v>
      </c>
      <c r="F398" s="10">
        <v>9</v>
      </c>
      <c r="G398" s="10">
        <v>4.7986014780725103E-2</v>
      </c>
    </row>
    <row r="399" spans="1:7">
      <c r="A399" s="10" t="s">
        <v>19595</v>
      </c>
      <c r="B399" s="10" t="s">
        <v>19594</v>
      </c>
      <c r="C399" s="10" t="s">
        <v>19591</v>
      </c>
      <c r="D399" s="10">
        <v>6</v>
      </c>
      <c r="E399" s="10">
        <v>79</v>
      </c>
      <c r="F399" s="10">
        <v>6</v>
      </c>
      <c r="G399" s="10">
        <v>4.9138649737080903E-2</v>
      </c>
    </row>
    <row r="400" spans="1:7">
      <c r="A400" s="10" t="s">
        <v>19593</v>
      </c>
      <c r="B400" s="10" t="s">
        <v>19592</v>
      </c>
      <c r="C400" s="10" t="s">
        <v>19591</v>
      </c>
      <c r="D400" s="10">
        <v>4</v>
      </c>
      <c r="E400" s="10">
        <v>25</v>
      </c>
      <c r="F400" s="10">
        <v>3</v>
      </c>
      <c r="G400" s="10">
        <v>4.97905326397102E-2</v>
      </c>
    </row>
  </sheetData>
  <autoFilter ref="A1:G400"/>
  <phoneticPr fontId="5"/>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8" tint="0.59999389629810485"/>
  </sheetPr>
  <dimension ref="A1:G25"/>
  <sheetViews>
    <sheetView workbookViewId="0">
      <pane ySplit="1" topLeftCell="A2" activePane="bottomLeft" state="frozen"/>
      <selection pane="bottomLeft" activeCell="K7" sqref="K7"/>
    </sheetView>
  </sheetViews>
  <sheetFormatPr defaultColWidth="9" defaultRowHeight="15"/>
  <cols>
    <col min="1" max="1" width="50.5703125" style="10" customWidth="1"/>
    <col min="2" max="2" width="11.85546875" style="10" bestFit="1" customWidth="1"/>
    <col min="3" max="3" width="10.42578125" style="10" bestFit="1" customWidth="1"/>
    <col min="4" max="4" width="6.7109375" style="10" bestFit="1" customWidth="1"/>
    <col min="5" max="16384" width="9" style="10"/>
  </cols>
  <sheetData>
    <row r="1" spans="1:7">
      <c r="A1" s="10" t="s">
        <v>20681</v>
      </c>
      <c r="B1" s="10" t="s">
        <v>20680</v>
      </c>
      <c r="C1" s="10" t="s">
        <v>20679</v>
      </c>
      <c r="D1" s="10" t="s">
        <v>20678</v>
      </c>
      <c r="E1" s="10" t="s">
        <v>20677</v>
      </c>
      <c r="F1" s="10" t="s">
        <v>21393</v>
      </c>
      <c r="G1" s="10" t="s">
        <v>21392</v>
      </c>
    </row>
    <row r="2" spans="1:7">
      <c r="A2" s="10" t="s">
        <v>20654</v>
      </c>
      <c r="B2" s="10" t="s">
        <v>20653</v>
      </c>
      <c r="C2" s="10" t="s">
        <v>19596</v>
      </c>
      <c r="D2" s="10">
        <v>2</v>
      </c>
      <c r="E2" s="10">
        <v>14569</v>
      </c>
      <c r="F2" s="10">
        <v>729</v>
      </c>
      <c r="G2" s="11">
        <v>1.41213216509396E-18</v>
      </c>
    </row>
    <row r="3" spans="1:7">
      <c r="A3" s="10" t="s">
        <v>20652</v>
      </c>
      <c r="B3" s="10" t="s">
        <v>20651</v>
      </c>
      <c r="C3" s="10" t="s">
        <v>19596</v>
      </c>
      <c r="D3" s="10">
        <v>2</v>
      </c>
      <c r="E3" s="10">
        <v>14569</v>
      </c>
      <c r="F3" s="10">
        <v>729</v>
      </c>
      <c r="G3" s="11">
        <v>1.41213216509396E-18</v>
      </c>
    </row>
    <row r="4" spans="1:7">
      <c r="A4" s="10" t="s">
        <v>20628</v>
      </c>
      <c r="B4" s="10" t="s">
        <v>20627</v>
      </c>
      <c r="C4" s="10" t="s">
        <v>19596</v>
      </c>
      <c r="D4" s="10">
        <v>1</v>
      </c>
      <c r="E4" s="10">
        <v>22522</v>
      </c>
      <c r="F4" s="10">
        <v>1011</v>
      </c>
      <c r="G4" s="11">
        <v>1.6085286210810999E-14</v>
      </c>
    </row>
    <row r="5" spans="1:7">
      <c r="A5" s="10" t="s">
        <v>21373</v>
      </c>
      <c r="B5" s="10" t="s">
        <v>21372</v>
      </c>
      <c r="C5" s="10" t="s">
        <v>19596</v>
      </c>
      <c r="D5" s="10">
        <v>3</v>
      </c>
      <c r="E5" s="10">
        <v>3649</v>
      </c>
      <c r="F5" s="10">
        <v>234</v>
      </c>
      <c r="G5" s="11">
        <v>2.27736314457784E-14</v>
      </c>
    </row>
    <row r="6" spans="1:7">
      <c r="A6" s="10" t="s">
        <v>20546</v>
      </c>
      <c r="B6" s="10" t="s">
        <v>20545</v>
      </c>
      <c r="C6" s="10" t="s">
        <v>19596</v>
      </c>
      <c r="D6" s="10">
        <v>4</v>
      </c>
      <c r="E6" s="10">
        <v>795</v>
      </c>
      <c r="F6" s="10">
        <v>63</v>
      </c>
      <c r="G6" s="11">
        <v>1.4143964854180099E-7</v>
      </c>
    </row>
    <row r="7" spans="1:7">
      <c r="A7" s="10" t="s">
        <v>20644</v>
      </c>
      <c r="B7" s="10" t="s">
        <v>20643</v>
      </c>
      <c r="C7" s="10" t="s">
        <v>19596</v>
      </c>
      <c r="D7" s="10">
        <v>3</v>
      </c>
      <c r="E7" s="10">
        <v>4504</v>
      </c>
      <c r="F7" s="10">
        <v>229</v>
      </c>
      <c r="G7" s="11">
        <v>2.29623145844352E-5</v>
      </c>
    </row>
    <row r="8" spans="1:7">
      <c r="A8" s="10" t="s">
        <v>20372</v>
      </c>
      <c r="B8" s="10" t="s">
        <v>20371</v>
      </c>
      <c r="C8" s="10" t="s">
        <v>19596</v>
      </c>
      <c r="D8" s="10">
        <v>3</v>
      </c>
      <c r="E8" s="10">
        <v>1255</v>
      </c>
      <c r="F8" s="10">
        <v>79</v>
      </c>
      <c r="G8" s="11">
        <v>3.0745346939565501E-5</v>
      </c>
    </row>
    <row r="9" spans="1:7">
      <c r="A9" s="10" t="s">
        <v>21309</v>
      </c>
      <c r="B9" s="10" t="s">
        <v>21308</v>
      </c>
      <c r="C9" s="10" t="s">
        <v>19596</v>
      </c>
      <c r="D9" s="10">
        <v>5</v>
      </c>
      <c r="E9" s="10">
        <v>3</v>
      </c>
      <c r="F9" s="10">
        <v>3</v>
      </c>
      <c r="G9" s="11">
        <v>6.0902835020947801E-5</v>
      </c>
    </row>
    <row r="10" spans="1:7">
      <c r="A10" s="10" t="s">
        <v>21267</v>
      </c>
      <c r="B10" s="10" t="s">
        <v>21266</v>
      </c>
      <c r="C10" s="10" t="s">
        <v>19596</v>
      </c>
      <c r="D10" s="10">
        <v>4</v>
      </c>
      <c r="E10" s="10">
        <v>49</v>
      </c>
      <c r="F10" s="10">
        <v>8</v>
      </c>
      <c r="G10" s="11">
        <v>6.0559892580106596E-4</v>
      </c>
    </row>
    <row r="11" spans="1:7">
      <c r="A11" s="10" t="s">
        <v>20256</v>
      </c>
      <c r="B11" s="10" t="s">
        <v>20255</v>
      </c>
      <c r="C11" s="10" t="s">
        <v>19596</v>
      </c>
      <c r="D11" s="10">
        <v>2</v>
      </c>
      <c r="E11" s="10">
        <v>439</v>
      </c>
      <c r="F11" s="10">
        <v>32</v>
      </c>
      <c r="G11" s="11">
        <v>6.8896374764933796E-4</v>
      </c>
    </row>
    <row r="12" spans="1:7">
      <c r="A12" s="10" t="s">
        <v>21259</v>
      </c>
      <c r="B12" s="10" t="s">
        <v>21258</v>
      </c>
      <c r="C12" s="10" t="s">
        <v>19596</v>
      </c>
      <c r="D12" s="10">
        <v>5</v>
      </c>
      <c r="E12" s="10">
        <v>424</v>
      </c>
      <c r="F12" s="10">
        <v>31</v>
      </c>
      <c r="G12" s="11">
        <v>7.8827658108916504E-4</v>
      </c>
    </row>
    <row r="13" spans="1:7">
      <c r="A13" s="10" t="s">
        <v>20632</v>
      </c>
      <c r="B13" s="10" t="s">
        <v>20631</v>
      </c>
      <c r="C13" s="10" t="s">
        <v>19596</v>
      </c>
      <c r="D13" s="10">
        <v>5</v>
      </c>
      <c r="E13" s="10">
        <v>247</v>
      </c>
      <c r="F13" s="10">
        <v>21</v>
      </c>
      <c r="G13" s="11">
        <v>8.3491920292295301E-4</v>
      </c>
    </row>
    <row r="14" spans="1:7">
      <c r="A14" s="10" t="s">
        <v>21205</v>
      </c>
      <c r="B14" s="10" t="s">
        <v>21204</v>
      </c>
      <c r="C14" s="10" t="s">
        <v>19596</v>
      </c>
      <c r="D14" s="10">
        <v>5</v>
      </c>
      <c r="E14" s="10">
        <v>47</v>
      </c>
      <c r="F14" s="10">
        <v>7</v>
      </c>
      <c r="G14" s="10">
        <v>2.28803219804992E-3</v>
      </c>
    </row>
    <row r="15" spans="1:7">
      <c r="A15" s="10" t="s">
        <v>21145</v>
      </c>
      <c r="B15" s="10" t="s">
        <v>21144</v>
      </c>
      <c r="C15" s="10" t="s">
        <v>19596</v>
      </c>
      <c r="D15" s="10">
        <v>4</v>
      </c>
      <c r="E15" s="10">
        <v>29</v>
      </c>
      <c r="F15" s="10">
        <v>5</v>
      </c>
      <c r="G15" s="10">
        <v>5.0703623538157303E-3</v>
      </c>
    </row>
    <row r="16" spans="1:7">
      <c r="A16" s="10" t="s">
        <v>21031</v>
      </c>
      <c r="B16" s="10" t="s">
        <v>21030</v>
      </c>
      <c r="C16" s="10" t="s">
        <v>19596</v>
      </c>
      <c r="D16" s="10">
        <v>4</v>
      </c>
      <c r="E16" s="10">
        <v>5</v>
      </c>
      <c r="F16" s="10">
        <v>2</v>
      </c>
      <c r="G16" s="10">
        <v>1.4308262172972999E-2</v>
      </c>
    </row>
    <row r="17" spans="1:7">
      <c r="A17" s="10" t="s">
        <v>21027</v>
      </c>
      <c r="B17" s="10" t="s">
        <v>21026</v>
      </c>
      <c r="C17" s="10" t="s">
        <v>19596</v>
      </c>
      <c r="D17" s="10">
        <v>5</v>
      </c>
      <c r="E17" s="10">
        <v>5</v>
      </c>
      <c r="F17" s="10">
        <v>2</v>
      </c>
      <c r="G17" s="10">
        <v>1.4308262172972999E-2</v>
      </c>
    </row>
    <row r="18" spans="1:7">
      <c r="A18" s="10" t="s">
        <v>20648</v>
      </c>
      <c r="B18" s="10" t="s">
        <v>20647</v>
      </c>
      <c r="C18" s="10" t="s">
        <v>19596</v>
      </c>
      <c r="D18" s="10">
        <v>4</v>
      </c>
      <c r="E18" s="10">
        <v>554</v>
      </c>
      <c r="F18" s="10">
        <v>32</v>
      </c>
      <c r="G18" s="10">
        <v>2.0768210164717599E-2</v>
      </c>
    </row>
    <row r="19" spans="1:7">
      <c r="A19" s="10" t="s">
        <v>20979</v>
      </c>
      <c r="B19" s="10" t="s">
        <v>20978</v>
      </c>
      <c r="C19" s="10" t="s">
        <v>19596</v>
      </c>
      <c r="D19" s="10">
        <v>7</v>
      </c>
      <c r="E19" s="10">
        <v>6</v>
      </c>
      <c r="F19" s="10">
        <v>2</v>
      </c>
      <c r="G19" s="10">
        <v>2.0905527905414702E-2</v>
      </c>
    </row>
    <row r="20" spans="1:7">
      <c r="A20" s="10" t="s">
        <v>20646</v>
      </c>
      <c r="B20" s="10" t="s">
        <v>20645</v>
      </c>
      <c r="C20" s="10" t="s">
        <v>19596</v>
      </c>
      <c r="D20" s="10">
        <v>3</v>
      </c>
      <c r="E20" s="10">
        <v>559</v>
      </c>
      <c r="F20" s="10">
        <v>32</v>
      </c>
      <c r="G20" s="10">
        <v>2.3203065179320002E-2</v>
      </c>
    </row>
    <row r="21" spans="1:7">
      <c r="A21" s="10" t="s">
        <v>20674</v>
      </c>
      <c r="B21" s="10" t="s">
        <v>20673</v>
      </c>
      <c r="C21" s="10" t="s">
        <v>19596</v>
      </c>
      <c r="D21" s="10">
        <v>3</v>
      </c>
      <c r="E21" s="10">
        <v>2293</v>
      </c>
      <c r="F21" s="10">
        <v>109</v>
      </c>
      <c r="G21" s="10">
        <v>2.35711967090536E-2</v>
      </c>
    </row>
    <row r="22" spans="1:7">
      <c r="A22" s="10" t="s">
        <v>20939</v>
      </c>
      <c r="B22" s="10" t="s">
        <v>20938</v>
      </c>
      <c r="C22" s="10" t="s">
        <v>19596</v>
      </c>
      <c r="D22" s="10">
        <v>4</v>
      </c>
      <c r="E22" s="10">
        <v>44</v>
      </c>
      <c r="F22" s="10">
        <v>5</v>
      </c>
      <c r="G22" s="10">
        <v>2.8630937811358202E-2</v>
      </c>
    </row>
    <row r="23" spans="1:7">
      <c r="A23" s="10" t="s">
        <v>20929</v>
      </c>
      <c r="B23" s="10" t="s">
        <v>20928</v>
      </c>
      <c r="C23" s="10" t="s">
        <v>19596</v>
      </c>
      <c r="D23" s="10">
        <v>3</v>
      </c>
      <c r="E23" s="10">
        <v>45</v>
      </c>
      <c r="F23" s="10">
        <v>5</v>
      </c>
      <c r="G23" s="10">
        <v>3.1200921538325401E-2</v>
      </c>
    </row>
    <row r="24" spans="1:7">
      <c r="A24" s="10" t="s">
        <v>20927</v>
      </c>
      <c r="B24" s="10" t="s">
        <v>20926</v>
      </c>
      <c r="C24" s="10" t="s">
        <v>19596</v>
      </c>
      <c r="D24" s="10">
        <v>3</v>
      </c>
      <c r="E24" s="10">
        <v>18</v>
      </c>
      <c r="F24" s="10">
        <v>3</v>
      </c>
      <c r="G24" s="10">
        <v>3.1940746975016199E-2</v>
      </c>
    </row>
    <row r="25" spans="1:7">
      <c r="A25" s="10" t="s">
        <v>20358</v>
      </c>
      <c r="B25" s="10" t="s">
        <v>20357</v>
      </c>
      <c r="C25" s="10" t="s">
        <v>19596</v>
      </c>
      <c r="D25" s="10">
        <v>5</v>
      </c>
      <c r="E25" s="10">
        <v>833</v>
      </c>
      <c r="F25" s="10">
        <v>43</v>
      </c>
      <c r="G25" s="10">
        <v>4.4233911152026302E-2</v>
      </c>
    </row>
  </sheetData>
  <autoFilter ref="A1:G25"/>
  <phoneticPr fontId="5"/>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theme="8" tint="0.59999389629810485"/>
  </sheetPr>
  <dimension ref="A1:G182"/>
  <sheetViews>
    <sheetView workbookViewId="0">
      <pane ySplit="1" topLeftCell="A2" activePane="bottomLeft" state="frozen"/>
      <selection pane="bottomLeft" activeCell="I21" sqref="I21"/>
    </sheetView>
  </sheetViews>
  <sheetFormatPr defaultColWidth="9" defaultRowHeight="15"/>
  <cols>
    <col min="1" max="1" width="50.5703125" style="10" customWidth="1"/>
    <col min="2" max="2" width="11.85546875" style="10" bestFit="1" customWidth="1"/>
    <col min="3" max="3" width="10.42578125" style="10" bestFit="1" customWidth="1"/>
    <col min="4" max="4" width="6.7109375" style="10" bestFit="1" customWidth="1"/>
    <col min="5" max="16384" width="9" style="10"/>
  </cols>
  <sheetData>
    <row r="1" spans="1:7">
      <c r="A1" s="10" t="s">
        <v>20681</v>
      </c>
      <c r="B1" s="10" t="s">
        <v>20680</v>
      </c>
      <c r="C1" s="10" t="s">
        <v>20679</v>
      </c>
      <c r="D1" s="10" t="s">
        <v>20678</v>
      </c>
      <c r="E1" s="10" t="s">
        <v>20677</v>
      </c>
      <c r="F1" s="10" t="s">
        <v>21393</v>
      </c>
      <c r="G1" s="10" t="s">
        <v>21392</v>
      </c>
    </row>
    <row r="2" spans="1:7">
      <c r="A2" s="10" t="s">
        <v>20672</v>
      </c>
      <c r="B2" s="10" t="s">
        <v>20671</v>
      </c>
      <c r="C2" s="10" t="s">
        <v>19609</v>
      </c>
      <c r="D2" s="10">
        <v>1</v>
      </c>
      <c r="E2" s="10">
        <v>25254</v>
      </c>
      <c r="F2" s="10">
        <v>1174</v>
      </c>
      <c r="G2" s="11">
        <v>1.2249521416224001E-36</v>
      </c>
    </row>
    <row r="3" spans="1:7">
      <c r="A3" s="10" t="s">
        <v>20398</v>
      </c>
      <c r="B3" s="10" t="s">
        <v>20397</v>
      </c>
      <c r="C3" s="10" t="s">
        <v>19609</v>
      </c>
      <c r="D3" s="10">
        <v>2</v>
      </c>
      <c r="E3" s="10">
        <v>8211</v>
      </c>
      <c r="F3" s="10">
        <v>495</v>
      </c>
      <c r="G3" s="11">
        <v>6.21651523441789E-27</v>
      </c>
    </row>
    <row r="4" spans="1:7">
      <c r="A4" s="10" t="s">
        <v>21391</v>
      </c>
      <c r="B4" s="10" t="s">
        <v>21390</v>
      </c>
      <c r="C4" s="10" t="s">
        <v>19609</v>
      </c>
      <c r="D4" s="10">
        <v>3</v>
      </c>
      <c r="E4" s="10">
        <v>1457</v>
      </c>
      <c r="F4" s="10">
        <v>132</v>
      </c>
      <c r="G4" s="11">
        <v>3.44581612057958E-19</v>
      </c>
    </row>
    <row r="5" spans="1:7">
      <c r="A5" s="10" t="s">
        <v>21389</v>
      </c>
      <c r="B5" s="10" t="s">
        <v>21388</v>
      </c>
      <c r="C5" s="10" t="s">
        <v>19609</v>
      </c>
      <c r="D5" s="10">
        <v>3</v>
      </c>
      <c r="E5" s="10">
        <v>323</v>
      </c>
      <c r="F5" s="10">
        <v>52</v>
      </c>
      <c r="G5" s="11">
        <v>5.5711670295515499E-18</v>
      </c>
    </row>
    <row r="6" spans="1:7">
      <c r="A6" s="10" t="s">
        <v>21387</v>
      </c>
      <c r="B6" s="10" t="s">
        <v>21386</v>
      </c>
      <c r="C6" s="10" t="s">
        <v>19609</v>
      </c>
      <c r="D6" s="10">
        <v>4</v>
      </c>
      <c r="E6" s="10">
        <v>290</v>
      </c>
      <c r="F6" s="10">
        <v>49</v>
      </c>
      <c r="G6" s="11">
        <v>6.5963362652596997E-18</v>
      </c>
    </row>
    <row r="7" spans="1:7">
      <c r="A7" s="10" t="s">
        <v>21385</v>
      </c>
      <c r="B7" s="10" t="s">
        <v>21384</v>
      </c>
      <c r="C7" s="10" t="s">
        <v>19609</v>
      </c>
      <c r="D7" s="10">
        <v>4</v>
      </c>
      <c r="E7" s="10">
        <v>103</v>
      </c>
      <c r="F7" s="10">
        <v>29</v>
      </c>
      <c r="G7" s="11">
        <v>2.7658357555653701E-17</v>
      </c>
    </row>
    <row r="8" spans="1:7">
      <c r="A8" s="10" t="s">
        <v>21383</v>
      </c>
      <c r="B8" s="10" t="s">
        <v>21382</v>
      </c>
      <c r="C8" s="10" t="s">
        <v>19609</v>
      </c>
      <c r="D8" s="10">
        <v>3</v>
      </c>
      <c r="E8" s="10">
        <v>103</v>
      </c>
      <c r="F8" s="10">
        <v>29</v>
      </c>
      <c r="G8" s="11">
        <v>2.7658357555653701E-17</v>
      </c>
    </row>
    <row r="9" spans="1:7">
      <c r="A9" s="10" t="s">
        <v>21381</v>
      </c>
      <c r="B9" s="10" t="s">
        <v>21380</v>
      </c>
      <c r="C9" s="10" t="s">
        <v>19609</v>
      </c>
      <c r="D9" s="10">
        <v>7</v>
      </c>
      <c r="E9" s="10">
        <v>354</v>
      </c>
      <c r="F9" s="10">
        <v>52</v>
      </c>
      <c r="G9" s="11">
        <v>3.0055875489714799E-16</v>
      </c>
    </row>
    <row r="10" spans="1:7">
      <c r="A10" s="10" t="s">
        <v>21375</v>
      </c>
      <c r="B10" s="10" t="s">
        <v>21374</v>
      </c>
      <c r="C10" s="10" t="s">
        <v>19609</v>
      </c>
      <c r="D10" s="10">
        <v>3</v>
      </c>
      <c r="E10" s="10">
        <v>33</v>
      </c>
      <c r="F10" s="10">
        <v>16</v>
      </c>
      <c r="G10" s="11">
        <v>1.8917833484768401E-14</v>
      </c>
    </row>
    <row r="11" spans="1:7">
      <c r="A11" s="10" t="s">
        <v>21371</v>
      </c>
      <c r="B11" s="10" t="s">
        <v>21370</v>
      </c>
      <c r="C11" s="10" t="s">
        <v>19609</v>
      </c>
      <c r="D11" s="10">
        <v>2</v>
      </c>
      <c r="E11" s="10">
        <v>133</v>
      </c>
      <c r="F11" s="10">
        <v>29</v>
      </c>
      <c r="G11" s="11">
        <v>4.2793048725211102E-14</v>
      </c>
    </row>
    <row r="12" spans="1:7">
      <c r="A12" s="10" t="s">
        <v>20444</v>
      </c>
      <c r="B12" s="10" t="s">
        <v>20443</v>
      </c>
      <c r="C12" s="10" t="s">
        <v>19609</v>
      </c>
      <c r="D12" s="10">
        <v>3</v>
      </c>
      <c r="E12" s="10">
        <v>2765</v>
      </c>
      <c r="F12" s="10">
        <v>181</v>
      </c>
      <c r="G12" s="11">
        <v>6.3791176632611401E-12</v>
      </c>
    </row>
    <row r="13" spans="1:7">
      <c r="A13" s="10" t="s">
        <v>21353</v>
      </c>
      <c r="B13" s="10" t="s">
        <v>21352</v>
      </c>
      <c r="C13" s="10" t="s">
        <v>19609</v>
      </c>
      <c r="D13" s="10">
        <v>5</v>
      </c>
      <c r="E13" s="10">
        <v>2273</v>
      </c>
      <c r="F13" s="10">
        <v>150</v>
      </c>
      <c r="G13" s="11">
        <v>2.9912428171156199E-10</v>
      </c>
    </row>
    <row r="14" spans="1:7">
      <c r="A14" s="10" t="s">
        <v>21351</v>
      </c>
      <c r="B14" s="10" t="s">
        <v>21350</v>
      </c>
      <c r="C14" s="10" t="s">
        <v>19609</v>
      </c>
      <c r="D14" s="10">
        <v>4</v>
      </c>
      <c r="E14" s="10">
        <v>2405</v>
      </c>
      <c r="F14" s="10">
        <v>156</v>
      </c>
      <c r="G14" s="11">
        <v>4.3375440326428102E-10</v>
      </c>
    </row>
    <row r="15" spans="1:7">
      <c r="A15" s="10" t="s">
        <v>21349</v>
      </c>
      <c r="B15" s="10" t="s">
        <v>21348</v>
      </c>
      <c r="C15" s="10" t="s">
        <v>19609</v>
      </c>
      <c r="D15" s="10">
        <v>3</v>
      </c>
      <c r="E15" s="10">
        <v>2406</v>
      </c>
      <c r="F15" s="10">
        <v>156</v>
      </c>
      <c r="G15" s="11">
        <v>4.4673513940262899E-10</v>
      </c>
    </row>
    <row r="16" spans="1:7">
      <c r="A16" s="10" t="s">
        <v>21345</v>
      </c>
      <c r="B16" s="10" t="s">
        <v>21344</v>
      </c>
      <c r="C16" s="10" t="s">
        <v>19609</v>
      </c>
      <c r="D16" s="10">
        <v>4</v>
      </c>
      <c r="E16" s="10">
        <v>305</v>
      </c>
      <c r="F16" s="10">
        <v>36</v>
      </c>
      <c r="G16" s="11">
        <v>5.2298855230466897E-9</v>
      </c>
    </row>
    <row r="17" spans="1:7">
      <c r="A17" s="10" t="s">
        <v>20224</v>
      </c>
      <c r="B17" s="10" t="s">
        <v>20223</v>
      </c>
      <c r="C17" s="10" t="s">
        <v>19609</v>
      </c>
      <c r="D17" s="10">
        <v>4</v>
      </c>
      <c r="E17" s="10">
        <v>492</v>
      </c>
      <c r="F17" s="10">
        <v>48</v>
      </c>
      <c r="G17" s="11">
        <v>9.3802605145722694E-9</v>
      </c>
    </row>
    <row r="18" spans="1:7">
      <c r="A18" s="10" t="s">
        <v>21343</v>
      </c>
      <c r="B18" s="10" t="s">
        <v>21342</v>
      </c>
      <c r="C18" s="10" t="s">
        <v>19609</v>
      </c>
      <c r="D18" s="10">
        <v>6</v>
      </c>
      <c r="E18" s="10">
        <v>1913</v>
      </c>
      <c r="F18" s="10">
        <v>126</v>
      </c>
      <c r="G18" s="11">
        <v>1.01428071898122E-8</v>
      </c>
    </row>
    <row r="19" spans="1:7">
      <c r="A19" s="10" t="s">
        <v>21341</v>
      </c>
      <c r="B19" s="10" t="s">
        <v>21340</v>
      </c>
      <c r="C19" s="10" t="s">
        <v>19609</v>
      </c>
      <c r="D19" s="10">
        <v>3</v>
      </c>
      <c r="E19" s="10">
        <v>231</v>
      </c>
      <c r="F19" s="10">
        <v>30</v>
      </c>
      <c r="G19" s="11">
        <v>1.0913485608460401E-8</v>
      </c>
    </row>
    <row r="20" spans="1:7">
      <c r="A20" s="10" t="s">
        <v>20299</v>
      </c>
      <c r="B20" s="10" t="s">
        <v>20298</v>
      </c>
      <c r="C20" s="10" t="s">
        <v>19609</v>
      </c>
      <c r="D20" s="10">
        <v>5</v>
      </c>
      <c r="E20" s="10">
        <v>317</v>
      </c>
      <c r="F20" s="10">
        <v>34</v>
      </c>
      <c r="G20" s="11">
        <v>1.45108359243479E-7</v>
      </c>
    </row>
    <row r="21" spans="1:7">
      <c r="A21" s="10" t="s">
        <v>21331</v>
      </c>
      <c r="B21" s="10" t="s">
        <v>21330</v>
      </c>
      <c r="C21" s="10" t="s">
        <v>19609</v>
      </c>
      <c r="D21" s="10">
        <v>6</v>
      </c>
      <c r="E21" s="10">
        <v>134</v>
      </c>
      <c r="F21" s="10">
        <v>20</v>
      </c>
      <c r="G21" s="11">
        <v>3.1264262356249098E-7</v>
      </c>
    </row>
    <row r="22" spans="1:7">
      <c r="A22" s="10" t="s">
        <v>20128</v>
      </c>
      <c r="B22" s="10" t="s">
        <v>20127</v>
      </c>
      <c r="C22" s="10" t="s">
        <v>19609</v>
      </c>
      <c r="D22" s="10">
        <v>2</v>
      </c>
      <c r="E22" s="10">
        <v>380</v>
      </c>
      <c r="F22" s="10">
        <v>37</v>
      </c>
      <c r="G22" s="11">
        <v>4.7752082653423197E-7</v>
      </c>
    </row>
    <row r="23" spans="1:7">
      <c r="A23" s="10" t="s">
        <v>21327</v>
      </c>
      <c r="B23" s="10" t="s">
        <v>21326</v>
      </c>
      <c r="C23" s="10" t="s">
        <v>19609</v>
      </c>
      <c r="D23" s="10">
        <v>6</v>
      </c>
      <c r="E23" s="10">
        <v>88</v>
      </c>
      <c r="F23" s="10">
        <v>15</v>
      </c>
      <c r="G23" s="11">
        <v>1.67079643794133E-6</v>
      </c>
    </row>
    <row r="24" spans="1:7">
      <c r="A24" s="10" t="s">
        <v>20558</v>
      </c>
      <c r="B24" s="10" t="s">
        <v>20557</v>
      </c>
      <c r="C24" s="10" t="s">
        <v>19609</v>
      </c>
      <c r="D24" s="10">
        <v>5</v>
      </c>
      <c r="E24" s="10">
        <v>1341</v>
      </c>
      <c r="F24" s="10">
        <v>86</v>
      </c>
      <c r="G24" s="11">
        <v>6.8723184483497097E-6</v>
      </c>
    </row>
    <row r="25" spans="1:7">
      <c r="A25" s="10" t="s">
        <v>10832</v>
      </c>
      <c r="B25" s="10" t="s">
        <v>20515</v>
      </c>
      <c r="C25" s="10" t="s">
        <v>19609</v>
      </c>
      <c r="D25" s="10">
        <v>2</v>
      </c>
      <c r="E25" s="10">
        <v>9160</v>
      </c>
      <c r="F25" s="10">
        <v>431</v>
      </c>
      <c r="G25" s="11">
        <v>7.5499440356242202E-6</v>
      </c>
    </row>
    <row r="26" spans="1:7">
      <c r="A26" s="10" t="s">
        <v>21321</v>
      </c>
      <c r="B26" s="10" t="s">
        <v>21320</v>
      </c>
      <c r="C26" s="10" t="s">
        <v>19609</v>
      </c>
      <c r="D26" s="10">
        <v>5</v>
      </c>
      <c r="E26" s="10">
        <v>196</v>
      </c>
      <c r="F26" s="10">
        <v>22</v>
      </c>
      <c r="G26" s="11">
        <v>1.0707263492686901E-5</v>
      </c>
    </row>
    <row r="27" spans="1:7">
      <c r="A27" s="10" t="s">
        <v>21315</v>
      </c>
      <c r="B27" s="10" t="s">
        <v>21314</v>
      </c>
      <c r="C27" s="10" t="s">
        <v>19609</v>
      </c>
      <c r="D27" s="10">
        <v>2</v>
      </c>
      <c r="E27" s="10">
        <v>1249</v>
      </c>
      <c r="F27" s="10">
        <v>79</v>
      </c>
      <c r="G27" s="11">
        <v>2.6132132469415899E-5</v>
      </c>
    </row>
    <row r="28" spans="1:7">
      <c r="A28" s="10" t="s">
        <v>20642</v>
      </c>
      <c r="B28" s="10" t="s">
        <v>20641</v>
      </c>
      <c r="C28" s="10" t="s">
        <v>19609</v>
      </c>
      <c r="D28" s="10">
        <v>2</v>
      </c>
      <c r="E28" s="10">
        <v>1681</v>
      </c>
      <c r="F28" s="10">
        <v>99</v>
      </c>
      <c r="G28" s="11">
        <v>4.4701107466288301E-5</v>
      </c>
    </row>
    <row r="29" spans="1:7">
      <c r="A29" s="10" t="s">
        <v>20640</v>
      </c>
      <c r="B29" s="10" t="s">
        <v>20639</v>
      </c>
      <c r="C29" s="10" t="s">
        <v>19609</v>
      </c>
      <c r="D29" s="10">
        <v>3</v>
      </c>
      <c r="E29" s="10">
        <v>1681</v>
      </c>
      <c r="F29" s="10">
        <v>99</v>
      </c>
      <c r="G29" s="11">
        <v>4.4701107466288301E-5</v>
      </c>
    </row>
    <row r="30" spans="1:7">
      <c r="A30" s="10" t="s">
        <v>20554</v>
      </c>
      <c r="B30" s="10" t="s">
        <v>20553</v>
      </c>
      <c r="C30" s="10" t="s">
        <v>19609</v>
      </c>
      <c r="D30" s="10">
        <v>7</v>
      </c>
      <c r="E30" s="10">
        <v>679</v>
      </c>
      <c r="F30" s="10">
        <v>48</v>
      </c>
      <c r="G30" s="11">
        <v>7.8486578994002801E-5</v>
      </c>
    </row>
    <row r="31" spans="1:7">
      <c r="A31" s="10" t="s">
        <v>20476</v>
      </c>
      <c r="B31" s="10" t="s">
        <v>20475</v>
      </c>
      <c r="C31" s="10" t="s">
        <v>19609</v>
      </c>
      <c r="D31" s="10">
        <v>4</v>
      </c>
      <c r="E31" s="10">
        <v>1543</v>
      </c>
      <c r="F31" s="10">
        <v>91</v>
      </c>
      <c r="G31" s="11">
        <v>8.6357135109898204E-5</v>
      </c>
    </row>
    <row r="32" spans="1:7">
      <c r="A32" s="10" t="s">
        <v>21305</v>
      </c>
      <c r="B32" s="10" t="s">
        <v>21304</v>
      </c>
      <c r="C32" s="10" t="s">
        <v>19609</v>
      </c>
      <c r="D32" s="10">
        <v>7</v>
      </c>
      <c r="E32" s="10">
        <v>13</v>
      </c>
      <c r="F32" s="10">
        <v>5</v>
      </c>
      <c r="G32" s="11">
        <v>9.2748566633940697E-5</v>
      </c>
    </row>
    <row r="33" spans="1:7">
      <c r="A33" s="10" t="s">
        <v>20432</v>
      </c>
      <c r="B33" s="10" t="s">
        <v>20431</v>
      </c>
      <c r="C33" s="10" t="s">
        <v>19609</v>
      </c>
      <c r="D33" s="10">
        <v>4</v>
      </c>
      <c r="E33" s="10">
        <v>445</v>
      </c>
      <c r="F33" s="10">
        <v>35</v>
      </c>
      <c r="G33" s="11">
        <v>9.4061912995710493E-5</v>
      </c>
    </row>
    <row r="34" spans="1:7">
      <c r="A34" s="10" t="s">
        <v>20576</v>
      </c>
      <c r="B34" s="10" t="s">
        <v>20575</v>
      </c>
      <c r="C34" s="10" t="s">
        <v>19609</v>
      </c>
      <c r="D34" s="10">
        <v>6</v>
      </c>
      <c r="E34" s="10">
        <v>883</v>
      </c>
      <c r="F34" s="10">
        <v>58</v>
      </c>
      <c r="G34" s="11">
        <v>1.1322440867561499E-4</v>
      </c>
    </row>
    <row r="35" spans="1:7">
      <c r="A35" s="10" t="s">
        <v>21295</v>
      </c>
      <c r="B35" s="10" t="s">
        <v>21294</v>
      </c>
      <c r="C35" s="10" t="s">
        <v>19609</v>
      </c>
      <c r="D35" s="10">
        <v>5</v>
      </c>
      <c r="E35" s="10">
        <v>163</v>
      </c>
      <c r="F35" s="10">
        <v>17</v>
      </c>
      <c r="G35" s="11">
        <v>2.5339840771921798E-4</v>
      </c>
    </row>
    <row r="36" spans="1:7">
      <c r="A36" s="10" t="s">
        <v>21293</v>
      </c>
      <c r="B36" s="10" t="s">
        <v>21292</v>
      </c>
      <c r="C36" s="10" t="s">
        <v>19609</v>
      </c>
      <c r="D36" s="10">
        <v>10</v>
      </c>
      <c r="E36" s="10">
        <v>163</v>
      </c>
      <c r="F36" s="10">
        <v>17</v>
      </c>
      <c r="G36" s="11">
        <v>2.5339840771921798E-4</v>
      </c>
    </row>
    <row r="37" spans="1:7">
      <c r="A37" s="10" t="s">
        <v>21291</v>
      </c>
      <c r="B37" s="10" t="s">
        <v>21290</v>
      </c>
      <c r="C37" s="10" t="s">
        <v>19609</v>
      </c>
      <c r="D37" s="10">
        <v>5</v>
      </c>
      <c r="E37" s="10">
        <v>9</v>
      </c>
      <c r="F37" s="10">
        <v>4</v>
      </c>
      <c r="G37" s="11">
        <v>2.5712908250639498E-4</v>
      </c>
    </row>
    <row r="38" spans="1:7">
      <c r="A38" s="10" t="s">
        <v>21285</v>
      </c>
      <c r="B38" s="10" t="s">
        <v>21284</v>
      </c>
      <c r="C38" s="10" t="s">
        <v>19609</v>
      </c>
      <c r="D38" s="10">
        <v>4</v>
      </c>
      <c r="E38" s="10">
        <v>165</v>
      </c>
      <c r="F38" s="10">
        <v>17</v>
      </c>
      <c r="G38" s="11">
        <v>2.9287912090087298E-4</v>
      </c>
    </row>
    <row r="39" spans="1:7">
      <c r="A39" s="10" t="s">
        <v>21283</v>
      </c>
      <c r="B39" s="10" t="s">
        <v>21282</v>
      </c>
      <c r="C39" s="10" t="s">
        <v>19609</v>
      </c>
      <c r="D39" s="10">
        <v>3</v>
      </c>
      <c r="E39" s="10">
        <v>961</v>
      </c>
      <c r="F39" s="10">
        <v>60</v>
      </c>
      <c r="G39" s="11">
        <v>3.31663410188546E-4</v>
      </c>
    </row>
    <row r="40" spans="1:7">
      <c r="A40" s="10" t="s">
        <v>20534</v>
      </c>
      <c r="B40" s="10" t="s">
        <v>20533</v>
      </c>
      <c r="C40" s="10" t="s">
        <v>19609</v>
      </c>
      <c r="D40" s="10">
        <v>5</v>
      </c>
      <c r="E40" s="10">
        <v>1034</v>
      </c>
      <c r="F40" s="10">
        <v>63</v>
      </c>
      <c r="G40" s="11">
        <v>4.5159015080190002E-4</v>
      </c>
    </row>
    <row r="41" spans="1:7">
      <c r="A41" s="10" t="s">
        <v>21279</v>
      </c>
      <c r="B41" s="10" t="s">
        <v>21278</v>
      </c>
      <c r="C41" s="10" t="s">
        <v>19609</v>
      </c>
      <c r="D41" s="10">
        <v>3</v>
      </c>
      <c r="E41" s="10">
        <v>374</v>
      </c>
      <c r="F41" s="10">
        <v>29</v>
      </c>
      <c r="G41" s="11">
        <v>4.5349716969927403E-4</v>
      </c>
    </row>
    <row r="42" spans="1:7">
      <c r="A42" s="10" t="s">
        <v>21277</v>
      </c>
      <c r="B42" s="10" t="s">
        <v>21276</v>
      </c>
      <c r="C42" s="10" t="s">
        <v>19609</v>
      </c>
      <c r="D42" s="10">
        <v>2</v>
      </c>
      <c r="E42" s="10">
        <v>374</v>
      </c>
      <c r="F42" s="10">
        <v>29</v>
      </c>
      <c r="G42" s="11">
        <v>4.5349716969927403E-4</v>
      </c>
    </row>
    <row r="43" spans="1:7">
      <c r="A43" s="10" t="s">
        <v>21273</v>
      </c>
      <c r="B43" s="10" t="s">
        <v>21272</v>
      </c>
      <c r="C43" s="10" t="s">
        <v>19609</v>
      </c>
      <c r="D43" s="10">
        <v>6</v>
      </c>
      <c r="E43" s="10">
        <v>18</v>
      </c>
      <c r="F43" s="10">
        <v>5</v>
      </c>
      <c r="G43" s="11">
        <v>5.2377633170220996E-4</v>
      </c>
    </row>
    <row r="44" spans="1:7">
      <c r="A44" s="10" t="s">
        <v>21271</v>
      </c>
      <c r="B44" s="10" t="s">
        <v>21270</v>
      </c>
      <c r="C44" s="10" t="s">
        <v>19609</v>
      </c>
      <c r="D44" s="10">
        <v>4</v>
      </c>
      <c r="E44" s="10">
        <v>37</v>
      </c>
      <c r="F44" s="10">
        <v>7</v>
      </c>
      <c r="G44" s="11">
        <v>5.2698171284554197E-4</v>
      </c>
    </row>
    <row r="45" spans="1:7">
      <c r="A45" s="10" t="s">
        <v>21261</v>
      </c>
      <c r="B45" s="10" t="s">
        <v>21260</v>
      </c>
      <c r="C45" s="10" t="s">
        <v>19609</v>
      </c>
      <c r="D45" s="10">
        <v>3</v>
      </c>
      <c r="E45" s="10">
        <v>2932</v>
      </c>
      <c r="F45" s="10">
        <v>149</v>
      </c>
      <c r="G45" s="11">
        <v>7.45406054267061E-4</v>
      </c>
    </row>
    <row r="46" spans="1:7">
      <c r="A46" s="10" t="s">
        <v>21251</v>
      </c>
      <c r="B46" s="10" t="s">
        <v>21250</v>
      </c>
      <c r="C46" s="10" t="s">
        <v>19609</v>
      </c>
      <c r="D46" s="10">
        <v>4</v>
      </c>
      <c r="E46" s="10">
        <v>6</v>
      </c>
      <c r="F46" s="10">
        <v>3</v>
      </c>
      <c r="G46" s="10">
        <v>1.11373070901739E-3</v>
      </c>
    </row>
    <row r="47" spans="1:7">
      <c r="A47" s="10" t="s">
        <v>21247</v>
      </c>
      <c r="B47" s="10" t="s">
        <v>21246</v>
      </c>
      <c r="C47" s="10" t="s">
        <v>19609</v>
      </c>
      <c r="D47" s="10">
        <v>7</v>
      </c>
      <c r="E47" s="10">
        <v>6</v>
      </c>
      <c r="F47" s="10">
        <v>3</v>
      </c>
      <c r="G47" s="10">
        <v>1.11373070901739E-3</v>
      </c>
    </row>
    <row r="48" spans="1:7">
      <c r="A48" s="10" t="s">
        <v>21243</v>
      </c>
      <c r="B48" s="10" t="s">
        <v>21242</v>
      </c>
      <c r="C48" s="10" t="s">
        <v>19609</v>
      </c>
      <c r="D48" s="10">
        <v>6</v>
      </c>
      <c r="E48" s="10">
        <v>6</v>
      </c>
      <c r="F48" s="10">
        <v>3</v>
      </c>
      <c r="G48" s="10">
        <v>1.11373070901739E-3</v>
      </c>
    </row>
    <row r="49" spans="1:7">
      <c r="A49" s="10" t="s">
        <v>21227</v>
      </c>
      <c r="B49" s="10" t="s">
        <v>21226</v>
      </c>
      <c r="C49" s="10" t="s">
        <v>19609</v>
      </c>
      <c r="D49" s="10">
        <v>8</v>
      </c>
      <c r="E49" s="10">
        <v>2</v>
      </c>
      <c r="F49" s="10">
        <v>2</v>
      </c>
      <c r="G49" s="10">
        <v>1.54908043654389E-3</v>
      </c>
    </row>
    <row r="50" spans="1:7">
      <c r="A50" s="10" t="s">
        <v>21225</v>
      </c>
      <c r="B50" s="10" t="s">
        <v>21224</v>
      </c>
      <c r="C50" s="10" t="s">
        <v>19609</v>
      </c>
      <c r="D50" s="10">
        <v>5</v>
      </c>
      <c r="E50" s="10">
        <v>2</v>
      </c>
      <c r="F50" s="10">
        <v>2</v>
      </c>
      <c r="G50" s="10">
        <v>1.54908043654389E-3</v>
      </c>
    </row>
    <row r="51" spans="1:7">
      <c r="A51" s="10" t="s">
        <v>20354</v>
      </c>
      <c r="B51" s="10" t="s">
        <v>20353</v>
      </c>
      <c r="C51" s="10" t="s">
        <v>19609</v>
      </c>
      <c r="D51" s="10">
        <v>5</v>
      </c>
      <c r="E51" s="10">
        <v>407</v>
      </c>
      <c r="F51" s="10">
        <v>29</v>
      </c>
      <c r="G51" s="10">
        <v>1.6852127946935199E-3</v>
      </c>
    </row>
    <row r="52" spans="1:7">
      <c r="A52" s="10" t="s">
        <v>21217</v>
      </c>
      <c r="B52" s="10" t="s">
        <v>21216</v>
      </c>
      <c r="C52" s="10" t="s">
        <v>19609</v>
      </c>
      <c r="D52" s="10">
        <v>7</v>
      </c>
      <c r="E52" s="10">
        <v>23</v>
      </c>
      <c r="F52" s="10">
        <v>5</v>
      </c>
      <c r="G52" s="10">
        <v>1.7464298491165801E-3</v>
      </c>
    </row>
    <row r="53" spans="1:7">
      <c r="A53" s="10" t="s">
        <v>19611</v>
      </c>
      <c r="B53" s="10" t="s">
        <v>19610</v>
      </c>
      <c r="C53" s="10" t="s">
        <v>19609</v>
      </c>
      <c r="D53" s="10">
        <v>3</v>
      </c>
      <c r="E53" s="10">
        <v>229</v>
      </c>
      <c r="F53" s="10">
        <v>19</v>
      </c>
      <c r="G53" s="10">
        <v>1.9080387077822E-3</v>
      </c>
    </row>
    <row r="54" spans="1:7">
      <c r="A54" s="10" t="s">
        <v>21213</v>
      </c>
      <c r="B54" s="10" t="s">
        <v>21212</v>
      </c>
      <c r="C54" s="10" t="s">
        <v>19609</v>
      </c>
      <c r="D54" s="10">
        <v>6</v>
      </c>
      <c r="E54" s="10">
        <v>212</v>
      </c>
      <c r="F54" s="10">
        <v>18</v>
      </c>
      <c r="G54" s="10">
        <v>1.9234508510128101E-3</v>
      </c>
    </row>
    <row r="55" spans="1:7">
      <c r="A55" s="10" t="s">
        <v>21207</v>
      </c>
      <c r="B55" s="10" t="s">
        <v>21206</v>
      </c>
      <c r="C55" s="10" t="s">
        <v>19609</v>
      </c>
      <c r="D55" s="10">
        <v>5</v>
      </c>
      <c r="E55" s="10">
        <v>24</v>
      </c>
      <c r="F55" s="10">
        <v>5</v>
      </c>
      <c r="G55" s="10">
        <v>2.1351943595131701E-3</v>
      </c>
    </row>
    <row r="56" spans="1:7">
      <c r="A56" s="10" t="s">
        <v>21203</v>
      </c>
      <c r="B56" s="10" t="s">
        <v>21202</v>
      </c>
      <c r="C56" s="10" t="s">
        <v>19609</v>
      </c>
      <c r="D56" s="10">
        <v>6</v>
      </c>
      <c r="E56" s="10">
        <v>15</v>
      </c>
      <c r="F56" s="10">
        <v>4</v>
      </c>
      <c r="G56" s="10">
        <v>2.30474797273808E-3</v>
      </c>
    </row>
    <row r="57" spans="1:7">
      <c r="A57" s="10" t="s">
        <v>21201</v>
      </c>
      <c r="B57" s="10" t="s">
        <v>21200</v>
      </c>
      <c r="C57" s="10" t="s">
        <v>19609</v>
      </c>
      <c r="D57" s="10">
        <v>7</v>
      </c>
      <c r="E57" s="10">
        <v>15</v>
      </c>
      <c r="F57" s="10">
        <v>4</v>
      </c>
      <c r="G57" s="10">
        <v>2.30474797273808E-3</v>
      </c>
    </row>
    <row r="58" spans="1:7">
      <c r="A58" s="10" t="s">
        <v>21199</v>
      </c>
      <c r="B58" s="10" t="s">
        <v>21198</v>
      </c>
      <c r="C58" s="10" t="s">
        <v>19609</v>
      </c>
      <c r="D58" s="10">
        <v>5</v>
      </c>
      <c r="E58" s="10">
        <v>60</v>
      </c>
      <c r="F58" s="10">
        <v>8</v>
      </c>
      <c r="G58" s="10">
        <v>2.34816838859405E-3</v>
      </c>
    </row>
    <row r="59" spans="1:7">
      <c r="A59" s="10" t="s">
        <v>21195</v>
      </c>
      <c r="B59" s="10" t="s">
        <v>21194</v>
      </c>
      <c r="C59" s="10" t="s">
        <v>19609</v>
      </c>
      <c r="D59" s="10">
        <v>5</v>
      </c>
      <c r="E59" s="10">
        <v>48</v>
      </c>
      <c r="F59" s="10">
        <v>7</v>
      </c>
      <c r="G59" s="10">
        <v>2.5891009314146902E-3</v>
      </c>
    </row>
    <row r="60" spans="1:7">
      <c r="A60" s="10" t="s">
        <v>21193</v>
      </c>
      <c r="B60" s="10" t="s">
        <v>21192</v>
      </c>
      <c r="C60" s="10" t="s">
        <v>19609</v>
      </c>
      <c r="D60" s="10">
        <v>6</v>
      </c>
      <c r="E60" s="10">
        <v>8</v>
      </c>
      <c r="F60" s="10">
        <v>3</v>
      </c>
      <c r="G60" s="10">
        <v>2.9386422099740598E-3</v>
      </c>
    </row>
    <row r="61" spans="1:7">
      <c r="A61" s="10" t="s">
        <v>21179</v>
      </c>
      <c r="B61" s="10" t="s">
        <v>21178</v>
      </c>
      <c r="C61" s="10" t="s">
        <v>19609</v>
      </c>
      <c r="D61" s="10">
        <v>7</v>
      </c>
      <c r="E61" s="10">
        <v>155</v>
      </c>
      <c r="F61" s="10">
        <v>14</v>
      </c>
      <c r="G61" s="10">
        <v>3.3563223228890802E-3</v>
      </c>
    </row>
    <row r="62" spans="1:7">
      <c r="A62" s="10" t="s">
        <v>21177</v>
      </c>
      <c r="B62" s="10" t="s">
        <v>21176</v>
      </c>
      <c r="C62" s="10" t="s">
        <v>19609</v>
      </c>
      <c r="D62" s="10">
        <v>4</v>
      </c>
      <c r="E62" s="10">
        <v>565</v>
      </c>
      <c r="F62" s="10">
        <v>36</v>
      </c>
      <c r="G62" s="10">
        <v>3.4436681393077702E-3</v>
      </c>
    </row>
    <row r="63" spans="1:7">
      <c r="A63" s="10" t="s">
        <v>21171</v>
      </c>
      <c r="B63" s="10" t="s">
        <v>21170</v>
      </c>
      <c r="C63" s="10" t="s">
        <v>19609</v>
      </c>
      <c r="D63" s="10">
        <v>6</v>
      </c>
      <c r="E63" s="10">
        <v>17</v>
      </c>
      <c r="F63" s="10">
        <v>4</v>
      </c>
      <c r="G63" s="10">
        <v>3.77395332958017E-3</v>
      </c>
    </row>
    <row r="64" spans="1:7">
      <c r="A64" s="10" t="s">
        <v>21169</v>
      </c>
      <c r="B64" s="10" t="s">
        <v>21168</v>
      </c>
      <c r="C64" s="10" t="s">
        <v>19609</v>
      </c>
      <c r="D64" s="10">
        <v>7</v>
      </c>
      <c r="E64" s="10">
        <v>17</v>
      </c>
      <c r="F64" s="10">
        <v>4</v>
      </c>
      <c r="G64" s="10">
        <v>3.77395332958017E-3</v>
      </c>
    </row>
    <row r="65" spans="1:7">
      <c r="A65" s="10" t="s">
        <v>21161</v>
      </c>
      <c r="B65" s="10" t="s">
        <v>21160</v>
      </c>
      <c r="C65" s="10" t="s">
        <v>19609</v>
      </c>
      <c r="D65" s="10">
        <v>5</v>
      </c>
      <c r="E65" s="10">
        <v>159</v>
      </c>
      <c r="F65" s="10">
        <v>14</v>
      </c>
      <c r="G65" s="10">
        <v>4.2184980329388099E-3</v>
      </c>
    </row>
    <row r="66" spans="1:7">
      <c r="A66" s="10" t="s">
        <v>21155</v>
      </c>
      <c r="B66" s="10" t="s">
        <v>21154</v>
      </c>
      <c r="C66" s="10" t="s">
        <v>19609</v>
      </c>
      <c r="D66" s="10">
        <v>5</v>
      </c>
      <c r="E66" s="10">
        <v>28</v>
      </c>
      <c r="F66" s="10">
        <v>5</v>
      </c>
      <c r="G66" s="10">
        <v>4.3345545938577998E-3</v>
      </c>
    </row>
    <row r="67" spans="1:7">
      <c r="A67" s="10" t="s">
        <v>21151</v>
      </c>
      <c r="B67" s="10" t="s">
        <v>21150</v>
      </c>
      <c r="C67" s="10" t="s">
        <v>19609</v>
      </c>
      <c r="D67" s="10">
        <v>7</v>
      </c>
      <c r="E67" s="10">
        <v>3</v>
      </c>
      <c r="F67" s="10">
        <v>2</v>
      </c>
      <c r="G67" s="10">
        <v>4.5254356396564697E-3</v>
      </c>
    </row>
    <row r="68" spans="1:7">
      <c r="A68" s="10" t="s">
        <v>21149</v>
      </c>
      <c r="B68" s="10" t="s">
        <v>21148</v>
      </c>
      <c r="C68" s="10" t="s">
        <v>19609</v>
      </c>
      <c r="D68" s="10">
        <v>4</v>
      </c>
      <c r="E68" s="10">
        <v>3</v>
      </c>
      <c r="F68" s="10">
        <v>2</v>
      </c>
      <c r="G68" s="10">
        <v>4.5254356396564697E-3</v>
      </c>
    </row>
    <row r="69" spans="1:7">
      <c r="A69" s="10" t="s">
        <v>21147</v>
      </c>
      <c r="B69" s="10" t="s">
        <v>21146</v>
      </c>
      <c r="C69" s="10" t="s">
        <v>19609</v>
      </c>
      <c r="D69" s="10">
        <v>4</v>
      </c>
      <c r="E69" s="10">
        <v>196</v>
      </c>
      <c r="F69" s="10">
        <v>16</v>
      </c>
      <c r="G69" s="10">
        <v>4.8806115465985503E-3</v>
      </c>
    </row>
    <row r="70" spans="1:7">
      <c r="A70" s="10" t="s">
        <v>12752</v>
      </c>
      <c r="B70" s="10" t="s">
        <v>20068</v>
      </c>
      <c r="C70" s="10" t="s">
        <v>19609</v>
      </c>
      <c r="D70" s="10">
        <v>7</v>
      </c>
      <c r="E70" s="10">
        <v>1428</v>
      </c>
      <c r="F70" s="10">
        <v>76</v>
      </c>
      <c r="G70" s="10">
        <v>5.0011117747422503E-3</v>
      </c>
    </row>
    <row r="71" spans="1:7">
      <c r="A71" s="10" t="s">
        <v>21141</v>
      </c>
      <c r="B71" s="10" t="s">
        <v>21140</v>
      </c>
      <c r="C71" s="10" t="s">
        <v>19609</v>
      </c>
      <c r="D71" s="10">
        <v>7</v>
      </c>
      <c r="E71" s="10">
        <v>68</v>
      </c>
      <c r="F71" s="10">
        <v>8</v>
      </c>
      <c r="G71" s="10">
        <v>5.1516980593328899E-3</v>
      </c>
    </row>
    <row r="72" spans="1:7">
      <c r="A72" s="10" t="s">
        <v>21139</v>
      </c>
      <c r="B72" s="10" t="s">
        <v>21138</v>
      </c>
      <c r="C72" s="10" t="s">
        <v>19609</v>
      </c>
      <c r="D72" s="10">
        <v>6</v>
      </c>
      <c r="E72" s="10">
        <v>216</v>
      </c>
      <c r="F72" s="10">
        <v>17</v>
      </c>
      <c r="G72" s="10">
        <v>5.4573150719122703E-3</v>
      </c>
    </row>
    <row r="73" spans="1:7">
      <c r="A73" s="10" t="s">
        <v>20063</v>
      </c>
      <c r="B73" s="10" t="s">
        <v>20062</v>
      </c>
      <c r="C73" s="10" t="s">
        <v>19609</v>
      </c>
      <c r="D73" s="10">
        <v>6</v>
      </c>
      <c r="E73" s="10">
        <v>1434</v>
      </c>
      <c r="F73" s="10">
        <v>76</v>
      </c>
      <c r="G73" s="10">
        <v>5.52507353524718E-3</v>
      </c>
    </row>
    <row r="74" spans="1:7">
      <c r="A74" s="10" t="s">
        <v>20061</v>
      </c>
      <c r="B74" s="10" t="s">
        <v>20060</v>
      </c>
      <c r="C74" s="10" t="s">
        <v>19609</v>
      </c>
      <c r="D74" s="10">
        <v>5</v>
      </c>
      <c r="E74" s="10">
        <v>1434</v>
      </c>
      <c r="F74" s="10">
        <v>76</v>
      </c>
      <c r="G74" s="10">
        <v>5.52507353524718E-3</v>
      </c>
    </row>
    <row r="75" spans="1:7">
      <c r="A75" s="10" t="s">
        <v>21137</v>
      </c>
      <c r="B75" s="10" t="s">
        <v>21136</v>
      </c>
      <c r="C75" s="10" t="s">
        <v>19609</v>
      </c>
      <c r="D75" s="10">
        <v>5</v>
      </c>
      <c r="E75" s="10">
        <v>217</v>
      </c>
      <c r="F75" s="10">
        <v>17</v>
      </c>
      <c r="G75" s="10">
        <v>5.7103064767084896E-3</v>
      </c>
    </row>
    <row r="76" spans="1:7">
      <c r="A76" s="10" t="s">
        <v>21133</v>
      </c>
      <c r="B76" s="10" t="s">
        <v>21132</v>
      </c>
      <c r="C76" s="10" t="s">
        <v>19609</v>
      </c>
      <c r="D76" s="10">
        <v>4</v>
      </c>
      <c r="E76" s="10">
        <v>30</v>
      </c>
      <c r="F76" s="10">
        <v>5</v>
      </c>
      <c r="G76" s="10">
        <v>5.8903914242153304E-3</v>
      </c>
    </row>
    <row r="77" spans="1:7">
      <c r="A77" s="10" t="s">
        <v>21123</v>
      </c>
      <c r="B77" s="10" t="s">
        <v>21122</v>
      </c>
      <c r="C77" s="10" t="s">
        <v>19609</v>
      </c>
      <c r="D77" s="10">
        <v>3</v>
      </c>
      <c r="E77" s="10">
        <v>255</v>
      </c>
      <c r="F77" s="10">
        <v>19</v>
      </c>
      <c r="G77" s="10">
        <v>6.1671880372280597E-3</v>
      </c>
    </row>
    <row r="78" spans="1:7">
      <c r="A78" s="10" t="s">
        <v>21117</v>
      </c>
      <c r="B78" s="10" t="s">
        <v>21116</v>
      </c>
      <c r="C78" s="10" t="s">
        <v>19609</v>
      </c>
      <c r="D78" s="10">
        <v>5</v>
      </c>
      <c r="E78" s="10">
        <v>551</v>
      </c>
      <c r="F78" s="10">
        <v>34</v>
      </c>
      <c r="G78" s="10">
        <v>7.0559180832302504E-3</v>
      </c>
    </row>
    <row r="79" spans="1:7">
      <c r="A79" s="10" t="s">
        <v>21111</v>
      </c>
      <c r="B79" s="10" t="s">
        <v>21110</v>
      </c>
      <c r="C79" s="10" t="s">
        <v>19609</v>
      </c>
      <c r="D79" s="10">
        <v>7</v>
      </c>
      <c r="E79" s="10">
        <v>4</v>
      </c>
      <c r="F79" s="10">
        <v>2</v>
      </c>
      <c r="G79" s="10">
        <v>8.8144379869703297E-3</v>
      </c>
    </row>
    <row r="80" spans="1:7">
      <c r="A80" s="10" t="s">
        <v>21107</v>
      </c>
      <c r="B80" s="10" t="s">
        <v>21106</v>
      </c>
      <c r="C80" s="10" t="s">
        <v>19609</v>
      </c>
      <c r="D80" s="10">
        <v>6</v>
      </c>
      <c r="E80" s="10">
        <v>4</v>
      </c>
      <c r="F80" s="10">
        <v>2</v>
      </c>
      <c r="G80" s="10">
        <v>8.8144379869703297E-3</v>
      </c>
    </row>
    <row r="81" spans="1:7">
      <c r="A81" s="10" t="s">
        <v>21105</v>
      </c>
      <c r="B81" s="10" t="s">
        <v>21104</v>
      </c>
      <c r="C81" s="10" t="s">
        <v>19609</v>
      </c>
      <c r="D81" s="10">
        <v>8</v>
      </c>
      <c r="E81" s="10">
        <v>4</v>
      </c>
      <c r="F81" s="10">
        <v>2</v>
      </c>
      <c r="G81" s="10">
        <v>8.8144379869703297E-3</v>
      </c>
    </row>
    <row r="82" spans="1:7">
      <c r="A82" s="10" t="s">
        <v>21091</v>
      </c>
      <c r="B82" s="10" t="s">
        <v>21090</v>
      </c>
      <c r="C82" s="10" t="s">
        <v>19609</v>
      </c>
      <c r="D82" s="10">
        <v>5</v>
      </c>
      <c r="E82" s="10">
        <v>4</v>
      </c>
      <c r="F82" s="10">
        <v>2</v>
      </c>
      <c r="G82" s="10">
        <v>8.8144379869703297E-3</v>
      </c>
    </row>
    <row r="83" spans="1:7">
      <c r="A83" s="10" t="s">
        <v>21079</v>
      </c>
      <c r="B83" s="10" t="s">
        <v>21078</v>
      </c>
      <c r="C83" s="10" t="s">
        <v>19609</v>
      </c>
      <c r="D83" s="10">
        <v>4</v>
      </c>
      <c r="E83" s="10">
        <v>123</v>
      </c>
      <c r="F83" s="10">
        <v>11</v>
      </c>
      <c r="G83" s="10">
        <v>9.3975020205631296E-3</v>
      </c>
    </row>
    <row r="84" spans="1:7">
      <c r="A84" s="10" t="s">
        <v>21077</v>
      </c>
      <c r="B84" s="10" t="s">
        <v>21076</v>
      </c>
      <c r="C84" s="10" t="s">
        <v>19609</v>
      </c>
      <c r="D84" s="10">
        <v>5</v>
      </c>
      <c r="E84" s="10">
        <v>22</v>
      </c>
      <c r="F84" s="10">
        <v>4</v>
      </c>
      <c r="G84" s="10">
        <v>9.9223255000465103E-3</v>
      </c>
    </row>
    <row r="85" spans="1:7">
      <c r="A85" s="10" t="s">
        <v>21073</v>
      </c>
      <c r="B85" s="10" t="s">
        <v>21072</v>
      </c>
      <c r="C85" s="10" t="s">
        <v>19609</v>
      </c>
      <c r="D85" s="10">
        <v>4</v>
      </c>
      <c r="E85" s="10">
        <v>194</v>
      </c>
      <c r="F85" s="10">
        <v>15</v>
      </c>
      <c r="G85" s="10">
        <v>1.01476660707413E-2</v>
      </c>
    </row>
    <row r="86" spans="1:7">
      <c r="A86" s="10" t="s">
        <v>21071</v>
      </c>
      <c r="B86" s="10" t="s">
        <v>21070</v>
      </c>
      <c r="C86" s="10" t="s">
        <v>19609</v>
      </c>
      <c r="D86" s="10">
        <v>3</v>
      </c>
      <c r="E86" s="10">
        <v>12</v>
      </c>
      <c r="F86" s="10">
        <v>3</v>
      </c>
      <c r="G86" s="10">
        <v>1.02594676135195E-2</v>
      </c>
    </row>
    <row r="87" spans="1:7">
      <c r="A87" s="10" t="s">
        <v>21069</v>
      </c>
      <c r="B87" s="10" t="s">
        <v>21068</v>
      </c>
      <c r="C87" s="10" t="s">
        <v>19609</v>
      </c>
      <c r="D87" s="10">
        <v>6</v>
      </c>
      <c r="E87" s="10">
        <v>108</v>
      </c>
      <c r="F87" s="10">
        <v>10</v>
      </c>
      <c r="G87" s="10">
        <v>1.02718818440607E-2</v>
      </c>
    </row>
    <row r="88" spans="1:7">
      <c r="A88" s="10" t="s">
        <v>21067</v>
      </c>
      <c r="B88" s="10" t="s">
        <v>21066</v>
      </c>
      <c r="C88" s="10" t="s">
        <v>19609</v>
      </c>
      <c r="D88" s="10">
        <v>6</v>
      </c>
      <c r="E88" s="10">
        <v>108</v>
      </c>
      <c r="F88" s="10">
        <v>10</v>
      </c>
      <c r="G88" s="10">
        <v>1.02718818440607E-2</v>
      </c>
    </row>
    <row r="89" spans="1:7">
      <c r="A89" s="10" t="s">
        <v>21061</v>
      </c>
      <c r="B89" s="10" t="s">
        <v>21060</v>
      </c>
      <c r="C89" s="10" t="s">
        <v>19609</v>
      </c>
      <c r="D89" s="10">
        <v>8</v>
      </c>
      <c r="E89" s="10">
        <v>35</v>
      </c>
      <c r="F89" s="10">
        <v>5</v>
      </c>
      <c r="G89" s="10">
        <v>1.14174180948845E-2</v>
      </c>
    </row>
    <row r="90" spans="1:7">
      <c r="A90" s="10" t="s">
        <v>21057</v>
      </c>
      <c r="B90" s="10" t="s">
        <v>21056</v>
      </c>
      <c r="C90" s="10" t="s">
        <v>19609</v>
      </c>
      <c r="D90" s="10">
        <v>3</v>
      </c>
      <c r="E90" s="10">
        <v>330</v>
      </c>
      <c r="F90" s="10">
        <v>22</v>
      </c>
      <c r="G90" s="10">
        <v>1.1928427566417999E-2</v>
      </c>
    </row>
    <row r="91" spans="1:7">
      <c r="A91" s="10" t="s">
        <v>21049</v>
      </c>
      <c r="B91" s="10" t="s">
        <v>21048</v>
      </c>
      <c r="C91" s="10" t="s">
        <v>19609</v>
      </c>
      <c r="D91" s="10">
        <v>6</v>
      </c>
      <c r="E91" s="10">
        <v>13</v>
      </c>
      <c r="F91" s="10">
        <v>3</v>
      </c>
      <c r="G91" s="10">
        <v>1.2951590347329E-2</v>
      </c>
    </row>
    <row r="92" spans="1:7">
      <c r="A92" s="10" t="s">
        <v>21045</v>
      </c>
      <c r="B92" s="10" t="s">
        <v>21044</v>
      </c>
      <c r="C92" s="10" t="s">
        <v>19609</v>
      </c>
      <c r="D92" s="10">
        <v>5</v>
      </c>
      <c r="E92" s="10">
        <v>96</v>
      </c>
      <c r="F92" s="10">
        <v>9</v>
      </c>
      <c r="G92" s="10">
        <v>1.34344147509514E-2</v>
      </c>
    </row>
    <row r="93" spans="1:7">
      <c r="A93" s="10" t="s">
        <v>21041</v>
      </c>
      <c r="B93" s="10" t="s">
        <v>21040</v>
      </c>
      <c r="C93" s="10" t="s">
        <v>19609</v>
      </c>
      <c r="D93" s="10">
        <v>8</v>
      </c>
      <c r="E93" s="10">
        <v>5</v>
      </c>
      <c r="F93" s="10">
        <v>2</v>
      </c>
      <c r="G93" s="10">
        <v>1.4308262172972999E-2</v>
      </c>
    </row>
    <row r="94" spans="1:7">
      <c r="A94" s="10" t="s">
        <v>20084</v>
      </c>
      <c r="B94" s="10" t="s">
        <v>20083</v>
      </c>
      <c r="C94" s="10" t="s">
        <v>19609</v>
      </c>
      <c r="D94" s="10">
        <v>5</v>
      </c>
      <c r="E94" s="10">
        <v>37</v>
      </c>
      <c r="F94" s="10">
        <v>5</v>
      </c>
      <c r="G94" s="10">
        <v>1.4375519046732101E-2</v>
      </c>
    </row>
    <row r="95" spans="1:7">
      <c r="A95" s="10" t="s">
        <v>20082</v>
      </c>
      <c r="B95" s="10" t="s">
        <v>20081</v>
      </c>
      <c r="C95" s="10" t="s">
        <v>19609</v>
      </c>
      <c r="D95" s="10">
        <v>6</v>
      </c>
      <c r="E95" s="10">
        <v>37</v>
      </c>
      <c r="F95" s="10">
        <v>5</v>
      </c>
      <c r="G95" s="10">
        <v>1.4375519046732101E-2</v>
      </c>
    </row>
    <row r="96" spans="1:7">
      <c r="A96" s="10" t="s">
        <v>21025</v>
      </c>
      <c r="B96" s="10" t="s">
        <v>21024</v>
      </c>
      <c r="C96" s="10" t="s">
        <v>19609</v>
      </c>
      <c r="D96" s="10">
        <v>4</v>
      </c>
      <c r="E96" s="10">
        <v>37</v>
      </c>
      <c r="F96" s="10">
        <v>5</v>
      </c>
      <c r="G96" s="10">
        <v>1.4375519046732101E-2</v>
      </c>
    </row>
    <row r="97" spans="1:7">
      <c r="A97" s="10" t="s">
        <v>21023</v>
      </c>
      <c r="B97" s="10" t="s">
        <v>21022</v>
      </c>
      <c r="C97" s="10" t="s">
        <v>19609</v>
      </c>
      <c r="D97" s="10">
        <v>5</v>
      </c>
      <c r="E97" s="10">
        <v>81</v>
      </c>
      <c r="F97" s="10">
        <v>8</v>
      </c>
      <c r="G97" s="10">
        <v>1.43758743814332E-2</v>
      </c>
    </row>
    <row r="98" spans="1:7">
      <c r="A98" s="10" t="s">
        <v>21019</v>
      </c>
      <c r="B98" s="10" t="s">
        <v>21018</v>
      </c>
      <c r="C98" s="10" t="s">
        <v>19609</v>
      </c>
      <c r="D98" s="10">
        <v>8</v>
      </c>
      <c r="E98" s="10">
        <v>51</v>
      </c>
      <c r="F98" s="10">
        <v>6</v>
      </c>
      <c r="G98" s="10">
        <v>1.46383287950959E-2</v>
      </c>
    </row>
    <row r="99" spans="1:7">
      <c r="A99" s="10" t="s">
        <v>21013</v>
      </c>
      <c r="B99" s="10" t="s">
        <v>21012</v>
      </c>
      <c r="C99" s="10" t="s">
        <v>19609</v>
      </c>
      <c r="D99" s="10">
        <v>8</v>
      </c>
      <c r="E99" s="10">
        <v>14</v>
      </c>
      <c r="F99" s="10">
        <v>3</v>
      </c>
      <c r="G99" s="10">
        <v>1.6008157593037101E-2</v>
      </c>
    </row>
    <row r="100" spans="1:7">
      <c r="A100" s="10" t="s">
        <v>21011</v>
      </c>
      <c r="B100" s="10" t="s">
        <v>21010</v>
      </c>
      <c r="C100" s="10" t="s">
        <v>19609</v>
      </c>
      <c r="D100" s="10">
        <v>9</v>
      </c>
      <c r="E100" s="10">
        <v>14</v>
      </c>
      <c r="F100" s="10">
        <v>3</v>
      </c>
      <c r="G100" s="10">
        <v>1.6008157593037101E-2</v>
      </c>
    </row>
    <row r="101" spans="1:7">
      <c r="A101" s="10" t="s">
        <v>20993</v>
      </c>
      <c r="B101" s="10" t="s">
        <v>20992</v>
      </c>
      <c r="C101" s="10" t="s">
        <v>19609</v>
      </c>
      <c r="D101" s="10">
        <v>6</v>
      </c>
      <c r="E101" s="10">
        <v>15</v>
      </c>
      <c r="F101" s="10">
        <v>3</v>
      </c>
      <c r="G101" s="10">
        <v>1.9434009996761401E-2</v>
      </c>
    </row>
    <row r="102" spans="1:7">
      <c r="A102" s="10" t="s">
        <v>20987</v>
      </c>
      <c r="B102" s="10" t="s">
        <v>20986</v>
      </c>
      <c r="C102" s="10" t="s">
        <v>19609</v>
      </c>
      <c r="D102" s="10">
        <v>4</v>
      </c>
      <c r="E102" s="10">
        <v>86</v>
      </c>
      <c r="F102" s="10">
        <v>8</v>
      </c>
      <c r="G102" s="10">
        <v>2.0011803598935E-2</v>
      </c>
    </row>
    <row r="103" spans="1:7">
      <c r="A103" s="10" t="s">
        <v>20983</v>
      </c>
      <c r="B103" s="10" t="s">
        <v>20982</v>
      </c>
      <c r="C103" s="10" t="s">
        <v>19609</v>
      </c>
      <c r="D103" s="10">
        <v>5</v>
      </c>
      <c r="E103" s="10">
        <v>27</v>
      </c>
      <c r="F103" s="10">
        <v>4</v>
      </c>
      <c r="G103" s="10">
        <v>2.0388281267117201E-2</v>
      </c>
    </row>
    <row r="104" spans="1:7">
      <c r="A104" s="10" t="s">
        <v>20526</v>
      </c>
      <c r="B104" s="10" t="s">
        <v>20525</v>
      </c>
      <c r="C104" s="10" t="s">
        <v>19609</v>
      </c>
      <c r="D104" s="10">
        <v>6</v>
      </c>
      <c r="E104" s="10">
        <v>27</v>
      </c>
      <c r="F104" s="10">
        <v>4</v>
      </c>
      <c r="G104" s="10">
        <v>2.0388281267117201E-2</v>
      </c>
    </row>
    <row r="105" spans="1:7">
      <c r="A105" s="10" t="s">
        <v>20977</v>
      </c>
      <c r="B105" s="10" t="s">
        <v>20976</v>
      </c>
      <c r="C105" s="10" t="s">
        <v>19609</v>
      </c>
      <c r="D105" s="10">
        <v>6</v>
      </c>
      <c r="E105" s="10">
        <v>6</v>
      </c>
      <c r="F105" s="10">
        <v>2</v>
      </c>
      <c r="G105" s="10">
        <v>2.0905527905414702E-2</v>
      </c>
    </row>
    <row r="106" spans="1:7">
      <c r="A106" s="10" t="s">
        <v>20973</v>
      </c>
      <c r="B106" s="10" t="s">
        <v>20972</v>
      </c>
      <c r="C106" s="10" t="s">
        <v>19609</v>
      </c>
      <c r="D106" s="10">
        <v>6</v>
      </c>
      <c r="E106" s="10">
        <v>6</v>
      </c>
      <c r="F106" s="10">
        <v>2</v>
      </c>
      <c r="G106" s="10">
        <v>2.0905527905414702E-2</v>
      </c>
    </row>
    <row r="107" spans="1:7">
      <c r="A107" s="10" t="s">
        <v>8509</v>
      </c>
      <c r="B107" s="10" t="s">
        <v>20522</v>
      </c>
      <c r="C107" s="10" t="s">
        <v>19609</v>
      </c>
      <c r="D107" s="10">
        <v>4</v>
      </c>
      <c r="E107" s="10">
        <v>1530</v>
      </c>
      <c r="F107" s="10">
        <v>76</v>
      </c>
      <c r="G107" s="10">
        <v>2.2772947816183799E-2</v>
      </c>
    </row>
    <row r="108" spans="1:7">
      <c r="A108" s="10" t="s">
        <v>20963</v>
      </c>
      <c r="B108" s="10" t="s">
        <v>20962</v>
      </c>
      <c r="C108" s="10" t="s">
        <v>19609</v>
      </c>
      <c r="D108" s="10">
        <v>5</v>
      </c>
      <c r="E108" s="10">
        <v>28</v>
      </c>
      <c r="F108" s="10">
        <v>4</v>
      </c>
      <c r="G108" s="10">
        <v>2.3063902379474002E-2</v>
      </c>
    </row>
    <row r="109" spans="1:7">
      <c r="A109" s="10" t="s">
        <v>20961</v>
      </c>
      <c r="B109" s="10" t="s">
        <v>20960</v>
      </c>
      <c r="C109" s="10" t="s">
        <v>19609</v>
      </c>
      <c r="D109" s="10">
        <v>4</v>
      </c>
      <c r="E109" s="10">
        <v>72</v>
      </c>
      <c r="F109" s="10">
        <v>7</v>
      </c>
      <c r="G109" s="10">
        <v>2.3078791572648801E-2</v>
      </c>
    </row>
    <row r="110" spans="1:7">
      <c r="A110" s="10" t="s">
        <v>20957</v>
      </c>
      <c r="B110" s="10" t="s">
        <v>20956</v>
      </c>
      <c r="C110" s="10" t="s">
        <v>19609</v>
      </c>
      <c r="D110" s="10">
        <v>3</v>
      </c>
      <c r="E110" s="10">
        <v>89</v>
      </c>
      <c r="F110" s="10">
        <v>8</v>
      </c>
      <c r="G110" s="10">
        <v>2.40633780562215E-2</v>
      </c>
    </row>
    <row r="111" spans="1:7">
      <c r="A111" s="10" t="s">
        <v>20953</v>
      </c>
      <c r="B111" s="10" t="s">
        <v>20952</v>
      </c>
      <c r="C111" s="10" t="s">
        <v>19609</v>
      </c>
      <c r="D111" s="10">
        <v>7</v>
      </c>
      <c r="E111" s="10">
        <v>29</v>
      </c>
      <c r="F111" s="10">
        <v>4</v>
      </c>
      <c r="G111" s="10">
        <v>2.5942868784145E-2</v>
      </c>
    </row>
    <row r="112" spans="1:7">
      <c r="A112" s="10" t="s">
        <v>20951</v>
      </c>
      <c r="B112" s="10" t="s">
        <v>20950</v>
      </c>
      <c r="C112" s="10" t="s">
        <v>19609</v>
      </c>
      <c r="D112" s="10">
        <v>7</v>
      </c>
      <c r="E112" s="10">
        <v>29</v>
      </c>
      <c r="F112" s="10">
        <v>4</v>
      </c>
      <c r="G112" s="10">
        <v>2.5942868784145E-2</v>
      </c>
    </row>
    <row r="113" spans="1:7">
      <c r="A113" s="10" t="s">
        <v>20949</v>
      </c>
      <c r="B113" s="10" t="s">
        <v>20948</v>
      </c>
      <c r="C113" s="10" t="s">
        <v>19609</v>
      </c>
      <c r="D113" s="10">
        <v>6</v>
      </c>
      <c r="E113" s="10">
        <v>17</v>
      </c>
      <c r="F113" s="10">
        <v>3</v>
      </c>
      <c r="G113" s="10">
        <v>2.7401051700537499E-2</v>
      </c>
    </row>
    <row r="114" spans="1:7">
      <c r="A114" s="10" t="s">
        <v>20947</v>
      </c>
      <c r="B114" s="10" t="s">
        <v>20946</v>
      </c>
      <c r="C114" s="10" t="s">
        <v>19609</v>
      </c>
      <c r="D114" s="10">
        <v>4</v>
      </c>
      <c r="E114" s="10">
        <v>109</v>
      </c>
      <c r="F114" s="10">
        <v>9</v>
      </c>
      <c r="G114" s="10">
        <v>2.8286410722490898E-2</v>
      </c>
    </row>
    <row r="115" spans="1:7">
      <c r="A115" s="10" t="s">
        <v>20945</v>
      </c>
      <c r="B115" s="10" t="s">
        <v>20944</v>
      </c>
      <c r="C115" s="10" t="s">
        <v>19609</v>
      </c>
      <c r="D115" s="10">
        <v>7</v>
      </c>
      <c r="E115" s="10">
        <v>7</v>
      </c>
      <c r="F115" s="10">
        <v>2</v>
      </c>
      <c r="G115" s="10">
        <v>2.8510960153475599E-2</v>
      </c>
    </row>
    <row r="116" spans="1:7">
      <c r="A116" s="10" t="s">
        <v>20937</v>
      </c>
      <c r="B116" s="10" t="s">
        <v>20936</v>
      </c>
      <c r="C116" s="10" t="s">
        <v>19609</v>
      </c>
      <c r="D116" s="10">
        <v>7</v>
      </c>
      <c r="E116" s="10">
        <v>30</v>
      </c>
      <c r="F116" s="10">
        <v>4</v>
      </c>
      <c r="G116" s="10">
        <v>2.9027865300894001E-2</v>
      </c>
    </row>
    <row r="117" spans="1:7">
      <c r="A117" s="10" t="s">
        <v>20933</v>
      </c>
      <c r="B117" s="10" t="s">
        <v>20932</v>
      </c>
      <c r="C117" s="10" t="s">
        <v>19609</v>
      </c>
      <c r="D117" s="10">
        <v>4</v>
      </c>
      <c r="E117" s="10">
        <v>764</v>
      </c>
      <c r="F117" s="10">
        <v>41</v>
      </c>
      <c r="G117" s="10">
        <v>2.9123365516886199E-2</v>
      </c>
    </row>
    <row r="118" spans="1:7">
      <c r="A118" s="10" t="s">
        <v>20925</v>
      </c>
      <c r="B118" s="10" t="s">
        <v>20924</v>
      </c>
      <c r="C118" s="10" t="s">
        <v>19609</v>
      </c>
      <c r="D118" s="10">
        <v>4</v>
      </c>
      <c r="E118" s="10">
        <v>31</v>
      </c>
      <c r="F118" s="10">
        <v>4</v>
      </c>
      <c r="G118" s="10">
        <v>3.23209664532427E-2</v>
      </c>
    </row>
    <row r="119" spans="1:7">
      <c r="A119" s="10" t="s">
        <v>19937</v>
      </c>
      <c r="B119" s="10" t="s">
        <v>19936</v>
      </c>
      <c r="C119" s="10" t="s">
        <v>19609</v>
      </c>
      <c r="D119" s="10">
        <v>6</v>
      </c>
      <c r="E119" s="10">
        <v>1651</v>
      </c>
      <c r="F119" s="10">
        <v>80</v>
      </c>
      <c r="G119" s="10">
        <v>3.28651197407024E-2</v>
      </c>
    </row>
    <row r="120" spans="1:7">
      <c r="A120" s="10" t="s">
        <v>20921</v>
      </c>
      <c r="B120" s="10" t="s">
        <v>20920</v>
      </c>
      <c r="C120" s="10" t="s">
        <v>19609</v>
      </c>
      <c r="D120" s="10">
        <v>5</v>
      </c>
      <c r="E120" s="10">
        <v>46</v>
      </c>
      <c r="F120" s="10">
        <v>5</v>
      </c>
      <c r="G120" s="10">
        <v>3.3910847744319898E-2</v>
      </c>
    </row>
    <row r="121" spans="1:7">
      <c r="A121" s="10" t="s">
        <v>19923</v>
      </c>
      <c r="B121" s="10" t="s">
        <v>19922</v>
      </c>
      <c r="C121" s="10" t="s">
        <v>19609</v>
      </c>
      <c r="D121" s="10">
        <v>4</v>
      </c>
      <c r="E121" s="10">
        <v>1657</v>
      </c>
      <c r="F121" s="10">
        <v>80</v>
      </c>
      <c r="G121" s="10">
        <v>3.5264410141174797E-2</v>
      </c>
    </row>
    <row r="122" spans="1:7">
      <c r="A122" s="10" t="s">
        <v>19921</v>
      </c>
      <c r="B122" s="10" t="s">
        <v>19920</v>
      </c>
      <c r="C122" s="10" t="s">
        <v>19609</v>
      </c>
      <c r="D122" s="10">
        <v>5</v>
      </c>
      <c r="E122" s="10">
        <v>1657</v>
      </c>
      <c r="F122" s="10">
        <v>80</v>
      </c>
      <c r="G122" s="10">
        <v>3.5264410141174797E-2</v>
      </c>
    </row>
    <row r="123" spans="1:7">
      <c r="A123" s="10" t="s">
        <v>20915</v>
      </c>
      <c r="B123" s="10" t="s">
        <v>20914</v>
      </c>
      <c r="C123" s="10" t="s">
        <v>19609</v>
      </c>
      <c r="D123" s="10">
        <v>5</v>
      </c>
      <c r="E123" s="10">
        <v>348</v>
      </c>
      <c r="F123" s="10">
        <v>21</v>
      </c>
      <c r="G123" s="10">
        <v>3.6012105413649798E-2</v>
      </c>
    </row>
    <row r="124" spans="1:7">
      <c r="A124" s="10" t="s">
        <v>20913</v>
      </c>
      <c r="B124" s="10" t="s">
        <v>20912</v>
      </c>
      <c r="C124" s="10" t="s">
        <v>19609</v>
      </c>
      <c r="D124" s="10">
        <v>7</v>
      </c>
      <c r="E124" s="10">
        <v>47</v>
      </c>
      <c r="F124" s="10">
        <v>5</v>
      </c>
      <c r="G124" s="10">
        <v>3.67622856042258E-2</v>
      </c>
    </row>
    <row r="125" spans="1:7">
      <c r="A125" s="10" t="s">
        <v>19971</v>
      </c>
      <c r="B125" s="10" t="s">
        <v>19970</v>
      </c>
      <c r="C125" s="10" t="s">
        <v>19609</v>
      </c>
      <c r="D125" s="10">
        <v>4</v>
      </c>
      <c r="E125" s="10">
        <v>1661</v>
      </c>
      <c r="F125" s="10">
        <v>80</v>
      </c>
      <c r="G125" s="10">
        <v>3.6938974860777303E-2</v>
      </c>
    </row>
    <row r="126" spans="1:7">
      <c r="A126" s="10" t="s">
        <v>20911</v>
      </c>
      <c r="B126" s="10" t="s">
        <v>20910</v>
      </c>
      <c r="C126" s="10" t="s">
        <v>19609</v>
      </c>
      <c r="D126" s="10">
        <v>4</v>
      </c>
      <c r="E126" s="10">
        <v>8</v>
      </c>
      <c r="F126" s="10">
        <v>2</v>
      </c>
      <c r="G126" s="10">
        <v>3.7035066133055503E-2</v>
      </c>
    </row>
    <row r="127" spans="1:7">
      <c r="A127" s="10" t="s">
        <v>20903</v>
      </c>
      <c r="B127" s="10" t="s">
        <v>20902</v>
      </c>
      <c r="C127" s="10" t="s">
        <v>19609</v>
      </c>
      <c r="D127" s="10">
        <v>3</v>
      </c>
      <c r="E127" s="10">
        <v>890</v>
      </c>
      <c r="F127" s="10">
        <v>46</v>
      </c>
      <c r="G127" s="10">
        <v>3.7903332823110598E-2</v>
      </c>
    </row>
    <row r="128" spans="1:7">
      <c r="A128" s="10" t="s">
        <v>20897</v>
      </c>
      <c r="B128" s="10" t="s">
        <v>20896</v>
      </c>
      <c r="C128" s="10" t="s">
        <v>19609</v>
      </c>
      <c r="D128" s="10">
        <v>7</v>
      </c>
      <c r="E128" s="10">
        <v>80</v>
      </c>
      <c r="F128" s="10">
        <v>7</v>
      </c>
      <c r="G128" s="10">
        <v>3.81466804992713E-2</v>
      </c>
    </row>
    <row r="129" spans="1:7">
      <c r="A129" s="10" t="s">
        <v>20895</v>
      </c>
      <c r="B129" s="10" t="s">
        <v>20894</v>
      </c>
      <c r="C129" s="10" t="s">
        <v>19609</v>
      </c>
      <c r="D129" s="10">
        <v>7</v>
      </c>
      <c r="E129" s="10">
        <v>229</v>
      </c>
      <c r="F129" s="10">
        <v>15</v>
      </c>
      <c r="G129" s="10">
        <v>3.8239455570209899E-2</v>
      </c>
    </row>
    <row r="130" spans="1:7">
      <c r="A130" s="10" t="s">
        <v>20893</v>
      </c>
      <c r="B130" s="10" t="s">
        <v>20892</v>
      </c>
      <c r="C130" s="10" t="s">
        <v>19609</v>
      </c>
      <c r="D130" s="10">
        <v>9</v>
      </c>
      <c r="E130" s="10">
        <v>1</v>
      </c>
      <c r="F130" s="10">
        <v>1</v>
      </c>
      <c r="G130" s="10">
        <v>3.9372656392080103E-2</v>
      </c>
    </row>
    <row r="131" spans="1:7">
      <c r="A131" s="10" t="s">
        <v>20891</v>
      </c>
      <c r="B131" s="10" t="s">
        <v>20890</v>
      </c>
      <c r="C131" s="10" t="s">
        <v>19609</v>
      </c>
      <c r="D131" s="10">
        <v>6</v>
      </c>
      <c r="E131" s="10">
        <v>1</v>
      </c>
      <c r="F131" s="10">
        <v>1</v>
      </c>
      <c r="G131" s="10">
        <v>3.9372656392080103E-2</v>
      </c>
    </row>
    <row r="132" spans="1:7">
      <c r="A132" s="10" t="s">
        <v>20889</v>
      </c>
      <c r="B132" s="10" t="s">
        <v>20888</v>
      </c>
      <c r="C132" s="10" t="s">
        <v>19609</v>
      </c>
      <c r="D132" s="10">
        <v>7</v>
      </c>
      <c r="E132" s="10">
        <v>1</v>
      </c>
      <c r="F132" s="10">
        <v>1</v>
      </c>
      <c r="G132" s="10">
        <v>3.9372656392080103E-2</v>
      </c>
    </row>
    <row r="133" spans="1:7">
      <c r="A133" s="10" t="s">
        <v>20887</v>
      </c>
      <c r="B133" s="10" t="s">
        <v>20886</v>
      </c>
      <c r="C133" s="10" t="s">
        <v>19609</v>
      </c>
      <c r="D133" s="10">
        <v>8</v>
      </c>
      <c r="E133" s="10">
        <v>1</v>
      </c>
      <c r="F133" s="10">
        <v>1</v>
      </c>
      <c r="G133" s="10">
        <v>3.9372656392080103E-2</v>
      </c>
    </row>
    <row r="134" spans="1:7">
      <c r="A134" s="10" t="s">
        <v>20881</v>
      </c>
      <c r="B134" s="10" t="s">
        <v>20880</v>
      </c>
      <c r="C134" s="10" t="s">
        <v>19609</v>
      </c>
      <c r="D134" s="10">
        <v>6</v>
      </c>
      <c r="E134" s="10">
        <v>1</v>
      </c>
      <c r="F134" s="10">
        <v>1</v>
      </c>
      <c r="G134" s="10">
        <v>3.9372656392080103E-2</v>
      </c>
    </row>
    <row r="135" spans="1:7">
      <c r="A135" s="10" t="s">
        <v>20879</v>
      </c>
      <c r="B135" s="10" t="s">
        <v>20878</v>
      </c>
      <c r="C135" s="10" t="s">
        <v>19609</v>
      </c>
      <c r="D135" s="10">
        <v>8</v>
      </c>
      <c r="E135" s="10">
        <v>1</v>
      </c>
      <c r="F135" s="10">
        <v>1</v>
      </c>
      <c r="G135" s="10">
        <v>3.9372656392080103E-2</v>
      </c>
    </row>
    <row r="136" spans="1:7">
      <c r="A136" s="10" t="s">
        <v>20871</v>
      </c>
      <c r="B136" s="10" t="s">
        <v>20870</v>
      </c>
      <c r="C136" s="10" t="s">
        <v>19609</v>
      </c>
      <c r="D136" s="10">
        <v>7</v>
      </c>
      <c r="E136" s="10">
        <v>1</v>
      </c>
      <c r="F136" s="10">
        <v>1</v>
      </c>
      <c r="G136" s="10">
        <v>3.9372656392080103E-2</v>
      </c>
    </row>
    <row r="137" spans="1:7">
      <c r="A137" s="10" t="s">
        <v>20869</v>
      </c>
      <c r="B137" s="10" t="s">
        <v>20868</v>
      </c>
      <c r="C137" s="10" t="s">
        <v>19609</v>
      </c>
      <c r="D137" s="10">
        <v>7</v>
      </c>
      <c r="E137" s="10">
        <v>1</v>
      </c>
      <c r="F137" s="10">
        <v>1</v>
      </c>
      <c r="G137" s="10">
        <v>3.9372656392080103E-2</v>
      </c>
    </row>
    <row r="138" spans="1:7">
      <c r="A138" s="10" t="s">
        <v>20867</v>
      </c>
      <c r="B138" s="10" t="s">
        <v>20866</v>
      </c>
      <c r="C138" s="10" t="s">
        <v>19609</v>
      </c>
      <c r="D138" s="10">
        <v>5</v>
      </c>
      <c r="E138" s="10">
        <v>1</v>
      </c>
      <c r="F138" s="10">
        <v>1</v>
      </c>
      <c r="G138" s="10">
        <v>3.9372656392080103E-2</v>
      </c>
    </row>
    <row r="139" spans="1:7">
      <c r="A139" s="10" t="s">
        <v>20863</v>
      </c>
      <c r="B139" s="10" t="s">
        <v>20862</v>
      </c>
      <c r="C139" s="10" t="s">
        <v>19609</v>
      </c>
      <c r="D139" s="10">
        <v>8</v>
      </c>
      <c r="E139" s="10">
        <v>1</v>
      </c>
      <c r="F139" s="10">
        <v>1</v>
      </c>
      <c r="G139" s="10">
        <v>3.9372656392080103E-2</v>
      </c>
    </row>
    <row r="140" spans="1:7">
      <c r="A140" s="10" t="s">
        <v>20861</v>
      </c>
      <c r="B140" s="10" t="s">
        <v>20860</v>
      </c>
      <c r="C140" s="10" t="s">
        <v>19609</v>
      </c>
      <c r="D140" s="10">
        <v>6</v>
      </c>
      <c r="E140" s="10">
        <v>1</v>
      </c>
      <c r="F140" s="10">
        <v>1</v>
      </c>
      <c r="G140" s="10">
        <v>3.9372656392080103E-2</v>
      </c>
    </row>
    <row r="141" spans="1:7">
      <c r="A141" s="10" t="s">
        <v>20859</v>
      </c>
      <c r="B141" s="10" t="s">
        <v>20858</v>
      </c>
      <c r="C141" s="10" t="s">
        <v>19609</v>
      </c>
      <c r="D141" s="10">
        <v>6</v>
      </c>
      <c r="E141" s="10">
        <v>1</v>
      </c>
      <c r="F141" s="10">
        <v>1</v>
      </c>
      <c r="G141" s="10">
        <v>3.9372656392080103E-2</v>
      </c>
    </row>
    <row r="142" spans="1:7">
      <c r="A142" s="10" t="s">
        <v>20857</v>
      </c>
      <c r="B142" s="10" t="s">
        <v>20856</v>
      </c>
      <c r="C142" s="10" t="s">
        <v>19609</v>
      </c>
      <c r="D142" s="10">
        <v>6</v>
      </c>
      <c r="E142" s="10">
        <v>1</v>
      </c>
      <c r="F142" s="10">
        <v>1</v>
      </c>
      <c r="G142" s="10">
        <v>3.9372656392080103E-2</v>
      </c>
    </row>
    <row r="143" spans="1:7">
      <c r="A143" s="10" t="s">
        <v>20855</v>
      </c>
      <c r="B143" s="10" t="s">
        <v>20854</v>
      </c>
      <c r="C143" s="10" t="s">
        <v>19609</v>
      </c>
      <c r="D143" s="10">
        <v>6</v>
      </c>
      <c r="E143" s="10">
        <v>1</v>
      </c>
      <c r="F143" s="10">
        <v>1</v>
      </c>
      <c r="G143" s="10">
        <v>3.9372656392080103E-2</v>
      </c>
    </row>
    <row r="144" spans="1:7">
      <c r="A144" s="10" t="s">
        <v>20853</v>
      </c>
      <c r="B144" s="10" t="s">
        <v>20852</v>
      </c>
      <c r="C144" s="10" t="s">
        <v>19609</v>
      </c>
      <c r="D144" s="10">
        <v>6</v>
      </c>
      <c r="E144" s="10">
        <v>1</v>
      </c>
      <c r="F144" s="10">
        <v>1</v>
      </c>
      <c r="G144" s="10">
        <v>3.9372656392080103E-2</v>
      </c>
    </row>
    <row r="145" spans="1:7">
      <c r="A145" s="10" t="s">
        <v>20851</v>
      </c>
      <c r="B145" s="10" t="s">
        <v>20850</v>
      </c>
      <c r="C145" s="10" t="s">
        <v>19609</v>
      </c>
      <c r="D145" s="10">
        <v>7</v>
      </c>
      <c r="E145" s="10">
        <v>1</v>
      </c>
      <c r="F145" s="10">
        <v>1</v>
      </c>
      <c r="G145" s="10">
        <v>3.9372656392080103E-2</v>
      </c>
    </row>
    <row r="146" spans="1:7">
      <c r="A146" s="10" t="s">
        <v>20847</v>
      </c>
      <c r="B146" s="10" t="s">
        <v>20846</v>
      </c>
      <c r="C146" s="10" t="s">
        <v>19609</v>
      </c>
      <c r="D146" s="10">
        <v>5</v>
      </c>
      <c r="E146" s="10">
        <v>1</v>
      </c>
      <c r="F146" s="10">
        <v>1</v>
      </c>
      <c r="G146" s="10">
        <v>3.9372656392080103E-2</v>
      </c>
    </row>
    <row r="147" spans="1:7">
      <c r="A147" s="10" t="s">
        <v>20839</v>
      </c>
      <c r="B147" s="10" t="s">
        <v>20838</v>
      </c>
      <c r="C147" s="10" t="s">
        <v>19609</v>
      </c>
      <c r="D147" s="10">
        <v>6</v>
      </c>
      <c r="E147" s="10">
        <v>1</v>
      </c>
      <c r="F147" s="10">
        <v>1</v>
      </c>
      <c r="G147" s="10">
        <v>3.9372656392080103E-2</v>
      </c>
    </row>
    <row r="148" spans="1:7">
      <c r="A148" s="10" t="s">
        <v>20835</v>
      </c>
      <c r="B148" s="10" t="s">
        <v>20834</v>
      </c>
      <c r="C148" s="10" t="s">
        <v>19609</v>
      </c>
      <c r="D148" s="10">
        <v>8</v>
      </c>
      <c r="E148" s="10">
        <v>1</v>
      </c>
      <c r="F148" s="10">
        <v>1</v>
      </c>
      <c r="G148" s="10">
        <v>3.9372656392080103E-2</v>
      </c>
    </row>
    <row r="149" spans="1:7">
      <c r="A149" s="10" t="s">
        <v>20833</v>
      </c>
      <c r="B149" s="10" t="s">
        <v>20832</v>
      </c>
      <c r="C149" s="10" t="s">
        <v>19609</v>
      </c>
      <c r="D149" s="10">
        <v>6</v>
      </c>
      <c r="E149" s="10">
        <v>1</v>
      </c>
      <c r="F149" s="10">
        <v>1</v>
      </c>
      <c r="G149" s="10">
        <v>3.9372656392080103E-2</v>
      </c>
    </row>
    <row r="150" spans="1:7">
      <c r="A150" s="10" t="s">
        <v>20829</v>
      </c>
      <c r="B150" s="10" t="s">
        <v>20828</v>
      </c>
      <c r="C150" s="10" t="s">
        <v>19609</v>
      </c>
      <c r="D150" s="10">
        <v>7</v>
      </c>
      <c r="E150" s="10">
        <v>1</v>
      </c>
      <c r="F150" s="10">
        <v>1</v>
      </c>
      <c r="G150" s="10">
        <v>3.9372656392080103E-2</v>
      </c>
    </row>
    <row r="151" spans="1:7">
      <c r="A151" s="10" t="s">
        <v>20815</v>
      </c>
      <c r="B151" s="10" t="s">
        <v>20814</v>
      </c>
      <c r="C151" s="10" t="s">
        <v>19609</v>
      </c>
      <c r="D151" s="10">
        <v>9</v>
      </c>
      <c r="E151" s="10">
        <v>1</v>
      </c>
      <c r="F151" s="10">
        <v>1</v>
      </c>
      <c r="G151" s="10">
        <v>3.9372656392080103E-2</v>
      </c>
    </row>
    <row r="152" spans="1:7">
      <c r="A152" s="10" t="s">
        <v>20811</v>
      </c>
      <c r="B152" s="10" t="s">
        <v>20810</v>
      </c>
      <c r="C152" s="10" t="s">
        <v>19609</v>
      </c>
      <c r="D152" s="10">
        <v>6</v>
      </c>
      <c r="E152" s="10">
        <v>1</v>
      </c>
      <c r="F152" s="10">
        <v>1</v>
      </c>
      <c r="G152" s="10">
        <v>3.9372656392080103E-2</v>
      </c>
    </row>
    <row r="153" spans="1:7">
      <c r="A153" s="10" t="s">
        <v>20801</v>
      </c>
      <c r="B153" s="10" t="s">
        <v>20800</v>
      </c>
      <c r="C153" s="10" t="s">
        <v>19609</v>
      </c>
      <c r="D153" s="10">
        <v>8</v>
      </c>
      <c r="E153" s="10">
        <v>1</v>
      </c>
      <c r="F153" s="10">
        <v>1</v>
      </c>
      <c r="G153" s="10">
        <v>3.9372656392080103E-2</v>
      </c>
    </row>
    <row r="154" spans="1:7">
      <c r="A154" s="10" t="s">
        <v>20799</v>
      </c>
      <c r="B154" s="10" t="s">
        <v>20798</v>
      </c>
      <c r="C154" s="10" t="s">
        <v>19609</v>
      </c>
      <c r="D154" s="10">
        <v>6</v>
      </c>
      <c r="E154" s="10">
        <v>1</v>
      </c>
      <c r="F154" s="10">
        <v>1</v>
      </c>
      <c r="G154" s="10">
        <v>3.9372656392080103E-2</v>
      </c>
    </row>
    <row r="155" spans="1:7">
      <c r="A155" s="10" t="s">
        <v>20795</v>
      </c>
      <c r="B155" s="10" t="s">
        <v>20794</v>
      </c>
      <c r="C155" s="10" t="s">
        <v>19609</v>
      </c>
      <c r="D155" s="10">
        <v>8</v>
      </c>
      <c r="E155" s="10">
        <v>1</v>
      </c>
      <c r="F155" s="10">
        <v>1</v>
      </c>
      <c r="G155" s="10">
        <v>3.9372656392080103E-2</v>
      </c>
    </row>
    <row r="156" spans="1:7">
      <c r="A156" s="10" t="s">
        <v>20793</v>
      </c>
      <c r="B156" s="10" t="s">
        <v>20792</v>
      </c>
      <c r="C156" s="10" t="s">
        <v>19609</v>
      </c>
      <c r="D156" s="10">
        <v>7</v>
      </c>
      <c r="E156" s="10">
        <v>1</v>
      </c>
      <c r="F156" s="10">
        <v>1</v>
      </c>
      <c r="G156" s="10">
        <v>3.9372656392080103E-2</v>
      </c>
    </row>
    <row r="157" spans="1:7">
      <c r="A157" s="10" t="s">
        <v>20791</v>
      </c>
      <c r="B157" s="10" t="s">
        <v>20790</v>
      </c>
      <c r="C157" s="10" t="s">
        <v>19609</v>
      </c>
      <c r="D157" s="10">
        <v>7</v>
      </c>
      <c r="E157" s="10">
        <v>1</v>
      </c>
      <c r="F157" s="10">
        <v>1</v>
      </c>
      <c r="G157" s="10">
        <v>3.9372656392080103E-2</v>
      </c>
    </row>
    <row r="158" spans="1:7">
      <c r="A158" s="10" t="s">
        <v>20789</v>
      </c>
      <c r="B158" s="10" t="s">
        <v>20788</v>
      </c>
      <c r="C158" s="10" t="s">
        <v>19609</v>
      </c>
      <c r="D158" s="10">
        <v>7</v>
      </c>
      <c r="E158" s="10">
        <v>1</v>
      </c>
      <c r="F158" s="10">
        <v>1</v>
      </c>
      <c r="G158" s="10">
        <v>3.9372656392080103E-2</v>
      </c>
    </row>
    <row r="159" spans="1:7">
      <c r="A159" s="10" t="s">
        <v>20787</v>
      </c>
      <c r="B159" s="10" t="s">
        <v>20786</v>
      </c>
      <c r="C159" s="10" t="s">
        <v>19609</v>
      </c>
      <c r="D159" s="10">
        <v>8</v>
      </c>
      <c r="E159" s="10">
        <v>1</v>
      </c>
      <c r="F159" s="10">
        <v>1</v>
      </c>
      <c r="G159" s="10">
        <v>3.9372656392080103E-2</v>
      </c>
    </row>
    <row r="160" spans="1:7">
      <c r="A160" s="10" t="s">
        <v>20781</v>
      </c>
      <c r="B160" s="10" t="s">
        <v>20780</v>
      </c>
      <c r="C160" s="10" t="s">
        <v>19609</v>
      </c>
      <c r="D160" s="10">
        <v>8</v>
      </c>
      <c r="E160" s="10">
        <v>1</v>
      </c>
      <c r="F160" s="10">
        <v>1</v>
      </c>
      <c r="G160" s="10">
        <v>3.9372656392080103E-2</v>
      </c>
    </row>
    <row r="161" spans="1:7">
      <c r="A161" s="10" t="s">
        <v>20779</v>
      </c>
      <c r="B161" s="10" t="s">
        <v>20778</v>
      </c>
      <c r="C161" s="10" t="s">
        <v>19609</v>
      </c>
      <c r="D161" s="10">
        <v>7</v>
      </c>
      <c r="E161" s="10">
        <v>1</v>
      </c>
      <c r="F161" s="10">
        <v>1</v>
      </c>
      <c r="G161" s="10">
        <v>3.9372656392080103E-2</v>
      </c>
    </row>
    <row r="162" spans="1:7">
      <c r="A162" s="10" t="s">
        <v>20775</v>
      </c>
      <c r="B162" s="10" t="s">
        <v>20774</v>
      </c>
      <c r="C162" s="10" t="s">
        <v>19609</v>
      </c>
      <c r="D162" s="10">
        <v>7</v>
      </c>
      <c r="E162" s="10">
        <v>1</v>
      </c>
      <c r="F162" s="10">
        <v>1</v>
      </c>
      <c r="G162" s="10">
        <v>3.9372656392080103E-2</v>
      </c>
    </row>
    <row r="163" spans="1:7">
      <c r="A163" s="10" t="s">
        <v>20773</v>
      </c>
      <c r="B163" s="10" t="s">
        <v>20772</v>
      </c>
      <c r="C163" s="10" t="s">
        <v>19609</v>
      </c>
      <c r="D163" s="10">
        <v>6</v>
      </c>
      <c r="E163" s="10">
        <v>1</v>
      </c>
      <c r="F163" s="10">
        <v>1</v>
      </c>
      <c r="G163" s="10">
        <v>3.9372656392080103E-2</v>
      </c>
    </row>
    <row r="164" spans="1:7">
      <c r="A164" s="10" t="s">
        <v>20771</v>
      </c>
      <c r="B164" s="10" t="s">
        <v>20770</v>
      </c>
      <c r="C164" s="10" t="s">
        <v>19609</v>
      </c>
      <c r="D164" s="10">
        <v>7</v>
      </c>
      <c r="E164" s="10">
        <v>1</v>
      </c>
      <c r="F164" s="10">
        <v>1</v>
      </c>
      <c r="G164" s="10">
        <v>3.9372656392080103E-2</v>
      </c>
    </row>
    <row r="165" spans="1:7">
      <c r="A165" s="10" t="s">
        <v>20769</v>
      </c>
      <c r="B165" s="10" t="s">
        <v>20768</v>
      </c>
      <c r="C165" s="10" t="s">
        <v>19609</v>
      </c>
      <c r="D165" s="10">
        <v>7</v>
      </c>
      <c r="E165" s="10">
        <v>1</v>
      </c>
      <c r="F165" s="10">
        <v>1</v>
      </c>
      <c r="G165" s="10">
        <v>3.9372656392080103E-2</v>
      </c>
    </row>
    <row r="166" spans="1:7">
      <c r="A166" s="10" t="s">
        <v>20761</v>
      </c>
      <c r="B166" s="10" t="s">
        <v>20760</v>
      </c>
      <c r="C166" s="10" t="s">
        <v>19609</v>
      </c>
      <c r="D166" s="10">
        <v>5</v>
      </c>
      <c r="E166" s="10">
        <v>1</v>
      </c>
      <c r="F166" s="10">
        <v>1</v>
      </c>
      <c r="G166" s="10">
        <v>3.9372656392080103E-2</v>
      </c>
    </row>
    <row r="167" spans="1:7">
      <c r="A167" s="10" t="s">
        <v>20755</v>
      </c>
      <c r="B167" s="10" t="s">
        <v>20754</v>
      </c>
      <c r="C167" s="10" t="s">
        <v>19609</v>
      </c>
      <c r="D167" s="10">
        <v>6</v>
      </c>
      <c r="E167" s="10">
        <v>1</v>
      </c>
      <c r="F167" s="10">
        <v>1</v>
      </c>
      <c r="G167" s="10">
        <v>3.9372656392080103E-2</v>
      </c>
    </row>
    <row r="168" spans="1:7">
      <c r="A168" s="10" t="s">
        <v>20743</v>
      </c>
      <c r="B168" s="10" t="s">
        <v>20742</v>
      </c>
      <c r="C168" s="10" t="s">
        <v>19609</v>
      </c>
      <c r="D168" s="10">
        <v>5</v>
      </c>
      <c r="E168" s="10">
        <v>1</v>
      </c>
      <c r="F168" s="10">
        <v>1</v>
      </c>
      <c r="G168" s="10">
        <v>3.9372656392080103E-2</v>
      </c>
    </row>
    <row r="169" spans="1:7">
      <c r="A169" s="10" t="s">
        <v>20741</v>
      </c>
      <c r="B169" s="10" t="s">
        <v>20740</v>
      </c>
      <c r="C169" s="10" t="s">
        <v>19609</v>
      </c>
      <c r="D169" s="10">
        <v>6</v>
      </c>
      <c r="E169" s="10">
        <v>1</v>
      </c>
      <c r="F169" s="10">
        <v>1</v>
      </c>
      <c r="G169" s="10">
        <v>3.9372656392080103E-2</v>
      </c>
    </row>
    <row r="170" spans="1:7">
      <c r="A170" s="10" t="s">
        <v>20737</v>
      </c>
      <c r="B170" s="10" t="s">
        <v>20736</v>
      </c>
      <c r="C170" s="10" t="s">
        <v>19609</v>
      </c>
      <c r="D170" s="10">
        <v>5</v>
      </c>
      <c r="E170" s="10">
        <v>1</v>
      </c>
      <c r="F170" s="10">
        <v>1</v>
      </c>
      <c r="G170" s="10">
        <v>3.9372656392080103E-2</v>
      </c>
    </row>
    <row r="171" spans="1:7">
      <c r="A171" s="10" t="s">
        <v>20731</v>
      </c>
      <c r="B171" s="10" t="s">
        <v>20730</v>
      </c>
      <c r="C171" s="10" t="s">
        <v>19609</v>
      </c>
      <c r="D171" s="10">
        <v>5</v>
      </c>
      <c r="E171" s="10">
        <v>1</v>
      </c>
      <c r="F171" s="10">
        <v>1</v>
      </c>
      <c r="G171" s="10">
        <v>3.9372656392080103E-2</v>
      </c>
    </row>
    <row r="172" spans="1:7">
      <c r="A172" s="10" t="s">
        <v>20729</v>
      </c>
      <c r="B172" s="10" t="s">
        <v>20728</v>
      </c>
      <c r="C172" s="10" t="s">
        <v>19609</v>
      </c>
      <c r="D172" s="10">
        <v>6</v>
      </c>
      <c r="E172" s="10">
        <v>1</v>
      </c>
      <c r="F172" s="10">
        <v>1</v>
      </c>
      <c r="G172" s="10">
        <v>3.9372656392080103E-2</v>
      </c>
    </row>
    <row r="173" spans="1:7">
      <c r="A173" s="10" t="s">
        <v>20727</v>
      </c>
      <c r="B173" s="10" t="s">
        <v>20726</v>
      </c>
      <c r="C173" s="10" t="s">
        <v>19609</v>
      </c>
      <c r="D173" s="10">
        <v>7</v>
      </c>
      <c r="E173" s="10">
        <v>1</v>
      </c>
      <c r="F173" s="10">
        <v>1</v>
      </c>
      <c r="G173" s="10">
        <v>3.9372656392080103E-2</v>
      </c>
    </row>
    <row r="174" spans="1:7">
      <c r="A174" s="10" t="s">
        <v>20723</v>
      </c>
      <c r="B174" s="10" t="s">
        <v>20722</v>
      </c>
      <c r="C174" s="10" t="s">
        <v>19609</v>
      </c>
      <c r="D174" s="10">
        <v>5</v>
      </c>
      <c r="E174" s="10">
        <v>33</v>
      </c>
      <c r="F174" s="10">
        <v>4</v>
      </c>
      <c r="G174" s="10">
        <v>3.9536822478476501E-2</v>
      </c>
    </row>
    <row r="175" spans="1:7">
      <c r="A175" s="10" t="s">
        <v>20719</v>
      </c>
      <c r="B175" s="10" t="s">
        <v>20718</v>
      </c>
      <c r="C175" s="10" t="s">
        <v>19609</v>
      </c>
      <c r="D175" s="10">
        <v>6</v>
      </c>
      <c r="E175" s="10">
        <v>33</v>
      </c>
      <c r="F175" s="10">
        <v>4</v>
      </c>
      <c r="G175" s="10">
        <v>3.9536822478476501E-2</v>
      </c>
    </row>
    <row r="176" spans="1:7">
      <c r="A176" s="10" t="s">
        <v>10021</v>
      </c>
      <c r="B176" s="10" t="s">
        <v>20271</v>
      </c>
      <c r="C176" s="10" t="s">
        <v>19609</v>
      </c>
      <c r="D176" s="10">
        <v>4</v>
      </c>
      <c r="E176" s="10">
        <v>172</v>
      </c>
      <c r="F176" s="10">
        <v>12</v>
      </c>
      <c r="G176" s="10">
        <v>3.9998146142123797E-2</v>
      </c>
    </row>
    <row r="177" spans="1:7">
      <c r="A177" s="10" t="s">
        <v>20713</v>
      </c>
      <c r="B177" s="10" t="s">
        <v>20712</v>
      </c>
      <c r="C177" s="10" t="s">
        <v>19609</v>
      </c>
      <c r="D177" s="10">
        <v>6</v>
      </c>
      <c r="E177" s="10">
        <v>419</v>
      </c>
      <c r="F177" s="10">
        <v>24</v>
      </c>
      <c r="G177" s="10">
        <v>4.4155554854818903E-2</v>
      </c>
    </row>
    <row r="178" spans="1:7">
      <c r="A178" s="10" t="s">
        <v>20705</v>
      </c>
      <c r="B178" s="10" t="s">
        <v>20704</v>
      </c>
      <c r="C178" s="10" t="s">
        <v>19609</v>
      </c>
      <c r="D178" s="10">
        <v>6</v>
      </c>
      <c r="E178" s="10">
        <v>9</v>
      </c>
      <c r="F178" s="10">
        <v>2</v>
      </c>
      <c r="G178" s="10">
        <v>4.6393828239119403E-2</v>
      </c>
    </row>
    <row r="179" spans="1:7">
      <c r="A179" s="10" t="s">
        <v>20701</v>
      </c>
      <c r="B179" s="10" t="s">
        <v>20700</v>
      </c>
      <c r="C179" s="10" t="s">
        <v>19609</v>
      </c>
      <c r="D179" s="10">
        <v>7</v>
      </c>
      <c r="E179" s="10">
        <v>9</v>
      </c>
      <c r="F179" s="10">
        <v>2</v>
      </c>
      <c r="G179" s="10">
        <v>4.6393828239119403E-2</v>
      </c>
    </row>
    <row r="180" spans="1:7">
      <c r="A180" s="10" t="s">
        <v>20699</v>
      </c>
      <c r="B180" s="10" t="s">
        <v>20698</v>
      </c>
      <c r="C180" s="10" t="s">
        <v>19609</v>
      </c>
      <c r="D180" s="10">
        <v>4</v>
      </c>
      <c r="E180" s="10">
        <v>9</v>
      </c>
      <c r="F180" s="10">
        <v>2</v>
      </c>
      <c r="G180" s="10">
        <v>4.6393828239119403E-2</v>
      </c>
    </row>
    <row r="181" spans="1:7">
      <c r="A181" s="10" t="s">
        <v>20697</v>
      </c>
      <c r="B181" s="10" t="s">
        <v>20696</v>
      </c>
      <c r="C181" s="10" t="s">
        <v>19609</v>
      </c>
      <c r="D181" s="10">
        <v>6</v>
      </c>
      <c r="E181" s="10">
        <v>9</v>
      </c>
      <c r="F181" s="10">
        <v>2</v>
      </c>
      <c r="G181" s="10">
        <v>4.6393828239119403E-2</v>
      </c>
    </row>
    <row r="182" spans="1:7">
      <c r="A182" s="10" t="s">
        <v>20683</v>
      </c>
      <c r="B182" s="10" t="s">
        <v>20682</v>
      </c>
      <c r="C182" s="10" t="s">
        <v>19609</v>
      </c>
      <c r="D182" s="10">
        <v>5</v>
      </c>
      <c r="E182" s="10">
        <v>67</v>
      </c>
      <c r="F182" s="10">
        <v>6</v>
      </c>
      <c r="G182" s="10">
        <v>4.8104005930180598E-2</v>
      </c>
    </row>
  </sheetData>
  <autoFilter ref="A1:G182"/>
  <phoneticPr fontId="5"/>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59999389629810485"/>
  </sheetPr>
  <dimension ref="A1:G320"/>
  <sheetViews>
    <sheetView workbookViewId="0">
      <pane ySplit="1" topLeftCell="A2" activePane="bottomLeft" state="frozen"/>
      <selection pane="bottomLeft" activeCell="D322" sqref="D322"/>
    </sheetView>
  </sheetViews>
  <sheetFormatPr defaultColWidth="9" defaultRowHeight="15"/>
  <cols>
    <col min="1" max="1" width="50.5703125" style="10" customWidth="1"/>
    <col min="2" max="2" width="11.85546875" style="10" bestFit="1" customWidth="1"/>
    <col min="3" max="3" width="10.42578125" style="10" bestFit="1" customWidth="1"/>
    <col min="4" max="4" width="6.7109375" style="10" bestFit="1" customWidth="1"/>
    <col min="5" max="16384" width="9" style="10"/>
  </cols>
  <sheetData>
    <row r="1" spans="1:7">
      <c r="A1" s="10" t="s">
        <v>20681</v>
      </c>
      <c r="B1" s="10" t="s">
        <v>20680</v>
      </c>
      <c r="C1" s="10" t="s">
        <v>20679</v>
      </c>
      <c r="D1" s="10" t="s">
        <v>20678</v>
      </c>
      <c r="E1" s="10" t="s">
        <v>20677</v>
      </c>
      <c r="F1" s="10" t="s">
        <v>21393</v>
      </c>
      <c r="G1" s="10" t="s">
        <v>21392</v>
      </c>
    </row>
    <row r="2" spans="1:7">
      <c r="A2" s="10" t="s">
        <v>20670</v>
      </c>
      <c r="B2" s="10" t="s">
        <v>20669</v>
      </c>
      <c r="C2" s="10" t="s">
        <v>19591</v>
      </c>
      <c r="D2" s="10">
        <v>1</v>
      </c>
      <c r="E2" s="10">
        <v>25320</v>
      </c>
      <c r="F2" s="10">
        <v>1193</v>
      </c>
      <c r="G2" s="11">
        <v>1.7457336236512899E-44</v>
      </c>
    </row>
    <row r="3" spans="1:7">
      <c r="A3" s="10" t="s">
        <v>20666</v>
      </c>
      <c r="B3" s="10" t="s">
        <v>20665</v>
      </c>
      <c r="C3" s="10" t="s">
        <v>19591</v>
      </c>
      <c r="D3" s="10">
        <v>2</v>
      </c>
      <c r="E3" s="10">
        <v>4457</v>
      </c>
      <c r="F3" s="10">
        <v>335</v>
      </c>
      <c r="G3" s="11">
        <v>2.0338249834715001E-33</v>
      </c>
    </row>
    <row r="4" spans="1:7">
      <c r="A4" s="10" t="s">
        <v>20564</v>
      </c>
      <c r="B4" s="10" t="s">
        <v>20563</v>
      </c>
      <c r="C4" s="10" t="s">
        <v>19591</v>
      </c>
      <c r="D4" s="10">
        <v>3</v>
      </c>
      <c r="E4" s="10">
        <v>2187</v>
      </c>
      <c r="F4" s="10">
        <v>172</v>
      </c>
      <c r="G4" s="11">
        <v>1.7748144681451602E-18</v>
      </c>
    </row>
    <row r="5" spans="1:7">
      <c r="A5" s="10" t="s">
        <v>20656</v>
      </c>
      <c r="B5" s="10" t="s">
        <v>20655</v>
      </c>
      <c r="C5" s="10" t="s">
        <v>19591</v>
      </c>
      <c r="D5" s="10">
        <v>3</v>
      </c>
      <c r="E5" s="10">
        <v>2060</v>
      </c>
      <c r="F5" s="10">
        <v>162</v>
      </c>
      <c r="G5" s="11">
        <v>2.0329092716257301E-17</v>
      </c>
    </row>
    <row r="6" spans="1:7">
      <c r="A6" s="10" t="s">
        <v>21379</v>
      </c>
      <c r="B6" s="10" t="s">
        <v>21378</v>
      </c>
      <c r="C6" s="10" t="s">
        <v>19591</v>
      </c>
      <c r="D6" s="10">
        <v>5</v>
      </c>
      <c r="E6" s="10">
        <v>77</v>
      </c>
      <c r="F6" s="10">
        <v>24</v>
      </c>
      <c r="G6" s="11">
        <v>1.1617301305035999E-15</v>
      </c>
    </row>
    <row r="7" spans="1:7">
      <c r="A7" s="10" t="s">
        <v>21377</v>
      </c>
      <c r="B7" s="10" t="s">
        <v>21376</v>
      </c>
      <c r="C7" s="10" t="s">
        <v>19591</v>
      </c>
      <c r="D7" s="10">
        <v>6</v>
      </c>
      <c r="E7" s="10">
        <v>68</v>
      </c>
      <c r="F7" s="10">
        <v>22</v>
      </c>
      <c r="G7" s="11">
        <v>7.4227542049147906E-15</v>
      </c>
    </row>
    <row r="8" spans="1:7">
      <c r="A8" s="10" t="s">
        <v>21369</v>
      </c>
      <c r="B8" s="10" t="s">
        <v>21368</v>
      </c>
      <c r="C8" s="10" t="s">
        <v>19591</v>
      </c>
      <c r="D8" s="10">
        <v>3</v>
      </c>
      <c r="E8" s="10">
        <v>872</v>
      </c>
      <c r="F8" s="10">
        <v>84</v>
      </c>
      <c r="G8" s="11">
        <v>5.1185762595400203E-14</v>
      </c>
    </row>
    <row r="9" spans="1:7">
      <c r="A9" s="10" t="s">
        <v>19991</v>
      </c>
      <c r="B9" s="10" t="s">
        <v>19990</v>
      </c>
      <c r="C9" s="10" t="s">
        <v>19591</v>
      </c>
      <c r="D9" s="10">
        <v>4</v>
      </c>
      <c r="E9" s="10">
        <v>134</v>
      </c>
      <c r="F9" s="10">
        <v>28</v>
      </c>
      <c r="G9" s="11">
        <v>3.60018130279449E-13</v>
      </c>
    </row>
    <row r="10" spans="1:7">
      <c r="A10" s="10" t="s">
        <v>21367</v>
      </c>
      <c r="B10" s="10" t="s">
        <v>21366</v>
      </c>
      <c r="C10" s="10" t="s">
        <v>19591</v>
      </c>
      <c r="D10" s="10">
        <v>4</v>
      </c>
      <c r="E10" s="10">
        <v>62</v>
      </c>
      <c r="F10" s="10">
        <v>19</v>
      </c>
      <c r="G10" s="11">
        <v>1.5323707330689301E-12</v>
      </c>
    </row>
    <row r="11" spans="1:7">
      <c r="A11" s="10" t="s">
        <v>21365</v>
      </c>
      <c r="B11" s="10" t="s">
        <v>21364</v>
      </c>
      <c r="C11" s="10" t="s">
        <v>19591</v>
      </c>
      <c r="D11" s="10">
        <v>5</v>
      </c>
      <c r="E11" s="10">
        <v>62</v>
      </c>
      <c r="F11" s="10">
        <v>19</v>
      </c>
      <c r="G11" s="11">
        <v>1.5323707330689301E-12</v>
      </c>
    </row>
    <row r="12" spans="1:7">
      <c r="A12" s="10" t="s">
        <v>21363</v>
      </c>
      <c r="B12" s="10" t="s">
        <v>21362</v>
      </c>
      <c r="C12" s="10" t="s">
        <v>19591</v>
      </c>
      <c r="D12" s="10">
        <v>6</v>
      </c>
      <c r="E12" s="10">
        <v>62</v>
      </c>
      <c r="F12" s="10">
        <v>19</v>
      </c>
      <c r="G12" s="11">
        <v>1.5323707330689301E-12</v>
      </c>
    </row>
    <row r="13" spans="1:7">
      <c r="A13" s="10" t="s">
        <v>19595</v>
      </c>
      <c r="B13" s="10" t="s">
        <v>19594</v>
      </c>
      <c r="C13" s="10" t="s">
        <v>19591</v>
      </c>
      <c r="D13" s="10">
        <v>6</v>
      </c>
      <c r="E13" s="10">
        <v>79</v>
      </c>
      <c r="F13" s="10">
        <v>21</v>
      </c>
      <c r="G13" s="11">
        <v>2.27120160690633E-12</v>
      </c>
    </row>
    <row r="14" spans="1:7">
      <c r="A14" s="10" t="s">
        <v>20252</v>
      </c>
      <c r="B14" s="10" t="s">
        <v>20251</v>
      </c>
      <c r="C14" s="10" t="s">
        <v>19591</v>
      </c>
      <c r="D14" s="10">
        <v>5</v>
      </c>
      <c r="E14" s="10">
        <v>274</v>
      </c>
      <c r="F14" s="10">
        <v>39</v>
      </c>
      <c r="G14" s="11">
        <v>4.2229145002903897E-12</v>
      </c>
    </row>
    <row r="15" spans="1:7">
      <c r="A15" s="10" t="s">
        <v>20250</v>
      </c>
      <c r="B15" s="10" t="s">
        <v>20249</v>
      </c>
      <c r="C15" s="10" t="s">
        <v>19591</v>
      </c>
      <c r="D15" s="10">
        <v>5</v>
      </c>
      <c r="E15" s="10">
        <v>274</v>
      </c>
      <c r="F15" s="10">
        <v>39</v>
      </c>
      <c r="G15" s="11">
        <v>4.2229145002903897E-12</v>
      </c>
    </row>
    <row r="16" spans="1:7">
      <c r="A16" s="10" t="s">
        <v>21361</v>
      </c>
      <c r="B16" s="10" t="s">
        <v>21360</v>
      </c>
      <c r="C16" s="10" t="s">
        <v>19591</v>
      </c>
      <c r="D16" s="10">
        <v>5</v>
      </c>
      <c r="E16" s="10">
        <v>84</v>
      </c>
      <c r="F16" s="10">
        <v>21</v>
      </c>
      <c r="G16" s="11">
        <v>8.2669126760894695E-12</v>
      </c>
    </row>
    <row r="17" spans="1:7">
      <c r="A17" s="10" t="s">
        <v>21359</v>
      </c>
      <c r="B17" s="10" t="s">
        <v>21358</v>
      </c>
      <c r="C17" s="10" t="s">
        <v>19591</v>
      </c>
      <c r="D17" s="10">
        <v>5</v>
      </c>
      <c r="E17" s="10">
        <v>152</v>
      </c>
      <c r="F17" s="10">
        <v>28</v>
      </c>
      <c r="G17" s="11">
        <v>9.1231475521994096E-12</v>
      </c>
    </row>
    <row r="18" spans="1:7">
      <c r="A18" s="10" t="s">
        <v>21357</v>
      </c>
      <c r="B18" s="10" t="s">
        <v>21356</v>
      </c>
      <c r="C18" s="10" t="s">
        <v>19591</v>
      </c>
      <c r="D18" s="10">
        <v>5</v>
      </c>
      <c r="E18" s="10">
        <v>154</v>
      </c>
      <c r="F18" s="10">
        <v>28</v>
      </c>
      <c r="G18" s="11">
        <v>1.2653728909739399E-11</v>
      </c>
    </row>
    <row r="19" spans="1:7">
      <c r="A19" s="10" t="s">
        <v>20248</v>
      </c>
      <c r="B19" s="10" t="s">
        <v>20247</v>
      </c>
      <c r="C19" s="10" t="s">
        <v>19591</v>
      </c>
      <c r="D19" s="10">
        <v>3</v>
      </c>
      <c r="E19" s="10">
        <v>275</v>
      </c>
      <c r="F19" s="10">
        <v>37</v>
      </c>
      <c r="G19" s="11">
        <v>7.8831377250635403E-11</v>
      </c>
    </row>
    <row r="20" spans="1:7">
      <c r="A20" s="10" t="s">
        <v>21355</v>
      </c>
      <c r="B20" s="10" t="s">
        <v>21354</v>
      </c>
      <c r="C20" s="10" t="s">
        <v>19591</v>
      </c>
      <c r="D20" s="10">
        <v>4</v>
      </c>
      <c r="E20" s="10">
        <v>166</v>
      </c>
      <c r="F20" s="10">
        <v>28</v>
      </c>
      <c r="G20" s="11">
        <v>8.03150557764022E-11</v>
      </c>
    </row>
    <row r="21" spans="1:7">
      <c r="A21" s="10" t="s">
        <v>19653</v>
      </c>
      <c r="B21" s="10" t="s">
        <v>19652</v>
      </c>
      <c r="C21" s="10" t="s">
        <v>19591</v>
      </c>
      <c r="D21" s="10">
        <v>3</v>
      </c>
      <c r="E21" s="10">
        <v>76</v>
      </c>
      <c r="F21" s="10">
        <v>19</v>
      </c>
      <c r="G21" s="11">
        <v>8.1031369656141206E-11</v>
      </c>
    </row>
    <row r="22" spans="1:7">
      <c r="A22" s="10" t="s">
        <v>20210</v>
      </c>
      <c r="B22" s="10" t="s">
        <v>20209</v>
      </c>
      <c r="C22" s="10" t="s">
        <v>19591</v>
      </c>
      <c r="D22" s="10">
        <v>4</v>
      </c>
      <c r="E22" s="10">
        <v>170</v>
      </c>
      <c r="F22" s="10">
        <v>28</v>
      </c>
      <c r="G22" s="11">
        <v>1.42833391425578E-10</v>
      </c>
    </row>
    <row r="23" spans="1:7">
      <c r="A23" s="10" t="s">
        <v>20606</v>
      </c>
      <c r="B23" s="10" t="s">
        <v>20605</v>
      </c>
      <c r="C23" s="10" t="s">
        <v>19591</v>
      </c>
      <c r="D23" s="10">
        <v>2</v>
      </c>
      <c r="E23" s="10">
        <v>11057</v>
      </c>
      <c r="F23" s="10">
        <v>539</v>
      </c>
      <c r="G23" s="11">
        <v>6.80611942385387E-10</v>
      </c>
    </row>
    <row r="24" spans="1:7">
      <c r="A24" s="10" t="s">
        <v>20602</v>
      </c>
      <c r="B24" s="10" t="s">
        <v>20601</v>
      </c>
      <c r="C24" s="10" t="s">
        <v>19591</v>
      </c>
      <c r="D24" s="10">
        <v>3</v>
      </c>
      <c r="E24" s="10">
        <v>1415</v>
      </c>
      <c r="F24" s="10">
        <v>104</v>
      </c>
      <c r="G24" s="11">
        <v>7.8703809534513997E-10</v>
      </c>
    </row>
    <row r="25" spans="1:7">
      <c r="A25" s="10" t="s">
        <v>21347</v>
      </c>
      <c r="B25" s="10" t="s">
        <v>21346</v>
      </c>
      <c r="C25" s="10" t="s">
        <v>19591</v>
      </c>
      <c r="D25" s="10">
        <v>4</v>
      </c>
      <c r="E25" s="10">
        <v>107</v>
      </c>
      <c r="F25" s="10">
        <v>21</v>
      </c>
      <c r="G25" s="11">
        <v>1.0559013287143901E-9</v>
      </c>
    </row>
    <row r="26" spans="1:7">
      <c r="A26" s="10" t="s">
        <v>20662</v>
      </c>
      <c r="B26" s="10" t="s">
        <v>20661</v>
      </c>
      <c r="C26" s="10" t="s">
        <v>19591</v>
      </c>
      <c r="D26" s="10">
        <v>2</v>
      </c>
      <c r="E26" s="10">
        <v>3960</v>
      </c>
      <c r="F26" s="10">
        <v>227</v>
      </c>
      <c r="G26" s="11">
        <v>2.8223121313122399E-9</v>
      </c>
    </row>
    <row r="27" spans="1:7">
      <c r="A27" s="10" t="s">
        <v>20664</v>
      </c>
      <c r="B27" s="10" t="s">
        <v>20663</v>
      </c>
      <c r="C27" s="10" t="s">
        <v>19591</v>
      </c>
      <c r="D27" s="10">
        <v>4</v>
      </c>
      <c r="E27" s="10">
        <v>1234</v>
      </c>
      <c r="F27" s="10">
        <v>90</v>
      </c>
      <c r="G27" s="11">
        <v>1.6354880532328002E-8</v>
      </c>
    </row>
    <row r="28" spans="1:7">
      <c r="A28" s="10" t="s">
        <v>21339</v>
      </c>
      <c r="B28" s="10" t="s">
        <v>21338</v>
      </c>
      <c r="C28" s="10" t="s">
        <v>19591</v>
      </c>
      <c r="D28" s="10">
        <v>5</v>
      </c>
      <c r="E28" s="10">
        <v>136</v>
      </c>
      <c r="F28" s="10">
        <v>22</v>
      </c>
      <c r="G28" s="11">
        <v>1.83804367957723E-8</v>
      </c>
    </row>
    <row r="29" spans="1:7">
      <c r="A29" s="10" t="s">
        <v>19865</v>
      </c>
      <c r="B29" s="10" t="s">
        <v>19864</v>
      </c>
      <c r="C29" s="10" t="s">
        <v>19591</v>
      </c>
      <c r="D29" s="10">
        <v>4</v>
      </c>
      <c r="E29" s="10">
        <v>278</v>
      </c>
      <c r="F29" s="10">
        <v>33</v>
      </c>
      <c r="G29" s="11">
        <v>1.95350652984456E-8</v>
      </c>
    </row>
    <row r="30" spans="1:7">
      <c r="A30" s="10" t="s">
        <v>20634</v>
      </c>
      <c r="B30" s="10" t="s">
        <v>20633</v>
      </c>
      <c r="C30" s="10" t="s">
        <v>19591</v>
      </c>
      <c r="D30" s="10">
        <v>3</v>
      </c>
      <c r="E30" s="10">
        <v>968</v>
      </c>
      <c r="F30" s="10">
        <v>75</v>
      </c>
      <c r="G30" s="11">
        <v>2.3365425070623401E-8</v>
      </c>
    </row>
    <row r="31" spans="1:7">
      <c r="A31" s="10" t="s">
        <v>21337</v>
      </c>
      <c r="B31" s="10" t="s">
        <v>21336</v>
      </c>
      <c r="C31" s="10" t="s">
        <v>19591</v>
      </c>
      <c r="D31" s="10">
        <v>4</v>
      </c>
      <c r="E31" s="10">
        <v>227</v>
      </c>
      <c r="F31" s="10">
        <v>29</v>
      </c>
      <c r="G31" s="11">
        <v>2.7589382870363999E-8</v>
      </c>
    </row>
    <row r="32" spans="1:7">
      <c r="A32" s="10" t="s">
        <v>20295</v>
      </c>
      <c r="B32" s="10" t="s">
        <v>20294</v>
      </c>
      <c r="C32" s="10" t="s">
        <v>19591</v>
      </c>
      <c r="D32" s="10">
        <v>4</v>
      </c>
      <c r="E32" s="10">
        <v>796</v>
      </c>
      <c r="F32" s="10">
        <v>65</v>
      </c>
      <c r="G32" s="11">
        <v>2.95842086332697E-8</v>
      </c>
    </row>
    <row r="33" spans="1:7">
      <c r="A33" s="10" t="s">
        <v>21335</v>
      </c>
      <c r="B33" s="10" t="s">
        <v>21334</v>
      </c>
      <c r="C33" s="10" t="s">
        <v>19591</v>
      </c>
      <c r="D33" s="10">
        <v>3</v>
      </c>
      <c r="E33" s="10">
        <v>404</v>
      </c>
      <c r="F33" s="10">
        <v>41</v>
      </c>
      <c r="G33" s="11">
        <v>3.75254740403448E-8</v>
      </c>
    </row>
    <row r="34" spans="1:7">
      <c r="A34" s="10" t="s">
        <v>20660</v>
      </c>
      <c r="B34" s="10" t="s">
        <v>20659</v>
      </c>
      <c r="C34" s="10" t="s">
        <v>19591</v>
      </c>
      <c r="D34" s="10">
        <v>3</v>
      </c>
      <c r="E34" s="10">
        <v>3150</v>
      </c>
      <c r="F34" s="10">
        <v>182</v>
      </c>
      <c r="G34" s="11">
        <v>8.27931169438402E-8</v>
      </c>
    </row>
    <row r="35" spans="1:7">
      <c r="A35" s="10" t="s">
        <v>20630</v>
      </c>
      <c r="B35" s="10" t="s">
        <v>20629</v>
      </c>
      <c r="C35" s="10" t="s">
        <v>19591</v>
      </c>
      <c r="D35" s="10">
        <v>4</v>
      </c>
      <c r="E35" s="10">
        <v>890</v>
      </c>
      <c r="F35" s="10">
        <v>69</v>
      </c>
      <c r="G35" s="11">
        <v>8.3422770446092606E-8</v>
      </c>
    </row>
    <row r="36" spans="1:7">
      <c r="A36" s="10" t="s">
        <v>20562</v>
      </c>
      <c r="B36" s="10" t="s">
        <v>20561</v>
      </c>
      <c r="C36" s="10" t="s">
        <v>19591</v>
      </c>
      <c r="D36" s="10">
        <v>3</v>
      </c>
      <c r="E36" s="10">
        <v>1620</v>
      </c>
      <c r="F36" s="10">
        <v>107</v>
      </c>
      <c r="G36" s="11">
        <v>1.2272000791420999E-7</v>
      </c>
    </row>
    <row r="37" spans="1:7">
      <c r="A37" s="10" t="s">
        <v>20438</v>
      </c>
      <c r="B37" s="10" t="s">
        <v>20437</v>
      </c>
      <c r="C37" s="10" t="s">
        <v>19591</v>
      </c>
      <c r="D37" s="10">
        <v>2</v>
      </c>
      <c r="E37" s="10">
        <v>10203</v>
      </c>
      <c r="F37" s="10">
        <v>487</v>
      </c>
      <c r="G37" s="11">
        <v>1.8039464394399E-7</v>
      </c>
    </row>
    <row r="38" spans="1:7">
      <c r="A38" s="10" t="s">
        <v>21333</v>
      </c>
      <c r="B38" s="10" t="s">
        <v>21332</v>
      </c>
      <c r="C38" s="10" t="s">
        <v>19591</v>
      </c>
      <c r="D38" s="10">
        <v>4</v>
      </c>
      <c r="E38" s="10">
        <v>339</v>
      </c>
      <c r="F38" s="10">
        <v>35</v>
      </c>
      <c r="G38" s="11">
        <v>2.4171258997797999E-7</v>
      </c>
    </row>
    <row r="39" spans="1:7">
      <c r="A39" s="10" t="s">
        <v>20325</v>
      </c>
      <c r="B39" s="10" t="s">
        <v>20324</v>
      </c>
      <c r="C39" s="10" t="s">
        <v>19591</v>
      </c>
      <c r="D39" s="10">
        <v>6</v>
      </c>
      <c r="E39" s="10">
        <v>175</v>
      </c>
      <c r="F39" s="10">
        <v>23</v>
      </c>
      <c r="G39" s="11">
        <v>4.40372864268908E-7</v>
      </c>
    </row>
    <row r="40" spans="1:7">
      <c r="A40" s="10" t="s">
        <v>19627</v>
      </c>
      <c r="B40" s="10" t="s">
        <v>19626</v>
      </c>
      <c r="C40" s="10" t="s">
        <v>19591</v>
      </c>
      <c r="D40" s="10">
        <v>2</v>
      </c>
      <c r="E40" s="10">
        <v>273</v>
      </c>
      <c r="F40" s="10">
        <v>30</v>
      </c>
      <c r="G40" s="11">
        <v>4.5952306350014301E-7</v>
      </c>
    </row>
    <row r="41" spans="1:7">
      <c r="A41" s="10" t="s">
        <v>19625</v>
      </c>
      <c r="B41" s="10" t="s">
        <v>19624</v>
      </c>
      <c r="C41" s="10" t="s">
        <v>19591</v>
      </c>
      <c r="D41" s="10">
        <v>3</v>
      </c>
      <c r="E41" s="10">
        <v>273</v>
      </c>
      <c r="F41" s="10">
        <v>30</v>
      </c>
      <c r="G41" s="11">
        <v>4.5952306350014301E-7</v>
      </c>
    </row>
    <row r="42" spans="1:7">
      <c r="A42" s="10" t="s">
        <v>21329</v>
      </c>
      <c r="B42" s="10" t="s">
        <v>21328</v>
      </c>
      <c r="C42" s="10" t="s">
        <v>19591</v>
      </c>
      <c r="D42" s="10">
        <v>5</v>
      </c>
      <c r="E42" s="10">
        <v>42</v>
      </c>
      <c r="F42" s="10">
        <v>11</v>
      </c>
      <c r="G42" s="11">
        <v>4.70138335917401E-7</v>
      </c>
    </row>
    <row r="43" spans="1:7">
      <c r="A43" s="10" t="s">
        <v>20570</v>
      </c>
      <c r="B43" s="10" t="s">
        <v>20569</v>
      </c>
      <c r="C43" s="10" t="s">
        <v>19591</v>
      </c>
      <c r="D43" s="10">
        <v>3</v>
      </c>
      <c r="E43" s="10">
        <v>1153</v>
      </c>
      <c r="F43" s="10">
        <v>80</v>
      </c>
      <c r="G43" s="11">
        <v>7.73489705555682E-7</v>
      </c>
    </row>
    <row r="44" spans="1:7">
      <c r="A44" s="10" t="s">
        <v>20178</v>
      </c>
      <c r="B44" s="10" t="s">
        <v>20177</v>
      </c>
      <c r="C44" s="10" t="s">
        <v>19591</v>
      </c>
      <c r="D44" s="10">
        <v>3</v>
      </c>
      <c r="E44" s="10">
        <v>519</v>
      </c>
      <c r="F44" s="10">
        <v>45</v>
      </c>
      <c r="G44" s="11">
        <v>7.8642147281089298E-7</v>
      </c>
    </row>
    <row r="45" spans="1:7">
      <c r="A45" s="10" t="s">
        <v>20658</v>
      </c>
      <c r="B45" s="10" t="s">
        <v>20657</v>
      </c>
      <c r="C45" s="10" t="s">
        <v>19591</v>
      </c>
      <c r="D45" s="10">
        <v>2</v>
      </c>
      <c r="E45" s="10">
        <v>3548</v>
      </c>
      <c r="F45" s="10">
        <v>195</v>
      </c>
      <c r="G45" s="11">
        <v>8.96887288850717E-7</v>
      </c>
    </row>
    <row r="46" spans="1:7">
      <c r="A46" s="10" t="s">
        <v>20049</v>
      </c>
      <c r="B46" s="10" t="s">
        <v>20048</v>
      </c>
      <c r="C46" s="10" t="s">
        <v>19591</v>
      </c>
      <c r="D46" s="10">
        <v>5</v>
      </c>
      <c r="E46" s="10">
        <v>145</v>
      </c>
      <c r="F46" s="10">
        <v>20</v>
      </c>
      <c r="G46" s="11">
        <v>1.1317643958302001E-6</v>
      </c>
    </row>
    <row r="47" spans="1:7">
      <c r="A47" s="10" t="s">
        <v>20550</v>
      </c>
      <c r="B47" s="10" t="s">
        <v>20549</v>
      </c>
      <c r="C47" s="10" t="s">
        <v>19591</v>
      </c>
      <c r="D47" s="10">
        <v>5</v>
      </c>
      <c r="E47" s="10">
        <v>288</v>
      </c>
      <c r="F47" s="10">
        <v>30</v>
      </c>
      <c r="G47" s="11">
        <v>1.42005898039619E-6</v>
      </c>
    </row>
    <row r="48" spans="1:7">
      <c r="A48" s="10" t="s">
        <v>20568</v>
      </c>
      <c r="B48" s="10" t="s">
        <v>20567</v>
      </c>
      <c r="C48" s="10" t="s">
        <v>19591</v>
      </c>
      <c r="D48" s="10">
        <v>2</v>
      </c>
      <c r="E48" s="10">
        <v>1195</v>
      </c>
      <c r="F48" s="10">
        <v>81</v>
      </c>
      <c r="G48" s="11">
        <v>1.6376311839213299E-6</v>
      </c>
    </row>
    <row r="49" spans="1:7">
      <c r="A49" s="10" t="s">
        <v>21325</v>
      </c>
      <c r="B49" s="10" t="s">
        <v>21324</v>
      </c>
      <c r="C49" s="10" t="s">
        <v>19591</v>
      </c>
      <c r="D49" s="10">
        <v>4</v>
      </c>
      <c r="E49" s="10">
        <v>374</v>
      </c>
      <c r="F49" s="10">
        <v>35</v>
      </c>
      <c r="G49" s="11">
        <v>2.3886393611748401E-6</v>
      </c>
    </row>
    <row r="50" spans="1:7">
      <c r="A50" s="10" t="s">
        <v>20422</v>
      </c>
      <c r="B50" s="10" t="s">
        <v>20421</v>
      </c>
      <c r="C50" s="10" t="s">
        <v>19591</v>
      </c>
      <c r="D50" s="10">
        <v>3</v>
      </c>
      <c r="E50" s="10">
        <v>595</v>
      </c>
      <c r="F50" s="10">
        <v>48</v>
      </c>
      <c r="G50" s="11">
        <v>2.6205466140855E-6</v>
      </c>
    </row>
    <row r="51" spans="1:7">
      <c r="A51" s="10" t="s">
        <v>21323</v>
      </c>
      <c r="B51" s="10" t="s">
        <v>21322</v>
      </c>
      <c r="C51" s="10" t="s">
        <v>19591</v>
      </c>
      <c r="D51" s="10">
        <v>6</v>
      </c>
      <c r="E51" s="10">
        <v>8</v>
      </c>
      <c r="F51" s="10">
        <v>5</v>
      </c>
      <c r="G51" s="11">
        <v>4.7614706958838198E-6</v>
      </c>
    </row>
    <row r="52" spans="1:7">
      <c r="A52" s="10" t="s">
        <v>20182</v>
      </c>
      <c r="B52" s="10" t="s">
        <v>20181</v>
      </c>
      <c r="C52" s="10" t="s">
        <v>19591</v>
      </c>
      <c r="D52" s="10">
        <v>4</v>
      </c>
      <c r="E52" s="10">
        <v>449</v>
      </c>
      <c r="F52" s="10">
        <v>38</v>
      </c>
      <c r="G52" s="11">
        <v>9.6192046855574105E-6</v>
      </c>
    </row>
    <row r="53" spans="1:7">
      <c r="A53" s="10" t="s">
        <v>20154</v>
      </c>
      <c r="B53" s="10" t="s">
        <v>20153</v>
      </c>
      <c r="C53" s="10" t="s">
        <v>19591</v>
      </c>
      <c r="D53" s="10">
        <v>5</v>
      </c>
      <c r="E53" s="10">
        <v>416</v>
      </c>
      <c r="F53" s="10">
        <v>36</v>
      </c>
      <c r="G53" s="11">
        <v>1.00674905402758E-5</v>
      </c>
    </row>
    <row r="54" spans="1:7">
      <c r="A54" s="10" t="s">
        <v>20502</v>
      </c>
      <c r="B54" s="10" t="s">
        <v>20501</v>
      </c>
      <c r="C54" s="10" t="s">
        <v>19591</v>
      </c>
      <c r="D54" s="10">
        <v>4</v>
      </c>
      <c r="E54" s="10">
        <v>521</v>
      </c>
      <c r="F54" s="10">
        <v>42</v>
      </c>
      <c r="G54" s="11">
        <v>1.10216404754272E-5</v>
      </c>
    </row>
    <row r="55" spans="1:7">
      <c r="A55" s="10" t="s">
        <v>20498</v>
      </c>
      <c r="B55" s="10" t="s">
        <v>20497</v>
      </c>
      <c r="C55" s="10" t="s">
        <v>19591</v>
      </c>
      <c r="D55" s="10">
        <v>5</v>
      </c>
      <c r="E55" s="10">
        <v>505</v>
      </c>
      <c r="F55" s="10">
        <v>41</v>
      </c>
      <c r="G55" s="11">
        <v>1.18123643015795E-5</v>
      </c>
    </row>
    <row r="56" spans="1:7">
      <c r="A56" s="10" t="s">
        <v>20027</v>
      </c>
      <c r="B56" s="10" t="s">
        <v>20026</v>
      </c>
      <c r="C56" s="10" t="s">
        <v>19591</v>
      </c>
      <c r="D56" s="10">
        <v>3</v>
      </c>
      <c r="E56" s="10">
        <v>1167</v>
      </c>
      <c r="F56" s="10">
        <v>76</v>
      </c>
      <c r="G56" s="11">
        <v>1.3960172924501101E-5</v>
      </c>
    </row>
    <row r="57" spans="1:7">
      <c r="A57" s="10" t="s">
        <v>20517</v>
      </c>
      <c r="B57" s="10" t="s">
        <v>20516</v>
      </c>
      <c r="C57" s="10" t="s">
        <v>19591</v>
      </c>
      <c r="D57" s="10">
        <v>4</v>
      </c>
      <c r="E57" s="10">
        <v>231</v>
      </c>
      <c r="F57" s="10">
        <v>24</v>
      </c>
      <c r="G57" s="11">
        <v>1.6165747700665802E-5</v>
      </c>
    </row>
    <row r="58" spans="1:7">
      <c r="A58" s="10" t="s">
        <v>21319</v>
      </c>
      <c r="B58" s="10" t="s">
        <v>21318</v>
      </c>
      <c r="C58" s="10" t="s">
        <v>19591</v>
      </c>
      <c r="D58" s="10">
        <v>4</v>
      </c>
      <c r="E58" s="10">
        <v>375</v>
      </c>
      <c r="F58" s="10">
        <v>33</v>
      </c>
      <c r="G58" s="11">
        <v>1.6510860455398599E-5</v>
      </c>
    </row>
    <row r="59" spans="1:7">
      <c r="A59" s="10" t="s">
        <v>21317</v>
      </c>
      <c r="B59" s="10" t="s">
        <v>21316</v>
      </c>
      <c r="C59" s="10" t="s">
        <v>19591</v>
      </c>
      <c r="D59" s="10">
        <v>4</v>
      </c>
      <c r="E59" s="10">
        <v>175</v>
      </c>
      <c r="F59" s="10">
        <v>20</v>
      </c>
      <c r="G59" s="11">
        <v>2.0361107698591199E-5</v>
      </c>
    </row>
    <row r="60" spans="1:7">
      <c r="A60" s="10" t="s">
        <v>20450</v>
      </c>
      <c r="B60" s="10" t="s">
        <v>20449</v>
      </c>
      <c r="C60" s="10" t="s">
        <v>19591</v>
      </c>
      <c r="D60" s="10">
        <v>5</v>
      </c>
      <c r="E60" s="10">
        <v>268</v>
      </c>
      <c r="F60" s="10">
        <v>26</v>
      </c>
      <c r="G60" s="11">
        <v>2.4467767250257602E-5</v>
      </c>
    </row>
    <row r="61" spans="1:7">
      <c r="A61" s="10" t="s">
        <v>21313</v>
      </c>
      <c r="B61" s="10" t="s">
        <v>21312</v>
      </c>
      <c r="C61" s="10" t="s">
        <v>19591</v>
      </c>
      <c r="D61" s="10">
        <v>5</v>
      </c>
      <c r="E61" s="10">
        <v>150</v>
      </c>
      <c r="F61" s="10">
        <v>18</v>
      </c>
      <c r="G61" s="11">
        <v>2.6966922112845102E-5</v>
      </c>
    </row>
    <row r="62" spans="1:7">
      <c r="A62" s="10" t="s">
        <v>20580</v>
      </c>
      <c r="B62" s="10" t="s">
        <v>20579</v>
      </c>
      <c r="C62" s="10" t="s">
        <v>19591</v>
      </c>
      <c r="D62" s="10">
        <v>2</v>
      </c>
      <c r="E62" s="10">
        <v>2126</v>
      </c>
      <c r="F62" s="10">
        <v>121</v>
      </c>
      <c r="G62" s="11">
        <v>2.9304800632918002E-5</v>
      </c>
    </row>
    <row r="63" spans="1:7">
      <c r="A63" s="10" t="s">
        <v>20492</v>
      </c>
      <c r="B63" s="10" t="s">
        <v>20491</v>
      </c>
      <c r="C63" s="10" t="s">
        <v>19591</v>
      </c>
      <c r="D63" s="10">
        <v>3</v>
      </c>
      <c r="E63" s="10">
        <v>290</v>
      </c>
      <c r="F63" s="10">
        <v>27</v>
      </c>
      <c r="G63" s="11">
        <v>3.5640961721196797E-5</v>
      </c>
    </row>
    <row r="64" spans="1:7">
      <c r="A64" s="10" t="s">
        <v>20566</v>
      </c>
      <c r="B64" s="10" t="s">
        <v>20565</v>
      </c>
      <c r="C64" s="10" t="s">
        <v>19591</v>
      </c>
      <c r="D64" s="10">
        <v>6</v>
      </c>
      <c r="E64" s="10">
        <v>931</v>
      </c>
      <c r="F64" s="10">
        <v>62</v>
      </c>
      <c r="G64" s="11">
        <v>4.5062584944602802E-5</v>
      </c>
    </row>
    <row r="65" spans="1:7">
      <c r="A65" s="10" t="s">
        <v>21311</v>
      </c>
      <c r="B65" s="10" t="s">
        <v>21310</v>
      </c>
      <c r="C65" s="10" t="s">
        <v>19591</v>
      </c>
      <c r="D65" s="10">
        <v>4</v>
      </c>
      <c r="E65" s="10">
        <v>536</v>
      </c>
      <c r="F65" s="10">
        <v>41</v>
      </c>
      <c r="G65" s="11">
        <v>4.64247122193546E-5</v>
      </c>
    </row>
    <row r="66" spans="1:7">
      <c r="A66" s="10" t="s">
        <v>20043</v>
      </c>
      <c r="B66" s="10" t="s">
        <v>20042</v>
      </c>
      <c r="C66" s="10" t="s">
        <v>19591</v>
      </c>
      <c r="D66" s="10">
        <v>7</v>
      </c>
      <c r="E66" s="10">
        <v>55</v>
      </c>
      <c r="F66" s="10">
        <v>10</v>
      </c>
      <c r="G66" s="11">
        <v>5.0300582452936301E-5</v>
      </c>
    </row>
    <row r="67" spans="1:7">
      <c r="A67" s="10" t="s">
        <v>20462</v>
      </c>
      <c r="B67" s="10" t="s">
        <v>20461</v>
      </c>
      <c r="C67" s="10" t="s">
        <v>19591</v>
      </c>
      <c r="D67" s="10">
        <v>2</v>
      </c>
      <c r="E67" s="10">
        <v>2033</v>
      </c>
      <c r="F67" s="10">
        <v>115</v>
      </c>
      <c r="G67" s="11">
        <v>5.9872173593665699E-5</v>
      </c>
    </row>
    <row r="68" spans="1:7">
      <c r="A68" s="10" t="s">
        <v>21307</v>
      </c>
      <c r="B68" s="10" t="s">
        <v>21306</v>
      </c>
      <c r="C68" s="10" t="s">
        <v>19591</v>
      </c>
      <c r="D68" s="10">
        <v>7</v>
      </c>
      <c r="E68" s="10">
        <v>3</v>
      </c>
      <c r="F68" s="10">
        <v>3</v>
      </c>
      <c r="G68" s="11">
        <v>6.0902835020947801E-5</v>
      </c>
    </row>
    <row r="69" spans="1:7">
      <c r="A69" s="10" t="s">
        <v>20506</v>
      </c>
      <c r="B69" s="10" t="s">
        <v>20505</v>
      </c>
      <c r="C69" s="10" t="s">
        <v>19591</v>
      </c>
      <c r="D69" s="10">
        <v>5</v>
      </c>
      <c r="E69" s="10">
        <v>301</v>
      </c>
      <c r="F69" s="10">
        <v>27</v>
      </c>
      <c r="G69" s="11">
        <v>6.7605375817572701E-5</v>
      </c>
    </row>
    <row r="70" spans="1:7">
      <c r="A70" s="10" t="s">
        <v>20416</v>
      </c>
      <c r="B70" s="10" t="s">
        <v>20415</v>
      </c>
      <c r="C70" s="10" t="s">
        <v>19591</v>
      </c>
      <c r="D70" s="10">
        <v>4</v>
      </c>
      <c r="E70" s="10">
        <v>288</v>
      </c>
      <c r="F70" s="10">
        <v>26</v>
      </c>
      <c r="G70" s="11">
        <v>8.2265413739135995E-5</v>
      </c>
    </row>
    <row r="71" spans="1:7">
      <c r="A71" s="10" t="s">
        <v>21303</v>
      </c>
      <c r="B71" s="10" t="s">
        <v>21302</v>
      </c>
      <c r="C71" s="10" t="s">
        <v>19591</v>
      </c>
      <c r="D71" s="10">
        <v>3</v>
      </c>
      <c r="E71" s="10">
        <v>123</v>
      </c>
      <c r="F71" s="10">
        <v>15</v>
      </c>
      <c r="G71" s="11">
        <v>1.02296575918723E-4</v>
      </c>
    </row>
    <row r="72" spans="1:7">
      <c r="A72" s="10" t="s">
        <v>20362</v>
      </c>
      <c r="B72" s="10" t="s">
        <v>20361</v>
      </c>
      <c r="C72" s="10" t="s">
        <v>19591</v>
      </c>
      <c r="D72" s="10">
        <v>2</v>
      </c>
      <c r="E72" s="10">
        <v>1554</v>
      </c>
      <c r="F72" s="10">
        <v>91</v>
      </c>
      <c r="G72" s="11">
        <v>1.10583320279671E-4</v>
      </c>
    </row>
    <row r="73" spans="1:7">
      <c r="A73" s="10" t="s">
        <v>20552</v>
      </c>
      <c r="B73" s="10" t="s">
        <v>20551</v>
      </c>
      <c r="C73" s="10" t="s">
        <v>19591</v>
      </c>
      <c r="D73" s="10">
        <v>6</v>
      </c>
      <c r="E73" s="10">
        <v>982</v>
      </c>
      <c r="F73" s="10">
        <v>63</v>
      </c>
      <c r="G73" s="11">
        <v>1.1360683566426399E-4</v>
      </c>
    </row>
    <row r="74" spans="1:7">
      <c r="A74" s="10" t="s">
        <v>20488</v>
      </c>
      <c r="B74" s="10" t="s">
        <v>20487</v>
      </c>
      <c r="C74" s="10" t="s">
        <v>19591</v>
      </c>
      <c r="D74" s="10">
        <v>4</v>
      </c>
      <c r="E74" s="10">
        <v>312</v>
      </c>
      <c r="F74" s="10">
        <v>27</v>
      </c>
      <c r="G74" s="11">
        <v>1.2331761240526201E-4</v>
      </c>
    </row>
    <row r="75" spans="1:7">
      <c r="A75" s="10" t="s">
        <v>20486</v>
      </c>
      <c r="B75" s="10" t="s">
        <v>20485</v>
      </c>
      <c r="C75" s="10" t="s">
        <v>19591</v>
      </c>
      <c r="D75" s="10">
        <v>4</v>
      </c>
      <c r="E75" s="10">
        <v>312</v>
      </c>
      <c r="F75" s="10">
        <v>27</v>
      </c>
      <c r="G75" s="11">
        <v>1.2331761240526201E-4</v>
      </c>
    </row>
    <row r="76" spans="1:7">
      <c r="A76" s="10" t="s">
        <v>21301</v>
      </c>
      <c r="B76" s="10" t="s">
        <v>21300</v>
      </c>
      <c r="C76" s="10" t="s">
        <v>19591</v>
      </c>
      <c r="D76" s="10">
        <v>4</v>
      </c>
      <c r="E76" s="10">
        <v>232</v>
      </c>
      <c r="F76" s="10">
        <v>22</v>
      </c>
      <c r="G76" s="11">
        <v>1.3932140117942101E-4</v>
      </c>
    </row>
    <row r="77" spans="1:7">
      <c r="A77" s="10" t="s">
        <v>20434</v>
      </c>
      <c r="B77" s="10" t="s">
        <v>20433</v>
      </c>
      <c r="C77" s="10" t="s">
        <v>19591</v>
      </c>
      <c r="D77" s="10">
        <v>3</v>
      </c>
      <c r="E77" s="10">
        <v>1944</v>
      </c>
      <c r="F77" s="10">
        <v>108</v>
      </c>
      <c r="G77" s="11">
        <v>1.9910199144465701E-4</v>
      </c>
    </row>
    <row r="78" spans="1:7">
      <c r="A78" s="10" t="s">
        <v>20524</v>
      </c>
      <c r="B78" s="10" t="s">
        <v>20523</v>
      </c>
      <c r="C78" s="10" t="s">
        <v>19591</v>
      </c>
      <c r="D78" s="10">
        <v>3</v>
      </c>
      <c r="E78" s="10">
        <v>271</v>
      </c>
      <c r="F78" s="10">
        <v>24</v>
      </c>
      <c r="G78" s="11">
        <v>2.0266408765704801E-4</v>
      </c>
    </row>
    <row r="79" spans="1:7">
      <c r="A79" s="10" t="s">
        <v>21299</v>
      </c>
      <c r="B79" s="10" t="s">
        <v>21298</v>
      </c>
      <c r="C79" s="10" t="s">
        <v>19591</v>
      </c>
      <c r="D79" s="10">
        <v>5</v>
      </c>
      <c r="E79" s="10">
        <v>446</v>
      </c>
      <c r="F79" s="10">
        <v>34</v>
      </c>
      <c r="G79" s="11">
        <v>2.1167894692585601E-4</v>
      </c>
    </row>
    <row r="80" spans="1:7">
      <c r="A80" s="10" t="s">
        <v>20572</v>
      </c>
      <c r="B80" s="10" t="s">
        <v>20571</v>
      </c>
      <c r="C80" s="10" t="s">
        <v>19591</v>
      </c>
      <c r="D80" s="10">
        <v>3</v>
      </c>
      <c r="E80" s="10">
        <v>690</v>
      </c>
      <c r="F80" s="10">
        <v>47</v>
      </c>
      <c r="G80" s="11">
        <v>2.18030999979482E-4</v>
      </c>
    </row>
    <row r="81" spans="1:7">
      <c r="A81" s="10" t="s">
        <v>20542</v>
      </c>
      <c r="B81" s="10" t="s">
        <v>20541</v>
      </c>
      <c r="C81" s="10" t="s">
        <v>19591</v>
      </c>
      <c r="D81" s="10">
        <v>5</v>
      </c>
      <c r="E81" s="10">
        <v>1067</v>
      </c>
      <c r="F81" s="10">
        <v>66</v>
      </c>
      <c r="G81" s="11">
        <v>2.2135645355774201E-4</v>
      </c>
    </row>
    <row r="82" spans="1:7">
      <c r="A82" s="10" t="s">
        <v>20496</v>
      </c>
      <c r="B82" s="10" t="s">
        <v>20495</v>
      </c>
      <c r="C82" s="10" t="s">
        <v>19591</v>
      </c>
      <c r="D82" s="10">
        <v>2</v>
      </c>
      <c r="E82" s="10">
        <v>376</v>
      </c>
      <c r="F82" s="10">
        <v>30</v>
      </c>
      <c r="G82" s="11">
        <v>2.2528539840963201E-4</v>
      </c>
    </row>
    <row r="83" spans="1:7">
      <c r="A83" s="10" t="s">
        <v>20540</v>
      </c>
      <c r="B83" s="10" t="s">
        <v>20539</v>
      </c>
      <c r="C83" s="10" t="s">
        <v>19591</v>
      </c>
      <c r="D83" s="10">
        <v>4</v>
      </c>
      <c r="E83" s="10">
        <v>1068</v>
      </c>
      <c r="F83" s="10">
        <v>66</v>
      </c>
      <c r="G83" s="11">
        <v>2.2713967298585301E-4</v>
      </c>
    </row>
    <row r="84" spans="1:7">
      <c r="A84" s="10" t="s">
        <v>21297</v>
      </c>
      <c r="B84" s="10" t="s">
        <v>21296</v>
      </c>
      <c r="C84" s="10" t="s">
        <v>19591</v>
      </c>
      <c r="D84" s="10">
        <v>6</v>
      </c>
      <c r="E84" s="10">
        <v>4</v>
      </c>
      <c r="F84" s="10">
        <v>3</v>
      </c>
      <c r="G84" s="11">
        <v>2.36433292323448E-4</v>
      </c>
    </row>
    <row r="85" spans="1:7">
      <c r="A85" s="10" t="s">
        <v>19606</v>
      </c>
      <c r="B85" s="10" t="s">
        <v>19605</v>
      </c>
      <c r="C85" s="10" t="s">
        <v>19591</v>
      </c>
      <c r="D85" s="10">
        <v>4</v>
      </c>
      <c r="E85" s="10">
        <v>119</v>
      </c>
      <c r="F85" s="10">
        <v>14</v>
      </c>
      <c r="G85" s="11">
        <v>2.51927194438261E-4</v>
      </c>
    </row>
    <row r="86" spans="1:7">
      <c r="A86" s="10" t="s">
        <v>20494</v>
      </c>
      <c r="B86" s="10" t="s">
        <v>20493</v>
      </c>
      <c r="C86" s="10" t="s">
        <v>19591</v>
      </c>
      <c r="D86" s="10">
        <v>4</v>
      </c>
      <c r="E86" s="10">
        <v>163</v>
      </c>
      <c r="F86" s="10">
        <v>17</v>
      </c>
      <c r="G86" s="11">
        <v>2.5339840771921798E-4</v>
      </c>
    </row>
    <row r="87" spans="1:7">
      <c r="A87" s="10" t="s">
        <v>21289</v>
      </c>
      <c r="B87" s="10" t="s">
        <v>21288</v>
      </c>
      <c r="C87" s="10" t="s">
        <v>19591</v>
      </c>
      <c r="D87" s="10">
        <v>6</v>
      </c>
      <c r="E87" s="10">
        <v>16</v>
      </c>
      <c r="F87" s="10">
        <v>5</v>
      </c>
      <c r="G87" s="11">
        <v>2.8516070341490002E-4</v>
      </c>
    </row>
    <row r="88" spans="1:7">
      <c r="A88" s="10" t="s">
        <v>21287</v>
      </c>
      <c r="B88" s="10" t="s">
        <v>21286</v>
      </c>
      <c r="C88" s="10" t="s">
        <v>19591</v>
      </c>
      <c r="D88" s="10">
        <v>5</v>
      </c>
      <c r="E88" s="10">
        <v>16</v>
      </c>
      <c r="F88" s="10">
        <v>5</v>
      </c>
      <c r="G88" s="11">
        <v>2.8516070341490002E-4</v>
      </c>
    </row>
    <row r="89" spans="1:7">
      <c r="A89" s="10" t="s">
        <v>19861</v>
      </c>
      <c r="B89" s="10" t="s">
        <v>19860</v>
      </c>
      <c r="C89" s="10" t="s">
        <v>19591</v>
      </c>
      <c r="D89" s="10">
        <v>6</v>
      </c>
      <c r="E89" s="10">
        <v>34</v>
      </c>
      <c r="F89" s="10">
        <v>7</v>
      </c>
      <c r="G89" s="11">
        <v>3.0519805683545698E-4</v>
      </c>
    </row>
    <row r="90" spans="1:7">
      <c r="A90" s="10" t="s">
        <v>21281</v>
      </c>
      <c r="B90" s="10" t="s">
        <v>21280</v>
      </c>
      <c r="C90" s="10" t="s">
        <v>19591</v>
      </c>
      <c r="D90" s="10">
        <v>7</v>
      </c>
      <c r="E90" s="10">
        <v>45</v>
      </c>
      <c r="F90" s="10">
        <v>8</v>
      </c>
      <c r="G90" s="11">
        <v>3.3262458755274502E-4</v>
      </c>
    </row>
    <row r="91" spans="1:7">
      <c r="A91" s="10" t="s">
        <v>20317</v>
      </c>
      <c r="B91" s="10" t="s">
        <v>20316</v>
      </c>
      <c r="C91" s="10" t="s">
        <v>19591</v>
      </c>
      <c r="D91" s="10">
        <v>4</v>
      </c>
      <c r="E91" s="10">
        <v>823</v>
      </c>
      <c r="F91" s="10">
        <v>53</v>
      </c>
      <c r="G91" s="11">
        <v>3.5190044260004498E-4</v>
      </c>
    </row>
    <row r="92" spans="1:7">
      <c r="A92" s="10" t="s">
        <v>20315</v>
      </c>
      <c r="B92" s="10" t="s">
        <v>20314</v>
      </c>
      <c r="C92" s="10" t="s">
        <v>19591</v>
      </c>
      <c r="D92" s="10">
        <v>4</v>
      </c>
      <c r="E92" s="10">
        <v>824</v>
      </c>
      <c r="F92" s="10">
        <v>53</v>
      </c>
      <c r="G92" s="11">
        <v>3.6210669581727099E-4</v>
      </c>
    </row>
    <row r="93" spans="1:7">
      <c r="A93" s="10" t="s">
        <v>21275</v>
      </c>
      <c r="B93" s="10" t="s">
        <v>21274</v>
      </c>
      <c r="C93" s="10" t="s">
        <v>19591</v>
      </c>
      <c r="D93" s="10">
        <v>5</v>
      </c>
      <c r="E93" s="10">
        <v>141</v>
      </c>
      <c r="F93" s="10">
        <v>15</v>
      </c>
      <c r="G93" s="11">
        <v>4.63026842856101E-4</v>
      </c>
    </row>
    <row r="94" spans="1:7">
      <c r="A94" s="10" t="s">
        <v>20266</v>
      </c>
      <c r="B94" s="10" t="s">
        <v>20265</v>
      </c>
      <c r="C94" s="10" t="s">
        <v>19591</v>
      </c>
      <c r="D94" s="10">
        <v>4</v>
      </c>
      <c r="E94" s="10">
        <v>60</v>
      </c>
      <c r="F94" s="10">
        <v>9</v>
      </c>
      <c r="G94" s="11">
        <v>5.3577662564058596E-4</v>
      </c>
    </row>
    <row r="95" spans="1:7">
      <c r="A95" s="10" t="s">
        <v>21269</v>
      </c>
      <c r="B95" s="10" t="s">
        <v>21268</v>
      </c>
      <c r="C95" s="10" t="s">
        <v>19591</v>
      </c>
      <c r="D95" s="10">
        <v>5</v>
      </c>
      <c r="E95" s="10">
        <v>5</v>
      </c>
      <c r="F95" s="10">
        <v>3</v>
      </c>
      <c r="G95" s="11">
        <v>5.7370170713692402E-4</v>
      </c>
    </row>
    <row r="96" spans="1:7">
      <c r="A96" s="10" t="s">
        <v>20309</v>
      </c>
      <c r="B96" s="10" t="s">
        <v>20308</v>
      </c>
      <c r="C96" s="10" t="s">
        <v>19591</v>
      </c>
      <c r="D96" s="10">
        <v>4</v>
      </c>
      <c r="E96" s="10">
        <v>129</v>
      </c>
      <c r="F96" s="10">
        <v>14</v>
      </c>
      <c r="G96" s="11">
        <v>5.78263145531107E-4</v>
      </c>
    </row>
    <row r="97" spans="1:7">
      <c r="A97" s="10" t="s">
        <v>21265</v>
      </c>
      <c r="B97" s="10" t="s">
        <v>21264</v>
      </c>
      <c r="C97" s="10" t="s">
        <v>19591</v>
      </c>
      <c r="D97" s="10">
        <v>5</v>
      </c>
      <c r="E97" s="10">
        <v>19</v>
      </c>
      <c r="F97" s="10">
        <v>5</v>
      </c>
      <c r="G97" s="11">
        <v>6.8789721894090905E-4</v>
      </c>
    </row>
    <row r="98" spans="1:7">
      <c r="A98" s="10" t="s">
        <v>21263</v>
      </c>
      <c r="B98" s="10" t="s">
        <v>21262</v>
      </c>
      <c r="C98" s="10" t="s">
        <v>19591</v>
      </c>
      <c r="D98" s="10">
        <v>4</v>
      </c>
      <c r="E98" s="10">
        <v>227</v>
      </c>
      <c r="F98" s="10">
        <v>20</v>
      </c>
      <c r="G98" s="11">
        <v>7.0565985916239604E-4</v>
      </c>
    </row>
    <row r="99" spans="1:7">
      <c r="A99" s="10" t="s">
        <v>21257</v>
      </c>
      <c r="B99" s="10" t="s">
        <v>21256</v>
      </c>
      <c r="C99" s="10" t="s">
        <v>19591</v>
      </c>
      <c r="D99" s="10">
        <v>5</v>
      </c>
      <c r="E99" s="10">
        <v>12</v>
      </c>
      <c r="F99" s="10">
        <v>4</v>
      </c>
      <c r="G99" s="11">
        <v>9.1865544762103203E-4</v>
      </c>
    </row>
    <row r="100" spans="1:7">
      <c r="A100" s="10" t="s">
        <v>21255</v>
      </c>
      <c r="B100" s="10" t="s">
        <v>21254</v>
      </c>
      <c r="C100" s="10" t="s">
        <v>19591</v>
      </c>
      <c r="D100" s="10">
        <v>4</v>
      </c>
      <c r="E100" s="10">
        <v>12</v>
      </c>
      <c r="F100" s="10">
        <v>4</v>
      </c>
      <c r="G100" s="11">
        <v>9.1865544762103203E-4</v>
      </c>
    </row>
    <row r="101" spans="1:7">
      <c r="A101" s="10" t="s">
        <v>20538</v>
      </c>
      <c r="B101" s="10" t="s">
        <v>20537</v>
      </c>
      <c r="C101" s="10" t="s">
        <v>19591</v>
      </c>
      <c r="D101" s="10">
        <v>3</v>
      </c>
      <c r="E101" s="10">
        <v>1620</v>
      </c>
      <c r="F101" s="10">
        <v>89</v>
      </c>
      <c r="G101" s="10">
        <v>1.00342440924323E-3</v>
      </c>
    </row>
    <row r="102" spans="1:7">
      <c r="A102" s="10" t="s">
        <v>20604</v>
      </c>
      <c r="B102" s="10" t="s">
        <v>20603</v>
      </c>
      <c r="C102" s="10" t="s">
        <v>19591</v>
      </c>
      <c r="D102" s="10">
        <v>6</v>
      </c>
      <c r="E102" s="10">
        <v>1622</v>
      </c>
      <c r="F102" s="10">
        <v>89</v>
      </c>
      <c r="G102" s="10">
        <v>1.04103788825527E-3</v>
      </c>
    </row>
    <row r="103" spans="1:7">
      <c r="A103" s="10" t="s">
        <v>20474</v>
      </c>
      <c r="B103" s="10" t="s">
        <v>20473</v>
      </c>
      <c r="C103" s="10" t="s">
        <v>19591</v>
      </c>
      <c r="D103" s="10">
        <v>5</v>
      </c>
      <c r="E103" s="10">
        <v>1731</v>
      </c>
      <c r="F103" s="10">
        <v>94</v>
      </c>
      <c r="G103" s="10">
        <v>1.0494786992169E-3</v>
      </c>
    </row>
    <row r="104" spans="1:7">
      <c r="A104" s="10" t="s">
        <v>21253</v>
      </c>
      <c r="B104" s="10" t="s">
        <v>21252</v>
      </c>
      <c r="C104" s="10" t="s">
        <v>19591</v>
      </c>
      <c r="D104" s="10">
        <v>5</v>
      </c>
      <c r="E104" s="10">
        <v>153</v>
      </c>
      <c r="F104" s="10">
        <v>15</v>
      </c>
      <c r="G104" s="10">
        <v>1.0850935393150901E-3</v>
      </c>
    </row>
    <row r="105" spans="1:7">
      <c r="A105" s="10" t="s">
        <v>20118</v>
      </c>
      <c r="B105" s="10" t="s">
        <v>20117</v>
      </c>
      <c r="C105" s="10" t="s">
        <v>19591</v>
      </c>
      <c r="D105" s="10">
        <v>5</v>
      </c>
      <c r="E105" s="10">
        <v>153</v>
      </c>
      <c r="F105" s="10">
        <v>15</v>
      </c>
      <c r="G105" s="10">
        <v>1.0850935393150901E-3</v>
      </c>
    </row>
    <row r="106" spans="1:7">
      <c r="A106" s="10" t="s">
        <v>21249</v>
      </c>
      <c r="B106" s="10" t="s">
        <v>21248</v>
      </c>
      <c r="C106" s="10" t="s">
        <v>19591</v>
      </c>
      <c r="D106" s="10">
        <v>4</v>
      </c>
      <c r="E106" s="10">
        <v>6</v>
      </c>
      <c r="F106" s="10">
        <v>3</v>
      </c>
      <c r="G106" s="10">
        <v>1.11373070901739E-3</v>
      </c>
    </row>
    <row r="107" spans="1:7">
      <c r="A107" s="10" t="s">
        <v>21245</v>
      </c>
      <c r="B107" s="10" t="s">
        <v>21244</v>
      </c>
      <c r="C107" s="10" t="s">
        <v>19591</v>
      </c>
      <c r="D107" s="10">
        <v>6</v>
      </c>
      <c r="E107" s="10">
        <v>6</v>
      </c>
      <c r="F107" s="10">
        <v>3</v>
      </c>
      <c r="G107" s="10">
        <v>1.11373070901739E-3</v>
      </c>
    </row>
    <row r="108" spans="1:7">
      <c r="A108" s="10" t="s">
        <v>20618</v>
      </c>
      <c r="B108" s="10" t="s">
        <v>20617</v>
      </c>
      <c r="C108" s="10" t="s">
        <v>19591</v>
      </c>
      <c r="D108" s="10">
        <v>6</v>
      </c>
      <c r="E108" s="10">
        <v>1671</v>
      </c>
      <c r="F108" s="10">
        <v>91</v>
      </c>
      <c r="G108" s="10">
        <v>1.1527286130322001E-3</v>
      </c>
    </row>
    <row r="109" spans="1:7">
      <c r="A109" s="10" t="s">
        <v>20616</v>
      </c>
      <c r="B109" s="10" t="s">
        <v>20615</v>
      </c>
      <c r="C109" s="10" t="s">
        <v>19591</v>
      </c>
      <c r="D109" s="10">
        <v>5</v>
      </c>
      <c r="E109" s="10">
        <v>1671</v>
      </c>
      <c r="F109" s="10">
        <v>91</v>
      </c>
      <c r="G109" s="10">
        <v>1.1527286130322001E-3</v>
      </c>
    </row>
    <row r="110" spans="1:7">
      <c r="A110" s="10" t="s">
        <v>20612</v>
      </c>
      <c r="B110" s="10" t="s">
        <v>20611</v>
      </c>
      <c r="C110" s="10" t="s">
        <v>19591</v>
      </c>
      <c r="D110" s="10">
        <v>5</v>
      </c>
      <c r="E110" s="10">
        <v>1718</v>
      </c>
      <c r="F110" s="10">
        <v>93</v>
      </c>
      <c r="G110" s="10">
        <v>1.2257536384166301E-3</v>
      </c>
    </row>
    <row r="111" spans="1:7">
      <c r="A111" s="10" t="s">
        <v>20600</v>
      </c>
      <c r="B111" s="10" t="s">
        <v>20599</v>
      </c>
      <c r="C111" s="10" t="s">
        <v>19591</v>
      </c>
      <c r="D111" s="10">
        <v>5</v>
      </c>
      <c r="E111" s="10">
        <v>1632</v>
      </c>
      <c r="F111" s="10">
        <v>89</v>
      </c>
      <c r="G111" s="10">
        <v>1.2486878324226699E-3</v>
      </c>
    </row>
    <row r="112" spans="1:7">
      <c r="A112" s="10" t="s">
        <v>21241</v>
      </c>
      <c r="B112" s="10" t="s">
        <v>21240</v>
      </c>
      <c r="C112" s="10" t="s">
        <v>19591</v>
      </c>
      <c r="D112" s="10">
        <v>6</v>
      </c>
      <c r="E112" s="10">
        <v>13</v>
      </c>
      <c r="F112" s="10">
        <v>4</v>
      </c>
      <c r="G112" s="10">
        <v>1.2857251726585001E-3</v>
      </c>
    </row>
    <row r="113" spans="1:7">
      <c r="A113" s="10" t="s">
        <v>21239</v>
      </c>
      <c r="B113" s="10" t="s">
        <v>21238</v>
      </c>
      <c r="C113" s="10" t="s">
        <v>19591</v>
      </c>
      <c r="D113" s="10">
        <v>5</v>
      </c>
      <c r="E113" s="10">
        <v>13</v>
      </c>
      <c r="F113" s="10">
        <v>4</v>
      </c>
      <c r="G113" s="10">
        <v>1.2857251726585001E-3</v>
      </c>
    </row>
    <row r="114" spans="1:7">
      <c r="A114" s="10" t="s">
        <v>21237</v>
      </c>
      <c r="B114" s="10" t="s">
        <v>21236</v>
      </c>
      <c r="C114" s="10" t="s">
        <v>19591</v>
      </c>
      <c r="D114" s="10">
        <v>5</v>
      </c>
      <c r="E114" s="10">
        <v>55</v>
      </c>
      <c r="F114" s="10">
        <v>8</v>
      </c>
      <c r="G114" s="10">
        <v>1.3280766041877199E-3</v>
      </c>
    </row>
    <row r="115" spans="1:7">
      <c r="A115" s="10" t="s">
        <v>20620</v>
      </c>
      <c r="B115" s="10" t="s">
        <v>20619</v>
      </c>
      <c r="C115" s="10" t="s">
        <v>19591</v>
      </c>
      <c r="D115" s="10">
        <v>4</v>
      </c>
      <c r="E115" s="10">
        <v>1723</v>
      </c>
      <c r="F115" s="10">
        <v>93</v>
      </c>
      <c r="G115" s="10">
        <v>1.33781181899919E-3</v>
      </c>
    </row>
    <row r="116" spans="1:7">
      <c r="A116" s="10" t="s">
        <v>19889</v>
      </c>
      <c r="B116" s="10" t="s">
        <v>19888</v>
      </c>
      <c r="C116" s="10" t="s">
        <v>19591</v>
      </c>
      <c r="D116" s="10">
        <v>5</v>
      </c>
      <c r="E116" s="10">
        <v>32</v>
      </c>
      <c r="F116" s="10">
        <v>6</v>
      </c>
      <c r="G116" s="10">
        <v>1.3846496083413601E-3</v>
      </c>
    </row>
    <row r="117" spans="1:7">
      <c r="A117" s="10" t="s">
        <v>21235</v>
      </c>
      <c r="B117" s="10" t="s">
        <v>21234</v>
      </c>
      <c r="C117" s="10" t="s">
        <v>19591</v>
      </c>
      <c r="D117" s="10">
        <v>5</v>
      </c>
      <c r="E117" s="10">
        <v>32</v>
      </c>
      <c r="F117" s="10">
        <v>6</v>
      </c>
      <c r="G117" s="10">
        <v>1.3846496083413601E-3</v>
      </c>
    </row>
    <row r="118" spans="1:7">
      <c r="A118" s="10" t="s">
        <v>21233</v>
      </c>
      <c r="B118" s="10" t="s">
        <v>21232</v>
      </c>
      <c r="C118" s="10" t="s">
        <v>19591</v>
      </c>
      <c r="D118" s="10">
        <v>7</v>
      </c>
      <c r="E118" s="10">
        <v>2</v>
      </c>
      <c r="F118" s="10">
        <v>2</v>
      </c>
      <c r="G118" s="10">
        <v>1.54908043654389E-3</v>
      </c>
    </row>
    <row r="119" spans="1:7">
      <c r="A119" s="10" t="s">
        <v>21231</v>
      </c>
      <c r="B119" s="10" t="s">
        <v>21230</v>
      </c>
      <c r="C119" s="10" t="s">
        <v>19591</v>
      </c>
      <c r="D119" s="10">
        <v>5</v>
      </c>
      <c r="E119" s="10">
        <v>2</v>
      </c>
      <c r="F119" s="10">
        <v>2</v>
      </c>
      <c r="G119" s="10">
        <v>1.54908043654389E-3</v>
      </c>
    </row>
    <row r="120" spans="1:7">
      <c r="A120" s="10" t="s">
        <v>21229</v>
      </c>
      <c r="B120" s="10" t="s">
        <v>21228</v>
      </c>
      <c r="C120" s="10" t="s">
        <v>19591</v>
      </c>
      <c r="D120" s="10">
        <v>6</v>
      </c>
      <c r="E120" s="10">
        <v>2</v>
      </c>
      <c r="F120" s="10">
        <v>2</v>
      </c>
      <c r="G120" s="10">
        <v>1.54908043654389E-3</v>
      </c>
    </row>
    <row r="121" spans="1:7">
      <c r="A121" s="10" t="s">
        <v>21223</v>
      </c>
      <c r="B121" s="10" t="s">
        <v>21222</v>
      </c>
      <c r="C121" s="10" t="s">
        <v>19591</v>
      </c>
      <c r="D121" s="10">
        <v>5</v>
      </c>
      <c r="E121" s="10">
        <v>83</v>
      </c>
      <c r="F121" s="10">
        <v>10</v>
      </c>
      <c r="G121" s="10">
        <v>1.5497378958385299E-3</v>
      </c>
    </row>
    <row r="122" spans="1:7">
      <c r="A122" s="10" t="s">
        <v>21221</v>
      </c>
      <c r="B122" s="10" t="s">
        <v>21220</v>
      </c>
      <c r="C122" s="10" t="s">
        <v>19591</v>
      </c>
      <c r="D122" s="10">
        <v>6</v>
      </c>
      <c r="E122" s="10">
        <v>331</v>
      </c>
      <c r="F122" s="10">
        <v>25</v>
      </c>
      <c r="G122" s="10">
        <v>1.5559462477620499E-3</v>
      </c>
    </row>
    <row r="123" spans="1:7">
      <c r="A123" s="10" t="s">
        <v>21219</v>
      </c>
      <c r="B123" s="10" t="s">
        <v>21218</v>
      </c>
      <c r="C123" s="10" t="s">
        <v>19591</v>
      </c>
      <c r="D123" s="10">
        <v>4</v>
      </c>
      <c r="E123" s="10">
        <v>14</v>
      </c>
      <c r="F123" s="10">
        <v>4</v>
      </c>
      <c r="G123" s="10">
        <v>1.7441771070640299E-3</v>
      </c>
    </row>
    <row r="124" spans="1:7">
      <c r="A124" s="10" t="s">
        <v>20598</v>
      </c>
      <c r="B124" s="10" t="s">
        <v>20597</v>
      </c>
      <c r="C124" s="10" t="s">
        <v>19591</v>
      </c>
      <c r="D124" s="10">
        <v>5</v>
      </c>
      <c r="E124" s="10">
        <v>1697</v>
      </c>
      <c r="F124" s="10">
        <v>91</v>
      </c>
      <c r="G124" s="10">
        <v>1.81624411960303E-3</v>
      </c>
    </row>
    <row r="125" spans="1:7">
      <c r="A125" s="10" t="s">
        <v>21215</v>
      </c>
      <c r="B125" s="10" t="s">
        <v>21214</v>
      </c>
      <c r="C125" s="10" t="s">
        <v>19591</v>
      </c>
      <c r="D125" s="10">
        <v>5</v>
      </c>
      <c r="E125" s="10">
        <v>7</v>
      </c>
      <c r="F125" s="10">
        <v>3</v>
      </c>
      <c r="G125" s="10">
        <v>1.89194728529031E-3</v>
      </c>
    </row>
    <row r="126" spans="1:7">
      <c r="A126" s="10" t="s">
        <v>21211</v>
      </c>
      <c r="B126" s="10" t="s">
        <v>21210</v>
      </c>
      <c r="C126" s="10" t="s">
        <v>19591</v>
      </c>
      <c r="D126" s="10">
        <v>4</v>
      </c>
      <c r="E126" s="10">
        <v>46</v>
      </c>
      <c r="F126" s="10">
        <v>7</v>
      </c>
      <c r="G126" s="10">
        <v>2.01467700054659E-3</v>
      </c>
    </row>
    <row r="127" spans="1:7">
      <c r="A127" s="10" t="s">
        <v>21209</v>
      </c>
      <c r="B127" s="10" t="s">
        <v>21208</v>
      </c>
      <c r="C127" s="10" t="s">
        <v>19591</v>
      </c>
      <c r="D127" s="10">
        <v>5</v>
      </c>
      <c r="E127" s="10">
        <v>46</v>
      </c>
      <c r="F127" s="10">
        <v>7</v>
      </c>
      <c r="G127" s="10">
        <v>2.01467700054659E-3</v>
      </c>
    </row>
    <row r="128" spans="1:7">
      <c r="A128" s="10" t="s">
        <v>20136</v>
      </c>
      <c r="B128" s="10" t="s">
        <v>20135</v>
      </c>
      <c r="C128" s="10" t="s">
        <v>19591</v>
      </c>
      <c r="D128" s="10">
        <v>6</v>
      </c>
      <c r="E128" s="10">
        <v>47</v>
      </c>
      <c r="F128" s="10">
        <v>7</v>
      </c>
      <c r="G128" s="10">
        <v>2.28803219804992E-3</v>
      </c>
    </row>
    <row r="129" spans="1:7">
      <c r="A129" s="10" t="s">
        <v>20134</v>
      </c>
      <c r="B129" s="10" t="s">
        <v>20133</v>
      </c>
      <c r="C129" s="10" t="s">
        <v>19591</v>
      </c>
      <c r="D129" s="10">
        <v>5</v>
      </c>
      <c r="E129" s="10">
        <v>47</v>
      </c>
      <c r="F129" s="10">
        <v>7</v>
      </c>
      <c r="G129" s="10">
        <v>2.28803219804992E-3</v>
      </c>
    </row>
    <row r="130" spans="1:7">
      <c r="A130" s="10" t="s">
        <v>20212</v>
      </c>
      <c r="B130" s="10" t="s">
        <v>20211</v>
      </c>
      <c r="C130" s="10" t="s">
        <v>19591</v>
      </c>
      <c r="D130" s="10">
        <v>5</v>
      </c>
      <c r="E130" s="10">
        <v>133</v>
      </c>
      <c r="F130" s="10">
        <v>13</v>
      </c>
      <c r="G130" s="10">
        <v>2.328604234247E-3</v>
      </c>
    </row>
    <row r="131" spans="1:7">
      <c r="A131" s="10" t="s">
        <v>20610</v>
      </c>
      <c r="B131" s="10" t="s">
        <v>20609</v>
      </c>
      <c r="C131" s="10" t="s">
        <v>19591</v>
      </c>
      <c r="D131" s="10">
        <v>4</v>
      </c>
      <c r="E131" s="10">
        <v>1823</v>
      </c>
      <c r="F131" s="10">
        <v>96</v>
      </c>
      <c r="G131" s="10">
        <v>2.3638409909857699E-3</v>
      </c>
    </row>
    <row r="132" spans="1:7">
      <c r="A132" s="10" t="s">
        <v>21197</v>
      </c>
      <c r="B132" s="10" t="s">
        <v>21196</v>
      </c>
      <c r="C132" s="10" t="s">
        <v>19591</v>
      </c>
      <c r="D132" s="10">
        <v>5</v>
      </c>
      <c r="E132" s="10">
        <v>252</v>
      </c>
      <c r="F132" s="10">
        <v>20</v>
      </c>
      <c r="G132" s="10">
        <v>2.4826423265078799E-3</v>
      </c>
    </row>
    <row r="133" spans="1:7">
      <c r="A133" s="10" t="s">
        <v>20608</v>
      </c>
      <c r="B133" s="10" t="s">
        <v>20607</v>
      </c>
      <c r="C133" s="10" t="s">
        <v>19591</v>
      </c>
      <c r="D133" s="10">
        <v>4</v>
      </c>
      <c r="E133" s="10">
        <v>1718</v>
      </c>
      <c r="F133" s="10">
        <v>91</v>
      </c>
      <c r="G133" s="10">
        <v>2.5795878872281902E-3</v>
      </c>
    </row>
    <row r="134" spans="1:7">
      <c r="A134" s="10" t="s">
        <v>21191</v>
      </c>
      <c r="B134" s="10" t="s">
        <v>21190</v>
      </c>
      <c r="C134" s="10" t="s">
        <v>19591</v>
      </c>
      <c r="D134" s="10">
        <v>5</v>
      </c>
      <c r="E134" s="10">
        <v>8</v>
      </c>
      <c r="F134" s="10">
        <v>3</v>
      </c>
      <c r="G134" s="10">
        <v>2.9386422099740598E-3</v>
      </c>
    </row>
    <row r="135" spans="1:7">
      <c r="A135" s="10" t="s">
        <v>21189</v>
      </c>
      <c r="B135" s="10" t="s">
        <v>21188</v>
      </c>
      <c r="C135" s="10" t="s">
        <v>19591</v>
      </c>
      <c r="D135" s="10">
        <v>6</v>
      </c>
      <c r="E135" s="10">
        <v>8</v>
      </c>
      <c r="F135" s="10">
        <v>3</v>
      </c>
      <c r="G135" s="10">
        <v>2.9386422099740598E-3</v>
      </c>
    </row>
    <row r="136" spans="1:7">
      <c r="A136" s="10" t="s">
        <v>21187</v>
      </c>
      <c r="B136" s="10" t="s">
        <v>21186</v>
      </c>
      <c r="C136" s="10" t="s">
        <v>19591</v>
      </c>
      <c r="D136" s="10">
        <v>4</v>
      </c>
      <c r="E136" s="10">
        <v>8</v>
      </c>
      <c r="F136" s="10">
        <v>3</v>
      </c>
      <c r="G136" s="10">
        <v>2.9386422099740598E-3</v>
      </c>
    </row>
    <row r="137" spans="1:7">
      <c r="A137" s="10" t="s">
        <v>21185</v>
      </c>
      <c r="B137" s="10" t="s">
        <v>21184</v>
      </c>
      <c r="C137" s="10" t="s">
        <v>19591</v>
      </c>
      <c r="D137" s="10">
        <v>5</v>
      </c>
      <c r="E137" s="10">
        <v>8</v>
      </c>
      <c r="F137" s="10">
        <v>3</v>
      </c>
      <c r="G137" s="10">
        <v>2.9386422099740598E-3</v>
      </c>
    </row>
    <row r="138" spans="1:7">
      <c r="A138" s="10" t="s">
        <v>21183</v>
      </c>
      <c r="B138" s="10" t="s">
        <v>21182</v>
      </c>
      <c r="C138" s="10" t="s">
        <v>19591</v>
      </c>
      <c r="D138" s="10">
        <v>4</v>
      </c>
      <c r="E138" s="10">
        <v>8</v>
      </c>
      <c r="F138" s="10">
        <v>3</v>
      </c>
      <c r="G138" s="10">
        <v>2.9386422099740598E-3</v>
      </c>
    </row>
    <row r="139" spans="1:7">
      <c r="A139" s="10" t="s">
        <v>20504</v>
      </c>
      <c r="B139" s="10" t="s">
        <v>20503</v>
      </c>
      <c r="C139" s="10" t="s">
        <v>19591</v>
      </c>
      <c r="D139" s="10">
        <v>4</v>
      </c>
      <c r="E139" s="10">
        <v>205</v>
      </c>
      <c r="F139" s="10">
        <v>17</v>
      </c>
      <c r="G139" s="10">
        <v>3.22917651970064E-3</v>
      </c>
    </row>
    <row r="140" spans="1:7">
      <c r="A140" s="10" t="s">
        <v>21181</v>
      </c>
      <c r="B140" s="10" t="s">
        <v>21180</v>
      </c>
      <c r="C140" s="10" t="s">
        <v>19591</v>
      </c>
      <c r="D140" s="10">
        <v>6</v>
      </c>
      <c r="E140" s="10">
        <v>50</v>
      </c>
      <c r="F140" s="10">
        <v>7</v>
      </c>
      <c r="G140" s="10">
        <v>3.2816210140409101E-3</v>
      </c>
    </row>
    <row r="141" spans="1:7">
      <c r="A141" s="10" t="s">
        <v>20614</v>
      </c>
      <c r="B141" s="10" t="s">
        <v>20613</v>
      </c>
      <c r="C141" s="10" t="s">
        <v>19591</v>
      </c>
      <c r="D141" s="10">
        <v>4</v>
      </c>
      <c r="E141" s="10">
        <v>1867</v>
      </c>
      <c r="F141" s="10">
        <v>97</v>
      </c>
      <c r="G141" s="10">
        <v>3.32577257196857E-3</v>
      </c>
    </row>
    <row r="142" spans="1:7">
      <c r="A142" s="10" t="s">
        <v>21175</v>
      </c>
      <c r="B142" s="10" t="s">
        <v>21174</v>
      </c>
      <c r="C142" s="10" t="s">
        <v>19591</v>
      </c>
      <c r="D142" s="10">
        <v>6</v>
      </c>
      <c r="E142" s="10">
        <v>51</v>
      </c>
      <c r="F142" s="10">
        <v>7</v>
      </c>
      <c r="G142" s="10">
        <v>3.6767804368102101E-3</v>
      </c>
    </row>
    <row r="143" spans="1:7">
      <c r="A143" s="10" t="s">
        <v>21173</v>
      </c>
      <c r="B143" s="10" t="s">
        <v>21172</v>
      </c>
      <c r="C143" s="10" t="s">
        <v>19591</v>
      </c>
      <c r="D143" s="10">
        <v>3</v>
      </c>
      <c r="E143" s="10">
        <v>51</v>
      </c>
      <c r="F143" s="10">
        <v>7</v>
      </c>
      <c r="G143" s="10">
        <v>3.6767804368102101E-3</v>
      </c>
    </row>
    <row r="144" spans="1:7">
      <c r="A144" s="10" t="s">
        <v>21167</v>
      </c>
      <c r="B144" s="10" t="s">
        <v>21166</v>
      </c>
      <c r="C144" s="10" t="s">
        <v>19591</v>
      </c>
      <c r="D144" s="10">
        <v>4</v>
      </c>
      <c r="E144" s="10">
        <v>17</v>
      </c>
      <c r="F144" s="10">
        <v>4</v>
      </c>
      <c r="G144" s="10">
        <v>3.77395332958017E-3</v>
      </c>
    </row>
    <row r="145" spans="1:7">
      <c r="A145" s="10" t="s">
        <v>21165</v>
      </c>
      <c r="B145" s="10" t="s">
        <v>21164</v>
      </c>
      <c r="C145" s="10" t="s">
        <v>19591</v>
      </c>
      <c r="D145" s="10">
        <v>4</v>
      </c>
      <c r="E145" s="10">
        <v>65</v>
      </c>
      <c r="F145" s="10">
        <v>8</v>
      </c>
      <c r="G145" s="10">
        <v>3.8995071218952799E-3</v>
      </c>
    </row>
    <row r="146" spans="1:7">
      <c r="A146" s="10" t="s">
        <v>21163</v>
      </c>
      <c r="B146" s="10" t="s">
        <v>21162</v>
      </c>
      <c r="C146" s="10" t="s">
        <v>19591</v>
      </c>
      <c r="D146" s="10">
        <v>4</v>
      </c>
      <c r="E146" s="10">
        <v>39</v>
      </c>
      <c r="F146" s="10">
        <v>6</v>
      </c>
      <c r="G146" s="10">
        <v>3.9458245935296296E-3</v>
      </c>
    </row>
    <row r="147" spans="1:7">
      <c r="A147" s="10" t="s">
        <v>19841</v>
      </c>
      <c r="B147" s="10" t="s">
        <v>19840</v>
      </c>
      <c r="C147" s="10" t="s">
        <v>19591</v>
      </c>
      <c r="D147" s="10">
        <v>6</v>
      </c>
      <c r="E147" s="10">
        <v>52</v>
      </c>
      <c r="F147" s="10">
        <v>7</v>
      </c>
      <c r="G147" s="10">
        <v>4.1070614770138099E-3</v>
      </c>
    </row>
    <row r="148" spans="1:7">
      <c r="A148" s="10" t="s">
        <v>21159</v>
      </c>
      <c r="B148" s="10" t="s">
        <v>21158</v>
      </c>
      <c r="C148" s="10" t="s">
        <v>19591</v>
      </c>
      <c r="D148" s="10">
        <v>5</v>
      </c>
      <c r="E148" s="10">
        <v>9</v>
      </c>
      <c r="F148" s="10">
        <v>3</v>
      </c>
      <c r="G148" s="10">
        <v>4.2793987740305404E-3</v>
      </c>
    </row>
    <row r="149" spans="1:7">
      <c r="A149" s="10" t="s">
        <v>21157</v>
      </c>
      <c r="B149" s="10" t="s">
        <v>21156</v>
      </c>
      <c r="C149" s="10" t="s">
        <v>19591</v>
      </c>
      <c r="D149" s="10">
        <v>4</v>
      </c>
      <c r="E149" s="10">
        <v>66</v>
      </c>
      <c r="F149" s="10">
        <v>8</v>
      </c>
      <c r="G149" s="10">
        <v>4.2874358095012404E-3</v>
      </c>
    </row>
    <row r="150" spans="1:7">
      <c r="A150" s="10" t="s">
        <v>20586</v>
      </c>
      <c r="B150" s="10" t="s">
        <v>20585</v>
      </c>
      <c r="C150" s="10" t="s">
        <v>19591</v>
      </c>
      <c r="D150" s="10">
        <v>5</v>
      </c>
      <c r="E150" s="10">
        <v>1728</v>
      </c>
      <c r="F150" s="10">
        <v>90</v>
      </c>
      <c r="G150" s="10">
        <v>4.3007094122757402E-3</v>
      </c>
    </row>
    <row r="151" spans="1:7">
      <c r="A151" s="10" t="s">
        <v>20584</v>
      </c>
      <c r="B151" s="10" t="s">
        <v>20583</v>
      </c>
      <c r="C151" s="10" t="s">
        <v>19591</v>
      </c>
      <c r="D151" s="10">
        <v>5</v>
      </c>
      <c r="E151" s="10">
        <v>1730</v>
      </c>
      <c r="F151" s="10">
        <v>90</v>
      </c>
      <c r="G151" s="10">
        <v>4.4354031035535998E-3</v>
      </c>
    </row>
    <row r="152" spans="1:7">
      <c r="A152" s="10" t="s">
        <v>21153</v>
      </c>
      <c r="B152" s="10" t="s">
        <v>21152</v>
      </c>
      <c r="C152" s="10" t="s">
        <v>19591</v>
      </c>
      <c r="D152" s="10">
        <v>6</v>
      </c>
      <c r="E152" s="10">
        <v>3</v>
      </c>
      <c r="F152" s="10">
        <v>2</v>
      </c>
      <c r="G152" s="10">
        <v>4.5254356396564697E-3</v>
      </c>
    </row>
    <row r="153" spans="1:7">
      <c r="A153" s="10" t="s">
        <v>20592</v>
      </c>
      <c r="B153" s="10" t="s">
        <v>20591</v>
      </c>
      <c r="C153" s="10" t="s">
        <v>19591</v>
      </c>
      <c r="D153" s="10">
        <v>5</v>
      </c>
      <c r="E153" s="10">
        <v>1822</v>
      </c>
      <c r="F153" s="10">
        <v>94</v>
      </c>
      <c r="G153" s="10">
        <v>4.6303597168516897E-3</v>
      </c>
    </row>
    <row r="154" spans="1:7">
      <c r="A154" s="10" t="s">
        <v>20364</v>
      </c>
      <c r="B154" s="10" t="s">
        <v>20363</v>
      </c>
      <c r="C154" s="10" t="s">
        <v>19591</v>
      </c>
      <c r="D154" s="10">
        <v>2</v>
      </c>
      <c r="E154" s="10">
        <v>322</v>
      </c>
      <c r="F154" s="10">
        <v>23</v>
      </c>
      <c r="G154" s="10">
        <v>4.6545390875152798E-3</v>
      </c>
    </row>
    <row r="155" spans="1:7">
      <c r="A155" s="10" t="s">
        <v>21143</v>
      </c>
      <c r="B155" s="10" t="s">
        <v>21142</v>
      </c>
      <c r="C155" s="10" t="s">
        <v>19591</v>
      </c>
      <c r="D155" s="10">
        <v>5</v>
      </c>
      <c r="E155" s="10">
        <v>29</v>
      </c>
      <c r="F155" s="10">
        <v>5</v>
      </c>
      <c r="G155" s="10">
        <v>5.0703623538157303E-3</v>
      </c>
    </row>
    <row r="156" spans="1:7">
      <c r="A156" s="10" t="s">
        <v>20194</v>
      </c>
      <c r="B156" s="10" t="s">
        <v>20193</v>
      </c>
      <c r="C156" s="10" t="s">
        <v>19591</v>
      </c>
      <c r="D156" s="10">
        <v>7</v>
      </c>
      <c r="E156" s="10">
        <v>41</v>
      </c>
      <c r="F156" s="10">
        <v>6</v>
      </c>
      <c r="G156" s="10">
        <v>5.0878799171260496E-3</v>
      </c>
    </row>
    <row r="157" spans="1:7">
      <c r="A157" s="10" t="s">
        <v>20192</v>
      </c>
      <c r="B157" s="10" t="s">
        <v>20191</v>
      </c>
      <c r="C157" s="10" t="s">
        <v>19591</v>
      </c>
      <c r="D157" s="10">
        <v>4</v>
      </c>
      <c r="E157" s="10">
        <v>41</v>
      </c>
      <c r="F157" s="10">
        <v>6</v>
      </c>
      <c r="G157" s="10">
        <v>5.0878799171260496E-3</v>
      </c>
    </row>
    <row r="158" spans="1:7">
      <c r="A158" s="10" t="s">
        <v>20220</v>
      </c>
      <c r="B158" s="10" t="s">
        <v>20219</v>
      </c>
      <c r="C158" s="10" t="s">
        <v>19591</v>
      </c>
      <c r="D158" s="10">
        <v>5</v>
      </c>
      <c r="E158" s="10">
        <v>147</v>
      </c>
      <c r="F158" s="10">
        <v>13</v>
      </c>
      <c r="G158" s="10">
        <v>5.5010941940420799E-3</v>
      </c>
    </row>
    <row r="159" spans="1:7">
      <c r="A159" s="10" t="s">
        <v>21135</v>
      </c>
      <c r="B159" s="10" t="s">
        <v>21134</v>
      </c>
      <c r="C159" s="10" t="s">
        <v>19591</v>
      </c>
      <c r="D159" s="10">
        <v>5</v>
      </c>
      <c r="E159" s="10">
        <v>84</v>
      </c>
      <c r="F159" s="10">
        <v>9</v>
      </c>
      <c r="G159" s="10">
        <v>5.7745499252141504E-3</v>
      </c>
    </row>
    <row r="160" spans="1:7">
      <c r="A160" s="10" t="s">
        <v>20390</v>
      </c>
      <c r="B160" s="10" t="s">
        <v>20389</v>
      </c>
      <c r="C160" s="10" t="s">
        <v>19591</v>
      </c>
      <c r="D160" s="10">
        <v>4</v>
      </c>
      <c r="E160" s="10">
        <v>1905</v>
      </c>
      <c r="F160" s="10">
        <v>97</v>
      </c>
      <c r="G160" s="10">
        <v>5.8241313349396999E-3</v>
      </c>
    </row>
    <row r="161" spans="1:7">
      <c r="A161" s="10" t="s">
        <v>21131</v>
      </c>
      <c r="B161" s="10" t="s">
        <v>21130</v>
      </c>
      <c r="C161" s="10" t="s">
        <v>19591</v>
      </c>
      <c r="D161" s="10">
        <v>4</v>
      </c>
      <c r="E161" s="10">
        <v>30</v>
      </c>
      <c r="F161" s="10">
        <v>5</v>
      </c>
      <c r="G161" s="10">
        <v>5.8903914242153304E-3</v>
      </c>
    </row>
    <row r="162" spans="1:7">
      <c r="A162" s="10" t="s">
        <v>21129</v>
      </c>
      <c r="B162" s="10" t="s">
        <v>21128</v>
      </c>
      <c r="C162" s="10" t="s">
        <v>19591</v>
      </c>
      <c r="D162" s="10">
        <v>3</v>
      </c>
      <c r="E162" s="10">
        <v>30</v>
      </c>
      <c r="F162" s="10">
        <v>5</v>
      </c>
      <c r="G162" s="10">
        <v>5.8903914242153304E-3</v>
      </c>
    </row>
    <row r="163" spans="1:7">
      <c r="A163" s="10" t="s">
        <v>19635</v>
      </c>
      <c r="B163" s="10" t="s">
        <v>19634</v>
      </c>
      <c r="C163" s="10" t="s">
        <v>19591</v>
      </c>
      <c r="D163" s="10">
        <v>5</v>
      </c>
      <c r="E163" s="10">
        <v>10</v>
      </c>
      <c r="F163" s="10">
        <v>3</v>
      </c>
      <c r="G163" s="10">
        <v>5.9354926425046898E-3</v>
      </c>
    </row>
    <row r="164" spans="1:7">
      <c r="A164" s="10" t="s">
        <v>21127</v>
      </c>
      <c r="B164" s="10" t="s">
        <v>21126</v>
      </c>
      <c r="C164" s="10" t="s">
        <v>19591</v>
      </c>
      <c r="D164" s="10">
        <v>4</v>
      </c>
      <c r="E164" s="10">
        <v>10</v>
      </c>
      <c r="F164" s="10">
        <v>3</v>
      </c>
      <c r="G164" s="10">
        <v>5.9354926425046898E-3</v>
      </c>
    </row>
    <row r="165" spans="1:7">
      <c r="A165" s="10" t="s">
        <v>21125</v>
      </c>
      <c r="B165" s="10" t="s">
        <v>21124</v>
      </c>
      <c r="C165" s="10" t="s">
        <v>19591</v>
      </c>
      <c r="D165" s="10">
        <v>6</v>
      </c>
      <c r="E165" s="10">
        <v>70</v>
      </c>
      <c r="F165" s="10">
        <v>8</v>
      </c>
      <c r="G165" s="10">
        <v>6.1430852854299197E-3</v>
      </c>
    </row>
    <row r="166" spans="1:7">
      <c r="A166" s="10" t="s">
        <v>21121</v>
      </c>
      <c r="B166" s="10" t="s">
        <v>21120</v>
      </c>
      <c r="C166" s="10" t="s">
        <v>19591</v>
      </c>
      <c r="D166" s="10">
        <v>7</v>
      </c>
      <c r="E166" s="10">
        <v>43</v>
      </c>
      <c r="F166" s="10">
        <v>6</v>
      </c>
      <c r="G166" s="10">
        <v>6.4551363866434501E-3</v>
      </c>
    </row>
    <row r="167" spans="1:7">
      <c r="A167" s="10" t="s">
        <v>20160</v>
      </c>
      <c r="B167" s="10" t="s">
        <v>20159</v>
      </c>
      <c r="C167" s="10" t="s">
        <v>19591</v>
      </c>
      <c r="D167" s="10">
        <v>2</v>
      </c>
      <c r="E167" s="10">
        <v>1782</v>
      </c>
      <c r="F167" s="10">
        <v>91</v>
      </c>
      <c r="G167" s="10">
        <v>6.8967731120988104E-3</v>
      </c>
    </row>
    <row r="168" spans="1:7">
      <c r="A168" s="10" t="s">
        <v>21119</v>
      </c>
      <c r="B168" s="10" t="s">
        <v>21118</v>
      </c>
      <c r="C168" s="10" t="s">
        <v>19591</v>
      </c>
      <c r="D168" s="10">
        <v>4</v>
      </c>
      <c r="E168" s="10">
        <v>102</v>
      </c>
      <c r="F168" s="10">
        <v>10</v>
      </c>
      <c r="G168" s="10">
        <v>6.9661330287428703E-3</v>
      </c>
    </row>
    <row r="169" spans="1:7">
      <c r="A169" s="10" t="s">
        <v>21115</v>
      </c>
      <c r="B169" s="10" t="s">
        <v>21114</v>
      </c>
      <c r="C169" s="10" t="s">
        <v>19591</v>
      </c>
      <c r="D169" s="10">
        <v>5</v>
      </c>
      <c r="E169" s="10">
        <v>11</v>
      </c>
      <c r="F169" s="10">
        <v>3</v>
      </c>
      <c r="G169" s="10">
        <v>7.9242645725156706E-3</v>
      </c>
    </row>
    <row r="170" spans="1:7">
      <c r="A170" s="10" t="s">
        <v>20180</v>
      </c>
      <c r="B170" s="10" t="s">
        <v>20179</v>
      </c>
      <c r="C170" s="10" t="s">
        <v>19591</v>
      </c>
      <c r="D170" s="10">
        <v>4</v>
      </c>
      <c r="E170" s="10">
        <v>299</v>
      </c>
      <c r="F170" s="10">
        <v>21</v>
      </c>
      <c r="G170" s="10">
        <v>7.9754483584636403E-3</v>
      </c>
    </row>
    <row r="171" spans="1:7">
      <c r="A171" s="10" t="s">
        <v>20170</v>
      </c>
      <c r="B171" s="10" t="s">
        <v>20169</v>
      </c>
      <c r="C171" s="10" t="s">
        <v>19591</v>
      </c>
      <c r="D171" s="10">
        <v>3</v>
      </c>
      <c r="E171" s="10">
        <v>1774</v>
      </c>
      <c r="F171" s="10">
        <v>90</v>
      </c>
      <c r="G171" s="10">
        <v>8.4746711682025192E-3</v>
      </c>
    </row>
    <row r="172" spans="1:7">
      <c r="A172" s="10" t="s">
        <v>21113</v>
      </c>
      <c r="B172" s="10" t="s">
        <v>21112</v>
      </c>
      <c r="C172" s="10" t="s">
        <v>19591</v>
      </c>
      <c r="D172" s="10">
        <v>4</v>
      </c>
      <c r="E172" s="10">
        <v>418</v>
      </c>
      <c r="F172" s="10">
        <v>27</v>
      </c>
      <c r="G172" s="10">
        <v>8.6822172760428404E-3</v>
      </c>
    </row>
    <row r="173" spans="1:7">
      <c r="A173" s="10" t="s">
        <v>21109</v>
      </c>
      <c r="B173" s="10" t="s">
        <v>21108</v>
      </c>
      <c r="C173" s="10" t="s">
        <v>19591</v>
      </c>
      <c r="D173" s="10">
        <v>6</v>
      </c>
      <c r="E173" s="10">
        <v>4</v>
      </c>
      <c r="F173" s="10">
        <v>2</v>
      </c>
      <c r="G173" s="10">
        <v>8.8144379869703297E-3</v>
      </c>
    </row>
    <row r="174" spans="1:7">
      <c r="A174" s="10" t="s">
        <v>21103</v>
      </c>
      <c r="B174" s="10" t="s">
        <v>21102</v>
      </c>
      <c r="C174" s="10" t="s">
        <v>19591</v>
      </c>
      <c r="D174" s="10">
        <v>6</v>
      </c>
      <c r="E174" s="10">
        <v>4</v>
      </c>
      <c r="F174" s="10">
        <v>2</v>
      </c>
      <c r="G174" s="10">
        <v>8.8144379869703297E-3</v>
      </c>
    </row>
    <row r="175" spans="1:7">
      <c r="A175" s="10" t="s">
        <v>21101</v>
      </c>
      <c r="B175" s="10" t="s">
        <v>21100</v>
      </c>
      <c r="C175" s="10" t="s">
        <v>19591</v>
      </c>
      <c r="D175" s="10">
        <v>6</v>
      </c>
      <c r="E175" s="10">
        <v>4</v>
      </c>
      <c r="F175" s="10">
        <v>2</v>
      </c>
      <c r="G175" s="10">
        <v>8.8144379869703297E-3</v>
      </c>
    </row>
    <row r="176" spans="1:7">
      <c r="A176" s="10" t="s">
        <v>21099</v>
      </c>
      <c r="B176" s="10" t="s">
        <v>21098</v>
      </c>
      <c r="C176" s="10" t="s">
        <v>19591</v>
      </c>
      <c r="D176" s="10">
        <v>6</v>
      </c>
      <c r="E176" s="10">
        <v>4</v>
      </c>
      <c r="F176" s="10">
        <v>2</v>
      </c>
      <c r="G176" s="10">
        <v>8.8144379869703297E-3</v>
      </c>
    </row>
    <row r="177" spans="1:7">
      <c r="A177" s="10" t="s">
        <v>21097</v>
      </c>
      <c r="B177" s="10" t="s">
        <v>21096</v>
      </c>
      <c r="C177" s="10" t="s">
        <v>19591</v>
      </c>
      <c r="D177" s="10">
        <v>5</v>
      </c>
      <c r="E177" s="10">
        <v>4</v>
      </c>
      <c r="F177" s="10">
        <v>2</v>
      </c>
      <c r="G177" s="10">
        <v>8.8144379869703297E-3</v>
      </c>
    </row>
    <row r="178" spans="1:7">
      <c r="A178" s="10" t="s">
        <v>21095</v>
      </c>
      <c r="B178" s="10" t="s">
        <v>21094</v>
      </c>
      <c r="C178" s="10" t="s">
        <v>19591</v>
      </c>
      <c r="D178" s="10">
        <v>4</v>
      </c>
      <c r="E178" s="10">
        <v>4</v>
      </c>
      <c r="F178" s="10">
        <v>2</v>
      </c>
      <c r="G178" s="10">
        <v>8.8144379869703297E-3</v>
      </c>
    </row>
    <row r="179" spans="1:7">
      <c r="A179" s="10" t="s">
        <v>21093</v>
      </c>
      <c r="B179" s="10" t="s">
        <v>21092</v>
      </c>
      <c r="C179" s="10" t="s">
        <v>19591</v>
      </c>
      <c r="D179" s="10">
        <v>5</v>
      </c>
      <c r="E179" s="10">
        <v>4</v>
      </c>
      <c r="F179" s="10">
        <v>2</v>
      </c>
      <c r="G179" s="10">
        <v>8.8144379869703297E-3</v>
      </c>
    </row>
    <row r="180" spans="1:7">
      <c r="A180" s="10" t="s">
        <v>21089</v>
      </c>
      <c r="B180" s="10" t="s">
        <v>21088</v>
      </c>
      <c r="C180" s="10" t="s">
        <v>19591</v>
      </c>
      <c r="D180" s="10">
        <v>3</v>
      </c>
      <c r="E180" s="10">
        <v>810</v>
      </c>
      <c r="F180" s="10">
        <v>46</v>
      </c>
      <c r="G180" s="10">
        <v>8.8348827091134906E-3</v>
      </c>
    </row>
    <row r="181" spans="1:7">
      <c r="A181" s="10" t="s">
        <v>21087</v>
      </c>
      <c r="B181" s="10" t="s">
        <v>21086</v>
      </c>
      <c r="C181" s="10" t="s">
        <v>19591</v>
      </c>
      <c r="D181" s="10">
        <v>3</v>
      </c>
      <c r="E181" s="10">
        <v>33</v>
      </c>
      <c r="F181" s="10">
        <v>5</v>
      </c>
      <c r="G181" s="10">
        <v>8.90316308343902E-3</v>
      </c>
    </row>
    <row r="182" spans="1:7">
      <c r="A182" s="10" t="s">
        <v>21085</v>
      </c>
      <c r="B182" s="10" t="s">
        <v>21084</v>
      </c>
      <c r="C182" s="10" t="s">
        <v>19591</v>
      </c>
      <c r="D182" s="10">
        <v>4</v>
      </c>
      <c r="E182" s="10">
        <v>33</v>
      </c>
      <c r="F182" s="10">
        <v>5</v>
      </c>
      <c r="G182" s="10">
        <v>8.90316308343902E-3</v>
      </c>
    </row>
    <row r="183" spans="1:7">
      <c r="A183" s="10" t="s">
        <v>21083</v>
      </c>
      <c r="B183" s="10" t="s">
        <v>21082</v>
      </c>
      <c r="C183" s="10" t="s">
        <v>19591</v>
      </c>
      <c r="D183" s="10">
        <v>4</v>
      </c>
      <c r="E183" s="10">
        <v>33</v>
      </c>
      <c r="F183" s="10">
        <v>5</v>
      </c>
      <c r="G183" s="10">
        <v>8.90316308343902E-3</v>
      </c>
    </row>
    <row r="184" spans="1:7">
      <c r="A184" s="10" t="s">
        <v>20216</v>
      </c>
      <c r="B184" s="10" t="s">
        <v>20215</v>
      </c>
      <c r="C184" s="10" t="s">
        <v>19591</v>
      </c>
      <c r="D184" s="10">
        <v>3</v>
      </c>
      <c r="E184" s="10">
        <v>303</v>
      </c>
      <c r="F184" s="10">
        <v>21</v>
      </c>
      <c r="G184" s="10">
        <v>9.1972854878448699E-3</v>
      </c>
    </row>
    <row r="185" spans="1:7">
      <c r="A185" s="10" t="s">
        <v>21081</v>
      </c>
      <c r="B185" s="10" t="s">
        <v>21080</v>
      </c>
      <c r="C185" s="10" t="s">
        <v>19591</v>
      </c>
      <c r="D185" s="10">
        <v>5</v>
      </c>
      <c r="E185" s="10">
        <v>75</v>
      </c>
      <c r="F185" s="10">
        <v>8</v>
      </c>
      <c r="G185" s="10">
        <v>9.2520350056423499E-3</v>
      </c>
    </row>
    <row r="186" spans="1:7">
      <c r="A186" s="10" t="s">
        <v>20202</v>
      </c>
      <c r="B186" s="10" t="s">
        <v>20201</v>
      </c>
      <c r="C186" s="10" t="s">
        <v>19591</v>
      </c>
      <c r="D186" s="10">
        <v>2</v>
      </c>
      <c r="E186" s="10">
        <v>1851</v>
      </c>
      <c r="F186" s="10">
        <v>93</v>
      </c>
      <c r="G186" s="10">
        <v>9.6299067014656899E-3</v>
      </c>
    </row>
    <row r="187" spans="1:7">
      <c r="A187" s="10" t="s">
        <v>20590</v>
      </c>
      <c r="B187" s="10" t="s">
        <v>20589</v>
      </c>
      <c r="C187" s="10" t="s">
        <v>19591</v>
      </c>
      <c r="D187" s="10">
        <v>4</v>
      </c>
      <c r="E187" s="10">
        <v>1898</v>
      </c>
      <c r="F187" s="10">
        <v>95</v>
      </c>
      <c r="G187" s="10">
        <v>9.85038470050832E-3</v>
      </c>
    </row>
    <row r="188" spans="1:7">
      <c r="A188" s="10" t="s">
        <v>21075</v>
      </c>
      <c r="B188" s="10" t="s">
        <v>21074</v>
      </c>
      <c r="C188" s="10" t="s">
        <v>19591</v>
      </c>
      <c r="D188" s="10">
        <v>6</v>
      </c>
      <c r="E188" s="10">
        <v>47</v>
      </c>
      <c r="F188" s="10">
        <v>6</v>
      </c>
      <c r="G188" s="10">
        <v>9.9587697517200709E-3</v>
      </c>
    </row>
    <row r="189" spans="1:7">
      <c r="A189" s="10" t="s">
        <v>19947</v>
      </c>
      <c r="B189" s="10" t="s">
        <v>19946</v>
      </c>
      <c r="C189" s="10" t="s">
        <v>19591</v>
      </c>
      <c r="D189" s="10">
        <v>3</v>
      </c>
      <c r="E189" s="10">
        <v>288</v>
      </c>
      <c r="F189" s="10">
        <v>20</v>
      </c>
      <c r="G189" s="10">
        <v>1.0618302437971501E-2</v>
      </c>
    </row>
    <row r="190" spans="1:7">
      <c r="A190" s="10" t="s">
        <v>21065</v>
      </c>
      <c r="B190" s="10" t="s">
        <v>21064</v>
      </c>
      <c r="C190" s="10" t="s">
        <v>19591</v>
      </c>
      <c r="D190" s="10">
        <v>4</v>
      </c>
      <c r="E190" s="10">
        <v>77</v>
      </c>
      <c r="F190" s="10">
        <v>8</v>
      </c>
      <c r="G190" s="10">
        <v>1.0777837262091699E-2</v>
      </c>
    </row>
    <row r="191" spans="1:7">
      <c r="A191" s="10" t="s">
        <v>21063</v>
      </c>
      <c r="B191" s="10" t="s">
        <v>21062</v>
      </c>
      <c r="C191" s="10" t="s">
        <v>19591</v>
      </c>
      <c r="D191" s="10">
        <v>7</v>
      </c>
      <c r="E191" s="10">
        <v>35</v>
      </c>
      <c r="F191" s="10">
        <v>5</v>
      </c>
      <c r="G191" s="10">
        <v>1.14174180948845E-2</v>
      </c>
    </row>
    <row r="192" spans="1:7">
      <c r="A192" s="10" t="s">
        <v>21059</v>
      </c>
      <c r="B192" s="10" t="s">
        <v>21058</v>
      </c>
      <c r="C192" s="10" t="s">
        <v>19591</v>
      </c>
      <c r="D192" s="10">
        <v>5</v>
      </c>
      <c r="E192" s="10">
        <v>23</v>
      </c>
      <c r="F192" s="10">
        <v>4</v>
      </c>
      <c r="G192" s="10">
        <v>1.16435666888649E-2</v>
      </c>
    </row>
    <row r="193" spans="1:7">
      <c r="A193" s="10" t="s">
        <v>19917</v>
      </c>
      <c r="B193" s="10" t="s">
        <v>19916</v>
      </c>
      <c r="C193" s="10" t="s">
        <v>19591</v>
      </c>
      <c r="D193" s="10">
        <v>4</v>
      </c>
      <c r="E193" s="10">
        <v>409</v>
      </c>
      <c r="F193" s="10">
        <v>26</v>
      </c>
      <c r="G193" s="10">
        <v>1.1939981137966601E-2</v>
      </c>
    </row>
    <row r="194" spans="1:7">
      <c r="A194" s="10" t="s">
        <v>21055</v>
      </c>
      <c r="B194" s="10" t="s">
        <v>21054</v>
      </c>
      <c r="C194" s="10" t="s">
        <v>19591</v>
      </c>
      <c r="D194" s="10">
        <v>7</v>
      </c>
      <c r="E194" s="10">
        <v>431</v>
      </c>
      <c r="F194" s="10">
        <v>27</v>
      </c>
      <c r="G194" s="10">
        <v>1.2613153388373899E-2</v>
      </c>
    </row>
    <row r="195" spans="1:7">
      <c r="A195" s="10" t="s">
        <v>21053</v>
      </c>
      <c r="B195" s="10" t="s">
        <v>21052</v>
      </c>
      <c r="C195" s="10" t="s">
        <v>19591</v>
      </c>
      <c r="D195" s="10">
        <v>8</v>
      </c>
      <c r="E195" s="10">
        <v>431</v>
      </c>
      <c r="F195" s="10">
        <v>27</v>
      </c>
      <c r="G195" s="10">
        <v>1.2613153388373899E-2</v>
      </c>
    </row>
    <row r="196" spans="1:7">
      <c r="A196" s="10" t="s">
        <v>21051</v>
      </c>
      <c r="B196" s="10" t="s">
        <v>21050</v>
      </c>
      <c r="C196" s="10" t="s">
        <v>19591</v>
      </c>
      <c r="D196" s="10">
        <v>7</v>
      </c>
      <c r="E196" s="10">
        <v>431</v>
      </c>
      <c r="F196" s="10">
        <v>27</v>
      </c>
      <c r="G196" s="10">
        <v>1.2613153388373899E-2</v>
      </c>
    </row>
    <row r="197" spans="1:7">
      <c r="A197" s="10" t="s">
        <v>21047</v>
      </c>
      <c r="B197" s="10" t="s">
        <v>21046</v>
      </c>
      <c r="C197" s="10" t="s">
        <v>19591</v>
      </c>
      <c r="D197" s="10">
        <v>8</v>
      </c>
      <c r="E197" s="10">
        <v>13</v>
      </c>
      <c r="F197" s="10">
        <v>3</v>
      </c>
      <c r="G197" s="10">
        <v>1.2951590347329E-2</v>
      </c>
    </row>
    <row r="198" spans="1:7">
      <c r="A198" s="10" t="s">
        <v>21043</v>
      </c>
      <c r="B198" s="10" t="s">
        <v>21042</v>
      </c>
      <c r="C198" s="10" t="s">
        <v>19591</v>
      </c>
      <c r="D198" s="10">
        <v>5</v>
      </c>
      <c r="E198" s="10">
        <v>24</v>
      </c>
      <c r="F198" s="10">
        <v>4</v>
      </c>
      <c r="G198" s="10">
        <v>1.35452411553158E-2</v>
      </c>
    </row>
    <row r="199" spans="1:7">
      <c r="A199" s="10" t="s">
        <v>20222</v>
      </c>
      <c r="B199" s="10" t="s">
        <v>20221</v>
      </c>
      <c r="C199" s="10" t="s">
        <v>19591</v>
      </c>
      <c r="D199" s="10">
        <v>4</v>
      </c>
      <c r="E199" s="10">
        <v>165</v>
      </c>
      <c r="F199" s="10">
        <v>13</v>
      </c>
      <c r="G199" s="10">
        <v>1.3839348706187801E-2</v>
      </c>
    </row>
    <row r="200" spans="1:7">
      <c r="A200" s="10" t="s">
        <v>21039</v>
      </c>
      <c r="B200" s="10" t="s">
        <v>21038</v>
      </c>
      <c r="C200" s="10" t="s">
        <v>19591</v>
      </c>
      <c r="D200" s="10">
        <v>6</v>
      </c>
      <c r="E200" s="10">
        <v>5</v>
      </c>
      <c r="F200" s="10">
        <v>2</v>
      </c>
      <c r="G200" s="10">
        <v>1.4308262172972999E-2</v>
      </c>
    </row>
    <row r="201" spans="1:7">
      <c r="A201" s="10" t="s">
        <v>21037</v>
      </c>
      <c r="B201" s="10" t="s">
        <v>21036</v>
      </c>
      <c r="C201" s="10" t="s">
        <v>19591</v>
      </c>
      <c r="D201" s="10">
        <v>5</v>
      </c>
      <c r="E201" s="10">
        <v>5</v>
      </c>
      <c r="F201" s="10">
        <v>2</v>
      </c>
      <c r="G201" s="10">
        <v>1.4308262172972999E-2</v>
      </c>
    </row>
    <row r="202" spans="1:7">
      <c r="A202" s="10" t="s">
        <v>21035</v>
      </c>
      <c r="B202" s="10" t="s">
        <v>21034</v>
      </c>
      <c r="C202" s="10" t="s">
        <v>19591</v>
      </c>
      <c r="D202" s="10">
        <v>7</v>
      </c>
      <c r="E202" s="10">
        <v>5</v>
      </c>
      <c r="F202" s="10">
        <v>2</v>
      </c>
      <c r="G202" s="10">
        <v>1.4308262172972999E-2</v>
      </c>
    </row>
    <row r="203" spans="1:7">
      <c r="A203" s="10" t="s">
        <v>21033</v>
      </c>
      <c r="B203" s="10" t="s">
        <v>21032</v>
      </c>
      <c r="C203" s="10" t="s">
        <v>19591</v>
      </c>
      <c r="D203" s="10">
        <v>4</v>
      </c>
      <c r="E203" s="10">
        <v>5</v>
      </c>
      <c r="F203" s="10">
        <v>2</v>
      </c>
      <c r="G203" s="10">
        <v>1.4308262172972999E-2</v>
      </c>
    </row>
    <row r="204" spans="1:7">
      <c r="A204" s="10" t="s">
        <v>21029</v>
      </c>
      <c r="B204" s="10" t="s">
        <v>21028</v>
      </c>
      <c r="C204" s="10" t="s">
        <v>19591</v>
      </c>
      <c r="D204" s="10">
        <v>6</v>
      </c>
      <c r="E204" s="10">
        <v>5</v>
      </c>
      <c r="F204" s="10">
        <v>2</v>
      </c>
      <c r="G204" s="10">
        <v>1.4308262172972999E-2</v>
      </c>
    </row>
    <row r="205" spans="1:7">
      <c r="A205" s="10" t="s">
        <v>21021</v>
      </c>
      <c r="B205" s="10" t="s">
        <v>21020</v>
      </c>
      <c r="C205" s="10" t="s">
        <v>19591</v>
      </c>
      <c r="D205" s="10">
        <v>6</v>
      </c>
      <c r="E205" s="10">
        <v>436</v>
      </c>
      <c r="F205" s="10">
        <v>27</v>
      </c>
      <c r="G205" s="10">
        <v>1.44628328117754E-2</v>
      </c>
    </row>
    <row r="206" spans="1:7">
      <c r="A206" s="10" t="s">
        <v>21017</v>
      </c>
      <c r="B206" s="10" t="s">
        <v>21016</v>
      </c>
      <c r="C206" s="10" t="s">
        <v>19591</v>
      </c>
      <c r="D206" s="10">
        <v>4</v>
      </c>
      <c r="E206" s="10">
        <v>751</v>
      </c>
      <c r="F206" s="10">
        <v>42</v>
      </c>
      <c r="G206" s="10">
        <v>1.50979958946925E-2</v>
      </c>
    </row>
    <row r="207" spans="1:7">
      <c r="A207" s="10" t="s">
        <v>21015</v>
      </c>
      <c r="B207" s="10" t="s">
        <v>21014</v>
      </c>
      <c r="C207" s="10" t="s">
        <v>19591</v>
      </c>
      <c r="D207" s="10">
        <v>4</v>
      </c>
      <c r="E207" s="10">
        <v>279</v>
      </c>
      <c r="F207" s="10">
        <v>19</v>
      </c>
      <c r="G207" s="10">
        <v>1.5124123113049601E-2</v>
      </c>
    </row>
    <row r="208" spans="1:7">
      <c r="A208" s="10" t="s">
        <v>21009</v>
      </c>
      <c r="B208" s="10" t="s">
        <v>21008</v>
      </c>
      <c r="C208" s="10" t="s">
        <v>19591</v>
      </c>
      <c r="D208" s="10">
        <v>5</v>
      </c>
      <c r="E208" s="10">
        <v>14</v>
      </c>
      <c r="F208" s="10">
        <v>3</v>
      </c>
      <c r="G208" s="10">
        <v>1.6008157593037101E-2</v>
      </c>
    </row>
    <row r="209" spans="1:7">
      <c r="A209" s="10" t="s">
        <v>20116</v>
      </c>
      <c r="B209" s="10" t="s">
        <v>20115</v>
      </c>
      <c r="C209" s="10" t="s">
        <v>19591</v>
      </c>
      <c r="D209" s="10">
        <v>4</v>
      </c>
      <c r="E209" s="10">
        <v>522</v>
      </c>
      <c r="F209" s="10">
        <v>31</v>
      </c>
      <c r="G209" s="10">
        <v>1.60270636490711E-2</v>
      </c>
    </row>
    <row r="210" spans="1:7">
      <c r="A210" s="10" t="s">
        <v>21007</v>
      </c>
      <c r="B210" s="10" t="s">
        <v>21006</v>
      </c>
      <c r="C210" s="10" t="s">
        <v>19591</v>
      </c>
      <c r="D210" s="10">
        <v>4</v>
      </c>
      <c r="E210" s="10">
        <v>609</v>
      </c>
      <c r="F210" s="10">
        <v>35</v>
      </c>
      <c r="G210" s="10">
        <v>1.7338624642192501E-2</v>
      </c>
    </row>
    <row r="211" spans="1:7">
      <c r="A211" s="10" t="s">
        <v>21005</v>
      </c>
      <c r="B211" s="10" t="s">
        <v>21004</v>
      </c>
      <c r="C211" s="10" t="s">
        <v>19591</v>
      </c>
      <c r="D211" s="10">
        <v>6</v>
      </c>
      <c r="E211" s="10">
        <v>443</v>
      </c>
      <c r="F211" s="10">
        <v>27</v>
      </c>
      <c r="G211" s="10">
        <v>1.74106603655419E-2</v>
      </c>
    </row>
    <row r="212" spans="1:7">
      <c r="A212" s="10" t="s">
        <v>21003</v>
      </c>
      <c r="B212" s="10" t="s">
        <v>21002</v>
      </c>
      <c r="C212" s="10" t="s">
        <v>19591</v>
      </c>
      <c r="D212" s="10">
        <v>4</v>
      </c>
      <c r="E212" s="10">
        <v>245</v>
      </c>
      <c r="F212" s="10">
        <v>17</v>
      </c>
      <c r="G212" s="10">
        <v>1.7621704553896299E-2</v>
      </c>
    </row>
    <row r="213" spans="1:7">
      <c r="A213" s="10" t="s">
        <v>21001</v>
      </c>
      <c r="B213" s="10" t="s">
        <v>21000</v>
      </c>
      <c r="C213" s="10" t="s">
        <v>19591</v>
      </c>
      <c r="D213" s="10">
        <v>6</v>
      </c>
      <c r="E213" s="10">
        <v>26</v>
      </c>
      <c r="F213" s="10">
        <v>4</v>
      </c>
      <c r="G213" s="10">
        <v>1.7912697636954401E-2</v>
      </c>
    </row>
    <row r="214" spans="1:7">
      <c r="A214" s="10" t="s">
        <v>19925</v>
      </c>
      <c r="B214" s="10" t="s">
        <v>19924</v>
      </c>
      <c r="C214" s="10" t="s">
        <v>19591</v>
      </c>
      <c r="D214" s="10">
        <v>5</v>
      </c>
      <c r="E214" s="10">
        <v>101</v>
      </c>
      <c r="F214" s="10">
        <v>9</v>
      </c>
      <c r="G214" s="10">
        <v>1.8221131345752199E-2</v>
      </c>
    </row>
    <row r="215" spans="1:7">
      <c r="A215" s="10" t="s">
        <v>20594</v>
      </c>
      <c r="B215" s="10" t="s">
        <v>20593</v>
      </c>
      <c r="C215" s="10" t="s">
        <v>19591</v>
      </c>
      <c r="D215" s="10">
        <v>3</v>
      </c>
      <c r="E215" s="10">
        <v>2110</v>
      </c>
      <c r="F215" s="10">
        <v>102</v>
      </c>
      <c r="G215" s="10">
        <v>1.8729315067192501E-2</v>
      </c>
    </row>
    <row r="216" spans="1:7">
      <c r="A216" s="10" t="s">
        <v>20999</v>
      </c>
      <c r="B216" s="10" t="s">
        <v>20998</v>
      </c>
      <c r="C216" s="10" t="s">
        <v>19591</v>
      </c>
      <c r="D216" s="10">
        <v>6</v>
      </c>
      <c r="E216" s="10">
        <v>446</v>
      </c>
      <c r="F216" s="10">
        <v>27</v>
      </c>
      <c r="G216" s="10">
        <v>1.8811467304791201E-2</v>
      </c>
    </row>
    <row r="217" spans="1:7">
      <c r="A217" s="10" t="s">
        <v>20997</v>
      </c>
      <c r="B217" s="10" t="s">
        <v>20996</v>
      </c>
      <c r="C217" s="10" t="s">
        <v>19591</v>
      </c>
      <c r="D217" s="10">
        <v>5</v>
      </c>
      <c r="E217" s="10">
        <v>446</v>
      </c>
      <c r="F217" s="10">
        <v>27</v>
      </c>
      <c r="G217" s="10">
        <v>1.8811467304791201E-2</v>
      </c>
    </row>
    <row r="218" spans="1:7">
      <c r="A218" s="10" t="s">
        <v>20995</v>
      </c>
      <c r="B218" s="10" t="s">
        <v>20994</v>
      </c>
      <c r="C218" s="10" t="s">
        <v>19591</v>
      </c>
      <c r="D218" s="10">
        <v>6</v>
      </c>
      <c r="E218" s="10">
        <v>446</v>
      </c>
      <c r="F218" s="10">
        <v>27</v>
      </c>
      <c r="G218" s="10">
        <v>1.8811467304791201E-2</v>
      </c>
    </row>
    <row r="219" spans="1:7">
      <c r="A219" s="10" t="s">
        <v>19963</v>
      </c>
      <c r="B219" s="10" t="s">
        <v>19962</v>
      </c>
      <c r="C219" s="10" t="s">
        <v>19591</v>
      </c>
      <c r="D219" s="10">
        <v>5</v>
      </c>
      <c r="E219" s="10">
        <v>136</v>
      </c>
      <c r="F219" s="10">
        <v>11</v>
      </c>
      <c r="G219" s="10">
        <v>1.88316133825649E-2</v>
      </c>
    </row>
    <row r="220" spans="1:7">
      <c r="A220" s="10" t="s">
        <v>19681</v>
      </c>
      <c r="B220" s="10" t="s">
        <v>19680</v>
      </c>
      <c r="C220" s="10" t="s">
        <v>19591</v>
      </c>
      <c r="D220" s="10">
        <v>4</v>
      </c>
      <c r="E220" s="10">
        <v>154</v>
      </c>
      <c r="F220" s="10">
        <v>12</v>
      </c>
      <c r="G220" s="10">
        <v>1.90151329950887E-2</v>
      </c>
    </row>
    <row r="221" spans="1:7">
      <c r="A221" s="10" t="s">
        <v>20196</v>
      </c>
      <c r="B221" s="10" t="s">
        <v>20195</v>
      </c>
      <c r="C221" s="10" t="s">
        <v>19591</v>
      </c>
      <c r="D221" s="10">
        <v>4</v>
      </c>
      <c r="E221" s="10">
        <v>119</v>
      </c>
      <c r="F221" s="10">
        <v>10</v>
      </c>
      <c r="G221" s="10">
        <v>1.9260882268625899E-2</v>
      </c>
    </row>
    <row r="222" spans="1:7">
      <c r="A222" s="10" t="s">
        <v>20991</v>
      </c>
      <c r="B222" s="10" t="s">
        <v>20990</v>
      </c>
      <c r="C222" s="10" t="s">
        <v>19591</v>
      </c>
      <c r="D222" s="10">
        <v>6</v>
      </c>
      <c r="E222" s="10">
        <v>15</v>
      </c>
      <c r="F222" s="10">
        <v>3</v>
      </c>
      <c r="G222" s="10">
        <v>1.9434009996761401E-2</v>
      </c>
    </row>
    <row r="223" spans="1:7">
      <c r="A223" s="10" t="s">
        <v>20989</v>
      </c>
      <c r="B223" s="10" t="s">
        <v>20988</v>
      </c>
      <c r="C223" s="10" t="s">
        <v>19591</v>
      </c>
      <c r="D223" s="10">
        <v>7</v>
      </c>
      <c r="E223" s="10">
        <v>346</v>
      </c>
      <c r="F223" s="10">
        <v>22</v>
      </c>
      <c r="G223" s="10">
        <v>1.94958551882095E-2</v>
      </c>
    </row>
    <row r="224" spans="1:7">
      <c r="A224" s="10" t="s">
        <v>20190</v>
      </c>
      <c r="B224" s="10" t="s">
        <v>20189</v>
      </c>
      <c r="C224" s="10" t="s">
        <v>19591</v>
      </c>
      <c r="D224" s="10">
        <v>5</v>
      </c>
      <c r="E224" s="10">
        <v>120</v>
      </c>
      <c r="F224" s="10">
        <v>10</v>
      </c>
      <c r="G224" s="10">
        <v>2.0296875146532799E-2</v>
      </c>
    </row>
    <row r="225" spans="1:7">
      <c r="A225" s="10" t="s">
        <v>20985</v>
      </c>
      <c r="B225" s="10" t="s">
        <v>20984</v>
      </c>
      <c r="C225" s="10" t="s">
        <v>19591</v>
      </c>
      <c r="D225" s="10">
        <v>5</v>
      </c>
      <c r="E225" s="10">
        <v>27</v>
      </c>
      <c r="F225" s="10">
        <v>4</v>
      </c>
      <c r="G225" s="10">
        <v>2.0388281267117201E-2</v>
      </c>
    </row>
    <row r="226" spans="1:7">
      <c r="A226" s="10" t="s">
        <v>20981</v>
      </c>
      <c r="B226" s="10" t="s">
        <v>20980</v>
      </c>
      <c r="C226" s="10" t="s">
        <v>19591</v>
      </c>
      <c r="D226" s="10">
        <v>5</v>
      </c>
      <c r="E226" s="10">
        <v>6</v>
      </c>
      <c r="F226" s="10">
        <v>2</v>
      </c>
      <c r="G226" s="10">
        <v>2.0905527905414702E-2</v>
      </c>
    </row>
    <row r="227" spans="1:7">
      <c r="A227" s="10" t="s">
        <v>19977</v>
      </c>
      <c r="B227" s="10" t="s">
        <v>19976</v>
      </c>
      <c r="C227" s="10" t="s">
        <v>19591</v>
      </c>
      <c r="D227" s="10">
        <v>4</v>
      </c>
      <c r="E227" s="10">
        <v>6</v>
      </c>
      <c r="F227" s="10">
        <v>2</v>
      </c>
      <c r="G227" s="10">
        <v>2.0905527905414702E-2</v>
      </c>
    </row>
    <row r="228" spans="1:7">
      <c r="A228" s="10" t="s">
        <v>20975</v>
      </c>
      <c r="B228" s="10" t="s">
        <v>20974</v>
      </c>
      <c r="C228" s="10" t="s">
        <v>19591</v>
      </c>
      <c r="D228" s="10">
        <v>6</v>
      </c>
      <c r="E228" s="10">
        <v>6</v>
      </c>
      <c r="F228" s="10">
        <v>2</v>
      </c>
      <c r="G228" s="10">
        <v>2.0905527905414702E-2</v>
      </c>
    </row>
    <row r="229" spans="1:7">
      <c r="A229" s="10" t="s">
        <v>20971</v>
      </c>
      <c r="B229" s="10" t="s">
        <v>20970</v>
      </c>
      <c r="C229" s="10" t="s">
        <v>19591</v>
      </c>
      <c r="D229" s="10">
        <v>8</v>
      </c>
      <c r="E229" s="10">
        <v>6</v>
      </c>
      <c r="F229" s="10">
        <v>2</v>
      </c>
      <c r="G229" s="10">
        <v>2.0905527905414702E-2</v>
      </c>
    </row>
    <row r="230" spans="1:7">
      <c r="A230" s="10" t="s">
        <v>20138</v>
      </c>
      <c r="B230" s="10" t="s">
        <v>20137</v>
      </c>
      <c r="C230" s="10" t="s">
        <v>19591</v>
      </c>
      <c r="D230" s="10">
        <v>4</v>
      </c>
      <c r="E230" s="10">
        <v>270</v>
      </c>
      <c r="F230" s="10">
        <v>18</v>
      </c>
      <c r="G230" s="10">
        <v>2.1418030742158398E-2</v>
      </c>
    </row>
    <row r="231" spans="1:7">
      <c r="A231" s="10" t="s">
        <v>20969</v>
      </c>
      <c r="B231" s="10" t="s">
        <v>20968</v>
      </c>
      <c r="C231" s="10" t="s">
        <v>19591</v>
      </c>
      <c r="D231" s="10">
        <v>6</v>
      </c>
      <c r="E231" s="10">
        <v>71</v>
      </c>
      <c r="F231" s="10">
        <v>7</v>
      </c>
      <c r="G231" s="10">
        <v>2.15421051917545E-2</v>
      </c>
    </row>
    <row r="232" spans="1:7">
      <c r="A232" s="10" t="s">
        <v>20967</v>
      </c>
      <c r="B232" s="10" t="s">
        <v>20966</v>
      </c>
      <c r="C232" s="10" t="s">
        <v>19591</v>
      </c>
      <c r="D232" s="10">
        <v>4</v>
      </c>
      <c r="E232" s="10">
        <v>104</v>
      </c>
      <c r="F232" s="10">
        <v>9</v>
      </c>
      <c r="G232" s="10">
        <v>2.1628721056653501E-2</v>
      </c>
    </row>
    <row r="233" spans="1:7">
      <c r="A233" s="10" t="s">
        <v>20965</v>
      </c>
      <c r="B233" s="10" t="s">
        <v>20964</v>
      </c>
      <c r="C233" s="10" t="s">
        <v>19591</v>
      </c>
      <c r="D233" s="10">
        <v>5</v>
      </c>
      <c r="E233" s="10">
        <v>28</v>
      </c>
      <c r="F233" s="10">
        <v>4</v>
      </c>
      <c r="G233" s="10">
        <v>2.3063902379474002E-2</v>
      </c>
    </row>
    <row r="234" spans="1:7">
      <c r="A234" s="10" t="s">
        <v>20410</v>
      </c>
      <c r="B234" s="10" t="s">
        <v>20409</v>
      </c>
      <c r="C234" s="10" t="s">
        <v>19591</v>
      </c>
      <c r="D234" s="10">
        <v>5</v>
      </c>
      <c r="E234" s="10">
        <v>292</v>
      </c>
      <c r="F234" s="10">
        <v>19</v>
      </c>
      <c r="G234" s="10">
        <v>2.30960166539547E-2</v>
      </c>
    </row>
    <row r="235" spans="1:7">
      <c r="A235" s="10" t="s">
        <v>20959</v>
      </c>
      <c r="B235" s="10" t="s">
        <v>20958</v>
      </c>
      <c r="C235" s="10" t="s">
        <v>19591</v>
      </c>
      <c r="D235" s="10">
        <v>6</v>
      </c>
      <c r="E235" s="10">
        <v>16</v>
      </c>
      <c r="F235" s="10">
        <v>3</v>
      </c>
      <c r="G235" s="10">
        <v>2.3231563751726199E-2</v>
      </c>
    </row>
    <row r="236" spans="1:7">
      <c r="A236" s="10" t="s">
        <v>20472</v>
      </c>
      <c r="B236" s="10" t="s">
        <v>20471</v>
      </c>
      <c r="C236" s="10" t="s">
        <v>19591</v>
      </c>
      <c r="D236" s="10">
        <v>3</v>
      </c>
      <c r="E236" s="10">
        <v>254</v>
      </c>
      <c r="F236" s="10">
        <v>17</v>
      </c>
      <c r="G236" s="10">
        <v>2.4036364668668601E-2</v>
      </c>
    </row>
    <row r="237" spans="1:7">
      <c r="A237" s="10" t="s">
        <v>20955</v>
      </c>
      <c r="B237" s="10" t="s">
        <v>20954</v>
      </c>
      <c r="C237" s="10" t="s">
        <v>19591</v>
      </c>
      <c r="D237" s="10">
        <v>5</v>
      </c>
      <c r="E237" s="10">
        <v>89</v>
      </c>
      <c r="F237" s="10">
        <v>8</v>
      </c>
      <c r="G237" s="10">
        <v>2.40633780562215E-2</v>
      </c>
    </row>
    <row r="238" spans="1:7">
      <c r="A238" s="10" t="s">
        <v>19983</v>
      </c>
      <c r="B238" s="10" t="s">
        <v>19982</v>
      </c>
      <c r="C238" s="10" t="s">
        <v>19591</v>
      </c>
      <c r="D238" s="10">
        <v>3</v>
      </c>
      <c r="E238" s="10">
        <v>29</v>
      </c>
      <c r="F238" s="10">
        <v>4</v>
      </c>
      <c r="G238" s="10">
        <v>2.5942868784145E-2</v>
      </c>
    </row>
    <row r="239" spans="1:7">
      <c r="A239" s="10" t="s">
        <v>19981</v>
      </c>
      <c r="B239" s="10" t="s">
        <v>19980</v>
      </c>
      <c r="C239" s="10" t="s">
        <v>19591</v>
      </c>
      <c r="D239" s="10">
        <v>4</v>
      </c>
      <c r="E239" s="10">
        <v>29</v>
      </c>
      <c r="F239" s="10">
        <v>4</v>
      </c>
      <c r="G239" s="10">
        <v>2.5942868784145E-2</v>
      </c>
    </row>
    <row r="240" spans="1:7">
      <c r="A240" s="10" t="s">
        <v>20228</v>
      </c>
      <c r="B240" s="10" t="s">
        <v>20227</v>
      </c>
      <c r="C240" s="10" t="s">
        <v>19591</v>
      </c>
      <c r="D240" s="10">
        <v>5</v>
      </c>
      <c r="E240" s="10">
        <v>359</v>
      </c>
      <c r="F240" s="10">
        <v>22</v>
      </c>
      <c r="G240" s="10">
        <v>2.8042052682623501E-2</v>
      </c>
    </row>
    <row r="241" spans="1:7">
      <c r="A241" s="10" t="s">
        <v>20943</v>
      </c>
      <c r="B241" s="10" t="s">
        <v>20942</v>
      </c>
      <c r="C241" s="10" t="s">
        <v>19591</v>
      </c>
      <c r="D241" s="10">
        <v>5</v>
      </c>
      <c r="E241" s="10">
        <v>7</v>
      </c>
      <c r="F241" s="10">
        <v>2</v>
      </c>
      <c r="G241" s="10">
        <v>2.8510960153475599E-2</v>
      </c>
    </row>
    <row r="242" spans="1:7">
      <c r="A242" s="10" t="s">
        <v>20941</v>
      </c>
      <c r="B242" s="10" t="s">
        <v>20940</v>
      </c>
      <c r="C242" s="10" t="s">
        <v>19591</v>
      </c>
      <c r="D242" s="10">
        <v>4</v>
      </c>
      <c r="E242" s="10">
        <v>7</v>
      </c>
      <c r="F242" s="10">
        <v>2</v>
      </c>
      <c r="G242" s="10">
        <v>2.8510960153475599E-2</v>
      </c>
    </row>
    <row r="243" spans="1:7">
      <c r="A243" s="10" t="s">
        <v>20935</v>
      </c>
      <c r="B243" s="10" t="s">
        <v>20934</v>
      </c>
      <c r="C243" s="10" t="s">
        <v>19591</v>
      </c>
      <c r="D243" s="10">
        <v>4</v>
      </c>
      <c r="E243" s="10">
        <v>30</v>
      </c>
      <c r="F243" s="10">
        <v>4</v>
      </c>
      <c r="G243" s="10">
        <v>2.9027865300894001E-2</v>
      </c>
    </row>
    <row r="244" spans="1:7">
      <c r="A244" s="10" t="s">
        <v>20582</v>
      </c>
      <c r="B244" s="10" t="s">
        <v>20581</v>
      </c>
      <c r="C244" s="10" t="s">
        <v>19591</v>
      </c>
      <c r="D244" s="10">
        <v>3</v>
      </c>
      <c r="E244" s="10">
        <v>634</v>
      </c>
      <c r="F244" s="10">
        <v>35</v>
      </c>
      <c r="G244" s="10">
        <v>2.91776029130996E-2</v>
      </c>
    </row>
    <row r="245" spans="1:7">
      <c r="A245" s="10" t="s">
        <v>20574</v>
      </c>
      <c r="B245" s="10" t="s">
        <v>20573</v>
      </c>
      <c r="C245" s="10" t="s">
        <v>19591</v>
      </c>
      <c r="D245" s="10">
        <v>2</v>
      </c>
      <c r="E245" s="10">
        <v>786</v>
      </c>
      <c r="F245" s="10">
        <v>42</v>
      </c>
      <c r="G245" s="10">
        <v>2.9195937140864301E-2</v>
      </c>
    </row>
    <row r="246" spans="1:7">
      <c r="A246" s="10" t="s">
        <v>20482</v>
      </c>
      <c r="B246" s="10" t="s">
        <v>20481</v>
      </c>
      <c r="C246" s="10" t="s">
        <v>19591</v>
      </c>
      <c r="D246" s="10">
        <v>4</v>
      </c>
      <c r="E246" s="10">
        <v>444</v>
      </c>
      <c r="F246" s="10">
        <v>26</v>
      </c>
      <c r="G246" s="10">
        <v>2.98042763641636E-2</v>
      </c>
    </row>
    <row r="247" spans="1:7">
      <c r="A247" s="10" t="s">
        <v>20548</v>
      </c>
      <c r="B247" s="10" t="s">
        <v>20547</v>
      </c>
      <c r="C247" s="10" t="s">
        <v>19591</v>
      </c>
      <c r="D247" s="10">
        <v>4</v>
      </c>
      <c r="E247" s="10">
        <v>321</v>
      </c>
      <c r="F247" s="10">
        <v>20</v>
      </c>
      <c r="G247" s="10">
        <v>3.01295375376959E-2</v>
      </c>
    </row>
    <row r="248" spans="1:7">
      <c r="A248" s="10" t="s">
        <v>20931</v>
      </c>
      <c r="B248" s="10" t="s">
        <v>20930</v>
      </c>
      <c r="C248" s="10" t="s">
        <v>19591</v>
      </c>
      <c r="D248" s="10">
        <v>4</v>
      </c>
      <c r="E248" s="10">
        <v>45</v>
      </c>
      <c r="F248" s="10">
        <v>5</v>
      </c>
      <c r="G248" s="10">
        <v>3.1200921538325401E-2</v>
      </c>
    </row>
    <row r="249" spans="1:7">
      <c r="A249" s="10" t="s">
        <v>19935</v>
      </c>
      <c r="B249" s="10" t="s">
        <v>19934</v>
      </c>
      <c r="C249" s="10" t="s">
        <v>19591</v>
      </c>
      <c r="D249" s="10">
        <v>4</v>
      </c>
      <c r="E249" s="10">
        <v>31</v>
      </c>
      <c r="F249" s="10">
        <v>4</v>
      </c>
      <c r="G249" s="10">
        <v>3.23209664532427E-2</v>
      </c>
    </row>
    <row r="250" spans="1:7">
      <c r="A250" s="10" t="s">
        <v>19933</v>
      </c>
      <c r="B250" s="10" t="s">
        <v>19932</v>
      </c>
      <c r="C250" s="10" t="s">
        <v>19591</v>
      </c>
      <c r="D250" s="10">
        <v>3</v>
      </c>
      <c r="E250" s="10">
        <v>31</v>
      </c>
      <c r="F250" s="10">
        <v>4</v>
      </c>
      <c r="G250" s="10">
        <v>3.23209664532427E-2</v>
      </c>
    </row>
    <row r="251" spans="1:7">
      <c r="A251" s="10" t="s">
        <v>19931</v>
      </c>
      <c r="B251" s="10" t="s">
        <v>19930</v>
      </c>
      <c r="C251" s="10" t="s">
        <v>19591</v>
      </c>
      <c r="D251" s="10">
        <v>5</v>
      </c>
      <c r="E251" s="10">
        <v>31</v>
      </c>
      <c r="F251" s="10">
        <v>4</v>
      </c>
      <c r="G251" s="10">
        <v>3.23209664532427E-2</v>
      </c>
    </row>
    <row r="252" spans="1:7">
      <c r="A252" s="10" t="s">
        <v>20923</v>
      </c>
      <c r="B252" s="10" t="s">
        <v>20922</v>
      </c>
      <c r="C252" s="10" t="s">
        <v>19591</v>
      </c>
      <c r="D252" s="10">
        <v>5</v>
      </c>
      <c r="E252" s="10">
        <v>78</v>
      </c>
      <c r="F252" s="10">
        <v>7</v>
      </c>
      <c r="G252" s="10">
        <v>3.3899491463324702E-2</v>
      </c>
    </row>
    <row r="253" spans="1:7">
      <c r="A253" s="10" t="s">
        <v>19949</v>
      </c>
      <c r="B253" s="10" t="s">
        <v>19948</v>
      </c>
      <c r="C253" s="10" t="s">
        <v>19591</v>
      </c>
      <c r="D253" s="10">
        <v>4</v>
      </c>
      <c r="E253" s="10">
        <v>62</v>
      </c>
      <c r="F253" s="10">
        <v>6</v>
      </c>
      <c r="G253" s="10">
        <v>3.4855167709215797E-2</v>
      </c>
    </row>
    <row r="254" spans="1:7">
      <c r="A254" s="10" t="s">
        <v>20919</v>
      </c>
      <c r="B254" s="10" t="s">
        <v>20918</v>
      </c>
      <c r="C254" s="10" t="s">
        <v>19591</v>
      </c>
      <c r="D254" s="10">
        <v>5</v>
      </c>
      <c r="E254" s="10">
        <v>32</v>
      </c>
      <c r="F254" s="10">
        <v>4</v>
      </c>
      <c r="G254" s="10">
        <v>3.5823651644629098E-2</v>
      </c>
    </row>
    <row r="255" spans="1:7">
      <c r="A255" s="10" t="s">
        <v>20917</v>
      </c>
      <c r="B255" s="10" t="s">
        <v>20916</v>
      </c>
      <c r="C255" s="10" t="s">
        <v>19591</v>
      </c>
      <c r="D255" s="10">
        <v>5</v>
      </c>
      <c r="E255" s="10">
        <v>79</v>
      </c>
      <c r="F255" s="10">
        <v>7</v>
      </c>
      <c r="G255" s="10">
        <v>3.5981744331393201E-2</v>
      </c>
    </row>
    <row r="256" spans="1:7">
      <c r="A256" s="10" t="s">
        <v>20909</v>
      </c>
      <c r="B256" s="10" t="s">
        <v>20908</v>
      </c>
      <c r="C256" s="10" t="s">
        <v>19591</v>
      </c>
      <c r="D256" s="10">
        <v>6</v>
      </c>
      <c r="E256" s="10">
        <v>8</v>
      </c>
      <c r="F256" s="10">
        <v>2</v>
      </c>
      <c r="G256" s="10">
        <v>3.7035066133055503E-2</v>
      </c>
    </row>
    <row r="257" spans="1:7">
      <c r="A257" s="10" t="s">
        <v>20907</v>
      </c>
      <c r="B257" s="10" t="s">
        <v>20906</v>
      </c>
      <c r="C257" s="10" t="s">
        <v>19591</v>
      </c>
      <c r="D257" s="10">
        <v>3</v>
      </c>
      <c r="E257" s="10">
        <v>170</v>
      </c>
      <c r="F257" s="10">
        <v>12</v>
      </c>
      <c r="G257" s="10">
        <v>3.7095099633777703E-2</v>
      </c>
    </row>
    <row r="258" spans="1:7">
      <c r="A258" s="10" t="s">
        <v>20905</v>
      </c>
      <c r="B258" s="10" t="s">
        <v>20904</v>
      </c>
      <c r="C258" s="10" t="s">
        <v>19591</v>
      </c>
      <c r="D258" s="10">
        <v>4</v>
      </c>
      <c r="E258" s="10">
        <v>63</v>
      </c>
      <c r="F258" s="10">
        <v>6</v>
      </c>
      <c r="G258" s="10">
        <v>3.7290805052375003E-2</v>
      </c>
    </row>
    <row r="259" spans="1:7">
      <c r="A259" s="10" t="s">
        <v>20478</v>
      </c>
      <c r="B259" s="10" t="s">
        <v>20477</v>
      </c>
      <c r="C259" s="10" t="s">
        <v>19591</v>
      </c>
      <c r="D259" s="10">
        <v>5</v>
      </c>
      <c r="E259" s="10">
        <v>115</v>
      </c>
      <c r="F259" s="10">
        <v>9</v>
      </c>
      <c r="G259" s="10">
        <v>3.8027181561294802E-2</v>
      </c>
    </row>
    <row r="260" spans="1:7">
      <c r="A260" s="10" t="s">
        <v>20901</v>
      </c>
      <c r="B260" s="10" t="s">
        <v>20900</v>
      </c>
      <c r="C260" s="10" t="s">
        <v>19591</v>
      </c>
      <c r="D260" s="10">
        <v>4</v>
      </c>
      <c r="E260" s="10">
        <v>115</v>
      </c>
      <c r="F260" s="10">
        <v>9</v>
      </c>
      <c r="G260" s="10">
        <v>3.8027181561294802E-2</v>
      </c>
    </row>
    <row r="261" spans="1:7">
      <c r="A261" s="10" t="s">
        <v>20899</v>
      </c>
      <c r="B261" s="10" t="s">
        <v>20898</v>
      </c>
      <c r="C261" s="10" t="s">
        <v>19591</v>
      </c>
      <c r="D261" s="10">
        <v>5</v>
      </c>
      <c r="E261" s="10">
        <v>80</v>
      </c>
      <c r="F261" s="10">
        <v>7</v>
      </c>
      <c r="G261" s="10">
        <v>3.81466804992713E-2</v>
      </c>
    </row>
    <row r="262" spans="1:7">
      <c r="A262" s="10" t="s">
        <v>20885</v>
      </c>
      <c r="B262" s="10" t="s">
        <v>20884</v>
      </c>
      <c r="C262" s="10" t="s">
        <v>19591</v>
      </c>
      <c r="D262" s="10">
        <v>6</v>
      </c>
      <c r="E262" s="10">
        <v>1</v>
      </c>
      <c r="F262" s="10">
        <v>1</v>
      </c>
      <c r="G262" s="10">
        <v>3.9372656392080103E-2</v>
      </c>
    </row>
    <row r="263" spans="1:7">
      <c r="A263" s="10" t="s">
        <v>20883</v>
      </c>
      <c r="B263" s="10" t="s">
        <v>20882</v>
      </c>
      <c r="C263" s="10" t="s">
        <v>19591</v>
      </c>
      <c r="D263" s="10">
        <v>5</v>
      </c>
      <c r="E263" s="10">
        <v>1</v>
      </c>
      <c r="F263" s="10">
        <v>1</v>
      </c>
      <c r="G263" s="10">
        <v>3.9372656392080103E-2</v>
      </c>
    </row>
    <row r="264" spans="1:7">
      <c r="A264" s="10" t="s">
        <v>20877</v>
      </c>
      <c r="B264" s="10" t="s">
        <v>20876</v>
      </c>
      <c r="C264" s="10" t="s">
        <v>19591</v>
      </c>
      <c r="D264" s="10">
        <v>7</v>
      </c>
      <c r="E264" s="10">
        <v>1</v>
      </c>
      <c r="F264" s="10">
        <v>1</v>
      </c>
      <c r="G264" s="10">
        <v>3.9372656392080103E-2</v>
      </c>
    </row>
    <row r="265" spans="1:7">
      <c r="A265" s="10" t="s">
        <v>20875</v>
      </c>
      <c r="B265" s="10" t="s">
        <v>20874</v>
      </c>
      <c r="C265" s="10" t="s">
        <v>19591</v>
      </c>
      <c r="D265" s="10">
        <v>6</v>
      </c>
      <c r="E265" s="10">
        <v>1</v>
      </c>
      <c r="F265" s="10">
        <v>1</v>
      </c>
      <c r="G265" s="10">
        <v>3.9372656392080103E-2</v>
      </c>
    </row>
    <row r="266" spans="1:7">
      <c r="A266" s="10" t="s">
        <v>20873</v>
      </c>
      <c r="B266" s="10" t="s">
        <v>20872</v>
      </c>
      <c r="C266" s="10" t="s">
        <v>19591</v>
      </c>
      <c r="D266" s="10">
        <v>6</v>
      </c>
      <c r="E266" s="10">
        <v>1</v>
      </c>
      <c r="F266" s="10">
        <v>1</v>
      </c>
      <c r="G266" s="10">
        <v>3.9372656392080103E-2</v>
      </c>
    </row>
    <row r="267" spans="1:7">
      <c r="A267" s="10" t="s">
        <v>20865</v>
      </c>
      <c r="B267" s="10" t="s">
        <v>20864</v>
      </c>
      <c r="C267" s="10" t="s">
        <v>19591</v>
      </c>
      <c r="D267" s="10">
        <v>4</v>
      </c>
      <c r="E267" s="10">
        <v>1</v>
      </c>
      <c r="F267" s="10">
        <v>1</v>
      </c>
      <c r="G267" s="10">
        <v>3.9372656392080103E-2</v>
      </c>
    </row>
    <row r="268" spans="1:7">
      <c r="A268" s="10" t="s">
        <v>20849</v>
      </c>
      <c r="B268" s="10" t="s">
        <v>20848</v>
      </c>
      <c r="C268" s="10" t="s">
        <v>19591</v>
      </c>
      <c r="D268" s="10">
        <v>6</v>
      </c>
      <c r="E268" s="10">
        <v>1</v>
      </c>
      <c r="F268" s="10">
        <v>1</v>
      </c>
      <c r="G268" s="10">
        <v>3.9372656392080103E-2</v>
      </c>
    </row>
    <row r="269" spans="1:7">
      <c r="A269" s="10" t="s">
        <v>20845</v>
      </c>
      <c r="B269" s="10" t="s">
        <v>20844</v>
      </c>
      <c r="C269" s="10" t="s">
        <v>19591</v>
      </c>
      <c r="D269" s="10">
        <v>6</v>
      </c>
      <c r="E269" s="10">
        <v>1</v>
      </c>
      <c r="F269" s="10">
        <v>1</v>
      </c>
      <c r="G269" s="10">
        <v>3.9372656392080103E-2</v>
      </c>
    </row>
    <row r="270" spans="1:7">
      <c r="A270" s="10" t="s">
        <v>20843</v>
      </c>
      <c r="B270" s="10" t="s">
        <v>20842</v>
      </c>
      <c r="C270" s="10" t="s">
        <v>19591</v>
      </c>
      <c r="D270" s="10">
        <v>3</v>
      </c>
      <c r="E270" s="10">
        <v>1</v>
      </c>
      <c r="F270" s="10">
        <v>1</v>
      </c>
      <c r="G270" s="10">
        <v>3.9372656392080103E-2</v>
      </c>
    </row>
    <row r="271" spans="1:7">
      <c r="A271" s="10" t="s">
        <v>20841</v>
      </c>
      <c r="B271" s="10" t="s">
        <v>20840</v>
      </c>
      <c r="C271" s="10" t="s">
        <v>19591</v>
      </c>
      <c r="D271" s="10">
        <v>4</v>
      </c>
      <c r="E271" s="10">
        <v>1</v>
      </c>
      <c r="F271" s="10">
        <v>1</v>
      </c>
      <c r="G271" s="10">
        <v>3.9372656392080103E-2</v>
      </c>
    </row>
    <row r="272" spans="1:7">
      <c r="A272" s="10" t="s">
        <v>20837</v>
      </c>
      <c r="B272" s="10" t="s">
        <v>20836</v>
      </c>
      <c r="C272" s="10" t="s">
        <v>19591</v>
      </c>
      <c r="D272" s="10">
        <v>7</v>
      </c>
      <c r="E272" s="10">
        <v>1</v>
      </c>
      <c r="F272" s="10">
        <v>1</v>
      </c>
      <c r="G272" s="10">
        <v>3.9372656392080103E-2</v>
      </c>
    </row>
    <row r="273" spans="1:7">
      <c r="A273" s="10" t="s">
        <v>20831</v>
      </c>
      <c r="B273" s="10" t="s">
        <v>20830</v>
      </c>
      <c r="C273" s="10" t="s">
        <v>19591</v>
      </c>
      <c r="D273" s="10">
        <v>6</v>
      </c>
      <c r="E273" s="10">
        <v>1</v>
      </c>
      <c r="F273" s="10">
        <v>1</v>
      </c>
      <c r="G273" s="10">
        <v>3.9372656392080103E-2</v>
      </c>
    </row>
    <row r="274" spans="1:7">
      <c r="A274" s="10" t="s">
        <v>20827</v>
      </c>
      <c r="B274" s="10" t="s">
        <v>20826</v>
      </c>
      <c r="C274" s="10" t="s">
        <v>19591</v>
      </c>
      <c r="D274" s="10">
        <v>6</v>
      </c>
      <c r="E274" s="10">
        <v>1</v>
      </c>
      <c r="F274" s="10">
        <v>1</v>
      </c>
      <c r="G274" s="10">
        <v>3.9372656392080103E-2</v>
      </c>
    </row>
    <row r="275" spans="1:7">
      <c r="A275" s="10" t="s">
        <v>20825</v>
      </c>
      <c r="B275" s="10" t="s">
        <v>20824</v>
      </c>
      <c r="C275" s="10" t="s">
        <v>19591</v>
      </c>
      <c r="D275" s="10">
        <v>8</v>
      </c>
      <c r="E275" s="10">
        <v>1</v>
      </c>
      <c r="F275" s="10">
        <v>1</v>
      </c>
      <c r="G275" s="10">
        <v>3.9372656392080103E-2</v>
      </c>
    </row>
    <row r="276" spans="1:7">
      <c r="A276" s="10" t="s">
        <v>20823</v>
      </c>
      <c r="B276" s="10" t="s">
        <v>20822</v>
      </c>
      <c r="C276" s="10" t="s">
        <v>19591</v>
      </c>
      <c r="D276" s="10">
        <v>7</v>
      </c>
      <c r="E276" s="10">
        <v>1</v>
      </c>
      <c r="F276" s="10">
        <v>1</v>
      </c>
      <c r="G276" s="10">
        <v>3.9372656392080103E-2</v>
      </c>
    </row>
    <row r="277" spans="1:7">
      <c r="A277" s="10" t="s">
        <v>20821</v>
      </c>
      <c r="B277" s="10" t="s">
        <v>20820</v>
      </c>
      <c r="C277" s="10" t="s">
        <v>19591</v>
      </c>
      <c r="D277" s="10">
        <v>4</v>
      </c>
      <c r="E277" s="10">
        <v>1</v>
      </c>
      <c r="F277" s="10">
        <v>1</v>
      </c>
      <c r="G277" s="10">
        <v>3.9372656392080103E-2</v>
      </c>
    </row>
    <row r="278" spans="1:7">
      <c r="A278" s="10" t="s">
        <v>20819</v>
      </c>
      <c r="B278" s="10" t="s">
        <v>20818</v>
      </c>
      <c r="C278" s="10" t="s">
        <v>19591</v>
      </c>
      <c r="D278" s="10">
        <v>7</v>
      </c>
      <c r="E278" s="10">
        <v>1</v>
      </c>
      <c r="F278" s="10">
        <v>1</v>
      </c>
      <c r="G278" s="10">
        <v>3.9372656392080103E-2</v>
      </c>
    </row>
    <row r="279" spans="1:7">
      <c r="A279" s="10" t="s">
        <v>20817</v>
      </c>
      <c r="B279" s="10" t="s">
        <v>20816</v>
      </c>
      <c r="C279" s="10" t="s">
        <v>19591</v>
      </c>
      <c r="D279" s="10">
        <v>4</v>
      </c>
      <c r="E279" s="10">
        <v>1</v>
      </c>
      <c r="F279" s="10">
        <v>1</v>
      </c>
      <c r="G279" s="10">
        <v>3.9372656392080103E-2</v>
      </c>
    </row>
    <row r="280" spans="1:7">
      <c r="A280" s="10" t="s">
        <v>20813</v>
      </c>
      <c r="B280" s="10" t="s">
        <v>20812</v>
      </c>
      <c r="C280" s="10" t="s">
        <v>19591</v>
      </c>
      <c r="D280" s="10">
        <v>5</v>
      </c>
      <c r="E280" s="10">
        <v>1</v>
      </c>
      <c r="F280" s="10">
        <v>1</v>
      </c>
      <c r="G280" s="10">
        <v>3.9372656392080103E-2</v>
      </c>
    </row>
    <row r="281" spans="1:7">
      <c r="A281" s="10" t="s">
        <v>20809</v>
      </c>
      <c r="B281" s="10" t="s">
        <v>20808</v>
      </c>
      <c r="C281" s="10" t="s">
        <v>19591</v>
      </c>
      <c r="D281" s="10">
        <v>5</v>
      </c>
      <c r="E281" s="10">
        <v>1</v>
      </c>
      <c r="F281" s="10">
        <v>1</v>
      </c>
      <c r="G281" s="10">
        <v>3.9372656392080103E-2</v>
      </c>
    </row>
    <row r="282" spans="1:7">
      <c r="A282" s="10" t="s">
        <v>20807</v>
      </c>
      <c r="B282" s="10" t="s">
        <v>20806</v>
      </c>
      <c r="C282" s="10" t="s">
        <v>19591</v>
      </c>
      <c r="D282" s="10">
        <v>4</v>
      </c>
      <c r="E282" s="10">
        <v>1</v>
      </c>
      <c r="F282" s="10">
        <v>1</v>
      </c>
      <c r="G282" s="10">
        <v>3.9372656392080103E-2</v>
      </c>
    </row>
    <row r="283" spans="1:7">
      <c r="A283" s="10" t="s">
        <v>20805</v>
      </c>
      <c r="B283" s="10" t="s">
        <v>20804</v>
      </c>
      <c r="C283" s="10" t="s">
        <v>19591</v>
      </c>
      <c r="D283" s="10">
        <v>7</v>
      </c>
      <c r="E283" s="10">
        <v>1</v>
      </c>
      <c r="F283" s="10">
        <v>1</v>
      </c>
      <c r="G283" s="10">
        <v>3.9372656392080103E-2</v>
      </c>
    </row>
    <row r="284" spans="1:7">
      <c r="A284" s="10" t="s">
        <v>20803</v>
      </c>
      <c r="B284" s="10" t="s">
        <v>20802</v>
      </c>
      <c r="C284" s="10" t="s">
        <v>19591</v>
      </c>
      <c r="D284" s="10">
        <v>4</v>
      </c>
      <c r="E284" s="10">
        <v>1</v>
      </c>
      <c r="F284" s="10">
        <v>1</v>
      </c>
      <c r="G284" s="10">
        <v>3.9372656392080103E-2</v>
      </c>
    </row>
    <row r="285" spans="1:7">
      <c r="A285" s="10" t="s">
        <v>20797</v>
      </c>
      <c r="B285" s="10" t="s">
        <v>20796</v>
      </c>
      <c r="C285" s="10" t="s">
        <v>19591</v>
      </c>
      <c r="D285" s="10">
        <v>5</v>
      </c>
      <c r="E285" s="10">
        <v>1</v>
      </c>
      <c r="F285" s="10">
        <v>1</v>
      </c>
      <c r="G285" s="10">
        <v>3.9372656392080103E-2</v>
      </c>
    </row>
    <row r="286" spans="1:7">
      <c r="A286" s="10" t="s">
        <v>20785</v>
      </c>
      <c r="B286" s="10" t="s">
        <v>20784</v>
      </c>
      <c r="C286" s="10" t="s">
        <v>19591</v>
      </c>
      <c r="D286" s="10">
        <v>6</v>
      </c>
      <c r="E286" s="10">
        <v>1</v>
      </c>
      <c r="F286" s="10">
        <v>1</v>
      </c>
      <c r="G286" s="10">
        <v>3.9372656392080103E-2</v>
      </c>
    </row>
    <row r="287" spans="1:7">
      <c r="A287" s="10" t="s">
        <v>20783</v>
      </c>
      <c r="B287" s="10" t="s">
        <v>20782</v>
      </c>
      <c r="C287" s="10" t="s">
        <v>19591</v>
      </c>
      <c r="D287" s="10">
        <v>4</v>
      </c>
      <c r="E287" s="10">
        <v>1</v>
      </c>
      <c r="F287" s="10">
        <v>1</v>
      </c>
      <c r="G287" s="10">
        <v>3.9372656392080103E-2</v>
      </c>
    </row>
    <row r="288" spans="1:7">
      <c r="A288" s="10" t="s">
        <v>20777</v>
      </c>
      <c r="B288" s="10" t="s">
        <v>20776</v>
      </c>
      <c r="C288" s="10" t="s">
        <v>19591</v>
      </c>
      <c r="D288" s="10">
        <v>6</v>
      </c>
      <c r="E288" s="10">
        <v>1</v>
      </c>
      <c r="F288" s="10">
        <v>1</v>
      </c>
      <c r="G288" s="10">
        <v>3.9372656392080103E-2</v>
      </c>
    </row>
    <row r="289" spans="1:7">
      <c r="A289" s="10" t="s">
        <v>20767</v>
      </c>
      <c r="B289" s="10" t="s">
        <v>20766</v>
      </c>
      <c r="C289" s="10" t="s">
        <v>19591</v>
      </c>
      <c r="D289" s="10">
        <v>7</v>
      </c>
      <c r="E289" s="10">
        <v>1</v>
      </c>
      <c r="F289" s="10">
        <v>1</v>
      </c>
      <c r="G289" s="10">
        <v>3.9372656392080103E-2</v>
      </c>
    </row>
    <row r="290" spans="1:7">
      <c r="A290" s="10" t="s">
        <v>20765</v>
      </c>
      <c r="B290" s="10" t="s">
        <v>20764</v>
      </c>
      <c r="C290" s="10" t="s">
        <v>19591</v>
      </c>
      <c r="D290" s="10">
        <v>7</v>
      </c>
      <c r="E290" s="10">
        <v>1</v>
      </c>
      <c r="F290" s="10">
        <v>1</v>
      </c>
      <c r="G290" s="10">
        <v>3.9372656392080103E-2</v>
      </c>
    </row>
    <row r="291" spans="1:7">
      <c r="A291" s="10" t="s">
        <v>20763</v>
      </c>
      <c r="B291" s="10" t="s">
        <v>20762</v>
      </c>
      <c r="C291" s="10" t="s">
        <v>19591</v>
      </c>
      <c r="D291" s="10">
        <v>5</v>
      </c>
      <c r="E291" s="10">
        <v>1</v>
      </c>
      <c r="F291" s="10">
        <v>1</v>
      </c>
      <c r="G291" s="10">
        <v>3.9372656392080103E-2</v>
      </c>
    </row>
    <row r="292" spans="1:7">
      <c r="A292" s="10" t="s">
        <v>20759</v>
      </c>
      <c r="B292" s="10" t="s">
        <v>20758</v>
      </c>
      <c r="C292" s="10" t="s">
        <v>19591</v>
      </c>
      <c r="D292" s="10">
        <v>4</v>
      </c>
      <c r="E292" s="10">
        <v>1</v>
      </c>
      <c r="F292" s="10">
        <v>1</v>
      </c>
      <c r="G292" s="10">
        <v>3.9372656392080103E-2</v>
      </c>
    </row>
    <row r="293" spans="1:7">
      <c r="A293" s="10" t="s">
        <v>20757</v>
      </c>
      <c r="B293" s="10" t="s">
        <v>20756</v>
      </c>
      <c r="C293" s="10" t="s">
        <v>19591</v>
      </c>
      <c r="D293" s="10">
        <v>7</v>
      </c>
      <c r="E293" s="10">
        <v>1</v>
      </c>
      <c r="F293" s="10">
        <v>1</v>
      </c>
      <c r="G293" s="10">
        <v>3.9372656392080103E-2</v>
      </c>
    </row>
    <row r="294" spans="1:7">
      <c r="A294" s="10" t="s">
        <v>20753</v>
      </c>
      <c r="B294" s="10" t="s">
        <v>20752</v>
      </c>
      <c r="C294" s="10" t="s">
        <v>19591</v>
      </c>
      <c r="D294" s="10">
        <v>10</v>
      </c>
      <c r="E294" s="10">
        <v>1</v>
      </c>
      <c r="F294" s="10">
        <v>1</v>
      </c>
      <c r="G294" s="10">
        <v>3.9372656392080103E-2</v>
      </c>
    </row>
    <row r="295" spans="1:7">
      <c r="A295" s="10" t="s">
        <v>20751</v>
      </c>
      <c r="B295" s="10" t="s">
        <v>20750</v>
      </c>
      <c r="C295" s="10" t="s">
        <v>19591</v>
      </c>
      <c r="D295" s="10">
        <v>7</v>
      </c>
      <c r="E295" s="10">
        <v>1</v>
      </c>
      <c r="F295" s="10">
        <v>1</v>
      </c>
      <c r="G295" s="10">
        <v>3.9372656392080103E-2</v>
      </c>
    </row>
    <row r="296" spans="1:7">
      <c r="A296" s="10" t="s">
        <v>20749</v>
      </c>
      <c r="B296" s="10" t="s">
        <v>20748</v>
      </c>
      <c r="C296" s="10" t="s">
        <v>19591</v>
      </c>
      <c r="D296" s="10">
        <v>9</v>
      </c>
      <c r="E296" s="10">
        <v>1</v>
      </c>
      <c r="F296" s="10">
        <v>1</v>
      </c>
      <c r="G296" s="10">
        <v>3.9372656392080103E-2</v>
      </c>
    </row>
    <row r="297" spans="1:7">
      <c r="A297" s="10" t="s">
        <v>20747</v>
      </c>
      <c r="B297" s="10" t="s">
        <v>20746</v>
      </c>
      <c r="C297" s="10" t="s">
        <v>19591</v>
      </c>
      <c r="D297" s="10">
        <v>6</v>
      </c>
      <c r="E297" s="10">
        <v>1</v>
      </c>
      <c r="F297" s="10">
        <v>1</v>
      </c>
      <c r="G297" s="10">
        <v>3.9372656392080103E-2</v>
      </c>
    </row>
    <row r="298" spans="1:7">
      <c r="A298" s="10" t="s">
        <v>20745</v>
      </c>
      <c r="B298" s="10" t="s">
        <v>20744</v>
      </c>
      <c r="C298" s="10" t="s">
        <v>19591</v>
      </c>
      <c r="D298" s="10">
        <v>8</v>
      </c>
      <c r="E298" s="10">
        <v>1</v>
      </c>
      <c r="F298" s="10">
        <v>1</v>
      </c>
      <c r="G298" s="10">
        <v>3.9372656392080103E-2</v>
      </c>
    </row>
    <row r="299" spans="1:7">
      <c r="A299" s="10" t="s">
        <v>20739</v>
      </c>
      <c r="B299" s="10" t="s">
        <v>20738</v>
      </c>
      <c r="C299" s="10" t="s">
        <v>19591</v>
      </c>
      <c r="D299" s="10">
        <v>5</v>
      </c>
      <c r="E299" s="10">
        <v>1</v>
      </c>
      <c r="F299" s="10">
        <v>1</v>
      </c>
      <c r="G299" s="10">
        <v>3.9372656392080103E-2</v>
      </c>
    </row>
    <row r="300" spans="1:7">
      <c r="A300" s="10" t="s">
        <v>20735</v>
      </c>
      <c r="B300" s="10" t="s">
        <v>20734</v>
      </c>
      <c r="C300" s="10" t="s">
        <v>19591</v>
      </c>
      <c r="D300" s="10">
        <v>6</v>
      </c>
      <c r="E300" s="10">
        <v>1</v>
      </c>
      <c r="F300" s="10">
        <v>1</v>
      </c>
      <c r="G300" s="10">
        <v>3.9372656392080103E-2</v>
      </c>
    </row>
    <row r="301" spans="1:7">
      <c r="A301" s="10" t="s">
        <v>20733</v>
      </c>
      <c r="B301" s="10" t="s">
        <v>20732</v>
      </c>
      <c r="C301" s="10" t="s">
        <v>19591</v>
      </c>
      <c r="D301" s="10">
        <v>5</v>
      </c>
      <c r="E301" s="10">
        <v>1</v>
      </c>
      <c r="F301" s="10">
        <v>1</v>
      </c>
      <c r="G301" s="10">
        <v>3.9372656392080103E-2</v>
      </c>
    </row>
    <row r="302" spans="1:7">
      <c r="A302" s="10" t="s">
        <v>20725</v>
      </c>
      <c r="B302" s="10" t="s">
        <v>20724</v>
      </c>
      <c r="C302" s="10" t="s">
        <v>19591</v>
      </c>
      <c r="D302" s="10">
        <v>6</v>
      </c>
      <c r="E302" s="10">
        <v>1</v>
      </c>
      <c r="F302" s="10">
        <v>1</v>
      </c>
      <c r="G302" s="10">
        <v>3.9372656392080103E-2</v>
      </c>
    </row>
    <row r="303" spans="1:7">
      <c r="A303" s="10" t="s">
        <v>20721</v>
      </c>
      <c r="B303" s="10" t="s">
        <v>20720</v>
      </c>
      <c r="C303" s="10" t="s">
        <v>19591</v>
      </c>
      <c r="D303" s="10">
        <v>7</v>
      </c>
      <c r="E303" s="10">
        <v>33</v>
      </c>
      <c r="F303" s="10">
        <v>4</v>
      </c>
      <c r="G303" s="10">
        <v>3.9536822478476501E-2</v>
      </c>
    </row>
    <row r="304" spans="1:7">
      <c r="A304" s="10" t="s">
        <v>19965</v>
      </c>
      <c r="B304" s="10" t="s">
        <v>19964</v>
      </c>
      <c r="C304" s="10" t="s">
        <v>19591</v>
      </c>
      <c r="D304" s="10">
        <v>6</v>
      </c>
      <c r="E304" s="10">
        <v>116</v>
      </c>
      <c r="F304" s="10">
        <v>9</v>
      </c>
      <c r="G304" s="10">
        <v>3.9847534599098303E-2</v>
      </c>
    </row>
    <row r="305" spans="1:7">
      <c r="A305" s="10" t="s">
        <v>20717</v>
      </c>
      <c r="B305" s="10" t="s">
        <v>20716</v>
      </c>
      <c r="C305" s="10" t="s">
        <v>19591</v>
      </c>
      <c r="D305" s="10">
        <v>5</v>
      </c>
      <c r="E305" s="10">
        <v>135</v>
      </c>
      <c r="F305" s="10">
        <v>10</v>
      </c>
      <c r="G305" s="10">
        <v>4.1068280469158197E-2</v>
      </c>
    </row>
    <row r="306" spans="1:7">
      <c r="A306" s="10" t="s">
        <v>20715</v>
      </c>
      <c r="B306" s="10" t="s">
        <v>20714</v>
      </c>
      <c r="C306" s="10" t="s">
        <v>19591</v>
      </c>
      <c r="D306" s="10">
        <v>3</v>
      </c>
      <c r="E306" s="10">
        <v>49</v>
      </c>
      <c r="F306" s="10">
        <v>5</v>
      </c>
      <c r="G306" s="10">
        <v>4.2894721073947199E-2</v>
      </c>
    </row>
    <row r="307" spans="1:7">
      <c r="A307" s="10" t="s">
        <v>20112</v>
      </c>
      <c r="B307" s="10" t="s">
        <v>20111</v>
      </c>
      <c r="C307" s="10" t="s">
        <v>19591</v>
      </c>
      <c r="D307" s="10">
        <v>5</v>
      </c>
      <c r="E307" s="10">
        <v>118</v>
      </c>
      <c r="F307" s="10">
        <v>9</v>
      </c>
      <c r="G307" s="10">
        <v>4.3663223221228897E-2</v>
      </c>
    </row>
    <row r="308" spans="1:7">
      <c r="A308" s="10" t="s">
        <v>20711</v>
      </c>
      <c r="B308" s="10" t="s">
        <v>20710</v>
      </c>
      <c r="C308" s="10" t="s">
        <v>19591</v>
      </c>
      <c r="D308" s="10">
        <v>2</v>
      </c>
      <c r="E308" s="10">
        <v>254</v>
      </c>
      <c r="F308" s="10">
        <v>16</v>
      </c>
      <c r="G308" s="10">
        <v>4.4681778041193901E-2</v>
      </c>
    </row>
    <row r="309" spans="1:7">
      <c r="A309" s="10" t="s">
        <v>20102</v>
      </c>
      <c r="B309" s="10" t="s">
        <v>20101</v>
      </c>
      <c r="C309" s="10" t="s">
        <v>19591</v>
      </c>
      <c r="D309" s="10">
        <v>3</v>
      </c>
      <c r="E309" s="10">
        <v>66</v>
      </c>
      <c r="F309" s="10">
        <v>6</v>
      </c>
      <c r="G309" s="10">
        <v>4.5238273035124198E-2</v>
      </c>
    </row>
    <row r="310" spans="1:7">
      <c r="A310" s="10" t="s">
        <v>20709</v>
      </c>
      <c r="B310" s="10" t="s">
        <v>20708</v>
      </c>
      <c r="C310" s="10" t="s">
        <v>19591</v>
      </c>
      <c r="D310" s="10">
        <v>4</v>
      </c>
      <c r="E310" s="10">
        <v>50</v>
      </c>
      <c r="F310" s="10">
        <v>5</v>
      </c>
      <c r="G310" s="10">
        <v>4.6177608431176097E-2</v>
      </c>
    </row>
    <row r="311" spans="1:7">
      <c r="A311" s="10" t="s">
        <v>20707</v>
      </c>
      <c r="B311" s="10" t="s">
        <v>20706</v>
      </c>
      <c r="C311" s="10" t="s">
        <v>19591</v>
      </c>
      <c r="D311" s="10">
        <v>4</v>
      </c>
      <c r="E311" s="10">
        <v>50</v>
      </c>
      <c r="F311" s="10">
        <v>5</v>
      </c>
      <c r="G311" s="10">
        <v>4.6177608431176097E-2</v>
      </c>
    </row>
    <row r="312" spans="1:7">
      <c r="A312" s="10" t="s">
        <v>20703</v>
      </c>
      <c r="B312" s="10" t="s">
        <v>20702</v>
      </c>
      <c r="C312" s="10" t="s">
        <v>19591</v>
      </c>
      <c r="D312" s="10">
        <v>4</v>
      </c>
      <c r="E312" s="10">
        <v>9</v>
      </c>
      <c r="F312" s="10">
        <v>2</v>
      </c>
      <c r="G312" s="10">
        <v>4.6393828239119403E-2</v>
      </c>
    </row>
    <row r="313" spans="1:7">
      <c r="A313" s="10" t="s">
        <v>20695</v>
      </c>
      <c r="B313" s="10" t="s">
        <v>20694</v>
      </c>
      <c r="C313" s="10" t="s">
        <v>19591</v>
      </c>
      <c r="D313" s="10">
        <v>4</v>
      </c>
      <c r="E313" s="10">
        <v>9</v>
      </c>
      <c r="F313" s="10">
        <v>2</v>
      </c>
      <c r="G313" s="10">
        <v>4.6393828239119403E-2</v>
      </c>
    </row>
    <row r="314" spans="1:7">
      <c r="A314" s="10" t="s">
        <v>20114</v>
      </c>
      <c r="B314" s="10" t="s">
        <v>20113</v>
      </c>
      <c r="C314" s="10" t="s">
        <v>19591</v>
      </c>
      <c r="D314" s="10">
        <v>4</v>
      </c>
      <c r="E314" s="10">
        <v>35</v>
      </c>
      <c r="F314" s="10">
        <v>4</v>
      </c>
      <c r="G314" s="10">
        <v>4.7595454612690102E-2</v>
      </c>
    </row>
    <row r="315" spans="1:7">
      <c r="A315" s="10" t="s">
        <v>20693</v>
      </c>
      <c r="B315" s="10" t="s">
        <v>20692</v>
      </c>
      <c r="C315" s="10" t="s">
        <v>19591</v>
      </c>
      <c r="D315" s="10">
        <v>5</v>
      </c>
      <c r="E315" s="10">
        <v>84</v>
      </c>
      <c r="F315" s="10">
        <v>7</v>
      </c>
      <c r="G315" s="10">
        <v>4.7651513186344599E-2</v>
      </c>
    </row>
    <row r="316" spans="1:7">
      <c r="A316" s="10" t="s">
        <v>20691</v>
      </c>
      <c r="B316" s="10" t="s">
        <v>20690</v>
      </c>
      <c r="C316" s="10" t="s">
        <v>19591</v>
      </c>
      <c r="D316" s="10">
        <v>4</v>
      </c>
      <c r="E316" s="10">
        <v>84</v>
      </c>
      <c r="F316" s="10">
        <v>7</v>
      </c>
      <c r="G316" s="10">
        <v>4.7651513186344599E-2</v>
      </c>
    </row>
    <row r="317" spans="1:7">
      <c r="A317" s="10" t="s">
        <v>19837</v>
      </c>
      <c r="B317" s="10" t="s">
        <v>19836</v>
      </c>
      <c r="C317" s="10" t="s">
        <v>19591</v>
      </c>
      <c r="D317" s="10">
        <v>3</v>
      </c>
      <c r="E317" s="10">
        <v>21</v>
      </c>
      <c r="F317" s="10">
        <v>3</v>
      </c>
      <c r="G317" s="10">
        <v>4.7738658270214299E-2</v>
      </c>
    </row>
    <row r="318" spans="1:7">
      <c r="A318" s="10" t="s">
        <v>20689</v>
      </c>
      <c r="B318" s="10" t="s">
        <v>20688</v>
      </c>
      <c r="C318" s="10" t="s">
        <v>19591</v>
      </c>
      <c r="D318" s="10">
        <v>6</v>
      </c>
      <c r="E318" s="10">
        <v>21</v>
      </c>
      <c r="F318" s="10">
        <v>3</v>
      </c>
      <c r="G318" s="10">
        <v>4.7738658270214299E-2</v>
      </c>
    </row>
    <row r="319" spans="1:7">
      <c r="A319" s="10" t="s">
        <v>20687</v>
      </c>
      <c r="B319" s="10" t="s">
        <v>20686</v>
      </c>
      <c r="C319" s="10" t="s">
        <v>19591</v>
      </c>
      <c r="D319" s="10">
        <v>5</v>
      </c>
      <c r="E319" s="10">
        <v>21</v>
      </c>
      <c r="F319" s="10">
        <v>3</v>
      </c>
      <c r="G319" s="10">
        <v>4.7738658270214299E-2</v>
      </c>
    </row>
    <row r="320" spans="1:7">
      <c r="A320" s="10" t="s">
        <v>20685</v>
      </c>
      <c r="B320" s="10" t="s">
        <v>20684</v>
      </c>
      <c r="C320" s="10" t="s">
        <v>19591</v>
      </c>
      <c r="D320" s="10">
        <v>6</v>
      </c>
      <c r="E320" s="10">
        <v>67</v>
      </c>
      <c r="F320" s="10">
        <v>6</v>
      </c>
      <c r="G320" s="10">
        <v>4.8104005930180598E-2</v>
      </c>
    </row>
  </sheetData>
  <autoFilter ref="A1:G320"/>
  <phoneticPr fontId="5"/>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9"/>
  </sheetPr>
  <dimension ref="A1:G863"/>
  <sheetViews>
    <sheetView workbookViewId="0">
      <pane xSplit="1" ySplit="1" topLeftCell="B2" activePane="bottomRight" state="frozen"/>
      <selection pane="topRight" activeCell="B1" sqref="B1"/>
      <selection pane="bottomLeft" activeCell="A2" sqref="A2"/>
      <selection pane="bottomRight" activeCell="D7" sqref="D7"/>
    </sheetView>
  </sheetViews>
  <sheetFormatPr defaultRowHeight="15"/>
  <cols>
    <col min="1" max="1" width="11.42578125" style="18" bestFit="1" customWidth="1"/>
    <col min="2" max="2" width="19.28515625" bestFit="1" customWidth="1"/>
    <col min="3" max="3" width="29.85546875" customWidth="1"/>
    <col min="4" max="4" width="42.28515625" customWidth="1"/>
    <col min="5" max="5" width="38.5703125" customWidth="1"/>
    <col min="6" max="7" width="13.5703125" customWidth="1"/>
  </cols>
  <sheetData>
    <row r="1" spans="1:7" ht="30">
      <c r="A1" s="15" t="s">
        <v>4</v>
      </c>
      <c r="B1" s="5" t="s">
        <v>9</v>
      </c>
      <c r="C1" s="6" t="s">
        <v>7251</v>
      </c>
      <c r="D1" s="6" t="s">
        <v>7252</v>
      </c>
      <c r="E1" s="6" t="s">
        <v>7253</v>
      </c>
      <c r="F1" s="5" t="s">
        <v>10</v>
      </c>
      <c r="G1" s="5" t="s">
        <v>11</v>
      </c>
    </row>
    <row r="2" spans="1:7">
      <c r="A2" s="16" t="s">
        <v>1145</v>
      </c>
      <c r="B2" s="4" t="s">
        <v>19585</v>
      </c>
      <c r="C2" t="s">
        <v>7275</v>
      </c>
      <c r="D2" t="s">
        <v>7276</v>
      </c>
      <c r="E2" t="s">
        <v>7277</v>
      </c>
      <c r="F2" s="1" t="s">
        <v>19586</v>
      </c>
    </row>
    <row r="3" spans="1:7">
      <c r="A3" s="16" t="s">
        <v>3239</v>
      </c>
      <c r="B3" s="4" t="s">
        <v>19585</v>
      </c>
      <c r="C3" t="s">
        <v>7284</v>
      </c>
      <c r="D3" t="s">
        <v>7285</v>
      </c>
      <c r="E3" t="s">
        <v>7286</v>
      </c>
      <c r="F3" s="1" t="s">
        <v>19586</v>
      </c>
    </row>
    <row r="4" spans="1:7">
      <c r="A4" s="16" t="s">
        <v>1652</v>
      </c>
      <c r="B4" s="4" t="s">
        <v>19585</v>
      </c>
      <c r="C4" t="s">
        <v>7323</v>
      </c>
      <c r="D4" t="s">
        <v>7324</v>
      </c>
      <c r="E4" t="s">
        <v>7325</v>
      </c>
      <c r="F4" s="1" t="s">
        <v>19586</v>
      </c>
    </row>
    <row r="5" spans="1:7">
      <c r="A5" s="16" t="s">
        <v>2604</v>
      </c>
      <c r="B5" s="4" t="s">
        <v>19585</v>
      </c>
      <c r="C5" t="s">
        <v>7333</v>
      </c>
      <c r="D5" t="s">
        <v>7334</v>
      </c>
      <c r="E5" t="s">
        <v>7335</v>
      </c>
      <c r="F5" s="1" t="s">
        <v>19586</v>
      </c>
    </row>
    <row r="6" spans="1:7">
      <c r="A6" s="16" t="s">
        <v>2073</v>
      </c>
      <c r="B6" s="4" t="s">
        <v>19585</v>
      </c>
      <c r="C6" t="s">
        <v>7336</v>
      </c>
      <c r="D6" t="s">
        <v>7337</v>
      </c>
      <c r="E6" t="s">
        <v>7338</v>
      </c>
      <c r="F6" s="1" t="s">
        <v>19586</v>
      </c>
    </row>
    <row r="7" spans="1:7">
      <c r="A7" s="16" t="s">
        <v>937</v>
      </c>
      <c r="B7" s="4" t="s">
        <v>19585</v>
      </c>
      <c r="C7" t="s">
        <v>7342</v>
      </c>
      <c r="D7" t="s">
        <v>7343</v>
      </c>
      <c r="E7" t="s">
        <v>7344</v>
      </c>
      <c r="F7" s="1" t="s">
        <v>19586</v>
      </c>
    </row>
    <row r="8" spans="1:7">
      <c r="A8" s="16" t="s">
        <v>5508</v>
      </c>
      <c r="B8" s="4" t="s">
        <v>19587</v>
      </c>
      <c r="C8" t="s">
        <v>7351</v>
      </c>
      <c r="D8" t="s">
        <v>7352</v>
      </c>
      <c r="E8" t="s">
        <v>7353</v>
      </c>
      <c r="F8" s="1" t="s">
        <v>19586</v>
      </c>
    </row>
    <row r="9" spans="1:7">
      <c r="A9" s="16" t="s">
        <v>1174</v>
      </c>
      <c r="B9" s="4" t="s">
        <v>19585</v>
      </c>
      <c r="C9" t="s">
        <v>7275</v>
      </c>
      <c r="D9" t="s">
        <v>7378</v>
      </c>
      <c r="E9" t="s">
        <v>7277</v>
      </c>
      <c r="F9" s="1" t="s">
        <v>19586</v>
      </c>
    </row>
    <row r="10" spans="1:7">
      <c r="A10" s="16" t="s">
        <v>24</v>
      </c>
      <c r="B10" s="4" t="s">
        <v>19587</v>
      </c>
      <c r="C10" t="s">
        <v>7382</v>
      </c>
      <c r="D10" t="s">
        <v>7385</v>
      </c>
      <c r="E10" t="s">
        <v>7384</v>
      </c>
      <c r="F10" s="1" t="s">
        <v>19586</v>
      </c>
    </row>
    <row r="11" spans="1:7">
      <c r="A11" s="16" t="s">
        <v>469</v>
      </c>
      <c r="B11" s="4" t="s">
        <v>19585</v>
      </c>
      <c r="C11" t="s">
        <v>7398</v>
      </c>
      <c r="D11" t="s">
        <v>7399</v>
      </c>
      <c r="E11" t="s">
        <v>7400</v>
      </c>
      <c r="F11" s="1" t="s">
        <v>19586</v>
      </c>
    </row>
    <row r="12" spans="1:7">
      <c r="A12" s="16" t="s">
        <v>4198</v>
      </c>
      <c r="B12" s="4" t="s">
        <v>19587</v>
      </c>
      <c r="C12" t="s">
        <v>7292</v>
      </c>
      <c r="D12" t="s">
        <v>7428</v>
      </c>
      <c r="E12" t="s">
        <v>7292</v>
      </c>
      <c r="F12" s="1" t="s">
        <v>19586</v>
      </c>
    </row>
    <row r="13" spans="1:7">
      <c r="A13" s="16" t="s">
        <v>4293</v>
      </c>
      <c r="B13" s="4" t="s">
        <v>19587</v>
      </c>
      <c r="C13" t="s">
        <v>7439</v>
      </c>
      <c r="D13" t="s">
        <v>7440</v>
      </c>
      <c r="E13" t="s">
        <v>7441</v>
      </c>
      <c r="F13" s="1" t="s">
        <v>19586</v>
      </c>
    </row>
    <row r="14" spans="1:7">
      <c r="A14" s="16" t="s">
        <v>167</v>
      </c>
      <c r="B14" s="4" t="s">
        <v>19587</v>
      </c>
      <c r="C14" t="s">
        <v>7382</v>
      </c>
      <c r="D14" t="s">
        <v>7448</v>
      </c>
      <c r="E14" t="s">
        <v>7384</v>
      </c>
      <c r="F14" s="1" t="s">
        <v>19586</v>
      </c>
    </row>
    <row r="15" spans="1:7">
      <c r="A15" s="16" t="s">
        <v>5083</v>
      </c>
      <c r="B15" s="4" t="s">
        <v>19587</v>
      </c>
      <c r="C15" t="s">
        <v>7308</v>
      </c>
      <c r="D15" t="s">
        <v>7470</v>
      </c>
      <c r="E15" t="s">
        <v>7292</v>
      </c>
      <c r="F15" s="1" t="s">
        <v>19586</v>
      </c>
    </row>
    <row r="16" spans="1:7">
      <c r="A16" s="16" t="s">
        <v>4281</v>
      </c>
      <c r="B16" s="4" t="s">
        <v>19585</v>
      </c>
      <c r="C16" t="s">
        <v>7498</v>
      </c>
      <c r="D16" t="s">
        <v>7499</v>
      </c>
      <c r="E16" t="s">
        <v>7500</v>
      </c>
      <c r="F16" s="1" t="s">
        <v>19586</v>
      </c>
    </row>
    <row r="17" spans="1:6">
      <c r="A17" s="16" t="s">
        <v>4165</v>
      </c>
      <c r="B17" s="4" t="s">
        <v>19587</v>
      </c>
      <c r="C17" t="s">
        <v>7501</v>
      </c>
      <c r="D17" t="s">
        <v>7502</v>
      </c>
      <c r="E17" t="s">
        <v>7503</v>
      </c>
      <c r="F17" s="1" t="s">
        <v>19586</v>
      </c>
    </row>
    <row r="18" spans="1:6">
      <c r="A18" s="16" t="s">
        <v>2074</v>
      </c>
      <c r="B18" s="4" t="s">
        <v>19587</v>
      </c>
      <c r="C18" t="s">
        <v>7509</v>
      </c>
      <c r="D18" t="s">
        <v>7510</v>
      </c>
      <c r="E18" t="s">
        <v>7511</v>
      </c>
      <c r="F18" s="1" t="s">
        <v>19586</v>
      </c>
    </row>
    <row r="19" spans="1:6">
      <c r="A19" s="16" t="s">
        <v>4480</v>
      </c>
      <c r="B19" s="4" t="s">
        <v>19585</v>
      </c>
      <c r="C19" t="s">
        <v>7515</v>
      </c>
      <c r="D19" t="s">
        <v>7516</v>
      </c>
      <c r="E19" t="s">
        <v>7517</v>
      </c>
      <c r="F19" s="1" t="s">
        <v>19586</v>
      </c>
    </row>
    <row r="20" spans="1:6">
      <c r="A20" s="16" t="s">
        <v>1555</v>
      </c>
      <c r="B20" s="4" t="s">
        <v>19587</v>
      </c>
      <c r="C20" t="s">
        <v>7535</v>
      </c>
      <c r="D20" t="s">
        <v>7536</v>
      </c>
      <c r="E20" t="s">
        <v>7292</v>
      </c>
      <c r="F20" s="1" t="s">
        <v>19586</v>
      </c>
    </row>
    <row r="21" spans="1:6">
      <c r="A21" s="16" t="s">
        <v>1186</v>
      </c>
      <c r="B21" s="4" t="s">
        <v>19587</v>
      </c>
      <c r="F21" s="1" t="s">
        <v>19586</v>
      </c>
    </row>
    <row r="22" spans="1:6">
      <c r="A22" s="16" t="s">
        <v>4214</v>
      </c>
      <c r="B22" s="4" t="s">
        <v>19587</v>
      </c>
      <c r="C22" t="s">
        <v>7550</v>
      </c>
      <c r="D22" t="s">
        <v>7551</v>
      </c>
      <c r="E22" t="s">
        <v>7552</v>
      </c>
      <c r="F22" s="1" t="s">
        <v>19586</v>
      </c>
    </row>
    <row r="23" spans="1:6">
      <c r="A23" s="16" t="s">
        <v>1838</v>
      </c>
      <c r="B23" s="4" t="s">
        <v>19587</v>
      </c>
      <c r="C23" t="s">
        <v>7556</v>
      </c>
      <c r="D23" t="s">
        <v>7557</v>
      </c>
      <c r="E23" t="s">
        <v>7558</v>
      </c>
      <c r="F23" s="1" t="s">
        <v>19586</v>
      </c>
    </row>
    <row r="24" spans="1:6">
      <c r="A24" s="16" t="s">
        <v>151</v>
      </c>
      <c r="B24" s="4" t="s">
        <v>19585</v>
      </c>
      <c r="C24" t="s">
        <v>7556</v>
      </c>
      <c r="D24" t="s">
        <v>7569</v>
      </c>
      <c r="E24" t="s">
        <v>7558</v>
      </c>
      <c r="F24" s="1" t="s">
        <v>19586</v>
      </c>
    </row>
    <row r="25" spans="1:6">
      <c r="A25" s="16" t="s">
        <v>5308</v>
      </c>
      <c r="B25" s="4" t="s">
        <v>19587</v>
      </c>
      <c r="C25" t="s">
        <v>7607</v>
      </c>
      <c r="D25" t="s">
        <v>7608</v>
      </c>
      <c r="E25" t="s">
        <v>7609</v>
      </c>
      <c r="F25" s="1" t="s">
        <v>19586</v>
      </c>
    </row>
    <row r="26" spans="1:6">
      <c r="A26" s="16" t="s">
        <v>1132</v>
      </c>
      <c r="B26" s="4" t="s">
        <v>19587</v>
      </c>
      <c r="C26" t="s">
        <v>7620</v>
      </c>
      <c r="D26" t="s">
        <v>7621</v>
      </c>
      <c r="E26" t="s">
        <v>7622</v>
      </c>
      <c r="F26" s="1" t="s">
        <v>19586</v>
      </c>
    </row>
    <row r="27" spans="1:6">
      <c r="A27" s="16" t="s">
        <v>2746</v>
      </c>
      <c r="B27" s="4" t="s">
        <v>19587</v>
      </c>
      <c r="C27" t="s">
        <v>7662</v>
      </c>
      <c r="D27" t="s">
        <v>7663</v>
      </c>
      <c r="E27" t="s">
        <v>7292</v>
      </c>
      <c r="F27" s="1" t="s">
        <v>19586</v>
      </c>
    </row>
    <row r="28" spans="1:6">
      <c r="A28" s="16" t="s">
        <v>2924</v>
      </c>
      <c r="B28" s="4" t="s">
        <v>19585</v>
      </c>
      <c r="C28" t="s">
        <v>7278</v>
      </c>
      <c r="D28" t="s">
        <v>7678</v>
      </c>
      <c r="E28" t="s">
        <v>7679</v>
      </c>
      <c r="F28" s="1" t="s">
        <v>19586</v>
      </c>
    </row>
    <row r="29" spans="1:6">
      <c r="A29" s="16" t="s">
        <v>2583</v>
      </c>
      <c r="B29" s="4" t="s">
        <v>19587</v>
      </c>
      <c r="C29" t="s">
        <v>7685</v>
      </c>
      <c r="D29" t="s">
        <v>7686</v>
      </c>
      <c r="E29" t="s">
        <v>7687</v>
      </c>
      <c r="F29" s="1" t="s">
        <v>19586</v>
      </c>
    </row>
    <row r="30" spans="1:6">
      <c r="A30" s="16" t="s">
        <v>584</v>
      </c>
      <c r="B30" s="4" t="s">
        <v>19585</v>
      </c>
      <c r="C30" t="s">
        <v>7698</v>
      </c>
      <c r="D30" t="s">
        <v>7699</v>
      </c>
      <c r="E30" t="s">
        <v>7292</v>
      </c>
      <c r="F30" s="1" t="s">
        <v>19586</v>
      </c>
    </row>
    <row r="31" spans="1:6">
      <c r="A31" s="16" t="s">
        <v>1938</v>
      </c>
      <c r="B31" s="4" t="s">
        <v>19587</v>
      </c>
      <c r="C31" t="s">
        <v>7292</v>
      </c>
      <c r="D31" t="s">
        <v>7708</v>
      </c>
      <c r="E31" t="s">
        <v>7709</v>
      </c>
      <c r="F31" s="1" t="s">
        <v>19586</v>
      </c>
    </row>
    <row r="32" spans="1:6">
      <c r="A32" s="16" t="s">
        <v>1120</v>
      </c>
      <c r="B32" s="4" t="s">
        <v>19587</v>
      </c>
      <c r="C32" t="s">
        <v>7725</v>
      </c>
      <c r="D32" t="s">
        <v>7726</v>
      </c>
      <c r="E32" t="s">
        <v>7500</v>
      </c>
      <c r="F32" s="1" t="s">
        <v>19586</v>
      </c>
    </row>
    <row r="33" spans="1:7">
      <c r="A33" s="16" t="s">
        <v>2381</v>
      </c>
      <c r="B33" s="4" t="s">
        <v>19587</v>
      </c>
      <c r="C33" t="s">
        <v>7730</v>
      </c>
      <c r="D33" t="s">
        <v>7731</v>
      </c>
      <c r="E33" t="s">
        <v>7732</v>
      </c>
      <c r="F33" s="1" t="s">
        <v>19588</v>
      </c>
      <c r="G33" t="s">
        <v>2382</v>
      </c>
    </row>
    <row r="34" spans="1:7">
      <c r="A34" s="16" t="s">
        <v>5070</v>
      </c>
      <c r="B34" s="4" t="s">
        <v>19585</v>
      </c>
      <c r="C34" t="s">
        <v>7739</v>
      </c>
      <c r="D34" t="s">
        <v>7740</v>
      </c>
      <c r="E34" t="s">
        <v>7735</v>
      </c>
      <c r="F34" s="1" t="s">
        <v>19586</v>
      </c>
    </row>
    <row r="35" spans="1:7">
      <c r="A35" s="16" t="s">
        <v>699</v>
      </c>
      <c r="B35" s="4" t="s">
        <v>19585</v>
      </c>
      <c r="C35" t="s">
        <v>7781</v>
      </c>
      <c r="D35" t="s">
        <v>7782</v>
      </c>
      <c r="E35" t="s">
        <v>7783</v>
      </c>
      <c r="F35" s="1" t="s">
        <v>19586</v>
      </c>
    </row>
    <row r="36" spans="1:7">
      <c r="A36" s="16" t="s">
        <v>2173</v>
      </c>
      <c r="B36" s="4" t="s">
        <v>19585</v>
      </c>
      <c r="C36" t="s">
        <v>7828</v>
      </c>
      <c r="D36" t="s">
        <v>7829</v>
      </c>
      <c r="E36" t="s">
        <v>7780</v>
      </c>
      <c r="F36" s="1" t="s">
        <v>19586</v>
      </c>
    </row>
    <row r="37" spans="1:7">
      <c r="A37" s="16" t="s">
        <v>2084</v>
      </c>
      <c r="B37" s="4" t="s">
        <v>19585</v>
      </c>
      <c r="C37" t="s">
        <v>7830</v>
      </c>
      <c r="D37" t="s">
        <v>7831</v>
      </c>
      <c r="E37" t="s">
        <v>7830</v>
      </c>
      <c r="F37" s="1" t="s">
        <v>19586</v>
      </c>
    </row>
    <row r="38" spans="1:7">
      <c r="A38" s="16" t="s">
        <v>1836</v>
      </c>
      <c r="B38" s="4" t="s">
        <v>19587</v>
      </c>
      <c r="C38" t="s">
        <v>7870</v>
      </c>
      <c r="D38" t="s">
        <v>7871</v>
      </c>
      <c r="E38" t="s">
        <v>7872</v>
      </c>
      <c r="F38" s="1" t="s">
        <v>19586</v>
      </c>
    </row>
    <row r="39" spans="1:7">
      <c r="A39" s="16" t="s">
        <v>2390</v>
      </c>
      <c r="B39" s="4" t="s">
        <v>19587</v>
      </c>
      <c r="C39" t="s">
        <v>7883</v>
      </c>
      <c r="D39" t="s">
        <v>7892</v>
      </c>
      <c r="E39" t="s">
        <v>7893</v>
      </c>
      <c r="F39" s="1" t="s">
        <v>19586</v>
      </c>
    </row>
    <row r="40" spans="1:7">
      <c r="A40" s="16" t="s">
        <v>4788</v>
      </c>
      <c r="B40" s="4" t="s">
        <v>19587</v>
      </c>
      <c r="C40" t="s">
        <v>7904</v>
      </c>
      <c r="D40" t="s">
        <v>7905</v>
      </c>
      <c r="E40" t="s">
        <v>7906</v>
      </c>
      <c r="F40" s="1" t="s">
        <v>19586</v>
      </c>
    </row>
    <row r="41" spans="1:7">
      <c r="A41" s="16" t="s">
        <v>1674</v>
      </c>
      <c r="B41" s="4" t="s">
        <v>19587</v>
      </c>
      <c r="C41" t="s">
        <v>7939</v>
      </c>
      <c r="D41" t="s">
        <v>7940</v>
      </c>
      <c r="E41" t="s">
        <v>7941</v>
      </c>
      <c r="F41" s="1" t="s">
        <v>19586</v>
      </c>
    </row>
    <row r="42" spans="1:7">
      <c r="A42" s="16" t="s">
        <v>4932</v>
      </c>
      <c r="B42" s="4" t="s">
        <v>19585</v>
      </c>
      <c r="C42" t="s">
        <v>7942</v>
      </c>
      <c r="D42" t="s">
        <v>7943</v>
      </c>
      <c r="E42" t="s">
        <v>7500</v>
      </c>
      <c r="F42" s="1" t="s">
        <v>19586</v>
      </c>
    </row>
    <row r="43" spans="1:7">
      <c r="A43" s="16" t="s">
        <v>3431</v>
      </c>
      <c r="B43" s="4" t="s">
        <v>19585</v>
      </c>
      <c r="C43" t="s">
        <v>7367</v>
      </c>
      <c r="D43" t="s">
        <v>7957</v>
      </c>
      <c r="E43" t="s">
        <v>7958</v>
      </c>
      <c r="F43" s="1" t="s">
        <v>19586</v>
      </c>
    </row>
    <row r="44" spans="1:7">
      <c r="A44" s="16" t="s">
        <v>4766</v>
      </c>
      <c r="B44" s="4" t="s">
        <v>19585</v>
      </c>
      <c r="C44" t="s">
        <v>7959</v>
      </c>
      <c r="D44" t="s">
        <v>7960</v>
      </c>
      <c r="E44" t="s">
        <v>7961</v>
      </c>
      <c r="F44" s="1" t="s">
        <v>19586</v>
      </c>
    </row>
    <row r="45" spans="1:7">
      <c r="A45" s="16" t="s">
        <v>2540</v>
      </c>
      <c r="B45" s="4" t="s">
        <v>19587</v>
      </c>
      <c r="C45" t="s">
        <v>7964</v>
      </c>
      <c r="D45" t="s">
        <v>7965</v>
      </c>
      <c r="E45" t="s">
        <v>7268</v>
      </c>
      <c r="F45" s="1" t="s">
        <v>19586</v>
      </c>
    </row>
    <row r="46" spans="1:7">
      <c r="A46" s="16" t="s">
        <v>2384</v>
      </c>
      <c r="B46" s="4" t="s">
        <v>19587</v>
      </c>
      <c r="C46" t="s">
        <v>7980</v>
      </c>
      <c r="D46" t="s">
        <v>7981</v>
      </c>
      <c r="E46" t="s">
        <v>7982</v>
      </c>
      <c r="F46" s="1" t="s">
        <v>19586</v>
      </c>
    </row>
    <row r="47" spans="1:7">
      <c r="A47" s="16" t="s">
        <v>1444</v>
      </c>
      <c r="B47" s="4" t="s">
        <v>19585</v>
      </c>
      <c r="C47" t="s">
        <v>7983</v>
      </c>
      <c r="D47" t="s">
        <v>7984</v>
      </c>
      <c r="E47" t="s">
        <v>7985</v>
      </c>
      <c r="F47" s="1" t="s">
        <v>19586</v>
      </c>
    </row>
    <row r="48" spans="1:7">
      <c r="A48" s="16" t="s">
        <v>3503</v>
      </c>
      <c r="B48" s="4" t="s">
        <v>19585</v>
      </c>
      <c r="C48" t="s">
        <v>7292</v>
      </c>
      <c r="D48" t="s">
        <v>7366</v>
      </c>
      <c r="E48" t="s">
        <v>7292</v>
      </c>
      <c r="F48" s="1" t="s">
        <v>19586</v>
      </c>
    </row>
    <row r="49" spans="1:6">
      <c r="A49" s="16" t="s">
        <v>2676</v>
      </c>
      <c r="B49" s="4" t="s">
        <v>19585</v>
      </c>
      <c r="C49" t="s">
        <v>7989</v>
      </c>
      <c r="D49" t="s">
        <v>7990</v>
      </c>
      <c r="E49" t="s">
        <v>7991</v>
      </c>
      <c r="F49" s="1" t="s">
        <v>19586</v>
      </c>
    </row>
    <row r="50" spans="1:6">
      <c r="A50" s="16" t="s">
        <v>1311</v>
      </c>
      <c r="B50" s="4" t="s">
        <v>19585</v>
      </c>
      <c r="C50" t="s">
        <v>7992</v>
      </c>
      <c r="D50" t="s">
        <v>7993</v>
      </c>
      <c r="E50" t="s">
        <v>7268</v>
      </c>
      <c r="F50" s="1" t="s">
        <v>19586</v>
      </c>
    </row>
    <row r="51" spans="1:6">
      <c r="A51" s="16" t="s">
        <v>5534</v>
      </c>
      <c r="B51" s="4" t="s">
        <v>19585</v>
      </c>
      <c r="C51" t="s">
        <v>8022</v>
      </c>
      <c r="D51" t="s">
        <v>8023</v>
      </c>
      <c r="E51" t="s">
        <v>8024</v>
      </c>
      <c r="F51" s="1" t="s">
        <v>19586</v>
      </c>
    </row>
    <row r="52" spans="1:6">
      <c r="A52" s="16" t="s">
        <v>1605</v>
      </c>
      <c r="B52" s="4" t="s">
        <v>19585</v>
      </c>
      <c r="C52" t="s">
        <v>8036</v>
      </c>
      <c r="D52" t="s">
        <v>8037</v>
      </c>
      <c r="E52" t="s">
        <v>8038</v>
      </c>
      <c r="F52" s="1" t="s">
        <v>19586</v>
      </c>
    </row>
    <row r="53" spans="1:6">
      <c r="A53" s="16" t="s">
        <v>2197</v>
      </c>
      <c r="B53" s="4" t="s">
        <v>19585</v>
      </c>
      <c r="C53" t="s">
        <v>8062</v>
      </c>
      <c r="D53" t="s">
        <v>8063</v>
      </c>
      <c r="E53" t="s">
        <v>8064</v>
      </c>
      <c r="F53" s="1" t="s">
        <v>19586</v>
      </c>
    </row>
    <row r="54" spans="1:6">
      <c r="A54" s="16" t="s">
        <v>1187</v>
      </c>
      <c r="B54" s="4" t="s">
        <v>19585</v>
      </c>
      <c r="C54" t="s">
        <v>8067</v>
      </c>
      <c r="D54" t="s">
        <v>8068</v>
      </c>
      <c r="E54" t="s">
        <v>8069</v>
      </c>
      <c r="F54" s="1" t="s">
        <v>19586</v>
      </c>
    </row>
    <row r="55" spans="1:6">
      <c r="A55" s="16" t="s">
        <v>5219</v>
      </c>
      <c r="B55" s="4" t="s">
        <v>19585</v>
      </c>
      <c r="C55" t="s">
        <v>8083</v>
      </c>
      <c r="D55" t="s">
        <v>8084</v>
      </c>
      <c r="E55" t="s">
        <v>8085</v>
      </c>
      <c r="F55" s="1" t="s">
        <v>19586</v>
      </c>
    </row>
    <row r="56" spans="1:6">
      <c r="A56" s="16" t="s">
        <v>1625</v>
      </c>
      <c r="B56" s="4" t="s">
        <v>19585</v>
      </c>
      <c r="C56" t="s">
        <v>8097</v>
      </c>
      <c r="D56" t="s">
        <v>8098</v>
      </c>
      <c r="E56" t="s">
        <v>8099</v>
      </c>
      <c r="F56" s="1" t="s">
        <v>19586</v>
      </c>
    </row>
    <row r="57" spans="1:6">
      <c r="A57" s="16" t="s">
        <v>3194</v>
      </c>
      <c r="B57" s="4" t="s">
        <v>19587</v>
      </c>
      <c r="C57" t="s">
        <v>7292</v>
      </c>
      <c r="D57" t="s">
        <v>8100</v>
      </c>
      <c r="E57" t="s">
        <v>7292</v>
      </c>
      <c r="F57" s="1" t="s">
        <v>19586</v>
      </c>
    </row>
    <row r="58" spans="1:6">
      <c r="A58" s="16" t="s">
        <v>1582</v>
      </c>
      <c r="B58" s="4" t="s">
        <v>19585</v>
      </c>
      <c r="C58" t="s">
        <v>8109</v>
      </c>
      <c r="D58" t="s">
        <v>8110</v>
      </c>
      <c r="E58" t="s">
        <v>8111</v>
      </c>
      <c r="F58" s="1" t="s">
        <v>19586</v>
      </c>
    </row>
    <row r="59" spans="1:6">
      <c r="A59" s="16" t="s">
        <v>3318</v>
      </c>
      <c r="B59" s="4" t="s">
        <v>19585</v>
      </c>
      <c r="C59" t="s">
        <v>7997</v>
      </c>
      <c r="D59" t="s">
        <v>8121</v>
      </c>
      <c r="E59" t="s">
        <v>7999</v>
      </c>
      <c r="F59" s="1" t="s">
        <v>19586</v>
      </c>
    </row>
    <row r="60" spans="1:6">
      <c r="A60" s="16" t="s">
        <v>14</v>
      </c>
      <c r="B60" s="4" t="s">
        <v>19587</v>
      </c>
      <c r="C60" t="s">
        <v>8131</v>
      </c>
      <c r="D60" t="s">
        <v>8132</v>
      </c>
      <c r="E60" t="s">
        <v>8133</v>
      </c>
      <c r="F60" s="1" t="s">
        <v>19586</v>
      </c>
    </row>
    <row r="61" spans="1:6">
      <c r="A61" s="16" t="s">
        <v>2490</v>
      </c>
      <c r="B61" s="4" t="s">
        <v>19585</v>
      </c>
      <c r="C61" t="s">
        <v>7292</v>
      </c>
      <c r="D61" t="s">
        <v>8159</v>
      </c>
      <c r="E61" t="s">
        <v>7292</v>
      </c>
      <c r="F61" s="1" t="s">
        <v>19586</v>
      </c>
    </row>
    <row r="62" spans="1:6">
      <c r="A62" s="16" t="s">
        <v>2065</v>
      </c>
      <c r="B62" s="4" t="s">
        <v>19585</v>
      </c>
      <c r="C62" t="s">
        <v>7367</v>
      </c>
      <c r="D62" t="s">
        <v>8212</v>
      </c>
      <c r="E62" t="s">
        <v>7855</v>
      </c>
      <c r="F62" s="1" t="s">
        <v>19586</v>
      </c>
    </row>
    <row r="63" spans="1:6">
      <c r="A63" s="16" t="s">
        <v>3219</v>
      </c>
      <c r="B63" s="4" t="s">
        <v>19585</v>
      </c>
      <c r="C63" t="s">
        <v>8218</v>
      </c>
      <c r="D63" t="s">
        <v>8219</v>
      </c>
      <c r="E63" t="s">
        <v>8220</v>
      </c>
      <c r="F63" s="1" t="s">
        <v>19586</v>
      </c>
    </row>
    <row r="64" spans="1:6">
      <c r="A64" s="16" t="s">
        <v>2896</v>
      </c>
      <c r="B64" s="4" t="s">
        <v>19585</v>
      </c>
      <c r="C64" t="s">
        <v>8227</v>
      </c>
      <c r="D64" t="s">
        <v>8228</v>
      </c>
      <c r="E64" t="s">
        <v>8229</v>
      </c>
      <c r="F64" s="1" t="s">
        <v>19586</v>
      </c>
    </row>
    <row r="65" spans="1:6">
      <c r="A65" s="16" t="s">
        <v>1059</v>
      </c>
      <c r="B65" s="4" t="s">
        <v>19585</v>
      </c>
      <c r="C65" t="s">
        <v>8236</v>
      </c>
      <c r="D65" t="s">
        <v>8237</v>
      </c>
      <c r="E65" t="s">
        <v>7800</v>
      </c>
      <c r="F65" s="1" t="s">
        <v>19586</v>
      </c>
    </row>
    <row r="66" spans="1:6">
      <c r="A66" s="16" t="s">
        <v>2013</v>
      </c>
      <c r="B66" s="4" t="s">
        <v>19585</v>
      </c>
      <c r="C66" t="s">
        <v>7764</v>
      </c>
      <c r="D66" t="s">
        <v>8240</v>
      </c>
      <c r="E66" t="s">
        <v>7500</v>
      </c>
      <c r="F66" s="1" t="s">
        <v>19586</v>
      </c>
    </row>
    <row r="67" spans="1:6">
      <c r="A67" s="16" t="s">
        <v>595</v>
      </c>
      <c r="B67" s="4" t="s">
        <v>19585</v>
      </c>
      <c r="C67" t="s">
        <v>8244</v>
      </c>
      <c r="D67" t="s">
        <v>8245</v>
      </c>
      <c r="E67" t="s">
        <v>7800</v>
      </c>
      <c r="F67" s="1" t="s">
        <v>19586</v>
      </c>
    </row>
    <row r="68" spans="1:6">
      <c r="A68" s="16" t="s">
        <v>1146</v>
      </c>
      <c r="B68" s="4" t="s">
        <v>19587</v>
      </c>
      <c r="C68" t="s">
        <v>8270</v>
      </c>
      <c r="D68" t="s">
        <v>8271</v>
      </c>
      <c r="E68" t="s">
        <v>8272</v>
      </c>
      <c r="F68" s="1" t="s">
        <v>19586</v>
      </c>
    </row>
    <row r="69" spans="1:6">
      <c r="A69" s="16" t="s">
        <v>2442</v>
      </c>
      <c r="B69" s="4" t="s">
        <v>19585</v>
      </c>
      <c r="C69" t="s">
        <v>8218</v>
      </c>
      <c r="D69" t="s">
        <v>8278</v>
      </c>
      <c r="E69" t="s">
        <v>8220</v>
      </c>
      <c r="F69" s="1" t="s">
        <v>19586</v>
      </c>
    </row>
    <row r="70" spans="1:6">
      <c r="A70" s="16" t="s">
        <v>159</v>
      </c>
      <c r="B70" s="4" t="s">
        <v>19587</v>
      </c>
      <c r="C70" t="s">
        <v>8295</v>
      </c>
      <c r="D70" t="s">
        <v>8296</v>
      </c>
      <c r="E70" t="s">
        <v>8297</v>
      </c>
      <c r="F70" s="1" t="s">
        <v>19586</v>
      </c>
    </row>
    <row r="71" spans="1:6">
      <c r="A71" s="16" t="s">
        <v>1750</v>
      </c>
      <c r="B71" s="4" t="s">
        <v>19585</v>
      </c>
      <c r="C71" t="s">
        <v>8337</v>
      </c>
      <c r="D71" t="s">
        <v>8338</v>
      </c>
      <c r="E71" t="s">
        <v>7292</v>
      </c>
      <c r="F71" s="1" t="s">
        <v>19586</v>
      </c>
    </row>
    <row r="72" spans="1:6">
      <c r="A72" s="16" t="s">
        <v>1168</v>
      </c>
      <c r="B72" s="4" t="s">
        <v>19585</v>
      </c>
      <c r="C72" t="s">
        <v>7292</v>
      </c>
      <c r="D72" t="s">
        <v>8339</v>
      </c>
      <c r="E72" t="s">
        <v>8340</v>
      </c>
      <c r="F72" s="1" t="s">
        <v>19586</v>
      </c>
    </row>
    <row r="73" spans="1:6">
      <c r="A73" s="16" t="s">
        <v>2400</v>
      </c>
      <c r="B73" s="4" t="s">
        <v>19585</v>
      </c>
      <c r="C73" t="s">
        <v>8371</v>
      </c>
      <c r="D73" t="s">
        <v>8372</v>
      </c>
      <c r="E73" t="s">
        <v>7540</v>
      </c>
      <c r="F73" s="1" t="s">
        <v>19586</v>
      </c>
    </row>
    <row r="74" spans="1:6">
      <c r="A74" s="16" t="s">
        <v>1449</v>
      </c>
      <c r="B74" s="4" t="s">
        <v>19585</v>
      </c>
      <c r="C74" t="s">
        <v>7828</v>
      </c>
      <c r="D74" t="s">
        <v>8382</v>
      </c>
      <c r="E74" t="s">
        <v>7780</v>
      </c>
      <c r="F74" s="1" t="s">
        <v>19586</v>
      </c>
    </row>
    <row r="75" spans="1:6">
      <c r="A75" s="16" t="s">
        <v>2478</v>
      </c>
      <c r="B75" s="4" t="s">
        <v>19587</v>
      </c>
      <c r="C75" t="s">
        <v>7292</v>
      </c>
      <c r="D75" t="s">
        <v>8393</v>
      </c>
      <c r="E75" t="s">
        <v>8394</v>
      </c>
      <c r="F75" s="1" t="s">
        <v>19586</v>
      </c>
    </row>
    <row r="76" spans="1:6">
      <c r="A76" s="16" t="s">
        <v>2902</v>
      </c>
      <c r="B76" s="4" t="s">
        <v>19585</v>
      </c>
      <c r="C76" t="s">
        <v>7617</v>
      </c>
      <c r="D76" t="s">
        <v>8404</v>
      </c>
      <c r="E76" t="s">
        <v>7650</v>
      </c>
      <c r="F76" s="1" t="s">
        <v>19586</v>
      </c>
    </row>
    <row r="77" spans="1:6">
      <c r="A77" s="16" t="s">
        <v>2059</v>
      </c>
      <c r="B77" s="4" t="s">
        <v>19587</v>
      </c>
      <c r="C77" t="s">
        <v>8434</v>
      </c>
      <c r="D77" t="s">
        <v>8435</v>
      </c>
      <c r="E77" t="s">
        <v>8436</v>
      </c>
      <c r="F77" s="1" t="s">
        <v>19586</v>
      </c>
    </row>
    <row r="78" spans="1:6">
      <c r="A78" s="16" t="s">
        <v>1211</v>
      </c>
      <c r="B78" s="4" t="s">
        <v>19585</v>
      </c>
      <c r="C78" t="s">
        <v>8443</v>
      </c>
      <c r="D78" t="s">
        <v>8444</v>
      </c>
      <c r="E78" t="s">
        <v>8445</v>
      </c>
      <c r="F78" s="1" t="s">
        <v>19586</v>
      </c>
    </row>
    <row r="79" spans="1:6">
      <c r="A79" s="16" t="s">
        <v>751</v>
      </c>
      <c r="B79" s="4" t="s">
        <v>19585</v>
      </c>
      <c r="C79" t="s">
        <v>8447</v>
      </c>
      <c r="D79" t="s">
        <v>8448</v>
      </c>
      <c r="E79" t="s">
        <v>8449</v>
      </c>
      <c r="F79" s="1" t="s">
        <v>19586</v>
      </c>
    </row>
    <row r="80" spans="1:6">
      <c r="A80" s="16" t="s">
        <v>1027</v>
      </c>
      <c r="B80" s="4" t="s">
        <v>19587</v>
      </c>
      <c r="C80" t="s">
        <v>7292</v>
      </c>
      <c r="D80" t="s">
        <v>8461</v>
      </c>
      <c r="E80" t="s">
        <v>7292</v>
      </c>
      <c r="F80" s="1" t="s">
        <v>19586</v>
      </c>
    </row>
    <row r="81" spans="1:6">
      <c r="A81" s="16" t="s">
        <v>202</v>
      </c>
      <c r="B81" s="4" t="s">
        <v>19585</v>
      </c>
      <c r="C81" t="s">
        <v>7620</v>
      </c>
      <c r="D81" t="s">
        <v>8481</v>
      </c>
      <c r="E81" t="s">
        <v>8061</v>
      </c>
      <c r="F81" s="1" t="s">
        <v>19586</v>
      </c>
    </row>
    <row r="82" spans="1:6">
      <c r="A82" s="16" t="s">
        <v>3807</v>
      </c>
      <c r="B82" s="4" t="s">
        <v>19587</v>
      </c>
      <c r="C82" t="s">
        <v>8487</v>
      </c>
      <c r="D82" t="s">
        <v>8488</v>
      </c>
      <c r="E82" t="s">
        <v>8489</v>
      </c>
      <c r="F82" s="1" t="s">
        <v>19586</v>
      </c>
    </row>
    <row r="83" spans="1:6">
      <c r="A83" s="16" t="s">
        <v>2418</v>
      </c>
      <c r="B83" s="4" t="s">
        <v>19585</v>
      </c>
      <c r="C83" t="s">
        <v>7275</v>
      </c>
      <c r="D83" t="s">
        <v>8496</v>
      </c>
      <c r="E83" t="s">
        <v>7277</v>
      </c>
      <c r="F83" s="1" t="s">
        <v>19586</v>
      </c>
    </row>
    <row r="84" spans="1:6">
      <c r="A84" s="16" t="s">
        <v>1927</v>
      </c>
      <c r="B84" s="4" t="s">
        <v>19585</v>
      </c>
      <c r="C84" t="s">
        <v>8497</v>
      </c>
      <c r="D84" t="s">
        <v>8498</v>
      </c>
      <c r="E84" t="s">
        <v>7256</v>
      </c>
      <c r="F84" s="1" t="s">
        <v>19586</v>
      </c>
    </row>
    <row r="85" spans="1:6">
      <c r="A85" s="16" t="s">
        <v>1317</v>
      </c>
      <c r="B85" s="4" t="s">
        <v>19585</v>
      </c>
      <c r="C85" t="s">
        <v>8499</v>
      </c>
      <c r="D85" t="s">
        <v>8500</v>
      </c>
      <c r="E85" t="s">
        <v>8501</v>
      </c>
      <c r="F85" s="1" t="s">
        <v>19586</v>
      </c>
    </row>
    <row r="86" spans="1:6">
      <c r="A86" s="16" t="s">
        <v>2831</v>
      </c>
      <c r="B86" s="4" t="s">
        <v>19585</v>
      </c>
      <c r="C86" t="s">
        <v>7659</v>
      </c>
      <c r="D86" t="s">
        <v>8537</v>
      </c>
      <c r="E86" t="s">
        <v>8538</v>
      </c>
      <c r="F86" s="1" t="s">
        <v>19586</v>
      </c>
    </row>
    <row r="87" spans="1:6">
      <c r="A87" s="16" t="s">
        <v>3508</v>
      </c>
      <c r="B87" s="4" t="s">
        <v>19585</v>
      </c>
      <c r="C87" t="s">
        <v>7968</v>
      </c>
      <c r="D87" t="s">
        <v>8539</v>
      </c>
      <c r="E87" t="s">
        <v>8540</v>
      </c>
      <c r="F87" s="1" t="s">
        <v>19586</v>
      </c>
    </row>
    <row r="88" spans="1:6">
      <c r="A88" s="16" t="s">
        <v>5388</v>
      </c>
      <c r="B88" s="4" t="s">
        <v>19585</v>
      </c>
      <c r="C88" t="s">
        <v>7604</v>
      </c>
      <c r="D88" t="s">
        <v>8541</v>
      </c>
      <c r="E88" t="s">
        <v>7292</v>
      </c>
      <c r="F88" s="1" t="s">
        <v>19586</v>
      </c>
    </row>
    <row r="89" spans="1:6">
      <c r="A89" s="16" t="s">
        <v>730</v>
      </c>
      <c r="B89" s="4" t="s">
        <v>19587</v>
      </c>
      <c r="C89" t="s">
        <v>8545</v>
      </c>
      <c r="D89" t="s">
        <v>8546</v>
      </c>
      <c r="E89" t="s">
        <v>8547</v>
      </c>
      <c r="F89" s="1" t="s">
        <v>19586</v>
      </c>
    </row>
    <row r="90" spans="1:6">
      <c r="A90" s="16" t="s">
        <v>600</v>
      </c>
      <c r="B90" s="4" t="s">
        <v>19585</v>
      </c>
      <c r="C90" t="s">
        <v>8551</v>
      </c>
      <c r="D90" t="s">
        <v>8552</v>
      </c>
      <c r="E90" t="s">
        <v>8553</v>
      </c>
      <c r="F90" s="1" t="s">
        <v>19586</v>
      </c>
    </row>
    <row r="91" spans="1:6">
      <c r="A91" s="16" t="s">
        <v>3915</v>
      </c>
      <c r="B91" s="4" t="s">
        <v>19587</v>
      </c>
      <c r="C91" t="s">
        <v>7336</v>
      </c>
      <c r="D91" t="s">
        <v>8566</v>
      </c>
      <c r="E91" t="s">
        <v>8567</v>
      </c>
      <c r="F91" s="1" t="s">
        <v>19586</v>
      </c>
    </row>
    <row r="92" spans="1:6">
      <c r="A92" s="16" t="s">
        <v>3020</v>
      </c>
      <c r="B92" s="4" t="s">
        <v>19587</v>
      </c>
      <c r="C92" t="s">
        <v>8582</v>
      </c>
      <c r="D92" t="s">
        <v>8583</v>
      </c>
      <c r="E92" t="s">
        <v>8584</v>
      </c>
      <c r="F92" s="1" t="s">
        <v>19586</v>
      </c>
    </row>
    <row r="93" spans="1:6">
      <c r="A93" s="16" t="s">
        <v>5311</v>
      </c>
      <c r="B93" s="4" t="s">
        <v>19585</v>
      </c>
      <c r="C93" t="s">
        <v>8183</v>
      </c>
      <c r="D93" t="s">
        <v>8602</v>
      </c>
      <c r="E93" t="s">
        <v>8185</v>
      </c>
      <c r="F93" s="1" t="s">
        <v>19586</v>
      </c>
    </row>
    <row r="94" spans="1:6">
      <c r="A94" s="16" t="s">
        <v>338</v>
      </c>
      <c r="B94" s="4" t="s">
        <v>19587</v>
      </c>
      <c r="C94" t="s">
        <v>8611</v>
      </c>
      <c r="D94" t="s">
        <v>8613</v>
      </c>
      <c r="E94" t="s">
        <v>8610</v>
      </c>
      <c r="F94" s="1" t="s">
        <v>19586</v>
      </c>
    </row>
    <row r="95" spans="1:6">
      <c r="A95" s="16" t="s">
        <v>384</v>
      </c>
      <c r="B95" s="4" t="s">
        <v>19585</v>
      </c>
      <c r="C95" t="s">
        <v>8650</v>
      </c>
      <c r="D95" t="s">
        <v>8651</v>
      </c>
      <c r="E95" t="s">
        <v>8652</v>
      </c>
      <c r="F95" s="1" t="s">
        <v>19586</v>
      </c>
    </row>
    <row r="96" spans="1:6">
      <c r="A96" s="16" t="s">
        <v>3265</v>
      </c>
      <c r="B96" s="4" t="s">
        <v>19585</v>
      </c>
      <c r="C96" t="s">
        <v>8659</v>
      </c>
      <c r="D96" t="s">
        <v>8660</v>
      </c>
      <c r="E96" t="s">
        <v>8661</v>
      </c>
      <c r="F96" s="1" t="s">
        <v>19586</v>
      </c>
    </row>
    <row r="97" spans="1:7">
      <c r="A97" s="16" t="s">
        <v>192</v>
      </c>
      <c r="B97" s="4" t="s">
        <v>19585</v>
      </c>
      <c r="C97" t="s">
        <v>8681</v>
      </c>
      <c r="D97" t="s">
        <v>8682</v>
      </c>
      <c r="E97" t="s">
        <v>8683</v>
      </c>
      <c r="F97" s="1" t="s">
        <v>19586</v>
      </c>
    </row>
    <row r="98" spans="1:7">
      <c r="A98" s="16" t="s">
        <v>5438</v>
      </c>
      <c r="B98" s="4" t="s">
        <v>19587</v>
      </c>
      <c r="C98" t="s">
        <v>8684</v>
      </c>
      <c r="D98" t="s">
        <v>8685</v>
      </c>
      <c r="E98" t="s">
        <v>7292</v>
      </c>
      <c r="F98" s="1" t="s">
        <v>19586</v>
      </c>
    </row>
    <row r="99" spans="1:7">
      <c r="A99" s="16" t="s">
        <v>5602</v>
      </c>
      <c r="B99" s="4" t="s">
        <v>19587</v>
      </c>
      <c r="C99" t="s">
        <v>7509</v>
      </c>
      <c r="D99" t="s">
        <v>8687</v>
      </c>
      <c r="E99" t="s">
        <v>7511</v>
      </c>
      <c r="F99" s="1" t="s">
        <v>19586</v>
      </c>
    </row>
    <row r="100" spans="1:7">
      <c r="A100" s="16" t="s">
        <v>998</v>
      </c>
      <c r="B100" s="4" t="s">
        <v>19585</v>
      </c>
      <c r="C100" t="s">
        <v>8697</v>
      </c>
      <c r="D100" t="s">
        <v>8698</v>
      </c>
      <c r="E100" t="s">
        <v>8699</v>
      </c>
      <c r="F100" s="1" t="s">
        <v>19586</v>
      </c>
    </row>
    <row r="101" spans="1:7">
      <c r="A101" s="16" t="s">
        <v>3165</v>
      </c>
      <c r="B101" s="4" t="s">
        <v>19585</v>
      </c>
      <c r="C101" t="s">
        <v>8062</v>
      </c>
      <c r="D101" t="s">
        <v>8713</v>
      </c>
      <c r="E101" t="s">
        <v>8714</v>
      </c>
      <c r="F101" s="1" t="s">
        <v>19586</v>
      </c>
    </row>
    <row r="102" spans="1:7">
      <c r="A102" s="16" t="s">
        <v>579</v>
      </c>
      <c r="B102" s="4" t="s">
        <v>19585</v>
      </c>
      <c r="C102" t="s">
        <v>7292</v>
      </c>
      <c r="D102" t="s">
        <v>8723</v>
      </c>
      <c r="E102" t="s">
        <v>8724</v>
      </c>
      <c r="F102" s="1" t="s">
        <v>19586</v>
      </c>
    </row>
    <row r="103" spans="1:7">
      <c r="A103" s="16" t="s">
        <v>4154</v>
      </c>
      <c r="B103" s="4" t="s">
        <v>19587</v>
      </c>
      <c r="C103" t="s">
        <v>8752</v>
      </c>
      <c r="D103" t="s">
        <v>8753</v>
      </c>
      <c r="E103" t="s">
        <v>8754</v>
      </c>
      <c r="F103" s="1" t="s">
        <v>19586</v>
      </c>
    </row>
    <row r="104" spans="1:7">
      <c r="A104" s="16" t="s">
        <v>1511</v>
      </c>
      <c r="B104" s="4" t="s">
        <v>19587</v>
      </c>
      <c r="C104" t="s">
        <v>7292</v>
      </c>
      <c r="D104" t="s">
        <v>8769</v>
      </c>
      <c r="E104" t="s">
        <v>8770</v>
      </c>
      <c r="F104" s="1" t="s">
        <v>19586</v>
      </c>
    </row>
    <row r="105" spans="1:7">
      <c r="A105" s="16" t="s">
        <v>564</v>
      </c>
      <c r="B105" s="4" t="s">
        <v>19587</v>
      </c>
      <c r="C105" t="s">
        <v>8376</v>
      </c>
      <c r="D105" t="s">
        <v>8779</v>
      </c>
      <c r="E105" t="s">
        <v>8378</v>
      </c>
      <c r="F105" s="1" t="s">
        <v>19588</v>
      </c>
      <c r="G105" t="s">
        <v>565</v>
      </c>
    </row>
    <row r="106" spans="1:7">
      <c r="A106" s="16" t="s">
        <v>1058</v>
      </c>
      <c r="B106" s="4" t="s">
        <v>19585</v>
      </c>
      <c r="C106" t="s">
        <v>7292</v>
      </c>
      <c r="D106" t="s">
        <v>8790</v>
      </c>
      <c r="E106" t="s">
        <v>7292</v>
      </c>
      <c r="F106" s="1" t="s">
        <v>19586</v>
      </c>
    </row>
    <row r="107" spans="1:7">
      <c r="A107" s="16" t="s">
        <v>4177</v>
      </c>
      <c r="B107" s="4" t="s">
        <v>19587</v>
      </c>
      <c r="C107" t="s">
        <v>8816</v>
      </c>
      <c r="D107" t="s">
        <v>8817</v>
      </c>
      <c r="E107" t="s">
        <v>8818</v>
      </c>
      <c r="F107" s="1" t="s">
        <v>19586</v>
      </c>
    </row>
    <row r="108" spans="1:7">
      <c r="A108" s="16" t="s">
        <v>2635</v>
      </c>
      <c r="B108" s="4" t="s">
        <v>19587</v>
      </c>
      <c r="C108" t="s">
        <v>8833</v>
      </c>
      <c r="D108" t="s">
        <v>8834</v>
      </c>
      <c r="E108" t="s">
        <v>7268</v>
      </c>
      <c r="F108" s="1" t="s">
        <v>19586</v>
      </c>
    </row>
    <row r="109" spans="1:7">
      <c r="A109" s="16" t="s">
        <v>1912</v>
      </c>
      <c r="B109" s="4" t="s">
        <v>19587</v>
      </c>
      <c r="C109" t="s">
        <v>8835</v>
      </c>
      <c r="D109" t="s">
        <v>8836</v>
      </c>
      <c r="E109" t="s">
        <v>8835</v>
      </c>
      <c r="F109" s="1" t="s">
        <v>19586</v>
      </c>
    </row>
    <row r="110" spans="1:7">
      <c r="A110" s="16" t="s">
        <v>1093</v>
      </c>
      <c r="B110" s="4" t="s">
        <v>19587</v>
      </c>
      <c r="C110" t="s">
        <v>7395</v>
      </c>
      <c r="D110" t="s">
        <v>8837</v>
      </c>
      <c r="E110" t="s">
        <v>7397</v>
      </c>
      <c r="F110" s="1" t="s">
        <v>19586</v>
      </c>
    </row>
    <row r="111" spans="1:7">
      <c r="A111" s="16" t="s">
        <v>237</v>
      </c>
      <c r="B111" s="4" t="s">
        <v>19587</v>
      </c>
      <c r="C111" t="s">
        <v>8855</v>
      </c>
      <c r="D111" t="s">
        <v>8856</v>
      </c>
      <c r="E111" t="s">
        <v>8857</v>
      </c>
      <c r="F111" s="1" t="s">
        <v>19586</v>
      </c>
    </row>
    <row r="112" spans="1:7">
      <c r="A112" s="16" t="s">
        <v>2880</v>
      </c>
      <c r="B112" s="4" t="s">
        <v>19587</v>
      </c>
      <c r="C112" t="s">
        <v>7604</v>
      </c>
      <c r="D112" t="s">
        <v>8860</v>
      </c>
      <c r="E112" t="s">
        <v>7292</v>
      </c>
      <c r="F112" s="1" t="s">
        <v>19586</v>
      </c>
    </row>
    <row r="113" spans="1:7">
      <c r="A113" s="16" t="s">
        <v>854</v>
      </c>
      <c r="B113" s="4" t="s">
        <v>19587</v>
      </c>
      <c r="C113" t="s">
        <v>7604</v>
      </c>
      <c r="D113" t="s">
        <v>8862</v>
      </c>
      <c r="E113" t="s">
        <v>7292</v>
      </c>
      <c r="F113" s="1" t="s">
        <v>19586</v>
      </c>
    </row>
    <row r="114" spans="1:7">
      <c r="A114" s="16" t="s">
        <v>3175</v>
      </c>
      <c r="B114" s="4" t="s">
        <v>19587</v>
      </c>
      <c r="C114" t="s">
        <v>8864</v>
      </c>
      <c r="D114" t="s">
        <v>8865</v>
      </c>
      <c r="E114" t="s">
        <v>8866</v>
      </c>
      <c r="F114" s="1" t="s">
        <v>19586</v>
      </c>
    </row>
    <row r="115" spans="1:7">
      <c r="A115" s="16" t="s">
        <v>4657</v>
      </c>
      <c r="B115" s="4" t="s">
        <v>19587</v>
      </c>
      <c r="C115" t="s">
        <v>8882</v>
      </c>
      <c r="D115" t="s">
        <v>8883</v>
      </c>
      <c r="E115" t="s">
        <v>8884</v>
      </c>
      <c r="F115" s="1" t="s">
        <v>19586</v>
      </c>
    </row>
    <row r="116" spans="1:7">
      <c r="A116" s="16" t="s">
        <v>19</v>
      </c>
      <c r="B116" s="4" t="s">
        <v>19585</v>
      </c>
      <c r="C116" t="s">
        <v>7604</v>
      </c>
      <c r="D116" t="s">
        <v>8853</v>
      </c>
      <c r="E116" t="s">
        <v>7292</v>
      </c>
      <c r="F116" s="1" t="s">
        <v>19586</v>
      </c>
    </row>
    <row r="117" spans="1:7">
      <c r="A117" s="16" t="s">
        <v>2843</v>
      </c>
      <c r="B117" s="4" t="s">
        <v>19585</v>
      </c>
      <c r="C117" t="s">
        <v>8892</v>
      </c>
      <c r="D117" t="s">
        <v>8893</v>
      </c>
      <c r="E117" t="s">
        <v>8894</v>
      </c>
      <c r="F117" s="1" t="s">
        <v>19588</v>
      </c>
      <c r="G117" t="s">
        <v>2844</v>
      </c>
    </row>
    <row r="118" spans="1:7">
      <c r="A118" s="16" t="s">
        <v>3367</v>
      </c>
      <c r="B118" s="4" t="s">
        <v>19587</v>
      </c>
      <c r="C118" t="s">
        <v>8915</v>
      </c>
      <c r="D118" t="s">
        <v>8916</v>
      </c>
      <c r="E118" t="s">
        <v>7403</v>
      </c>
      <c r="F118" s="1" t="s">
        <v>19586</v>
      </c>
    </row>
    <row r="119" spans="1:7">
      <c r="A119" s="16" t="s">
        <v>1412</v>
      </c>
      <c r="B119" s="4" t="s">
        <v>19587</v>
      </c>
      <c r="C119" t="s">
        <v>7604</v>
      </c>
      <c r="D119" t="s">
        <v>8925</v>
      </c>
      <c r="E119" t="s">
        <v>7292</v>
      </c>
      <c r="F119" s="1" t="s">
        <v>19586</v>
      </c>
    </row>
    <row r="120" spans="1:7">
      <c r="A120" s="16" t="s">
        <v>2401</v>
      </c>
      <c r="B120" s="4" t="s">
        <v>19585</v>
      </c>
      <c r="C120" t="s">
        <v>7604</v>
      </c>
      <c r="D120" t="s">
        <v>8931</v>
      </c>
      <c r="E120" t="s">
        <v>7292</v>
      </c>
      <c r="F120" s="1" t="s">
        <v>19586</v>
      </c>
    </row>
    <row r="121" spans="1:7">
      <c r="A121" s="16" t="s">
        <v>627</v>
      </c>
      <c r="B121" s="4" t="s">
        <v>19587</v>
      </c>
      <c r="C121" t="s">
        <v>7336</v>
      </c>
      <c r="D121" t="s">
        <v>8932</v>
      </c>
      <c r="E121" t="s">
        <v>8933</v>
      </c>
      <c r="F121" s="1" t="s">
        <v>19586</v>
      </c>
    </row>
    <row r="122" spans="1:7">
      <c r="A122" s="16" t="s">
        <v>1641</v>
      </c>
      <c r="B122" s="4" t="s">
        <v>19587</v>
      </c>
      <c r="C122" t="s">
        <v>7292</v>
      </c>
      <c r="D122" t="s">
        <v>7366</v>
      </c>
      <c r="E122" t="s">
        <v>7292</v>
      </c>
      <c r="F122" s="1" t="s">
        <v>19586</v>
      </c>
    </row>
    <row r="123" spans="1:7">
      <c r="A123" s="16" t="s">
        <v>3275</v>
      </c>
      <c r="B123" s="4" t="s">
        <v>19587</v>
      </c>
      <c r="C123" t="s">
        <v>8981</v>
      </c>
      <c r="D123" t="s">
        <v>8982</v>
      </c>
      <c r="E123" t="s">
        <v>8983</v>
      </c>
      <c r="F123" s="1" t="s">
        <v>19586</v>
      </c>
    </row>
    <row r="124" spans="1:7">
      <c r="A124" s="16" t="s">
        <v>5101</v>
      </c>
      <c r="B124" s="4" t="s">
        <v>19585</v>
      </c>
      <c r="C124" t="s">
        <v>8487</v>
      </c>
      <c r="D124" t="s">
        <v>8987</v>
      </c>
      <c r="E124" t="s">
        <v>8489</v>
      </c>
      <c r="F124" s="1" t="s">
        <v>19586</v>
      </c>
    </row>
    <row r="125" spans="1:7">
      <c r="A125" s="16" t="s">
        <v>1549</v>
      </c>
      <c r="B125" s="4" t="s">
        <v>19585</v>
      </c>
      <c r="C125" t="s">
        <v>9007</v>
      </c>
      <c r="D125" t="s">
        <v>9008</v>
      </c>
      <c r="E125" t="s">
        <v>7650</v>
      </c>
      <c r="F125" s="1" t="s">
        <v>19586</v>
      </c>
    </row>
    <row r="126" spans="1:7">
      <c r="A126" s="16" t="s">
        <v>2142</v>
      </c>
      <c r="B126" s="4" t="s">
        <v>19585</v>
      </c>
      <c r="C126" t="s">
        <v>7336</v>
      </c>
      <c r="D126" t="s">
        <v>9009</v>
      </c>
      <c r="E126" t="s">
        <v>9010</v>
      </c>
      <c r="F126" s="1" t="s">
        <v>19586</v>
      </c>
    </row>
    <row r="127" spans="1:7">
      <c r="A127" s="16" t="s">
        <v>1321</v>
      </c>
      <c r="B127" s="4" t="s">
        <v>19585</v>
      </c>
      <c r="C127" t="s">
        <v>7764</v>
      </c>
      <c r="D127" t="s">
        <v>9011</v>
      </c>
      <c r="E127" t="s">
        <v>9012</v>
      </c>
      <c r="F127" s="1" t="s">
        <v>19586</v>
      </c>
    </row>
    <row r="128" spans="1:7">
      <c r="A128" s="16" t="s">
        <v>2443</v>
      </c>
      <c r="B128" s="4" t="s">
        <v>19585</v>
      </c>
      <c r="C128" t="s">
        <v>9034</v>
      </c>
      <c r="D128" t="s">
        <v>9035</v>
      </c>
      <c r="E128" t="s">
        <v>9036</v>
      </c>
      <c r="F128" s="1" t="s">
        <v>19586</v>
      </c>
    </row>
    <row r="129" spans="1:7">
      <c r="A129" s="16" t="s">
        <v>1687</v>
      </c>
      <c r="B129" s="4" t="s">
        <v>19585</v>
      </c>
      <c r="C129" t="s">
        <v>9046</v>
      </c>
      <c r="D129" t="s">
        <v>9047</v>
      </c>
      <c r="E129" t="s">
        <v>9048</v>
      </c>
      <c r="F129" s="1" t="s">
        <v>19586</v>
      </c>
    </row>
    <row r="130" spans="1:7">
      <c r="A130" s="16" t="s">
        <v>604</v>
      </c>
      <c r="B130" s="4" t="s">
        <v>19587</v>
      </c>
      <c r="C130" t="s">
        <v>7336</v>
      </c>
      <c r="D130" t="s">
        <v>9075</v>
      </c>
      <c r="E130" t="s">
        <v>7338</v>
      </c>
      <c r="F130" s="1" t="s">
        <v>19588</v>
      </c>
      <c r="G130" t="s">
        <v>605</v>
      </c>
    </row>
    <row r="131" spans="1:7">
      <c r="A131" s="16" t="s">
        <v>318</v>
      </c>
      <c r="B131" s="4" t="s">
        <v>19587</v>
      </c>
      <c r="C131" t="s">
        <v>7659</v>
      </c>
      <c r="D131" t="s">
        <v>9095</v>
      </c>
      <c r="E131" t="s">
        <v>7661</v>
      </c>
      <c r="F131" s="1" t="s">
        <v>19586</v>
      </c>
    </row>
    <row r="132" spans="1:7">
      <c r="A132" s="16" t="s">
        <v>190</v>
      </c>
      <c r="B132" s="4" t="s">
        <v>19587</v>
      </c>
      <c r="C132" t="s">
        <v>7659</v>
      </c>
      <c r="D132" t="s">
        <v>9096</v>
      </c>
      <c r="E132" t="s">
        <v>7661</v>
      </c>
      <c r="F132" s="1" t="s">
        <v>19586</v>
      </c>
    </row>
    <row r="133" spans="1:7">
      <c r="A133" s="16" t="s">
        <v>3862</v>
      </c>
      <c r="B133" s="4" t="s">
        <v>19587</v>
      </c>
      <c r="C133" t="s">
        <v>9097</v>
      </c>
      <c r="D133" t="s">
        <v>9098</v>
      </c>
      <c r="E133" t="s">
        <v>9099</v>
      </c>
      <c r="F133" s="1" t="s">
        <v>19586</v>
      </c>
    </row>
    <row r="134" spans="1:7">
      <c r="A134" s="16" t="s">
        <v>441</v>
      </c>
      <c r="B134" s="4" t="s">
        <v>19585</v>
      </c>
      <c r="C134" t="s">
        <v>9102</v>
      </c>
      <c r="D134" t="s">
        <v>9103</v>
      </c>
      <c r="E134" t="s">
        <v>9104</v>
      </c>
      <c r="F134" s="1" t="s">
        <v>19588</v>
      </c>
      <c r="G134" t="s">
        <v>442</v>
      </c>
    </row>
    <row r="135" spans="1:7">
      <c r="A135" s="16" t="s">
        <v>5326</v>
      </c>
      <c r="B135" s="4" t="s">
        <v>19587</v>
      </c>
      <c r="C135" t="s">
        <v>7464</v>
      </c>
      <c r="D135" t="s">
        <v>9126</v>
      </c>
      <c r="E135" t="s">
        <v>7292</v>
      </c>
      <c r="F135" s="1" t="s">
        <v>19586</v>
      </c>
    </row>
    <row r="136" spans="1:7">
      <c r="A136" s="16" t="s">
        <v>4197</v>
      </c>
      <c r="B136" s="4" t="s">
        <v>19587</v>
      </c>
      <c r="C136" t="s">
        <v>9130</v>
      </c>
      <c r="D136" t="s">
        <v>9131</v>
      </c>
      <c r="E136" t="s">
        <v>9132</v>
      </c>
      <c r="F136" s="1" t="s">
        <v>19586</v>
      </c>
    </row>
    <row r="137" spans="1:7">
      <c r="A137" s="16" t="s">
        <v>4148</v>
      </c>
      <c r="B137" s="4" t="s">
        <v>19587</v>
      </c>
      <c r="C137" t="s">
        <v>7382</v>
      </c>
      <c r="D137" t="s">
        <v>9133</v>
      </c>
      <c r="E137" t="s">
        <v>7384</v>
      </c>
      <c r="F137" s="1" t="s">
        <v>19586</v>
      </c>
    </row>
    <row r="138" spans="1:7">
      <c r="A138" s="16" t="s">
        <v>3468</v>
      </c>
      <c r="B138" s="4" t="s">
        <v>19587</v>
      </c>
      <c r="C138" t="s">
        <v>9134</v>
      </c>
      <c r="D138" t="s">
        <v>9135</v>
      </c>
      <c r="E138" t="s">
        <v>9136</v>
      </c>
      <c r="F138" s="1" t="s">
        <v>19586</v>
      </c>
    </row>
    <row r="139" spans="1:7">
      <c r="A139" s="16" t="s">
        <v>242</v>
      </c>
      <c r="B139" s="4" t="s">
        <v>19587</v>
      </c>
      <c r="F139" s="1" t="s">
        <v>19586</v>
      </c>
    </row>
    <row r="140" spans="1:7">
      <c r="A140" s="16" t="s">
        <v>4160</v>
      </c>
      <c r="B140" s="4" t="s">
        <v>19587</v>
      </c>
      <c r="C140" t="s">
        <v>9205</v>
      </c>
      <c r="D140" t="s">
        <v>9206</v>
      </c>
      <c r="E140" t="s">
        <v>9207</v>
      </c>
      <c r="F140" s="1" t="s">
        <v>19586</v>
      </c>
    </row>
    <row r="141" spans="1:7">
      <c r="A141" s="16" t="s">
        <v>478</v>
      </c>
      <c r="B141" s="4" t="s">
        <v>19587</v>
      </c>
      <c r="C141" t="s">
        <v>9256</v>
      </c>
      <c r="D141" t="s">
        <v>9257</v>
      </c>
      <c r="E141" t="s">
        <v>9258</v>
      </c>
      <c r="F141" s="1" t="s">
        <v>19586</v>
      </c>
    </row>
    <row r="142" spans="1:7">
      <c r="A142" s="16" t="s">
        <v>3904</v>
      </c>
      <c r="B142" s="4" t="s">
        <v>19587</v>
      </c>
      <c r="C142" t="s">
        <v>9259</v>
      </c>
      <c r="D142" t="s">
        <v>9260</v>
      </c>
      <c r="E142" t="s">
        <v>9261</v>
      </c>
      <c r="F142" s="1" t="s">
        <v>19586</v>
      </c>
    </row>
    <row r="143" spans="1:7">
      <c r="A143" s="16" t="s">
        <v>2579</v>
      </c>
      <c r="B143" s="4" t="s">
        <v>19587</v>
      </c>
      <c r="C143" t="s">
        <v>9264</v>
      </c>
      <c r="D143" t="s">
        <v>9265</v>
      </c>
      <c r="E143" t="s">
        <v>9136</v>
      </c>
      <c r="F143" s="1" t="s">
        <v>19586</v>
      </c>
    </row>
    <row r="144" spans="1:7">
      <c r="A144" s="16" t="s">
        <v>1127</v>
      </c>
      <c r="B144" s="4" t="s">
        <v>19587</v>
      </c>
      <c r="C144" t="s">
        <v>8611</v>
      </c>
      <c r="D144" t="s">
        <v>9298</v>
      </c>
      <c r="E144" t="s">
        <v>8610</v>
      </c>
      <c r="F144" s="1" t="s">
        <v>19586</v>
      </c>
    </row>
    <row r="145" spans="1:7">
      <c r="A145" s="16" t="s">
        <v>1362</v>
      </c>
      <c r="B145" s="4" t="s">
        <v>19587</v>
      </c>
      <c r="C145" t="s">
        <v>9102</v>
      </c>
      <c r="D145" t="s">
        <v>9301</v>
      </c>
      <c r="E145" t="s">
        <v>9104</v>
      </c>
      <c r="F145" s="1" t="s">
        <v>19586</v>
      </c>
    </row>
    <row r="146" spans="1:7">
      <c r="A146" s="16" t="s">
        <v>1569</v>
      </c>
      <c r="B146" s="4" t="s">
        <v>19585</v>
      </c>
      <c r="C146" t="s">
        <v>9310</v>
      </c>
      <c r="D146" t="s">
        <v>9311</v>
      </c>
      <c r="E146" t="s">
        <v>9312</v>
      </c>
      <c r="F146" s="1" t="s">
        <v>19586</v>
      </c>
    </row>
    <row r="147" spans="1:7">
      <c r="A147" s="16" t="s">
        <v>2868</v>
      </c>
      <c r="B147" s="4" t="s">
        <v>19587</v>
      </c>
      <c r="C147" t="s">
        <v>9335</v>
      </c>
      <c r="D147" t="s">
        <v>9336</v>
      </c>
      <c r="E147" t="s">
        <v>9337</v>
      </c>
      <c r="F147" s="1" t="s">
        <v>19586</v>
      </c>
    </row>
    <row r="148" spans="1:7">
      <c r="A148" s="16" t="s">
        <v>152</v>
      </c>
      <c r="B148" s="4" t="s">
        <v>19587</v>
      </c>
      <c r="C148" t="s">
        <v>7923</v>
      </c>
      <c r="D148" t="s">
        <v>9338</v>
      </c>
      <c r="E148" t="s">
        <v>7872</v>
      </c>
      <c r="F148" s="1" t="s">
        <v>19586</v>
      </c>
    </row>
    <row r="149" spans="1:7">
      <c r="A149" s="16" t="s">
        <v>4471</v>
      </c>
      <c r="B149" s="4" t="s">
        <v>19587</v>
      </c>
      <c r="C149" t="s">
        <v>7923</v>
      </c>
      <c r="D149" t="s">
        <v>9339</v>
      </c>
      <c r="E149" t="s">
        <v>7872</v>
      </c>
      <c r="F149" s="1" t="s">
        <v>19586</v>
      </c>
    </row>
    <row r="150" spans="1:7">
      <c r="A150" s="16" t="s">
        <v>4377</v>
      </c>
      <c r="B150" s="4" t="s">
        <v>19587</v>
      </c>
      <c r="C150" t="s">
        <v>9374</v>
      </c>
      <c r="D150" t="s">
        <v>9375</v>
      </c>
      <c r="E150" t="s">
        <v>7292</v>
      </c>
      <c r="F150" s="1" t="s">
        <v>19586</v>
      </c>
    </row>
    <row r="151" spans="1:7">
      <c r="A151" s="16" t="s">
        <v>4216</v>
      </c>
      <c r="B151" s="4" t="s">
        <v>19585</v>
      </c>
      <c r="C151" t="s">
        <v>7292</v>
      </c>
      <c r="D151" t="s">
        <v>9379</v>
      </c>
      <c r="E151" t="s">
        <v>7292</v>
      </c>
      <c r="F151" s="1" t="s">
        <v>19588</v>
      </c>
      <c r="G151" t="s">
        <v>4217</v>
      </c>
    </row>
    <row r="152" spans="1:7">
      <c r="A152" s="16" t="s">
        <v>1312</v>
      </c>
      <c r="B152" s="4" t="s">
        <v>19587</v>
      </c>
      <c r="C152" t="s">
        <v>9380</v>
      </c>
      <c r="D152" t="s">
        <v>9382</v>
      </c>
      <c r="E152" t="s">
        <v>7922</v>
      </c>
      <c r="F152" s="1" t="s">
        <v>19586</v>
      </c>
    </row>
    <row r="153" spans="1:7">
      <c r="A153" s="16" t="s">
        <v>3091</v>
      </c>
      <c r="B153" s="4" t="s">
        <v>19585</v>
      </c>
      <c r="C153" t="s">
        <v>9397</v>
      </c>
      <c r="D153" t="s">
        <v>9398</v>
      </c>
      <c r="E153" t="s">
        <v>9399</v>
      </c>
      <c r="F153" s="1" t="s">
        <v>19586</v>
      </c>
    </row>
    <row r="154" spans="1:7">
      <c r="A154" s="16" t="s">
        <v>2603</v>
      </c>
      <c r="B154" s="4" t="s">
        <v>19587</v>
      </c>
      <c r="C154" t="s">
        <v>7733</v>
      </c>
      <c r="D154" t="s">
        <v>9423</v>
      </c>
      <c r="E154" t="s">
        <v>8384</v>
      </c>
      <c r="F154" s="1" t="s">
        <v>19586</v>
      </c>
    </row>
    <row r="155" spans="1:7">
      <c r="A155" s="16" t="s">
        <v>170</v>
      </c>
      <c r="B155" s="4" t="s">
        <v>19587</v>
      </c>
      <c r="C155" t="s">
        <v>7292</v>
      </c>
      <c r="D155" t="s">
        <v>9424</v>
      </c>
      <c r="E155" t="s">
        <v>7292</v>
      </c>
      <c r="F155" s="1" t="s">
        <v>19586</v>
      </c>
    </row>
    <row r="156" spans="1:7">
      <c r="A156" s="16" t="s">
        <v>4533</v>
      </c>
      <c r="B156" s="4" t="s">
        <v>19587</v>
      </c>
      <c r="C156" t="s">
        <v>7923</v>
      </c>
      <c r="D156" t="s">
        <v>9445</v>
      </c>
      <c r="E156" t="s">
        <v>9446</v>
      </c>
      <c r="F156" s="1" t="s">
        <v>19586</v>
      </c>
    </row>
    <row r="157" spans="1:7">
      <c r="A157" s="16" t="s">
        <v>2756</v>
      </c>
      <c r="B157" s="4" t="s">
        <v>19587</v>
      </c>
      <c r="C157" t="s">
        <v>9447</v>
      </c>
      <c r="D157" t="s">
        <v>9448</v>
      </c>
      <c r="E157" t="s">
        <v>9449</v>
      </c>
      <c r="F157" s="1" t="s">
        <v>19586</v>
      </c>
    </row>
    <row r="158" spans="1:7">
      <c r="A158" s="16" t="s">
        <v>867</v>
      </c>
      <c r="B158" s="4" t="s">
        <v>19585</v>
      </c>
      <c r="C158" t="s">
        <v>9473</v>
      </c>
      <c r="D158" t="s">
        <v>9476</v>
      </c>
      <c r="E158" t="s">
        <v>9477</v>
      </c>
      <c r="F158" s="1" t="s">
        <v>19586</v>
      </c>
    </row>
    <row r="159" spans="1:7">
      <c r="A159" s="16" t="s">
        <v>5002</v>
      </c>
      <c r="B159" s="4" t="s">
        <v>19587</v>
      </c>
      <c r="C159" t="s">
        <v>9495</v>
      </c>
      <c r="D159" t="s">
        <v>9496</v>
      </c>
      <c r="E159" t="s">
        <v>9497</v>
      </c>
      <c r="F159" s="1" t="s">
        <v>19586</v>
      </c>
    </row>
    <row r="160" spans="1:7">
      <c r="A160" s="16" t="s">
        <v>3135</v>
      </c>
      <c r="B160" s="4" t="s">
        <v>19587</v>
      </c>
      <c r="C160" t="s">
        <v>8776</v>
      </c>
      <c r="D160" t="s">
        <v>9510</v>
      </c>
      <c r="E160" t="s">
        <v>8778</v>
      </c>
      <c r="F160" s="1" t="s">
        <v>19586</v>
      </c>
    </row>
    <row r="161" spans="1:6">
      <c r="A161" s="16" t="s">
        <v>3754</v>
      </c>
      <c r="B161" s="4" t="s">
        <v>19587</v>
      </c>
      <c r="C161" t="s">
        <v>7281</v>
      </c>
      <c r="D161" t="s">
        <v>9514</v>
      </c>
      <c r="E161" t="s">
        <v>9113</v>
      </c>
      <c r="F161" s="1" t="s">
        <v>19586</v>
      </c>
    </row>
    <row r="162" spans="1:6">
      <c r="A162" s="16" t="s">
        <v>4577</v>
      </c>
      <c r="B162" s="4" t="s">
        <v>19585</v>
      </c>
      <c r="C162" t="s">
        <v>9518</v>
      </c>
      <c r="D162" t="s">
        <v>9519</v>
      </c>
      <c r="E162" t="s">
        <v>9520</v>
      </c>
      <c r="F162" s="1" t="s">
        <v>19586</v>
      </c>
    </row>
    <row r="163" spans="1:6">
      <c r="A163" s="16" t="s">
        <v>491</v>
      </c>
      <c r="B163" s="4" t="s">
        <v>19587</v>
      </c>
      <c r="C163" t="s">
        <v>9522</v>
      </c>
      <c r="D163" t="s">
        <v>9523</v>
      </c>
      <c r="E163" t="s">
        <v>9524</v>
      </c>
      <c r="F163" s="1" t="s">
        <v>19586</v>
      </c>
    </row>
    <row r="164" spans="1:6">
      <c r="A164" s="16" t="s">
        <v>1861</v>
      </c>
      <c r="B164" s="4" t="s">
        <v>19587</v>
      </c>
      <c r="C164" t="s">
        <v>9533</v>
      </c>
      <c r="D164" t="s">
        <v>9534</v>
      </c>
      <c r="E164" t="s">
        <v>7268</v>
      </c>
      <c r="F164" s="1" t="s">
        <v>19586</v>
      </c>
    </row>
    <row r="165" spans="1:6">
      <c r="A165" s="16" t="s">
        <v>359</v>
      </c>
      <c r="B165" s="4" t="s">
        <v>19587</v>
      </c>
      <c r="C165" t="s">
        <v>9550</v>
      </c>
      <c r="D165" t="s">
        <v>9551</v>
      </c>
      <c r="E165" t="s">
        <v>9552</v>
      </c>
      <c r="F165" s="1" t="s">
        <v>19586</v>
      </c>
    </row>
    <row r="166" spans="1:6">
      <c r="A166" s="16" t="s">
        <v>435</v>
      </c>
      <c r="B166" s="4" t="s">
        <v>19587</v>
      </c>
      <c r="C166" t="s">
        <v>9583</v>
      </c>
      <c r="D166" t="s">
        <v>9584</v>
      </c>
      <c r="E166" t="s">
        <v>9585</v>
      </c>
      <c r="F166" s="1" t="s">
        <v>19586</v>
      </c>
    </row>
    <row r="167" spans="1:6">
      <c r="A167" s="16" t="s">
        <v>2641</v>
      </c>
      <c r="B167" s="4" t="s">
        <v>19587</v>
      </c>
      <c r="C167" t="s">
        <v>9607</v>
      </c>
      <c r="D167" t="s">
        <v>9607</v>
      </c>
      <c r="E167" t="s">
        <v>9608</v>
      </c>
      <c r="F167" s="1" t="s">
        <v>19586</v>
      </c>
    </row>
    <row r="168" spans="1:6">
      <c r="A168" s="16" t="s">
        <v>888</v>
      </c>
      <c r="B168" s="4" t="s">
        <v>19587</v>
      </c>
      <c r="C168" t="s">
        <v>9615</v>
      </c>
      <c r="D168" t="s">
        <v>9616</v>
      </c>
      <c r="E168" t="s">
        <v>7268</v>
      </c>
      <c r="F168" s="1" t="s">
        <v>19586</v>
      </c>
    </row>
    <row r="169" spans="1:6">
      <c r="A169" s="16" t="s">
        <v>379</v>
      </c>
      <c r="B169" s="4" t="s">
        <v>19587</v>
      </c>
      <c r="C169" t="s">
        <v>9620</v>
      </c>
      <c r="D169" t="s">
        <v>7292</v>
      </c>
      <c r="E169" t="s">
        <v>7292</v>
      </c>
      <c r="F169" s="1" t="s">
        <v>19586</v>
      </c>
    </row>
    <row r="170" spans="1:6">
      <c r="A170" s="16" t="s">
        <v>721</v>
      </c>
      <c r="B170" s="4" t="s">
        <v>19587</v>
      </c>
      <c r="C170" t="s">
        <v>9538</v>
      </c>
      <c r="D170" t="s">
        <v>9627</v>
      </c>
      <c r="E170" t="s">
        <v>9540</v>
      </c>
      <c r="F170" s="1" t="s">
        <v>19586</v>
      </c>
    </row>
    <row r="171" spans="1:6">
      <c r="A171" s="16" t="s">
        <v>1573</v>
      </c>
      <c r="B171" s="4" t="s">
        <v>19585</v>
      </c>
      <c r="C171" t="s">
        <v>7292</v>
      </c>
      <c r="D171" t="s">
        <v>9635</v>
      </c>
      <c r="E171" t="s">
        <v>9636</v>
      </c>
      <c r="F171" s="1" t="s">
        <v>19586</v>
      </c>
    </row>
    <row r="172" spans="1:6">
      <c r="A172" s="16" t="s">
        <v>1046</v>
      </c>
      <c r="B172" s="4" t="s">
        <v>19585</v>
      </c>
      <c r="C172" t="s">
        <v>9643</v>
      </c>
      <c r="D172" t="s">
        <v>9644</v>
      </c>
      <c r="E172" t="s">
        <v>9645</v>
      </c>
      <c r="F172" s="1" t="s">
        <v>19586</v>
      </c>
    </row>
    <row r="173" spans="1:6">
      <c r="A173" s="16" t="s">
        <v>4058</v>
      </c>
      <c r="B173" s="4" t="s">
        <v>19585</v>
      </c>
      <c r="C173" t="s">
        <v>7292</v>
      </c>
      <c r="D173" t="s">
        <v>9679</v>
      </c>
      <c r="E173" t="s">
        <v>7292</v>
      </c>
      <c r="F173" s="1" t="s">
        <v>19586</v>
      </c>
    </row>
    <row r="174" spans="1:6">
      <c r="A174" s="16" t="s">
        <v>4994</v>
      </c>
      <c r="B174" s="4" t="s">
        <v>19585</v>
      </c>
      <c r="C174" t="s">
        <v>7292</v>
      </c>
      <c r="D174" t="s">
        <v>9680</v>
      </c>
      <c r="E174" t="s">
        <v>7292</v>
      </c>
      <c r="F174" s="1" t="s">
        <v>19586</v>
      </c>
    </row>
    <row r="175" spans="1:6">
      <c r="A175" s="16" t="s">
        <v>1358</v>
      </c>
      <c r="B175" s="4" t="s">
        <v>19585</v>
      </c>
      <c r="C175" t="s">
        <v>9685</v>
      </c>
      <c r="D175" t="s">
        <v>9686</v>
      </c>
      <c r="E175" t="s">
        <v>8449</v>
      </c>
      <c r="F175" s="1" t="s">
        <v>19586</v>
      </c>
    </row>
    <row r="176" spans="1:6">
      <c r="A176" s="16" t="s">
        <v>4149</v>
      </c>
      <c r="B176" s="4" t="s">
        <v>19585</v>
      </c>
      <c r="C176" t="s">
        <v>8487</v>
      </c>
      <c r="D176" t="s">
        <v>9699</v>
      </c>
      <c r="E176" t="s">
        <v>8489</v>
      </c>
      <c r="F176" s="1" t="s">
        <v>19586</v>
      </c>
    </row>
    <row r="177" spans="1:7">
      <c r="A177" s="16" t="s">
        <v>4596</v>
      </c>
      <c r="B177" s="4" t="s">
        <v>19585</v>
      </c>
      <c r="C177" t="s">
        <v>8497</v>
      </c>
      <c r="D177" t="s">
        <v>9709</v>
      </c>
      <c r="E177" t="s">
        <v>7256</v>
      </c>
      <c r="F177" s="1" t="s">
        <v>19586</v>
      </c>
    </row>
    <row r="178" spans="1:7">
      <c r="A178" s="16" t="s">
        <v>141</v>
      </c>
      <c r="B178" s="4" t="s">
        <v>19587</v>
      </c>
      <c r="C178" t="s">
        <v>8670</v>
      </c>
      <c r="D178" t="s">
        <v>9735</v>
      </c>
      <c r="E178" t="s">
        <v>9736</v>
      </c>
      <c r="F178" s="1" t="s">
        <v>19586</v>
      </c>
    </row>
    <row r="179" spans="1:7">
      <c r="A179" s="16" t="s">
        <v>456</v>
      </c>
      <c r="B179" s="4" t="s">
        <v>19587</v>
      </c>
      <c r="C179" t="s">
        <v>9744</v>
      </c>
      <c r="D179" t="s">
        <v>9745</v>
      </c>
      <c r="E179" t="s">
        <v>9746</v>
      </c>
      <c r="F179" s="1" t="s">
        <v>19586</v>
      </c>
    </row>
    <row r="180" spans="1:7">
      <c r="A180" s="16" t="s">
        <v>299</v>
      </c>
      <c r="B180" s="4" t="s">
        <v>19587</v>
      </c>
      <c r="C180" t="s">
        <v>9749</v>
      </c>
      <c r="D180" t="s">
        <v>9750</v>
      </c>
      <c r="E180" t="s">
        <v>9329</v>
      </c>
      <c r="F180" s="1" t="s">
        <v>19586</v>
      </c>
    </row>
    <row r="181" spans="1:7">
      <c r="A181" s="16" t="s">
        <v>223</v>
      </c>
      <c r="B181" s="4" t="s">
        <v>19587</v>
      </c>
      <c r="C181" t="s">
        <v>8140</v>
      </c>
      <c r="D181" t="s">
        <v>9751</v>
      </c>
      <c r="E181" t="s">
        <v>9752</v>
      </c>
      <c r="F181" s="1" t="s">
        <v>19588</v>
      </c>
      <c r="G181" t="s">
        <v>224</v>
      </c>
    </row>
    <row r="182" spans="1:7">
      <c r="A182" s="16" t="s">
        <v>2893</v>
      </c>
      <c r="B182" s="4" t="s">
        <v>19585</v>
      </c>
      <c r="C182" t="s">
        <v>9756</v>
      </c>
      <c r="D182" t="s">
        <v>9757</v>
      </c>
      <c r="E182" t="s">
        <v>9758</v>
      </c>
      <c r="F182" s="1" t="s">
        <v>19586</v>
      </c>
    </row>
    <row r="183" spans="1:7">
      <c r="A183" s="16" t="s">
        <v>4941</v>
      </c>
      <c r="B183" s="4" t="s">
        <v>19585</v>
      </c>
      <c r="C183" t="s">
        <v>7764</v>
      </c>
      <c r="D183" t="s">
        <v>9759</v>
      </c>
      <c r="E183" t="s">
        <v>9760</v>
      </c>
      <c r="F183" s="1" t="s">
        <v>19586</v>
      </c>
    </row>
    <row r="184" spans="1:7">
      <c r="A184" s="16" t="s">
        <v>1082</v>
      </c>
      <c r="B184" s="4" t="s">
        <v>19585</v>
      </c>
      <c r="C184" t="s">
        <v>9769</v>
      </c>
      <c r="D184" t="s">
        <v>9770</v>
      </c>
      <c r="E184" t="s">
        <v>9771</v>
      </c>
      <c r="F184" s="1" t="s">
        <v>19586</v>
      </c>
    </row>
    <row r="185" spans="1:7">
      <c r="A185" s="16" t="s">
        <v>599</v>
      </c>
      <c r="B185" s="4" t="s">
        <v>19585</v>
      </c>
      <c r="C185" t="s">
        <v>9775</v>
      </c>
      <c r="D185" t="s">
        <v>9776</v>
      </c>
      <c r="E185" t="s">
        <v>9777</v>
      </c>
      <c r="F185" s="1" t="s">
        <v>19586</v>
      </c>
    </row>
    <row r="186" spans="1:7">
      <c r="A186" s="16" t="s">
        <v>378</v>
      </c>
      <c r="B186" s="4" t="s">
        <v>19585</v>
      </c>
      <c r="C186" t="s">
        <v>9778</v>
      </c>
      <c r="D186" t="s">
        <v>9779</v>
      </c>
      <c r="E186" t="s">
        <v>8449</v>
      </c>
      <c r="F186" s="1" t="s">
        <v>19586</v>
      </c>
    </row>
    <row r="187" spans="1:7">
      <c r="A187" s="16" t="s">
        <v>3415</v>
      </c>
      <c r="B187" s="4" t="s">
        <v>19587</v>
      </c>
      <c r="C187" t="s">
        <v>9797</v>
      </c>
      <c r="D187" t="s">
        <v>9798</v>
      </c>
      <c r="E187" t="s">
        <v>9799</v>
      </c>
      <c r="F187" s="1" t="s">
        <v>19586</v>
      </c>
    </row>
    <row r="188" spans="1:7">
      <c r="A188" s="16" t="s">
        <v>477</v>
      </c>
      <c r="B188" s="4" t="s">
        <v>19585</v>
      </c>
      <c r="C188" t="s">
        <v>7968</v>
      </c>
      <c r="D188" t="s">
        <v>9813</v>
      </c>
      <c r="E188" t="s">
        <v>9814</v>
      </c>
      <c r="F188" s="1" t="s">
        <v>19586</v>
      </c>
    </row>
    <row r="189" spans="1:7">
      <c r="A189" s="16" t="s">
        <v>3881</v>
      </c>
      <c r="B189" s="4" t="s">
        <v>19587</v>
      </c>
      <c r="C189" t="s">
        <v>9822</v>
      </c>
      <c r="D189" t="s">
        <v>9823</v>
      </c>
      <c r="E189" t="s">
        <v>9824</v>
      </c>
      <c r="F189" s="1" t="s">
        <v>19586</v>
      </c>
    </row>
    <row r="190" spans="1:7">
      <c r="A190" s="16" t="s">
        <v>82</v>
      </c>
      <c r="B190" s="4" t="s">
        <v>19587</v>
      </c>
      <c r="C190" t="s">
        <v>9833</v>
      </c>
      <c r="D190" t="s">
        <v>9834</v>
      </c>
      <c r="E190" t="s">
        <v>8190</v>
      </c>
      <c r="F190" s="1" t="s">
        <v>19586</v>
      </c>
    </row>
    <row r="191" spans="1:7">
      <c r="A191" s="16" t="s">
        <v>839</v>
      </c>
      <c r="B191" s="4" t="s">
        <v>19587</v>
      </c>
      <c r="C191" t="s">
        <v>9838</v>
      </c>
      <c r="D191" t="s">
        <v>9839</v>
      </c>
      <c r="E191" t="s">
        <v>9840</v>
      </c>
      <c r="F191" s="1" t="s">
        <v>19586</v>
      </c>
    </row>
    <row r="192" spans="1:7">
      <c r="A192" s="16" t="s">
        <v>725</v>
      </c>
      <c r="B192" s="4" t="s">
        <v>19585</v>
      </c>
      <c r="C192" t="s">
        <v>9865</v>
      </c>
      <c r="D192" t="s">
        <v>9866</v>
      </c>
      <c r="E192" t="s">
        <v>9867</v>
      </c>
      <c r="F192" s="1" t="s">
        <v>19586</v>
      </c>
    </row>
    <row r="193" spans="1:7">
      <c r="A193" s="16" t="s">
        <v>1623</v>
      </c>
      <c r="B193" s="4" t="s">
        <v>19585</v>
      </c>
      <c r="C193" t="s">
        <v>9290</v>
      </c>
      <c r="D193" t="s">
        <v>9875</v>
      </c>
      <c r="E193" t="s">
        <v>9876</v>
      </c>
      <c r="F193" s="1" t="s">
        <v>19586</v>
      </c>
    </row>
    <row r="194" spans="1:7">
      <c r="A194" s="16" t="s">
        <v>1224</v>
      </c>
      <c r="B194" s="4" t="s">
        <v>19587</v>
      </c>
      <c r="C194" t="s">
        <v>7464</v>
      </c>
      <c r="D194" t="s">
        <v>9913</v>
      </c>
      <c r="E194" t="s">
        <v>9914</v>
      </c>
      <c r="F194" s="1" t="s">
        <v>19586</v>
      </c>
    </row>
    <row r="195" spans="1:7">
      <c r="A195" s="16" t="s">
        <v>3383</v>
      </c>
      <c r="B195" s="4" t="s">
        <v>19587</v>
      </c>
      <c r="C195" t="s">
        <v>9926</v>
      </c>
      <c r="D195" t="s">
        <v>9927</v>
      </c>
      <c r="E195" t="s">
        <v>9928</v>
      </c>
      <c r="F195" s="1" t="s">
        <v>19586</v>
      </c>
    </row>
    <row r="196" spans="1:7">
      <c r="A196" s="16" t="s">
        <v>1016</v>
      </c>
      <c r="B196" s="4" t="s">
        <v>19585</v>
      </c>
      <c r="C196" t="s">
        <v>9977</v>
      </c>
      <c r="D196" t="s">
        <v>9978</v>
      </c>
      <c r="E196" t="s">
        <v>9979</v>
      </c>
      <c r="F196" s="1" t="s">
        <v>19586</v>
      </c>
    </row>
    <row r="197" spans="1:7">
      <c r="A197" s="16" t="s">
        <v>1282</v>
      </c>
      <c r="B197" s="4" t="s">
        <v>19585</v>
      </c>
      <c r="C197" t="s">
        <v>7292</v>
      </c>
      <c r="D197" t="s">
        <v>7366</v>
      </c>
      <c r="E197" t="s">
        <v>7292</v>
      </c>
      <c r="F197" s="1" t="s">
        <v>19586</v>
      </c>
    </row>
    <row r="198" spans="1:7">
      <c r="A198" s="16" t="s">
        <v>1667</v>
      </c>
      <c r="B198" s="4" t="s">
        <v>19587</v>
      </c>
      <c r="C198" t="s">
        <v>9990</v>
      </c>
      <c r="D198" t="s">
        <v>9991</v>
      </c>
      <c r="E198" t="s">
        <v>7672</v>
      </c>
      <c r="F198" s="1" t="s">
        <v>19586</v>
      </c>
    </row>
    <row r="199" spans="1:7">
      <c r="A199" s="16" t="s">
        <v>3512</v>
      </c>
      <c r="B199" s="4" t="s">
        <v>19587</v>
      </c>
      <c r="C199" t="s">
        <v>9992</v>
      </c>
      <c r="D199" t="s">
        <v>9993</v>
      </c>
      <c r="E199" t="s">
        <v>9994</v>
      </c>
      <c r="F199" s="1" t="s">
        <v>19586</v>
      </c>
    </row>
    <row r="200" spans="1:7">
      <c r="A200" s="16" t="s">
        <v>3017</v>
      </c>
      <c r="B200" s="4" t="s">
        <v>19585</v>
      </c>
      <c r="C200" t="s">
        <v>9997</v>
      </c>
      <c r="D200" t="s">
        <v>9998</v>
      </c>
      <c r="E200" t="s">
        <v>8303</v>
      </c>
      <c r="F200" s="1" t="s">
        <v>19586</v>
      </c>
    </row>
    <row r="201" spans="1:7">
      <c r="A201" s="16" t="s">
        <v>3472</v>
      </c>
      <c r="B201" s="4" t="s">
        <v>19585</v>
      </c>
      <c r="C201" t="s">
        <v>10009</v>
      </c>
      <c r="D201" t="s">
        <v>10010</v>
      </c>
      <c r="E201" t="s">
        <v>10011</v>
      </c>
      <c r="F201" s="1" t="s">
        <v>19586</v>
      </c>
    </row>
    <row r="202" spans="1:7">
      <c r="A202" s="16" t="s">
        <v>1289</v>
      </c>
      <c r="B202" s="4" t="s">
        <v>19587</v>
      </c>
      <c r="C202" t="s">
        <v>8895</v>
      </c>
      <c r="D202" t="s">
        <v>10012</v>
      </c>
      <c r="E202" t="s">
        <v>10013</v>
      </c>
      <c r="F202" s="1" t="s">
        <v>19586</v>
      </c>
    </row>
    <row r="203" spans="1:7">
      <c r="A203" s="16" t="s">
        <v>960</v>
      </c>
      <c r="B203" s="4" t="s">
        <v>19585</v>
      </c>
      <c r="C203" t="s">
        <v>8697</v>
      </c>
      <c r="D203" t="s">
        <v>10014</v>
      </c>
      <c r="E203" t="s">
        <v>8699</v>
      </c>
      <c r="F203" s="1" t="s">
        <v>19586</v>
      </c>
    </row>
    <row r="204" spans="1:7">
      <c r="A204" s="16" t="s">
        <v>4637</v>
      </c>
      <c r="B204" s="4" t="s">
        <v>19585</v>
      </c>
      <c r="C204" t="s">
        <v>10031</v>
      </c>
      <c r="D204" t="s">
        <v>10032</v>
      </c>
      <c r="E204" t="s">
        <v>10033</v>
      </c>
      <c r="F204" s="1" t="s">
        <v>19586</v>
      </c>
    </row>
    <row r="205" spans="1:7">
      <c r="A205" s="16" t="s">
        <v>5322</v>
      </c>
      <c r="B205" s="4" t="s">
        <v>19587</v>
      </c>
      <c r="C205" t="s">
        <v>7292</v>
      </c>
      <c r="D205" t="s">
        <v>10077</v>
      </c>
      <c r="E205" t="s">
        <v>7292</v>
      </c>
      <c r="F205" s="1" t="s">
        <v>19586</v>
      </c>
    </row>
    <row r="206" spans="1:7">
      <c r="A206" s="16" t="s">
        <v>1770</v>
      </c>
      <c r="B206" s="4" t="s">
        <v>19587</v>
      </c>
      <c r="C206" t="s">
        <v>8161</v>
      </c>
      <c r="D206" t="s">
        <v>10079</v>
      </c>
      <c r="E206" t="s">
        <v>8163</v>
      </c>
      <c r="F206" s="1" t="s">
        <v>19588</v>
      </c>
      <c r="G206" t="s">
        <v>1771</v>
      </c>
    </row>
    <row r="207" spans="1:7">
      <c r="A207" s="16" t="s">
        <v>2953</v>
      </c>
      <c r="B207" s="4" t="s">
        <v>19587</v>
      </c>
      <c r="C207" t="s">
        <v>10097</v>
      </c>
      <c r="D207" t="s">
        <v>10098</v>
      </c>
      <c r="E207" t="s">
        <v>8178</v>
      </c>
      <c r="F207" s="1" t="s">
        <v>19586</v>
      </c>
    </row>
    <row r="208" spans="1:7">
      <c r="A208" s="16" t="s">
        <v>2167</v>
      </c>
      <c r="B208" s="4" t="s">
        <v>19587</v>
      </c>
      <c r="C208" t="s">
        <v>7292</v>
      </c>
      <c r="D208" t="s">
        <v>7366</v>
      </c>
      <c r="E208" t="s">
        <v>7292</v>
      </c>
      <c r="F208" s="1" t="s">
        <v>19586</v>
      </c>
    </row>
    <row r="209" spans="1:7">
      <c r="A209" s="16" t="s">
        <v>2932</v>
      </c>
      <c r="B209" s="4" t="s">
        <v>19587</v>
      </c>
      <c r="C209" t="s">
        <v>10136</v>
      </c>
      <c r="D209" t="s">
        <v>10137</v>
      </c>
      <c r="E209" t="s">
        <v>10138</v>
      </c>
      <c r="F209" s="1" t="s">
        <v>19586</v>
      </c>
    </row>
    <row r="210" spans="1:7">
      <c r="A210" s="16" t="s">
        <v>1147</v>
      </c>
      <c r="B210" s="4" t="s">
        <v>19587</v>
      </c>
      <c r="C210" t="s">
        <v>10145</v>
      </c>
      <c r="D210" t="s">
        <v>10146</v>
      </c>
      <c r="E210" t="s">
        <v>10141</v>
      </c>
      <c r="F210" s="1" t="s">
        <v>19586</v>
      </c>
    </row>
    <row r="211" spans="1:7">
      <c r="A211" s="16" t="s">
        <v>3052</v>
      </c>
      <c r="B211" s="4" t="s">
        <v>19587</v>
      </c>
      <c r="C211" t="s">
        <v>9550</v>
      </c>
      <c r="D211" t="s">
        <v>10149</v>
      </c>
      <c r="E211" t="s">
        <v>9552</v>
      </c>
      <c r="F211" s="1" t="s">
        <v>19586</v>
      </c>
    </row>
    <row r="212" spans="1:7">
      <c r="A212" s="16" t="s">
        <v>4658</v>
      </c>
      <c r="B212" s="4" t="s">
        <v>19585</v>
      </c>
      <c r="C212" t="s">
        <v>10188</v>
      </c>
      <c r="D212" t="s">
        <v>10189</v>
      </c>
      <c r="E212" t="s">
        <v>10062</v>
      </c>
      <c r="F212" s="1" t="s">
        <v>19586</v>
      </c>
    </row>
    <row r="213" spans="1:7">
      <c r="A213" s="16" t="s">
        <v>4099</v>
      </c>
      <c r="B213" s="4" t="s">
        <v>19585</v>
      </c>
      <c r="C213" t="s">
        <v>8183</v>
      </c>
      <c r="D213" t="s">
        <v>10191</v>
      </c>
      <c r="E213" t="s">
        <v>8185</v>
      </c>
      <c r="F213" s="1" t="s">
        <v>19586</v>
      </c>
    </row>
    <row r="214" spans="1:7">
      <c r="A214" s="16" t="s">
        <v>1092</v>
      </c>
      <c r="B214" s="4" t="s">
        <v>19585</v>
      </c>
      <c r="C214" t="s">
        <v>8945</v>
      </c>
      <c r="D214" t="s">
        <v>10197</v>
      </c>
      <c r="E214" t="s">
        <v>7292</v>
      </c>
      <c r="F214" s="1" t="s">
        <v>19586</v>
      </c>
    </row>
    <row r="215" spans="1:7">
      <c r="A215" s="16" t="s">
        <v>5425</v>
      </c>
      <c r="B215" s="4" t="s">
        <v>19587</v>
      </c>
      <c r="C215" t="s">
        <v>7398</v>
      </c>
      <c r="D215" t="s">
        <v>10230</v>
      </c>
      <c r="E215" t="s">
        <v>7400</v>
      </c>
      <c r="F215" s="1" t="s">
        <v>19586</v>
      </c>
    </row>
    <row r="216" spans="1:7">
      <c r="A216" s="16" t="s">
        <v>3513</v>
      </c>
      <c r="B216" s="4" t="s">
        <v>19587</v>
      </c>
      <c r="C216" t="s">
        <v>10231</v>
      </c>
      <c r="D216" t="s">
        <v>10232</v>
      </c>
      <c r="E216" t="s">
        <v>9817</v>
      </c>
      <c r="F216" s="1" t="s">
        <v>19586</v>
      </c>
    </row>
    <row r="217" spans="1:7">
      <c r="A217" s="16" t="s">
        <v>1581</v>
      </c>
      <c r="B217" s="4" t="s">
        <v>19587</v>
      </c>
      <c r="C217" t="s">
        <v>7292</v>
      </c>
      <c r="D217" t="s">
        <v>10233</v>
      </c>
      <c r="E217" t="s">
        <v>7292</v>
      </c>
      <c r="F217" s="1" t="s">
        <v>19586</v>
      </c>
    </row>
    <row r="218" spans="1:7">
      <c r="A218" s="16" t="s">
        <v>704</v>
      </c>
      <c r="B218" s="4" t="s">
        <v>19587</v>
      </c>
      <c r="C218" t="s">
        <v>7292</v>
      </c>
      <c r="D218" t="s">
        <v>10243</v>
      </c>
      <c r="E218" t="s">
        <v>7292</v>
      </c>
      <c r="F218" s="1" t="s">
        <v>19586</v>
      </c>
    </row>
    <row r="219" spans="1:7">
      <c r="A219" s="16" t="s">
        <v>2611</v>
      </c>
      <c r="B219" s="4" t="s">
        <v>19587</v>
      </c>
      <c r="C219" t="s">
        <v>10244</v>
      </c>
      <c r="D219" t="s">
        <v>10245</v>
      </c>
      <c r="E219" t="s">
        <v>8061</v>
      </c>
      <c r="F219" s="1" t="s">
        <v>19588</v>
      </c>
      <c r="G219" t="s">
        <v>2612</v>
      </c>
    </row>
    <row r="220" spans="1:7">
      <c r="A220" s="16" t="s">
        <v>1170</v>
      </c>
      <c r="B220" s="4" t="s">
        <v>19585</v>
      </c>
      <c r="C220" t="s">
        <v>8042</v>
      </c>
      <c r="D220" t="s">
        <v>10249</v>
      </c>
      <c r="E220" t="s">
        <v>8044</v>
      </c>
      <c r="F220" s="1" t="s">
        <v>19586</v>
      </c>
    </row>
    <row r="221" spans="1:7">
      <c r="A221" s="16" t="s">
        <v>929</v>
      </c>
      <c r="B221" s="4" t="s">
        <v>19585</v>
      </c>
      <c r="C221" t="s">
        <v>10250</v>
      </c>
      <c r="D221" t="s">
        <v>10251</v>
      </c>
      <c r="E221" t="s">
        <v>10252</v>
      </c>
      <c r="F221" s="1" t="s">
        <v>19586</v>
      </c>
    </row>
    <row r="222" spans="1:7">
      <c r="A222" s="16" t="s">
        <v>124</v>
      </c>
      <c r="B222" s="4" t="s">
        <v>19585</v>
      </c>
      <c r="C222" t="s">
        <v>10255</v>
      </c>
      <c r="D222" t="s">
        <v>10256</v>
      </c>
      <c r="E222" t="s">
        <v>10252</v>
      </c>
      <c r="F222" s="1" t="s">
        <v>19586</v>
      </c>
    </row>
    <row r="223" spans="1:7">
      <c r="A223" s="16" t="s">
        <v>2773</v>
      </c>
      <c r="B223" s="4" t="s">
        <v>19587</v>
      </c>
      <c r="C223" t="s">
        <v>10259</v>
      </c>
      <c r="D223" t="s">
        <v>10260</v>
      </c>
      <c r="E223" t="s">
        <v>10261</v>
      </c>
      <c r="F223" s="1" t="s">
        <v>19586</v>
      </c>
    </row>
    <row r="224" spans="1:7">
      <c r="A224" s="16" t="s">
        <v>1173</v>
      </c>
      <c r="B224" s="4" t="s">
        <v>19587</v>
      </c>
      <c r="C224" t="s">
        <v>9031</v>
      </c>
      <c r="D224" t="s">
        <v>10265</v>
      </c>
      <c r="E224" t="s">
        <v>10266</v>
      </c>
      <c r="F224" s="1" t="s">
        <v>19586</v>
      </c>
    </row>
    <row r="225" spans="1:7">
      <c r="A225" s="16" t="s">
        <v>3149</v>
      </c>
      <c r="B225" s="4" t="s">
        <v>19585</v>
      </c>
      <c r="C225" t="s">
        <v>10274</v>
      </c>
      <c r="D225" t="s">
        <v>10275</v>
      </c>
      <c r="E225" t="s">
        <v>7292</v>
      </c>
      <c r="F225" s="1" t="s">
        <v>19586</v>
      </c>
    </row>
    <row r="226" spans="1:7">
      <c r="A226" s="16" t="s">
        <v>2319</v>
      </c>
      <c r="B226" s="4" t="s">
        <v>19587</v>
      </c>
      <c r="C226" t="s">
        <v>7292</v>
      </c>
      <c r="D226" t="s">
        <v>7366</v>
      </c>
      <c r="E226" t="s">
        <v>7292</v>
      </c>
      <c r="F226" s="1" t="s">
        <v>19586</v>
      </c>
    </row>
    <row r="227" spans="1:7">
      <c r="A227" s="16" t="s">
        <v>1745</v>
      </c>
      <c r="B227" s="4" t="s">
        <v>19587</v>
      </c>
      <c r="C227" t="s">
        <v>7292</v>
      </c>
      <c r="D227" t="s">
        <v>8853</v>
      </c>
      <c r="E227" t="s">
        <v>7292</v>
      </c>
      <c r="F227" s="1" t="s">
        <v>19586</v>
      </c>
    </row>
    <row r="228" spans="1:7">
      <c r="A228" s="16" t="s">
        <v>1056</v>
      </c>
      <c r="B228" s="4" t="s">
        <v>19587</v>
      </c>
      <c r="C228" t="s">
        <v>7292</v>
      </c>
      <c r="D228" t="s">
        <v>10306</v>
      </c>
      <c r="E228" t="s">
        <v>7292</v>
      </c>
      <c r="F228" s="1" t="s">
        <v>19586</v>
      </c>
    </row>
    <row r="229" spans="1:7">
      <c r="A229" s="16" t="s">
        <v>4048</v>
      </c>
      <c r="B229" s="4" t="s">
        <v>19587</v>
      </c>
      <c r="C229" t="s">
        <v>10311</v>
      </c>
      <c r="D229" t="s">
        <v>10312</v>
      </c>
      <c r="E229" t="s">
        <v>10013</v>
      </c>
      <c r="F229" s="1" t="s">
        <v>19586</v>
      </c>
    </row>
    <row r="230" spans="1:7">
      <c r="A230" s="16" t="s">
        <v>2547</v>
      </c>
      <c r="B230" s="4" t="s">
        <v>19587</v>
      </c>
      <c r="C230" t="s">
        <v>10333</v>
      </c>
      <c r="D230" t="s">
        <v>10334</v>
      </c>
      <c r="E230" t="s">
        <v>10330</v>
      </c>
      <c r="F230" s="1" t="s">
        <v>19586</v>
      </c>
    </row>
    <row r="231" spans="1:7">
      <c r="A231" s="16" t="s">
        <v>1901</v>
      </c>
      <c r="B231" s="4" t="s">
        <v>19587</v>
      </c>
      <c r="C231" t="s">
        <v>10337</v>
      </c>
      <c r="D231" t="s">
        <v>10338</v>
      </c>
      <c r="E231" t="s">
        <v>10339</v>
      </c>
      <c r="F231" s="1" t="s">
        <v>19586</v>
      </c>
    </row>
    <row r="232" spans="1:7">
      <c r="A232" s="16" t="s">
        <v>2644</v>
      </c>
      <c r="B232" s="4" t="s">
        <v>19585</v>
      </c>
      <c r="C232" t="s">
        <v>9518</v>
      </c>
      <c r="D232" t="s">
        <v>10340</v>
      </c>
      <c r="E232" t="s">
        <v>9520</v>
      </c>
      <c r="F232" s="1" t="s">
        <v>19586</v>
      </c>
    </row>
    <row r="233" spans="1:7">
      <c r="A233" s="16" t="s">
        <v>531</v>
      </c>
      <c r="B233" s="4" t="s">
        <v>19587</v>
      </c>
      <c r="C233" t="s">
        <v>7604</v>
      </c>
      <c r="D233" t="s">
        <v>10343</v>
      </c>
      <c r="E233" t="s">
        <v>10344</v>
      </c>
      <c r="F233" s="1" t="s">
        <v>19588</v>
      </c>
      <c r="G233" t="s">
        <v>532</v>
      </c>
    </row>
    <row r="234" spans="1:7">
      <c r="A234" s="16" t="s">
        <v>1478</v>
      </c>
      <c r="B234" s="4" t="s">
        <v>19587</v>
      </c>
      <c r="C234" t="s">
        <v>7861</v>
      </c>
      <c r="D234" t="s">
        <v>7292</v>
      </c>
      <c r="E234" t="s">
        <v>7292</v>
      </c>
      <c r="F234" s="1" t="s">
        <v>19586</v>
      </c>
    </row>
    <row r="235" spans="1:7">
      <c r="A235" s="16" t="s">
        <v>485</v>
      </c>
      <c r="B235" s="4" t="s">
        <v>19585</v>
      </c>
      <c r="C235" t="s">
        <v>10399</v>
      </c>
      <c r="D235" t="s">
        <v>10400</v>
      </c>
      <c r="E235" t="s">
        <v>10401</v>
      </c>
      <c r="F235" s="1" t="s">
        <v>19586</v>
      </c>
    </row>
    <row r="236" spans="1:7">
      <c r="A236" s="16" t="s">
        <v>1254</v>
      </c>
      <c r="B236" s="4" t="s">
        <v>19587</v>
      </c>
      <c r="C236" t="s">
        <v>9293</v>
      </c>
      <c r="D236" t="s">
        <v>10423</v>
      </c>
      <c r="E236" t="s">
        <v>9295</v>
      </c>
      <c r="F236" s="1" t="s">
        <v>19586</v>
      </c>
    </row>
    <row r="237" spans="1:7">
      <c r="A237" s="16" t="s">
        <v>1102</v>
      </c>
      <c r="B237" s="4" t="s">
        <v>19585</v>
      </c>
      <c r="C237" t="s">
        <v>10437</v>
      </c>
      <c r="D237" t="s">
        <v>10438</v>
      </c>
      <c r="E237" t="s">
        <v>7292</v>
      </c>
      <c r="F237" s="1" t="s">
        <v>19586</v>
      </c>
    </row>
    <row r="238" spans="1:7">
      <c r="A238" s="16" t="s">
        <v>457</v>
      </c>
      <c r="B238" s="4" t="s">
        <v>19587</v>
      </c>
      <c r="C238" t="s">
        <v>7292</v>
      </c>
      <c r="D238" t="s">
        <v>10440</v>
      </c>
      <c r="E238" t="s">
        <v>7292</v>
      </c>
      <c r="F238" s="1" t="s">
        <v>19586</v>
      </c>
    </row>
    <row r="239" spans="1:7">
      <c r="A239" s="16" t="s">
        <v>2333</v>
      </c>
      <c r="B239" s="4" t="s">
        <v>19585</v>
      </c>
      <c r="C239" t="s">
        <v>10446</v>
      </c>
      <c r="D239" t="s">
        <v>10447</v>
      </c>
      <c r="E239" t="s">
        <v>7441</v>
      </c>
      <c r="F239" s="1" t="s">
        <v>19586</v>
      </c>
    </row>
    <row r="240" spans="1:7">
      <c r="A240" s="16" t="s">
        <v>2306</v>
      </c>
      <c r="B240" s="4" t="s">
        <v>19587</v>
      </c>
      <c r="C240" t="s">
        <v>10450</v>
      </c>
      <c r="D240" t="s">
        <v>10451</v>
      </c>
      <c r="E240" t="s">
        <v>7540</v>
      </c>
      <c r="F240" s="1" t="s">
        <v>19586</v>
      </c>
    </row>
    <row r="241" spans="1:7">
      <c r="A241" s="16" t="s">
        <v>5395</v>
      </c>
      <c r="B241" s="4" t="s">
        <v>19587</v>
      </c>
      <c r="C241" t="s">
        <v>10452</v>
      </c>
      <c r="D241" t="s">
        <v>10453</v>
      </c>
      <c r="E241" t="s">
        <v>7540</v>
      </c>
      <c r="F241" s="1" t="s">
        <v>19586</v>
      </c>
    </row>
    <row r="242" spans="1:7">
      <c r="A242" s="16" t="s">
        <v>2367</v>
      </c>
      <c r="B242" s="4" t="s">
        <v>19587</v>
      </c>
      <c r="C242" t="s">
        <v>7604</v>
      </c>
      <c r="D242" t="s">
        <v>10472</v>
      </c>
      <c r="E242" t="s">
        <v>10473</v>
      </c>
      <c r="F242" s="1" t="s">
        <v>19588</v>
      </c>
      <c r="G242" t="s">
        <v>2368</v>
      </c>
    </row>
    <row r="243" spans="1:7">
      <c r="A243" s="16" t="s">
        <v>796</v>
      </c>
      <c r="B243" s="4" t="s">
        <v>19585</v>
      </c>
      <c r="C243" t="s">
        <v>10492</v>
      </c>
      <c r="D243" t="s">
        <v>10493</v>
      </c>
      <c r="E243" t="s">
        <v>7286</v>
      </c>
      <c r="F243" s="1" t="s">
        <v>19586</v>
      </c>
    </row>
    <row r="244" spans="1:7">
      <c r="A244" s="16" t="s">
        <v>329</v>
      </c>
      <c r="B244" s="4" t="s">
        <v>19587</v>
      </c>
      <c r="C244" t="s">
        <v>7292</v>
      </c>
      <c r="D244" t="s">
        <v>10531</v>
      </c>
      <c r="E244" t="s">
        <v>10532</v>
      </c>
      <c r="F244" s="1" t="s">
        <v>19586</v>
      </c>
    </row>
    <row r="245" spans="1:7">
      <c r="A245" s="16" t="s">
        <v>4587</v>
      </c>
      <c r="B245" s="4" t="s">
        <v>19587</v>
      </c>
      <c r="C245" t="s">
        <v>10549</v>
      </c>
      <c r="D245" t="s">
        <v>10550</v>
      </c>
      <c r="E245" t="s">
        <v>7427</v>
      </c>
      <c r="F245" s="1" t="s">
        <v>19586</v>
      </c>
    </row>
    <row r="246" spans="1:7">
      <c r="A246" s="16" t="s">
        <v>3721</v>
      </c>
      <c r="B246" s="4" t="s">
        <v>19585</v>
      </c>
      <c r="C246" t="s">
        <v>7287</v>
      </c>
      <c r="D246" t="s">
        <v>10580</v>
      </c>
      <c r="E246" t="s">
        <v>7292</v>
      </c>
      <c r="F246" s="1" t="s">
        <v>19586</v>
      </c>
    </row>
    <row r="247" spans="1:7">
      <c r="A247" s="16" t="s">
        <v>621</v>
      </c>
      <c r="B247" s="4" t="s">
        <v>19585</v>
      </c>
      <c r="C247" t="s">
        <v>10581</v>
      </c>
      <c r="D247" t="s">
        <v>10582</v>
      </c>
      <c r="E247" t="s">
        <v>8449</v>
      </c>
      <c r="F247" s="1" t="s">
        <v>19586</v>
      </c>
    </row>
    <row r="248" spans="1:7">
      <c r="A248" s="16" t="s">
        <v>4956</v>
      </c>
      <c r="B248" s="4" t="s">
        <v>19587</v>
      </c>
      <c r="C248" t="s">
        <v>7509</v>
      </c>
      <c r="D248" t="s">
        <v>10592</v>
      </c>
      <c r="E248" t="s">
        <v>7511</v>
      </c>
      <c r="F248" s="1" t="s">
        <v>19586</v>
      </c>
    </row>
    <row r="249" spans="1:7">
      <c r="A249" s="16" t="s">
        <v>993</v>
      </c>
      <c r="B249" s="4" t="s">
        <v>19587</v>
      </c>
      <c r="C249" t="s">
        <v>7883</v>
      </c>
      <c r="D249" t="s">
        <v>10596</v>
      </c>
      <c r="E249" t="s">
        <v>10597</v>
      </c>
      <c r="F249" s="1" t="s">
        <v>19586</v>
      </c>
    </row>
    <row r="250" spans="1:7">
      <c r="A250" s="16" t="s">
        <v>870</v>
      </c>
      <c r="B250" s="4" t="s">
        <v>19587</v>
      </c>
      <c r="C250" t="s">
        <v>9031</v>
      </c>
      <c r="D250" t="s">
        <v>10619</v>
      </c>
      <c r="E250" t="s">
        <v>10620</v>
      </c>
      <c r="F250" s="1" t="s">
        <v>19586</v>
      </c>
    </row>
    <row r="251" spans="1:7">
      <c r="A251" s="16" t="s">
        <v>1328</v>
      </c>
      <c r="B251" s="4" t="s">
        <v>19585</v>
      </c>
      <c r="C251" t="s">
        <v>10661</v>
      </c>
      <c r="D251" t="s">
        <v>10662</v>
      </c>
      <c r="E251" t="s">
        <v>10663</v>
      </c>
      <c r="F251" s="1" t="s">
        <v>19586</v>
      </c>
    </row>
    <row r="252" spans="1:7">
      <c r="A252" s="16" t="s">
        <v>4419</v>
      </c>
      <c r="B252" s="4" t="s">
        <v>19585</v>
      </c>
      <c r="C252" t="s">
        <v>7292</v>
      </c>
      <c r="D252" t="s">
        <v>10679</v>
      </c>
      <c r="E252" t="s">
        <v>7292</v>
      </c>
      <c r="F252" s="1" t="s">
        <v>19586</v>
      </c>
    </row>
    <row r="253" spans="1:7">
      <c r="A253" s="16" t="s">
        <v>1014</v>
      </c>
      <c r="B253" s="4" t="s">
        <v>19585</v>
      </c>
      <c r="C253" t="s">
        <v>10686</v>
      </c>
      <c r="D253" t="s">
        <v>10687</v>
      </c>
      <c r="E253" t="s">
        <v>10688</v>
      </c>
      <c r="F253" s="1" t="s">
        <v>19586</v>
      </c>
    </row>
    <row r="254" spans="1:7">
      <c r="A254" s="16" t="s">
        <v>1423</v>
      </c>
      <c r="B254" s="4" t="s">
        <v>19587</v>
      </c>
      <c r="C254" t="s">
        <v>8295</v>
      </c>
      <c r="D254" t="s">
        <v>10692</v>
      </c>
      <c r="E254" t="s">
        <v>7292</v>
      </c>
      <c r="F254" s="1" t="s">
        <v>19586</v>
      </c>
    </row>
    <row r="255" spans="1:7">
      <c r="A255" s="16" t="s">
        <v>557</v>
      </c>
      <c r="B255" s="4" t="s">
        <v>19587</v>
      </c>
      <c r="C255" t="s">
        <v>9696</v>
      </c>
      <c r="D255" t="s">
        <v>10696</v>
      </c>
      <c r="E255" t="s">
        <v>9698</v>
      </c>
      <c r="F255" s="1" t="s">
        <v>19586</v>
      </c>
    </row>
    <row r="256" spans="1:7">
      <c r="A256" s="16" t="s">
        <v>1877</v>
      </c>
      <c r="B256" s="4" t="s">
        <v>19587</v>
      </c>
      <c r="C256" t="s">
        <v>7604</v>
      </c>
      <c r="D256" t="s">
        <v>10704</v>
      </c>
      <c r="E256" t="s">
        <v>7292</v>
      </c>
      <c r="F256" s="1" t="s">
        <v>19586</v>
      </c>
    </row>
    <row r="257" spans="1:7">
      <c r="A257" s="16" t="s">
        <v>570</v>
      </c>
      <c r="B257" s="4" t="s">
        <v>19585</v>
      </c>
      <c r="C257" t="s">
        <v>10711</v>
      </c>
      <c r="D257" t="s">
        <v>10712</v>
      </c>
      <c r="E257" t="s">
        <v>10713</v>
      </c>
      <c r="F257" s="1" t="s">
        <v>19586</v>
      </c>
    </row>
    <row r="258" spans="1:7">
      <c r="A258" s="16" t="s">
        <v>2481</v>
      </c>
      <c r="B258" s="4" t="s">
        <v>19587</v>
      </c>
      <c r="C258" t="s">
        <v>10731</v>
      </c>
      <c r="D258" t="s">
        <v>10732</v>
      </c>
      <c r="E258" t="s">
        <v>7292</v>
      </c>
      <c r="F258" s="1" t="s">
        <v>19586</v>
      </c>
    </row>
    <row r="259" spans="1:7">
      <c r="A259" s="16" t="s">
        <v>3368</v>
      </c>
      <c r="B259" s="4" t="s">
        <v>19585</v>
      </c>
      <c r="C259" t="s">
        <v>10738</v>
      </c>
      <c r="D259" t="s">
        <v>10739</v>
      </c>
      <c r="E259" t="s">
        <v>7268</v>
      </c>
      <c r="F259" s="1" t="s">
        <v>19586</v>
      </c>
    </row>
    <row r="260" spans="1:7">
      <c r="A260" s="16" t="s">
        <v>482</v>
      </c>
      <c r="B260" s="4" t="s">
        <v>19585</v>
      </c>
      <c r="C260" t="s">
        <v>10745</v>
      </c>
      <c r="D260" t="s">
        <v>10746</v>
      </c>
      <c r="E260" t="s">
        <v>10747</v>
      </c>
      <c r="F260" s="1" t="s">
        <v>19586</v>
      </c>
    </row>
    <row r="261" spans="1:7">
      <c r="A261" s="16" t="s">
        <v>1612</v>
      </c>
      <c r="B261" s="4" t="s">
        <v>19585</v>
      </c>
      <c r="C261" t="s">
        <v>10760</v>
      </c>
      <c r="D261" t="s">
        <v>10761</v>
      </c>
      <c r="E261" t="s">
        <v>10762</v>
      </c>
      <c r="F261" s="1" t="s">
        <v>19586</v>
      </c>
    </row>
    <row r="262" spans="1:7">
      <c r="A262" s="16" t="s">
        <v>4850</v>
      </c>
      <c r="B262" s="4" t="s">
        <v>19587</v>
      </c>
      <c r="C262" t="s">
        <v>10781</v>
      </c>
      <c r="D262" t="s">
        <v>10782</v>
      </c>
      <c r="E262" t="s">
        <v>8243</v>
      </c>
      <c r="F262" s="1" t="s">
        <v>19586</v>
      </c>
    </row>
    <row r="263" spans="1:7">
      <c r="A263" s="16" t="s">
        <v>3573</v>
      </c>
      <c r="B263" s="4" t="s">
        <v>19585</v>
      </c>
      <c r="C263" t="s">
        <v>10788</v>
      </c>
      <c r="D263" t="s">
        <v>10789</v>
      </c>
      <c r="E263" t="s">
        <v>10790</v>
      </c>
      <c r="F263" s="1" t="s">
        <v>19586</v>
      </c>
    </row>
    <row r="264" spans="1:7">
      <c r="A264" s="16" t="s">
        <v>20</v>
      </c>
      <c r="B264" s="4" t="s">
        <v>19587</v>
      </c>
      <c r="C264" t="s">
        <v>7292</v>
      </c>
      <c r="D264" t="s">
        <v>10791</v>
      </c>
      <c r="E264" t="s">
        <v>8190</v>
      </c>
      <c r="F264" s="1" t="s">
        <v>19586</v>
      </c>
    </row>
    <row r="265" spans="1:7">
      <c r="A265" s="16" t="s">
        <v>2037</v>
      </c>
      <c r="B265" s="4" t="s">
        <v>19587</v>
      </c>
      <c r="C265" t="s">
        <v>8557</v>
      </c>
      <c r="D265" t="s">
        <v>10802</v>
      </c>
      <c r="E265" t="s">
        <v>8559</v>
      </c>
      <c r="F265" s="1" t="s">
        <v>19586</v>
      </c>
    </row>
    <row r="266" spans="1:7">
      <c r="A266" s="16" t="s">
        <v>296</v>
      </c>
      <c r="B266" s="4" t="s">
        <v>19585</v>
      </c>
      <c r="C266" t="s">
        <v>10803</v>
      </c>
      <c r="D266" t="s">
        <v>10804</v>
      </c>
      <c r="E266" t="s">
        <v>10805</v>
      </c>
      <c r="F266" s="1" t="s">
        <v>19586</v>
      </c>
    </row>
    <row r="267" spans="1:7">
      <c r="A267" s="16" t="s">
        <v>5590</v>
      </c>
      <c r="B267" s="4" t="s">
        <v>19587</v>
      </c>
      <c r="C267" t="s">
        <v>10810</v>
      </c>
      <c r="D267" t="s">
        <v>10811</v>
      </c>
      <c r="E267" t="s">
        <v>7292</v>
      </c>
      <c r="F267" s="1" t="s">
        <v>19586</v>
      </c>
    </row>
    <row r="268" spans="1:7">
      <c r="A268" s="16" t="s">
        <v>5599</v>
      </c>
      <c r="B268" s="4" t="s">
        <v>19587</v>
      </c>
      <c r="C268" t="s">
        <v>10812</v>
      </c>
      <c r="D268" t="s">
        <v>10813</v>
      </c>
      <c r="E268" t="s">
        <v>10814</v>
      </c>
      <c r="F268" s="1" t="s">
        <v>19586</v>
      </c>
    </row>
    <row r="269" spans="1:7">
      <c r="A269" s="16" t="s">
        <v>1628</v>
      </c>
      <c r="B269" s="4" t="s">
        <v>19585</v>
      </c>
      <c r="C269" t="s">
        <v>10820</v>
      </c>
      <c r="D269" t="s">
        <v>10821</v>
      </c>
      <c r="E269" t="s">
        <v>10822</v>
      </c>
      <c r="F269" s="1" t="s">
        <v>19586</v>
      </c>
    </row>
    <row r="270" spans="1:7">
      <c r="A270" s="16" t="s">
        <v>1871</v>
      </c>
      <c r="B270" s="4" t="s">
        <v>19587</v>
      </c>
      <c r="C270" t="s">
        <v>10828</v>
      </c>
      <c r="D270" t="s">
        <v>10829</v>
      </c>
      <c r="E270" t="s">
        <v>10830</v>
      </c>
      <c r="F270" s="1" t="s">
        <v>19588</v>
      </c>
      <c r="G270" t="s">
        <v>1872</v>
      </c>
    </row>
    <row r="271" spans="1:7">
      <c r="A271" s="16" t="s">
        <v>174</v>
      </c>
      <c r="B271" s="4" t="s">
        <v>19587</v>
      </c>
      <c r="C271" t="s">
        <v>7292</v>
      </c>
      <c r="D271" t="s">
        <v>10831</v>
      </c>
      <c r="E271" t="s">
        <v>7292</v>
      </c>
      <c r="F271" s="1" t="s">
        <v>19586</v>
      </c>
    </row>
    <row r="272" spans="1:7">
      <c r="A272" s="16" t="s">
        <v>3130</v>
      </c>
      <c r="B272" s="4" t="s">
        <v>19585</v>
      </c>
      <c r="C272" t="s">
        <v>9977</v>
      </c>
      <c r="D272" t="s">
        <v>10844</v>
      </c>
      <c r="E272" t="s">
        <v>7938</v>
      </c>
      <c r="F272" s="1" t="s">
        <v>19586</v>
      </c>
    </row>
    <row r="273" spans="1:6">
      <c r="A273" s="16" t="s">
        <v>923</v>
      </c>
      <c r="B273" s="4" t="s">
        <v>19585</v>
      </c>
      <c r="C273" t="s">
        <v>10855</v>
      </c>
      <c r="D273" t="s">
        <v>10856</v>
      </c>
      <c r="E273" t="s">
        <v>10023</v>
      </c>
      <c r="F273" s="1" t="s">
        <v>19586</v>
      </c>
    </row>
    <row r="274" spans="1:6">
      <c r="A274" s="16" t="s">
        <v>4508</v>
      </c>
      <c r="B274" s="4" t="s">
        <v>19585</v>
      </c>
      <c r="C274" t="s">
        <v>10894</v>
      </c>
      <c r="D274" t="s">
        <v>10895</v>
      </c>
      <c r="E274" t="s">
        <v>10896</v>
      </c>
      <c r="F274" s="1" t="s">
        <v>19586</v>
      </c>
    </row>
    <row r="275" spans="1:6">
      <c r="A275" s="16" t="s">
        <v>4885</v>
      </c>
      <c r="B275" s="4" t="s">
        <v>19585</v>
      </c>
      <c r="C275" t="s">
        <v>7659</v>
      </c>
      <c r="D275" t="s">
        <v>10897</v>
      </c>
      <c r="E275" t="s">
        <v>8538</v>
      </c>
      <c r="F275" s="1" t="s">
        <v>19586</v>
      </c>
    </row>
    <row r="276" spans="1:6">
      <c r="A276" s="16" t="s">
        <v>678</v>
      </c>
      <c r="B276" s="4" t="s">
        <v>19587</v>
      </c>
      <c r="C276" t="s">
        <v>7801</v>
      </c>
      <c r="D276" t="s">
        <v>10902</v>
      </c>
      <c r="E276" t="s">
        <v>10702</v>
      </c>
      <c r="F276" s="1" t="s">
        <v>19586</v>
      </c>
    </row>
    <row r="277" spans="1:6">
      <c r="A277" s="16" t="s">
        <v>2652</v>
      </c>
      <c r="B277" s="4" t="s">
        <v>19585</v>
      </c>
      <c r="C277" t="s">
        <v>7292</v>
      </c>
      <c r="D277" t="s">
        <v>10918</v>
      </c>
      <c r="E277" t="s">
        <v>7292</v>
      </c>
      <c r="F277" s="1" t="s">
        <v>19586</v>
      </c>
    </row>
    <row r="278" spans="1:6">
      <c r="A278" s="16" t="s">
        <v>5026</v>
      </c>
      <c r="B278" s="4" t="s">
        <v>19585</v>
      </c>
      <c r="C278" t="s">
        <v>10931</v>
      </c>
      <c r="D278" t="s">
        <v>10932</v>
      </c>
      <c r="E278" t="s">
        <v>10933</v>
      </c>
      <c r="F278" s="1" t="s">
        <v>19586</v>
      </c>
    </row>
    <row r="279" spans="1:6">
      <c r="A279" s="16" t="s">
        <v>609</v>
      </c>
      <c r="B279" s="4" t="s">
        <v>19587</v>
      </c>
      <c r="C279" t="s">
        <v>10945</v>
      </c>
      <c r="D279" t="s">
        <v>10946</v>
      </c>
      <c r="E279" t="s">
        <v>10947</v>
      </c>
      <c r="F279" s="1" t="s">
        <v>19586</v>
      </c>
    </row>
    <row r="280" spans="1:6">
      <c r="A280" s="16" t="s">
        <v>924</v>
      </c>
      <c r="B280" s="4" t="s">
        <v>19587</v>
      </c>
      <c r="C280" t="s">
        <v>7278</v>
      </c>
      <c r="D280" t="s">
        <v>10950</v>
      </c>
      <c r="E280" t="s">
        <v>7679</v>
      </c>
      <c r="F280" s="1" t="s">
        <v>19586</v>
      </c>
    </row>
    <row r="281" spans="1:6">
      <c r="A281" s="16" t="s">
        <v>4412</v>
      </c>
      <c r="B281" s="4" t="s">
        <v>19585</v>
      </c>
      <c r="C281" t="s">
        <v>8218</v>
      </c>
      <c r="D281" t="s">
        <v>10953</v>
      </c>
      <c r="E281" t="s">
        <v>10954</v>
      </c>
      <c r="F281" s="1" t="s">
        <v>19586</v>
      </c>
    </row>
    <row r="282" spans="1:6">
      <c r="A282" s="16" t="s">
        <v>1107</v>
      </c>
      <c r="B282" s="4" t="s">
        <v>19587</v>
      </c>
      <c r="C282" t="s">
        <v>10964</v>
      </c>
      <c r="D282" t="s">
        <v>10965</v>
      </c>
      <c r="E282" t="s">
        <v>10966</v>
      </c>
      <c r="F282" s="1" t="s">
        <v>19586</v>
      </c>
    </row>
    <row r="283" spans="1:6">
      <c r="A283" s="16" t="s">
        <v>84</v>
      </c>
      <c r="B283" s="4" t="s">
        <v>19587</v>
      </c>
      <c r="C283" t="s">
        <v>7604</v>
      </c>
      <c r="D283" t="s">
        <v>10970</v>
      </c>
      <c r="E283" t="s">
        <v>7292</v>
      </c>
      <c r="F283" s="1" t="s">
        <v>19586</v>
      </c>
    </row>
    <row r="284" spans="1:6">
      <c r="A284" s="16" t="s">
        <v>1396</v>
      </c>
      <c r="B284" s="4" t="s">
        <v>19587</v>
      </c>
      <c r="C284" t="s">
        <v>7281</v>
      </c>
      <c r="D284" t="s">
        <v>10971</v>
      </c>
      <c r="E284" t="s">
        <v>9113</v>
      </c>
      <c r="F284" s="1" t="s">
        <v>19586</v>
      </c>
    </row>
    <row r="285" spans="1:6">
      <c r="A285" s="16" t="s">
        <v>288</v>
      </c>
      <c r="B285" s="4" t="s">
        <v>19585</v>
      </c>
      <c r="C285" t="s">
        <v>7281</v>
      </c>
      <c r="D285" t="s">
        <v>10974</v>
      </c>
      <c r="E285" t="s">
        <v>9113</v>
      </c>
      <c r="F285" s="1" t="s">
        <v>19586</v>
      </c>
    </row>
    <row r="286" spans="1:6">
      <c r="A286" s="16" t="s">
        <v>26</v>
      </c>
      <c r="B286" s="4" t="s">
        <v>19587</v>
      </c>
      <c r="C286" t="s">
        <v>7281</v>
      </c>
      <c r="D286" t="s">
        <v>10975</v>
      </c>
      <c r="E286" t="s">
        <v>9113</v>
      </c>
      <c r="F286" s="1" t="s">
        <v>19586</v>
      </c>
    </row>
    <row r="287" spans="1:6">
      <c r="A287" s="16" t="s">
        <v>1813</v>
      </c>
      <c r="B287" s="4" t="s">
        <v>19587</v>
      </c>
      <c r="C287" t="s">
        <v>7281</v>
      </c>
      <c r="D287" t="s">
        <v>10976</v>
      </c>
      <c r="E287" t="s">
        <v>7655</v>
      </c>
      <c r="F287" s="1" t="s">
        <v>19586</v>
      </c>
    </row>
    <row r="288" spans="1:6">
      <c r="A288" s="16" t="s">
        <v>357</v>
      </c>
      <c r="B288" s="4" t="s">
        <v>19587</v>
      </c>
      <c r="C288" t="s">
        <v>10977</v>
      </c>
      <c r="D288" t="s">
        <v>10978</v>
      </c>
      <c r="E288" t="s">
        <v>7843</v>
      </c>
      <c r="F288" s="1" t="s">
        <v>19586</v>
      </c>
    </row>
    <row r="289" spans="1:6">
      <c r="A289" s="16" t="s">
        <v>98</v>
      </c>
      <c r="B289" s="4" t="s">
        <v>19585</v>
      </c>
      <c r="C289" t="s">
        <v>10981</v>
      </c>
      <c r="D289" t="s">
        <v>10982</v>
      </c>
      <c r="E289" t="s">
        <v>7843</v>
      </c>
      <c r="F289" s="1" t="s">
        <v>19586</v>
      </c>
    </row>
    <row r="290" spans="1:6">
      <c r="A290" s="16" t="s">
        <v>3198</v>
      </c>
      <c r="B290" s="4" t="s">
        <v>19585</v>
      </c>
      <c r="C290" t="s">
        <v>10989</v>
      </c>
      <c r="D290" t="s">
        <v>10990</v>
      </c>
      <c r="E290" t="s">
        <v>10991</v>
      </c>
      <c r="F290" s="1" t="s">
        <v>19586</v>
      </c>
    </row>
    <row r="291" spans="1:6">
      <c r="A291" s="16" t="s">
        <v>913</v>
      </c>
      <c r="B291" s="4" t="s">
        <v>19587</v>
      </c>
      <c r="C291" t="s">
        <v>11066</v>
      </c>
      <c r="D291" t="s">
        <v>11067</v>
      </c>
      <c r="E291" t="s">
        <v>9173</v>
      </c>
      <c r="F291" s="1" t="s">
        <v>19586</v>
      </c>
    </row>
    <row r="292" spans="1:6">
      <c r="A292" s="16" t="s">
        <v>2402</v>
      </c>
      <c r="B292" s="4" t="s">
        <v>19587</v>
      </c>
      <c r="C292" t="s">
        <v>11071</v>
      </c>
      <c r="D292" t="s">
        <v>11072</v>
      </c>
      <c r="E292" t="s">
        <v>9698</v>
      </c>
      <c r="F292" s="1" t="s">
        <v>19586</v>
      </c>
    </row>
    <row r="293" spans="1:6">
      <c r="A293" s="16" t="s">
        <v>2036</v>
      </c>
      <c r="B293" s="4" t="s">
        <v>19587</v>
      </c>
      <c r="C293" t="s">
        <v>11077</v>
      </c>
      <c r="D293" t="s">
        <v>11078</v>
      </c>
      <c r="E293" t="s">
        <v>11079</v>
      </c>
      <c r="F293" s="1" t="s">
        <v>19586</v>
      </c>
    </row>
    <row r="294" spans="1:6">
      <c r="A294" s="16" t="s">
        <v>3322</v>
      </c>
      <c r="B294" s="4" t="s">
        <v>19587</v>
      </c>
      <c r="C294" t="s">
        <v>11086</v>
      </c>
      <c r="D294" t="s">
        <v>11087</v>
      </c>
      <c r="E294" t="s">
        <v>7540</v>
      </c>
      <c r="F294" s="1" t="s">
        <v>19586</v>
      </c>
    </row>
    <row r="295" spans="1:6">
      <c r="A295" s="16" t="s">
        <v>625</v>
      </c>
      <c r="B295" s="4" t="s">
        <v>19587</v>
      </c>
      <c r="C295" t="s">
        <v>11115</v>
      </c>
      <c r="D295" t="s">
        <v>11116</v>
      </c>
      <c r="E295" t="s">
        <v>11117</v>
      </c>
      <c r="F295" s="1" t="s">
        <v>19586</v>
      </c>
    </row>
    <row r="296" spans="1:6">
      <c r="A296" s="16" t="s">
        <v>5113</v>
      </c>
      <c r="B296" s="4" t="s">
        <v>19585</v>
      </c>
      <c r="C296" t="s">
        <v>8846</v>
      </c>
      <c r="D296" t="s">
        <v>11118</v>
      </c>
      <c r="E296" t="s">
        <v>11119</v>
      </c>
      <c r="F296" s="1" t="s">
        <v>19586</v>
      </c>
    </row>
    <row r="297" spans="1:6">
      <c r="A297" s="16" t="s">
        <v>395</v>
      </c>
      <c r="B297" s="4" t="s">
        <v>19587</v>
      </c>
      <c r="C297" t="s">
        <v>11126</v>
      </c>
      <c r="D297" t="s">
        <v>11127</v>
      </c>
      <c r="E297" t="s">
        <v>7503</v>
      </c>
      <c r="F297" s="1" t="s">
        <v>19586</v>
      </c>
    </row>
    <row r="298" spans="1:6">
      <c r="A298" s="16" t="s">
        <v>1164</v>
      </c>
      <c r="B298" s="4" t="s">
        <v>19585</v>
      </c>
      <c r="C298" t="s">
        <v>8988</v>
      </c>
      <c r="D298" t="s">
        <v>11139</v>
      </c>
      <c r="E298" t="s">
        <v>7292</v>
      </c>
      <c r="F298" s="1" t="s">
        <v>19586</v>
      </c>
    </row>
    <row r="299" spans="1:6">
      <c r="A299" s="16" t="s">
        <v>534</v>
      </c>
      <c r="B299" s="4" t="s">
        <v>19585</v>
      </c>
      <c r="C299" t="s">
        <v>11143</v>
      </c>
      <c r="D299" t="s">
        <v>11144</v>
      </c>
      <c r="E299" t="s">
        <v>11145</v>
      </c>
      <c r="F299" s="1" t="s">
        <v>19586</v>
      </c>
    </row>
    <row r="300" spans="1:6">
      <c r="A300" s="16" t="s">
        <v>150</v>
      </c>
      <c r="B300" s="4" t="s">
        <v>19587</v>
      </c>
      <c r="C300" t="s">
        <v>11164</v>
      </c>
      <c r="D300" t="s">
        <v>11165</v>
      </c>
      <c r="E300" t="s">
        <v>11166</v>
      </c>
      <c r="F300" s="1" t="s">
        <v>19586</v>
      </c>
    </row>
    <row r="301" spans="1:6">
      <c r="A301" s="16" t="s">
        <v>3449</v>
      </c>
      <c r="B301" s="4" t="s">
        <v>19587</v>
      </c>
      <c r="C301" t="s">
        <v>11172</v>
      </c>
      <c r="D301" t="s">
        <v>11173</v>
      </c>
      <c r="E301" t="s">
        <v>11174</v>
      </c>
      <c r="F301" s="1" t="s">
        <v>19586</v>
      </c>
    </row>
    <row r="302" spans="1:6">
      <c r="A302" s="16" t="s">
        <v>4087</v>
      </c>
      <c r="B302" s="4" t="s">
        <v>19587</v>
      </c>
      <c r="C302" t="s">
        <v>11175</v>
      </c>
      <c r="D302" t="s">
        <v>11176</v>
      </c>
      <c r="E302" t="s">
        <v>9136</v>
      </c>
      <c r="F302" s="1" t="s">
        <v>19586</v>
      </c>
    </row>
    <row r="303" spans="1:6">
      <c r="A303" s="16" t="s">
        <v>1751</v>
      </c>
      <c r="B303" s="4" t="s">
        <v>19585</v>
      </c>
      <c r="C303" t="s">
        <v>7292</v>
      </c>
      <c r="D303" t="s">
        <v>7366</v>
      </c>
      <c r="E303" t="s">
        <v>7292</v>
      </c>
      <c r="F303" s="1" t="s">
        <v>19586</v>
      </c>
    </row>
    <row r="304" spans="1:6">
      <c r="A304" s="16" t="s">
        <v>1313</v>
      </c>
      <c r="B304" s="4" t="s">
        <v>19585</v>
      </c>
      <c r="C304" t="s">
        <v>11210</v>
      </c>
      <c r="D304" t="s">
        <v>11211</v>
      </c>
      <c r="E304" t="s">
        <v>10013</v>
      </c>
      <c r="F304" s="1" t="s">
        <v>19586</v>
      </c>
    </row>
    <row r="305" spans="1:6">
      <c r="A305" s="16" t="s">
        <v>4606</v>
      </c>
      <c r="B305" s="4" t="s">
        <v>19585</v>
      </c>
      <c r="C305" t="s">
        <v>11225</v>
      </c>
      <c r="D305" t="s">
        <v>11226</v>
      </c>
      <c r="E305" t="s">
        <v>11227</v>
      </c>
      <c r="F305" s="1" t="s">
        <v>19586</v>
      </c>
    </row>
    <row r="306" spans="1:6">
      <c r="A306" s="16" t="s">
        <v>2922</v>
      </c>
      <c r="B306" s="4" t="s">
        <v>19585</v>
      </c>
      <c r="C306" t="s">
        <v>11246</v>
      </c>
      <c r="D306" t="s">
        <v>11247</v>
      </c>
      <c r="E306" t="s">
        <v>11248</v>
      </c>
      <c r="F306" s="1" t="s">
        <v>19586</v>
      </c>
    </row>
    <row r="307" spans="1:6">
      <c r="A307" s="16" t="s">
        <v>1988</v>
      </c>
      <c r="B307" s="4" t="s">
        <v>19585</v>
      </c>
      <c r="C307" t="s">
        <v>7254</v>
      </c>
      <c r="D307" t="s">
        <v>11260</v>
      </c>
      <c r="E307" t="s">
        <v>8714</v>
      </c>
      <c r="F307" s="1" t="s">
        <v>19586</v>
      </c>
    </row>
    <row r="308" spans="1:6">
      <c r="A308" s="16" t="s">
        <v>3739</v>
      </c>
      <c r="B308" s="4" t="s">
        <v>19585</v>
      </c>
      <c r="C308" t="s">
        <v>11275</v>
      </c>
      <c r="D308" t="s">
        <v>11276</v>
      </c>
      <c r="E308" t="s">
        <v>7523</v>
      </c>
      <c r="F308" s="1" t="s">
        <v>19586</v>
      </c>
    </row>
    <row r="309" spans="1:6">
      <c r="A309" s="16" t="s">
        <v>2242</v>
      </c>
      <c r="B309" s="4" t="s">
        <v>19585</v>
      </c>
      <c r="C309" t="s">
        <v>11280</v>
      </c>
      <c r="D309" t="s">
        <v>11281</v>
      </c>
      <c r="E309" t="s">
        <v>10805</v>
      </c>
      <c r="F309" s="1" t="s">
        <v>19586</v>
      </c>
    </row>
    <row r="310" spans="1:6">
      <c r="A310" s="16" t="s">
        <v>973</v>
      </c>
      <c r="B310" s="4" t="s">
        <v>19585</v>
      </c>
      <c r="C310" t="s">
        <v>11296</v>
      </c>
      <c r="D310" t="s">
        <v>11297</v>
      </c>
      <c r="E310" t="s">
        <v>11298</v>
      </c>
      <c r="F310" s="1" t="s">
        <v>19586</v>
      </c>
    </row>
    <row r="311" spans="1:6">
      <c r="A311" s="16" t="s">
        <v>1148</v>
      </c>
      <c r="B311" s="4" t="s">
        <v>19585</v>
      </c>
      <c r="C311" t="s">
        <v>7292</v>
      </c>
      <c r="D311" t="s">
        <v>11299</v>
      </c>
      <c r="E311" t="s">
        <v>7292</v>
      </c>
      <c r="F311" s="1" t="s">
        <v>19586</v>
      </c>
    </row>
    <row r="312" spans="1:6">
      <c r="A312" s="16" t="s">
        <v>3432</v>
      </c>
      <c r="B312" s="4" t="s">
        <v>19587</v>
      </c>
      <c r="C312" t="s">
        <v>11314</v>
      </c>
      <c r="D312" t="s">
        <v>11315</v>
      </c>
      <c r="E312" t="s">
        <v>7540</v>
      </c>
      <c r="F312" s="1" t="s">
        <v>19586</v>
      </c>
    </row>
    <row r="313" spans="1:6">
      <c r="A313" s="16" t="s">
        <v>2906</v>
      </c>
      <c r="B313" s="4" t="s">
        <v>19585</v>
      </c>
      <c r="C313" t="s">
        <v>8694</v>
      </c>
      <c r="D313" t="s">
        <v>11322</v>
      </c>
      <c r="E313" t="s">
        <v>11323</v>
      </c>
      <c r="F313" s="1" t="s">
        <v>19586</v>
      </c>
    </row>
    <row r="314" spans="1:6">
      <c r="A314" s="16" t="s">
        <v>4295</v>
      </c>
      <c r="B314" s="4" t="s">
        <v>19585</v>
      </c>
      <c r="C314" t="s">
        <v>7278</v>
      </c>
      <c r="D314" t="s">
        <v>11347</v>
      </c>
      <c r="E314" t="s">
        <v>7679</v>
      </c>
      <c r="F314" s="1" t="s">
        <v>19586</v>
      </c>
    </row>
    <row r="315" spans="1:6">
      <c r="A315" s="16" t="s">
        <v>1998</v>
      </c>
      <c r="B315" s="4" t="s">
        <v>19587</v>
      </c>
      <c r="C315" t="s">
        <v>8250</v>
      </c>
      <c r="D315" t="s">
        <v>11386</v>
      </c>
      <c r="E315" t="s">
        <v>7256</v>
      </c>
      <c r="F315" s="1" t="s">
        <v>19586</v>
      </c>
    </row>
    <row r="316" spans="1:6">
      <c r="A316" s="16" t="s">
        <v>2511</v>
      </c>
      <c r="B316" s="4" t="s">
        <v>19585</v>
      </c>
      <c r="C316" t="s">
        <v>11390</v>
      </c>
      <c r="D316" t="s">
        <v>11391</v>
      </c>
      <c r="E316" t="s">
        <v>11392</v>
      </c>
      <c r="F316" s="1" t="s">
        <v>19586</v>
      </c>
    </row>
    <row r="317" spans="1:6">
      <c r="A317" s="16" t="s">
        <v>1812</v>
      </c>
      <c r="B317" s="4" t="s">
        <v>19587</v>
      </c>
      <c r="C317" t="s">
        <v>7292</v>
      </c>
      <c r="D317" t="s">
        <v>8096</v>
      </c>
      <c r="E317" t="s">
        <v>7292</v>
      </c>
      <c r="F317" s="1" t="s">
        <v>19586</v>
      </c>
    </row>
    <row r="318" spans="1:6">
      <c r="A318" s="16" t="s">
        <v>394</v>
      </c>
      <c r="B318" s="4" t="s">
        <v>19585</v>
      </c>
      <c r="C318" t="s">
        <v>8482</v>
      </c>
      <c r="D318" t="s">
        <v>11466</v>
      </c>
      <c r="E318" t="s">
        <v>11467</v>
      </c>
      <c r="F318" s="1" t="s">
        <v>19586</v>
      </c>
    </row>
    <row r="319" spans="1:6">
      <c r="A319" s="16" t="s">
        <v>1509</v>
      </c>
      <c r="B319" s="4" t="s">
        <v>19587</v>
      </c>
      <c r="C319" t="s">
        <v>7254</v>
      </c>
      <c r="D319" t="s">
        <v>11475</v>
      </c>
      <c r="E319" t="s">
        <v>7256</v>
      </c>
      <c r="F319" s="1" t="s">
        <v>19586</v>
      </c>
    </row>
    <row r="320" spans="1:6">
      <c r="A320" s="16" t="s">
        <v>307</v>
      </c>
      <c r="B320" s="4" t="s">
        <v>19587</v>
      </c>
      <c r="C320" t="s">
        <v>7733</v>
      </c>
      <c r="D320" t="s">
        <v>11483</v>
      </c>
      <c r="E320" t="s">
        <v>8765</v>
      </c>
      <c r="F320" s="1" t="s">
        <v>19586</v>
      </c>
    </row>
    <row r="321" spans="1:6">
      <c r="A321" s="16" t="s">
        <v>4340</v>
      </c>
      <c r="B321" s="4" t="s">
        <v>19587</v>
      </c>
      <c r="C321" t="s">
        <v>11496</v>
      </c>
      <c r="D321" t="s">
        <v>11497</v>
      </c>
      <c r="E321" t="s">
        <v>8287</v>
      </c>
      <c r="F321" s="1" t="s">
        <v>19586</v>
      </c>
    </row>
    <row r="322" spans="1:6">
      <c r="A322" s="16" t="s">
        <v>2683</v>
      </c>
      <c r="B322" s="4" t="s">
        <v>19585</v>
      </c>
      <c r="C322" t="s">
        <v>11498</v>
      </c>
      <c r="D322" t="s">
        <v>11499</v>
      </c>
      <c r="E322" t="s">
        <v>11500</v>
      </c>
      <c r="F322" s="1" t="s">
        <v>19586</v>
      </c>
    </row>
    <row r="323" spans="1:6">
      <c r="A323" s="16" t="s">
        <v>1069</v>
      </c>
      <c r="B323" s="4" t="s">
        <v>19587</v>
      </c>
      <c r="C323" t="s">
        <v>8398</v>
      </c>
      <c r="D323" t="s">
        <v>11527</v>
      </c>
      <c r="E323" t="s">
        <v>8400</v>
      </c>
      <c r="F323" s="1" t="s">
        <v>19586</v>
      </c>
    </row>
    <row r="324" spans="1:6">
      <c r="A324" s="16" t="s">
        <v>2296</v>
      </c>
      <c r="B324" s="4" t="s">
        <v>19585</v>
      </c>
      <c r="C324" t="s">
        <v>11528</v>
      </c>
      <c r="D324" t="s">
        <v>11529</v>
      </c>
      <c r="E324" t="s">
        <v>7292</v>
      </c>
      <c r="F324" s="1" t="s">
        <v>19586</v>
      </c>
    </row>
    <row r="325" spans="1:6">
      <c r="A325" s="16" t="s">
        <v>3475</v>
      </c>
      <c r="B325" s="4" t="s">
        <v>19585</v>
      </c>
      <c r="C325" t="s">
        <v>9330</v>
      </c>
      <c r="D325" t="s">
        <v>11543</v>
      </c>
      <c r="E325" t="s">
        <v>9332</v>
      </c>
      <c r="F325" s="1" t="s">
        <v>19586</v>
      </c>
    </row>
    <row r="326" spans="1:6">
      <c r="A326" s="16" t="s">
        <v>4839</v>
      </c>
      <c r="B326" s="4" t="s">
        <v>19587</v>
      </c>
      <c r="C326" t="s">
        <v>7764</v>
      </c>
      <c r="D326" t="s">
        <v>11547</v>
      </c>
      <c r="E326" t="s">
        <v>11548</v>
      </c>
      <c r="F326" s="1" t="s">
        <v>19586</v>
      </c>
    </row>
    <row r="327" spans="1:6">
      <c r="A327" s="16" t="s">
        <v>268</v>
      </c>
      <c r="B327" s="4" t="s">
        <v>19585</v>
      </c>
      <c r="C327" t="s">
        <v>11586</v>
      </c>
      <c r="D327" t="s">
        <v>11587</v>
      </c>
      <c r="E327" t="s">
        <v>7292</v>
      </c>
      <c r="F327" s="1" t="s">
        <v>19586</v>
      </c>
    </row>
    <row r="328" spans="1:6">
      <c r="A328" s="16" t="s">
        <v>2824</v>
      </c>
      <c r="B328" s="4" t="s">
        <v>19585</v>
      </c>
      <c r="C328" t="s">
        <v>11590</v>
      </c>
      <c r="D328" t="s">
        <v>11591</v>
      </c>
      <c r="E328" t="s">
        <v>7292</v>
      </c>
      <c r="F328" s="1" t="s">
        <v>19586</v>
      </c>
    </row>
    <row r="329" spans="1:6">
      <c r="A329" s="16" t="s">
        <v>3300</v>
      </c>
      <c r="B329" s="4" t="s">
        <v>19585</v>
      </c>
      <c r="C329" t="s">
        <v>11596</v>
      </c>
      <c r="D329" t="s">
        <v>11597</v>
      </c>
      <c r="E329" t="s">
        <v>7780</v>
      </c>
      <c r="F329" s="1" t="s">
        <v>19586</v>
      </c>
    </row>
    <row r="330" spans="1:6">
      <c r="A330" s="16" t="s">
        <v>5205</v>
      </c>
      <c r="B330" s="4" t="s">
        <v>19587</v>
      </c>
      <c r="C330" t="s">
        <v>8876</v>
      </c>
      <c r="D330" t="s">
        <v>11631</v>
      </c>
      <c r="E330" t="s">
        <v>8878</v>
      </c>
      <c r="F330" s="1" t="s">
        <v>19586</v>
      </c>
    </row>
    <row r="331" spans="1:6">
      <c r="A331" s="16" t="s">
        <v>686</v>
      </c>
      <c r="B331" s="4" t="s">
        <v>19585</v>
      </c>
      <c r="C331" t="s">
        <v>10227</v>
      </c>
      <c r="D331" t="s">
        <v>11632</v>
      </c>
      <c r="E331" t="s">
        <v>10229</v>
      </c>
      <c r="F331" s="1" t="s">
        <v>19586</v>
      </c>
    </row>
    <row r="332" spans="1:6">
      <c r="A332" s="16" t="s">
        <v>658</v>
      </c>
      <c r="B332" s="4" t="s">
        <v>19585</v>
      </c>
      <c r="C332" t="s">
        <v>8557</v>
      </c>
      <c r="D332" t="s">
        <v>11633</v>
      </c>
      <c r="E332" t="s">
        <v>8559</v>
      </c>
      <c r="F332" s="1" t="s">
        <v>19586</v>
      </c>
    </row>
    <row r="333" spans="1:6">
      <c r="A333" s="16" t="s">
        <v>1562</v>
      </c>
      <c r="B333" s="4" t="s">
        <v>19587</v>
      </c>
      <c r="C333" t="s">
        <v>10052</v>
      </c>
      <c r="D333" t="s">
        <v>11659</v>
      </c>
      <c r="E333" t="s">
        <v>9173</v>
      </c>
      <c r="F333" s="1" t="s">
        <v>19586</v>
      </c>
    </row>
    <row r="334" spans="1:6">
      <c r="A334" s="16" t="s">
        <v>1719</v>
      </c>
      <c r="B334" s="4" t="s">
        <v>19585</v>
      </c>
      <c r="C334" t="s">
        <v>11683</v>
      </c>
      <c r="D334" t="s">
        <v>11684</v>
      </c>
      <c r="E334" t="s">
        <v>11685</v>
      </c>
      <c r="F334" s="1" t="s">
        <v>19586</v>
      </c>
    </row>
    <row r="335" spans="1:6">
      <c r="A335" s="16" t="s">
        <v>1739</v>
      </c>
      <c r="B335" s="4" t="s">
        <v>19587</v>
      </c>
      <c r="C335" t="s">
        <v>11688</v>
      </c>
      <c r="D335" t="s">
        <v>11689</v>
      </c>
      <c r="E335" t="s">
        <v>7268</v>
      </c>
      <c r="F335" s="1" t="s">
        <v>19586</v>
      </c>
    </row>
    <row r="336" spans="1:6">
      <c r="A336" s="16" t="s">
        <v>4108</v>
      </c>
      <c r="B336" s="4" t="s">
        <v>19587</v>
      </c>
      <c r="C336" t="s">
        <v>11706</v>
      </c>
      <c r="D336" t="s">
        <v>11707</v>
      </c>
      <c r="E336" t="s">
        <v>11708</v>
      </c>
      <c r="F336" s="1" t="s">
        <v>19586</v>
      </c>
    </row>
    <row r="337" spans="1:6">
      <c r="A337" s="16" t="s">
        <v>5463</v>
      </c>
      <c r="B337" s="4" t="s">
        <v>19585</v>
      </c>
      <c r="C337" t="s">
        <v>11719</v>
      </c>
      <c r="D337" t="s">
        <v>11720</v>
      </c>
      <c r="E337" t="s">
        <v>11721</v>
      </c>
      <c r="F337" s="1" t="s">
        <v>19586</v>
      </c>
    </row>
    <row r="338" spans="1:6">
      <c r="A338" s="16" t="s">
        <v>5389</v>
      </c>
      <c r="B338" s="4" t="s">
        <v>19585</v>
      </c>
      <c r="C338" t="s">
        <v>11723</v>
      </c>
      <c r="D338" t="s">
        <v>11724</v>
      </c>
      <c r="E338" t="s">
        <v>11725</v>
      </c>
      <c r="F338" s="1" t="s">
        <v>19586</v>
      </c>
    </row>
    <row r="339" spans="1:6">
      <c r="A339" s="16" t="s">
        <v>2259</v>
      </c>
      <c r="B339" s="4" t="s">
        <v>19587</v>
      </c>
      <c r="C339" t="s">
        <v>11726</v>
      </c>
      <c r="D339" t="s">
        <v>11727</v>
      </c>
      <c r="E339" t="s">
        <v>11728</v>
      </c>
      <c r="F339" s="1" t="s">
        <v>19586</v>
      </c>
    </row>
    <row r="340" spans="1:6">
      <c r="A340" s="16" t="s">
        <v>4357</v>
      </c>
      <c r="B340" s="4" t="s">
        <v>19585</v>
      </c>
      <c r="C340" t="s">
        <v>7931</v>
      </c>
      <c r="D340" t="s">
        <v>11739</v>
      </c>
      <c r="E340" t="s">
        <v>7933</v>
      </c>
      <c r="F340" s="1" t="s">
        <v>19586</v>
      </c>
    </row>
    <row r="341" spans="1:6">
      <c r="A341" s="16" t="s">
        <v>5231</v>
      </c>
      <c r="B341" s="4" t="s">
        <v>19585</v>
      </c>
      <c r="C341" t="s">
        <v>11760</v>
      </c>
      <c r="D341" t="s">
        <v>11761</v>
      </c>
      <c r="E341" t="s">
        <v>11762</v>
      </c>
      <c r="F341" s="1" t="s">
        <v>19586</v>
      </c>
    </row>
    <row r="342" spans="1:6">
      <c r="A342" s="16" t="s">
        <v>4432</v>
      </c>
      <c r="B342" s="4" t="s">
        <v>19587</v>
      </c>
      <c r="C342" t="s">
        <v>11778</v>
      </c>
      <c r="D342" t="s">
        <v>11779</v>
      </c>
      <c r="E342" t="s">
        <v>8821</v>
      </c>
      <c r="F342" s="1" t="s">
        <v>19586</v>
      </c>
    </row>
    <row r="343" spans="1:6">
      <c r="A343" s="16" t="s">
        <v>2026</v>
      </c>
      <c r="B343" s="4" t="s">
        <v>19587</v>
      </c>
      <c r="C343" t="s">
        <v>11780</v>
      </c>
      <c r="D343" t="s">
        <v>11781</v>
      </c>
      <c r="E343" t="s">
        <v>9207</v>
      </c>
      <c r="F343" s="1" t="s">
        <v>19586</v>
      </c>
    </row>
    <row r="344" spans="1:6">
      <c r="A344" s="16" t="s">
        <v>1160</v>
      </c>
      <c r="B344" s="4" t="s">
        <v>19585</v>
      </c>
      <c r="C344" t="s">
        <v>8122</v>
      </c>
      <c r="D344" t="s">
        <v>11784</v>
      </c>
      <c r="E344" t="s">
        <v>11785</v>
      </c>
      <c r="F344" s="1" t="s">
        <v>19586</v>
      </c>
    </row>
    <row r="345" spans="1:6">
      <c r="A345" s="16" t="s">
        <v>745</v>
      </c>
      <c r="B345" s="4" t="s">
        <v>19585</v>
      </c>
      <c r="C345" t="s">
        <v>7698</v>
      </c>
      <c r="D345" t="s">
        <v>11811</v>
      </c>
      <c r="E345" t="s">
        <v>7292</v>
      </c>
      <c r="F345" s="1" t="s">
        <v>19586</v>
      </c>
    </row>
    <row r="346" spans="1:6">
      <c r="A346" s="16" t="s">
        <v>2818</v>
      </c>
      <c r="B346" s="4" t="s">
        <v>19587</v>
      </c>
      <c r="C346" t="s">
        <v>11815</v>
      </c>
      <c r="D346" t="s">
        <v>11816</v>
      </c>
      <c r="E346" t="s">
        <v>11817</v>
      </c>
      <c r="F346" s="1" t="s">
        <v>19586</v>
      </c>
    </row>
    <row r="347" spans="1:6">
      <c r="A347" s="16" t="s">
        <v>4811</v>
      </c>
      <c r="B347" s="4" t="s">
        <v>19585</v>
      </c>
      <c r="C347" t="s">
        <v>11828</v>
      </c>
      <c r="D347" t="s">
        <v>11829</v>
      </c>
      <c r="E347" t="s">
        <v>11830</v>
      </c>
      <c r="F347" s="1" t="s">
        <v>19586</v>
      </c>
    </row>
    <row r="348" spans="1:6">
      <c r="A348" s="16" t="s">
        <v>173</v>
      </c>
      <c r="B348" s="4" t="s">
        <v>19587</v>
      </c>
      <c r="C348" t="s">
        <v>8398</v>
      </c>
      <c r="D348" t="s">
        <v>11833</v>
      </c>
      <c r="E348" t="s">
        <v>8400</v>
      </c>
      <c r="F348" s="1" t="s">
        <v>19586</v>
      </c>
    </row>
    <row r="349" spans="1:6">
      <c r="A349" s="16" t="s">
        <v>2716</v>
      </c>
      <c r="B349" s="4" t="s">
        <v>19585</v>
      </c>
      <c r="C349" t="s">
        <v>8062</v>
      </c>
      <c r="D349" t="s">
        <v>8062</v>
      </c>
      <c r="E349" t="s">
        <v>7292</v>
      </c>
      <c r="F349" s="1" t="s">
        <v>19586</v>
      </c>
    </row>
    <row r="350" spans="1:6">
      <c r="A350" s="16" t="s">
        <v>2575</v>
      </c>
      <c r="B350" s="4" t="s">
        <v>19585</v>
      </c>
      <c r="C350" t="s">
        <v>11851</v>
      </c>
      <c r="D350" t="s">
        <v>11852</v>
      </c>
      <c r="E350" t="s">
        <v>9726</v>
      </c>
      <c r="F350" s="1" t="s">
        <v>19586</v>
      </c>
    </row>
    <row r="351" spans="1:6">
      <c r="A351" s="16" t="s">
        <v>4252</v>
      </c>
      <c r="B351" s="4" t="s">
        <v>19585</v>
      </c>
      <c r="C351" t="s">
        <v>7484</v>
      </c>
      <c r="D351" t="s">
        <v>11858</v>
      </c>
      <c r="E351" t="s">
        <v>7486</v>
      </c>
      <c r="F351" s="1" t="s">
        <v>19586</v>
      </c>
    </row>
    <row r="352" spans="1:6">
      <c r="A352" s="16" t="s">
        <v>153</v>
      </c>
      <c r="B352" s="4" t="s">
        <v>19587</v>
      </c>
      <c r="C352" t="s">
        <v>11862</v>
      </c>
      <c r="D352" t="s">
        <v>11863</v>
      </c>
      <c r="E352" t="s">
        <v>8489</v>
      </c>
      <c r="F352" s="1" t="s">
        <v>19586</v>
      </c>
    </row>
    <row r="353" spans="1:7">
      <c r="A353" s="16" t="s">
        <v>1062</v>
      </c>
      <c r="B353" s="4" t="s">
        <v>19585</v>
      </c>
      <c r="C353" t="s">
        <v>7292</v>
      </c>
      <c r="D353" t="s">
        <v>11870</v>
      </c>
      <c r="E353" t="s">
        <v>7292</v>
      </c>
      <c r="F353" s="1" t="s">
        <v>19586</v>
      </c>
    </row>
    <row r="354" spans="1:7">
      <c r="A354" s="16" t="s">
        <v>1232</v>
      </c>
      <c r="B354" s="4" t="s">
        <v>19587</v>
      </c>
      <c r="C354" t="s">
        <v>11876</v>
      </c>
      <c r="D354" t="s">
        <v>11877</v>
      </c>
      <c r="E354" t="s">
        <v>7403</v>
      </c>
      <c r="F354" s="1" t="s">
        <v>19586</v>
      </c>
    </row>
    <row r="355" spans="1:7">
      <c r="A355" s="16" t="s">
        <v>1922</v>
      </c>
      <c r="B355" s="4" t="s">
        <v>19587</v>
      </c>
      <c r="C355" t="s">
        <v>9518</v>
      </c>
      <c r="D355" t="s">
        <v>11919</v>
      </c>
      <c r="E355" t="s">
        <v>9520</v>
      </c>
      <c r="F355" s="1" t="s">
        <v>19586</v>
      </c>
    </row>
    <row r="356" spans="1:7">
      <c r="A356" s="16" t="s">
        <v>370</v>
      </c>
      <c r="B356" s="4" t="s">
        <v>19587</v>
      </c>
      <c r="C356" t="s">
        <v>11921</v>
      </c>
      <c r="D356" t="s">
        <v>11922</v>
      </c>
      <c r="E356" t="s">
        <v>10966</v>
      </c>
      <c r="F356" s="1" t="s">
        <v>19586</v>
      </c>
    </row>
    <row r="357" spans="1:7">
      <c r="A357" s="16" t="s">
        <v>1204</v>
      </c>
      <c r="B357" s="4" t="s">
        <v>19587</v>
      </c>
      <c r="C357" t="s">
        <v>9055</v>
      </c>
      <c r="D357" t="s">
        <v>11923</v>
      </c>
      <c r="E357" t="s">
        <v>9057</v>
      </c>
      <c r="F357" s="1" t="s">
        <v>19586</v>
      </c>
    </row>
    <row r="358" spans="1:7">
      <c r="A358" s="16" t="s">
        <v>4248</v>
      </c>
      <c r="B358" s="4" t="s">
        <v>19587</v>
      </c>
      <c r="C358" t="s">
        <v>7292</v>
      </c>
      <c r="D358" t="s">
        <v>7366</v>
      </c>
      <c r="E358" t="s">
        <v>7292</v>
      </c>
      <c r="F358" s="1" t="s">
        <v>19586</v>
      </c>
    </row>
    <row r="359" spans="1:7">
      <c r="A359" s="16" t="s">
        <v>1487</v>
      </c>
      <c r="B359" s="4" t="s">
        <v>19585</v>
      </c>
      <c r="C359" t="s">
        <v>11937</v>
      </c>
      <c r="D359" t="s">
        <v>11938</v>
      </c>
      <c r="E359" t="s">
        <v>9192</v>
      </c>
      <c r="F359" s="1" t="s">
        <v>19586</v>
      </c>
    </row>
    <row r="360" spans="1:7">
      <c r="A360" s="16" t="s">
        <v>5199</v>
      </c>
      <c r="B360" s="4" t="s">
        <v>19587</v>
      </c>
      <c r="C360" t="s">
        <v>9836</v>
      </c>
      <c r="D360" t="s">
        <v>11940</v>
      </c>
      <c r="E360" t="s">
        <v>7329</v>
      </c>
      <c r="F360" s="1" t="s">
        <v>19586</v>
      </c>
    </row>
    <row r="361" spans="1:7">
      <c r="A361" s="16" t="s">
        <v>19590</v>
      </c>
      <c r="B361" s="4" t="s">
        <v>19585</v>
      </c>
      <c r="C361" t="s">
        <v>11943</v>
      </c>
      <c r="D361" t="s">
        <v>11944</v>
      </c>
      <c r="E361" t="s">
        <v>11945</v>
      </c>
      <c r="F361" s="1" t="s">
        <v>19586</v>
      </c>
    </row>
    <row r="362" spans="1:7">
      <c r="A362" s="16" t="s">
        <v>4318</v>
      </c>
      <c r="B362" s="4" t="s">
        <v>19585</v>
      </c>
      <c r="C362" t="s">
        <v>7287</v>
      </c>
      <c r="D362" t="s">
        <v>11969</v>
      </c>
      <c r="E362" t="s">
        <v>8021</v>
      </c>
      <c r="F362" s="1" t="s">
        <v>19586</v>
      </c>
    </row>
    <row r="363" spans="1:7">
      <c r="A363" s="16" t="s">
        <v>75</v>
      </c>
      <c r="B363" s="4" t="s">
        <v>19587</v>
      </c>
      <c r="C363" t="s">
        <v>11977</v>
      </c>
      <c r="D363" t="s">
        <v>11978</v>
      </c>
      <c r="E363" t="s">
        <v>8190</v>
      </c>
      <c r="F363" s="1" t="s">
        <v>19586</v>
      </c>
    </row>
    <row r="364" spans="1:7">
      <c r="A364" s="16" t="s">
        <v>3748</v>
      </c>
      <c r="B364" s="4" t="s">
        <v>19585</v>
      </c>
      <c r="C364" t="s">
        <v>11980</v>
      </c>
      <c r="D364" t="s">
        <v>11981</v>
      </c>
      <c r="E364" t="s">
        <v>11982</v>
      </c>
      <c r="F364" s="1" t="s">
        <v>19586</v>
      </c>
    </row>
    <row r="365" spans="1:7">
      <c r="A365" s="16" t="s">
        <v>3132</v>
      </c>
      <c r="B365" s="4" t="s">
        <v>19587</v>
      </c>
      <c r="C365" t="s">
        <v>12008</v>
      </c>
      <c r="D365" t="s">
        <v>12009</v>
      </c>
      <c r="E365" t="s">
        <v>12010</v>
      </c>
      <c r="F365" s="1" t="s">
        <v>19586</v>
      </c>
    </row>
    <row r="366" spans="1:7">
      <c r="A366" s="16" t="s">
        <v>2302</v>
      </c>
      <c r="B366" s="4" t="s">
        <v>19585</v>
      </c>
      <c r="C366" t="s">
        <v>9518</v>
      </c>
      <c r="D366" t="s">
        <v>12053</v>
      </c>
      <c r="E366" t="s">
        <v>9520</v>
      </c>
      <c r="F366" s="1" t="s">
        <v>19586</v>
      </c>
    </row>
    <row r="367" spans="1:7">
      <c r="A367" s="16" t="s">
        <v>1609</v>
      </c>
      <c r="B367" s="4" t="s">
        <v>19585</v>
      </c>
      <c r="C367" t="s">
        <v>7764</v>
      </c>
      <c r="D367" t="s">
        <v>12095</v>
      </c>
      <c r="E367" t="s">
        <v>9082</v>
      </c>
      <c r="F367" s="1" t="s">
        <v>19588</v>
      </c>
      <c r="G367" t="s">
        <v>1610</v>
      </c>
    </row>
    <row r="368" spans="1:7">
      <c r="A368" s="16" t="s">
        <v>5128</v>
      </c>
      <c r="B368" s="4" t="s">
        <v>19587</v>
      </c>
      <c r="C368" t="s">
        <v>7292</v>
      </c>
      <c r="D368" t="s">
        <v>11222</v>
      </c>
      <c r="E368" t="s">
        <v>7292</v>
      </c>
      <c r="F368" s="1" t="s">
        <v>19586</v>
      </c>
    </row>
    <row r="369" spans="1:6">
      <c r="A369" s="16" t="s">
        <v>5204</v>
      </c>
      <c r="B369" s="4" t="s">
        <v>19587</v>
      </c>
      <c r="C369" t="s">
        <v>12113</v>
      </c>
      <c r="D369" t="s">
        <v>12114</v>
      </c>
      <c r="E369" t="s">
        <v>12115</v>
      </c>
      <c r="F369" s="1" t="s">
        <v>19586</v>
      </c>
    </row>
    <row r="370" spans="1:6">
      <c r="A370" s="16" t="s">
        <v>582</v>
      </c>
      <c r="B370" s="4" t="s">
        <v>19585</v>
      </c>
      <c r="C370" t="s">
        <v>12118</v>
      </c>
      <c r="D370" t="s">
        <v>12119</v>
      </c>
      <c r="E370" t="s">
        <v>12120</v>
      </c>
      <c r="F370" s="1" t="s">
        <v>19586</v>
      </c>
    </row>
    <row r="371" spans="1:6">
      <c r="A371" s="16" t="s">
        <v>1258</v>
      </c>
      <c r="B371" s="4" t="s">
        <v>19587</v>
      </c>
      <c r="C371" t="s">
        <v>7292</v>
      </c>
      <c r="D371" t="s">
        <v>12122</v>
      </c>
      <c r="E371" t="s">
        <v>12123</v>
      </c>
      <c r="F371" s="1" t="s">
        <v>19586</v>
      </c>
    </row>
    <row r="372" spans="1:6">
      <c r="A372" s="16" t="s">
        <v>860</v>
      </c>
      <c r="B372" s="4" t="s">
        <v>19585</v>
      </c>
      <c r="C372" t="s">
        <v>7292</v>
      </c>
      <c r="D372" t="s">
        <v>12140</v>
      </c>
      <c r="E372" t="s">
        <v>7292</v>
      </c>
      <c r="F372" s="1" t="s">
        <v>19586</v>
      </c>
    </row>
    <row r="373" spans="1:6">
      <c r="A373" s="16" t="s">
        <v>1066</v>
      </c>
      <c r="B373" s="4" t="s">
        <v>19587</v>
      </c>
      <c r="C373" t="s">
        <v>8179</v>
      </c>
      <c r="D373" t="s">
        <v>12149</v>
      </c>
      <c r="E373" t="s">
        <v>8181</v>
      </c>
      <c r="F373" s="1" t="s">
        <v>19586</v>
      </c>
    </row>
    <row r="374" spans="1:6">
      <c r="A374" s="16" t="s">
        <v>844</v>
      </c>
      <c r="B374" s="4" t="s">
        <v>19585</v>
      </c>
      <c r="C374" t="s">
        <v>12180</v>
      </c>
      <c r="D374" t="s">
        <v>12181</v>
      </c>
      <c r="E374" t="s">
        <v>11546</v>
      </c>
      <c r="F374" s="1" t="s">
        <v>19586</v>
      </c>
    </row>
    <row r="375" spans="1:6">
      <c r="A375" s="16" t="s">
        <v>5087</v>
      </c>
      <c r="B375" s="4" t="s">
        <v>19587</v>
      </c>
      <c r="C375" t="s">
        <v>12185</v>
      </c>
      <c r="D375" t="s">
        <v>12186</v>
      </c>
      <c r="E375" t="s">
        <v>7353</v>
      </c>
      <c r="F375" s="1" t="s">
        <v>19586</v>
      </c>
    </row>
    <row r="376" spans="1:6">
      <c r="A376" s="16" t="s">
        <v>875</v>
      </c>
      <c r="B376" s="4" t="s">
        <v>19585</v>
      </c>
      <c r="C376" t="s">
        <v>7351</v>
      </c>
      <c r="D376" t="s">
        <v>12187</v>
      </c>
      <c r="E376" t="s">
        <v>7353</v>
      </c>
      <c r="F376" s="1" t="s">
        <v>19586</v>
      </c>
    </row>
    <row r="377" spans="1:6">
      <c r="A377" s="16" t="s">
        <v>4505</v>
      </c>
      <c r="B377" s="4" t="s">
        <v>19585</v>
      </c>
      <c r="C377" t="s">
        <v>12199</v>
      </c>
      <c r="D377" t="s">
        <v>12200</v>
      </c>
      <c r="E377" t="s">
        <v>12201</v>
      </c>
      <c r="F377" s="1" t="s">
        <v>19586</v>
      </c>
    </row>
    <row r="378" spans="1:6">
      <c r="A378" s="16" t="s">
        <v>510</v>
      </c>
      <c r="B378" s="4" t="s">
        <v>19585</v>
      </c>
      <c r="C378" t="s">
        <v>12203</v>
      </c>
      <c r="D378" t="s">
        <v>12204</v>
      </c>
      <c r="E378" t="s">
        <v>8190</v>
      </c>
      <c r="F378" s="1" t="s">
        <v>19586</v>
      </c>
    </row>
    <row r="379" spans="1:6">
      <c r="A379" s="16" t="s">
        <v>3226</v>
      </c>
      <c r="B379" s="4" t="s">
        <v>19587</v>
      </c>
      <c r="C379" t="s">
        <v>12222</v>
      </c>
      <c r="D379" t="s">
        <v>12223</v>
      </c>
      <c r="E379" t="s">
        <v>11039</v>
      </c>
      <c r="F379" s="1" t="s">
        <v>19586</v>
      </c>
    </row>
    <row r="380" spans="1:6">
      <c r="A380" s="16" t="s">
        <v>4193</v>
      </c>
      <c r="B380" s="4" t="s">
        <v>19585</v>
      </c>
      <c r="C380" t="s">
        <v>7292</v>
      </c>
      <c r="D380" t="s">
        <v>12227</v>
      </c>
      <c r="E380" t="s">
        <v>8355</v>
      </c>
      <c r="F380" s="1" t="s">
        <v>19586</v>
      </c>
    </row>
    <row r="381" spans="1:6">
      <c r="A381" s="16" t="s">
        <v>4896</v>
      </c>
      <c r="B381" s="4" t="s">
        <v>19587</v>
      </c>
      <c r="C381" t="s">
        <v>12239</v>
      </c>
      <c r="D381" t="s">
        <v>12240</v>
      </c>
      <c r="E381" t="s">
        <v>12241</v>
      </c>
      <c r="F381" s="1" t="s">
        <v>19586</v>
      </c>
    </row>
    <row r="382" spans="1:6">
      <c r="A382" s="16" t="s">
        <v>3108</v>
      </c>
      <c r="B382" s="4" t="s">
        <v>19587</v>
      </c>
      <c r="C382" t="s">
        <v>7292</v>
      </c>
      <c r="D382" t="s">
        <v>12254</v>
      </c>
      <c r="E382" t="s">
        <v>7292</v>
      </c>
      <c r="F382" s="1" t="s">
        <v>19586</v>
      </c>
    </row>
    <row r="383" spans="1:6">
      <c r="A383" s="16" t="s">
        <v>1028</v>
      </c>
      <c r="B383" s="4" t="s">
        <v>19585</v>
      </c>
      <c r="C383" t="s">
        <v>7292</v>
      </c>
      <c r="D383" t="s">
        <v>12283</v>
      </c>
      <c r="E383" t="s">
        <v>7292</v>
      </c>
      <c r="F383" s="1" t="s">
        <v>19586</v>
      </c>
    </row>
    <row r="384" spans="1:6">
      <c r="A384" s="16" t="s">
        <v>1806</v>
      </c>
      <c r="B384" s="4" t="s">
        <v>19587</v>
      </c>
      <c r="C384" t="s">
        <v>12314</v>
      </c>
      <c r="D384" t="s">
        <v>12315</v>
      </c>
      <c r="E384" t="s">
        <v>9948</v>
      </c>
      <c r="F384" s="1" t="s">
        <v>19586</v>
      </c>
    </row>
    <row r="385" spans="1:6">
      <c r="A385" s="16" t="s">
        <v>4429</v>
      </c>
      <c r="B385" s="4" t="s">
        <v>19585</v>
      </c>
      <c r="C385" t="s">
        <v>12331</v>
      </c>
      <c r="D385" t="s">
        <v>12332</v>
      </c>
      <c r="E385" t="s">
        <v>11298</v>
      </c>
      <c r="F385" s="1" t="s">
        <v>19586</v>
      </c>
    </row>
    <row r="386" spans="1:6">
      <c r="A386" s="16" t="s">
        <v>2763</v>
      </c>
      <c r="B386" s="4" t="s">
        <v>19585</v>
      </c>
      <c r="C386" t="s">
        <v>7432</v>
      </c>
      <c r="D386" t="s">
        <v>12341</v>
      </c>
      <c r="E386" t="s">
        <v>12342</v>
      </c>
      <c r="F386" s="1" t="s">
        <v>19586</v>
      </c>
    </row>
    <row r="387" spans="1:6">
      <c r="A387" s="16" t="s">
        <v>2969</v>
      </c>
      <c r="B387" s="4" t="s">
        <v>19587</v>
      </c>
      <c r="C387" t="s">
        <v>7292</v>
      </c>
      <c r="D387" t="s">
        <v>7366</v>
      </c>
      <c r="E387" t="s">
        <v>7292</v>
      </c>
      <c r="F387" s="1" t="s">
        <v>19586</v>
      </c>
    </row>
    <row r="388" spans="1:6">
      <c r="A388" s="16" t="s">
        <v>204</v>
      </c>
      <c r="B388" s="4" t="s">
        <v>19587</v>
      </c>
      <c r="C388" t="s">
        <v>7604</v>
      </c>
      <c r="D388" t="s">
        <v>12380</v>
      </c>
      <c r="E388" t="s">
        <v>12381</v>
      </c>
      <c r="F388" s="1" t="s">
        <v>19586</v>
      </c>
    </row>
    <row r="389" spans="1:6">
      <c r="A389" s="16" t="s">
        <v>2677</v>
      </c>
      <c r="B389" s="4" t="s">
        <v>19587</v>
      </c>
      <c r="C389" t="s">
        <v>12382</v>
      </c>
      <c r="D389" t="s">
        <v>12383</v>
      </c>
      <c r="E389" t="s">
        <v>7292</v>
      </c>
      <c r="F389" s="1" t="s">
        <v>19586</v>
      </c>
    </row>
    <row r="390" spans="1:6">
      <c r="A390" s="16" t="s">
        <v>2783</v>
      </c>
      <c r="B390" s="4" t="s">
        <v>19585</v>
      </c>
      <c r="C390" t="s">
        <v>12390</v>
      </c>
      <c r="D390" t="s">
        <v>12391</v>
      </c>
      <c r="E390" t="s">
        <v>12392</v>
      </c>
      <c r="F390" s="1" t="s">
        <v>19586</v>
      </c>
    </row>
    <row r="391" spans="1:6">
      <c r="A391" s="16" t="s">
        <v>3296</v>
      </c>
      <c r="B391" s="4" t="s">
        <v>19585</v>
      </c>
      <c r="C391" t="s">
        <v>12394</v>
      </c>
      <c r="D391" t="s">
        <v>12395</v>
      </c>
      <c r="E391" t="s">
        <v>9136</v>
      </c>
      <c r="F391" s="1" t="s">
        <v>19586</v>
      </c>
    </row>
    <row r="392" spans="1:6">
      <c r="A392" s="16" t="s">
        <v>5015</v>
      </c>
      <c r="B392" s="4" t="s">
        <v>19585</v>
      </c>
      <c r="C392" t="s">
        <v>8398</v>
      </c>
      <c r="D392" t="s">
        <v>12396</v>
      </c>
      <c r="E392" t="s">
        <v>8400</v>
      </c>
      <c r="F392" s="1" t="s">
        <v>19586</v>
      </c>
    </row>
    <row r="393" spans="1:6">
      <c r="A393" s="16" t="s">
        <v>2405</v>
      </c>
      <c r="B393" s="4" t="s">
        <v>19585</v>
      </c>
      <c r="C393" t="s">
        <v>7292</v>
      </c>
      <c r="D393" t="s">
        <v>7366</v>
      </c>
      <c r="E393" t="s">
        <v>7292</v>
      </c>
      <c r="F393" s="1" t="s">
        <v>19586</v>
      </c>
    </row>
    <row r="394" spans="1:6">
      <c r="A394" s="16" t="s">
        <v>1905</v>
      </c>
      <c r="B394" s="4" t="s">
        <v>19585</v>
      </c>
      <c r="C394" t="s">
        <v>7292</v>
      </c>
      <c r="D394" t="s">
        <v>12402</v>
      </c>
      <c r="E394" t="s">
        <v>7292</v>
      </c>
      <c r="F394" s="1" t="s">
        <v>19586</v>
      </c>
    </row>
    <row r="395" spans="1:6">
      <c r="A395" s="16" t="s">
        <v>1825</v>
      </c>
      <c r="B395" s="4" t="s">
        <v>19585</v>
      </c>
      <c r="C395" t="s">
        <v>12423</v>
      </c>
      <c r="D395" t="s">
        <v>12424</v>
      </c>
      <c r="E395" t="s">
        <v>7286</v>
      </c>
      <c r="F395" s="1" t="s">
        <v>19586</v>
      </c>
    </row>
    <row r="396" spans="1:6">
      <c r="A396" s="16" t="s">
        <v>3252</v>
      </c>
      <c r="B396" s="4" t="s">
        <v>19587</v>
      </c>
      <c r="C396" t="s">
        <v>8125</v>
      </c>
      <c r="D396" t="s">
        <v>12425</v>
      </c>
      <c r="E396" t="s">
        <v>12426</v>
      </c>
      <c r="F396" s="1" t="s">
        <v>19586</v>
      </c>
    </row>
    <row r="397" spans="1:6">
      <c r="A397" s="16" t="s">
        <v>2313</v>
      </c>
      <c r="B397" s="4" t="s">
        <v>19587</v>
      </c>
      <c r="C397" t="s">
        <v>7254</v>
      </c>
      <c r="D397" t="s">
        <v>12430</v>
      </c>
      <c r="E397" t="s">
        <v>12431</v>
      </c>
      <c r="F397" s="1" t="s">
        <v>19586</v>
      </c>
    </row>
    <row r="398" spans="1:6">
      <c r="A398" s="16" t="s">
        <v>5581</v>
      </c>
      <c r="B398" s="4" t="s">
        <v>19587</v>
      </c>
      <c r="C398" t="s">
        <v>12432</v>
      </c>
      <c r="D398" t="s">
        <v>12433</v>
      </c>
      <c r="E398" t="s">
        <v>12434</v>
      </c>
      <c r="F398" s="1" t="s">
        <v>19586</v>
      </c>
    </row>
    <row r="399" spans="1:6">
      <c r="A399" s="16" t="s">
        <v>2175</v>
      </c>
      <c r="B399" s="4" t="s">
        <v>19585</v>
      </c>
      <c r="C399" t="s">
        <v>7348</v>
      </c>
      <c r="D399" t="s">
        <v>12442</v>
      </c>
      <c r="E399" t="s">
        <v>7350</v>
      </c>
      <c r="F399" s="1" t="s">
        <v>19586</v>
      </c>
    </row>
    <row r="400" spans="1:6">
      <c r="A400" s="16" t="s">
        <v>1345</v>
      </c>
      <c r="B400" s="4" t="s">
        <v>19587</v>
      </c>
      <c r="C400" t="s">
        <v>12473</v>
      </c>
      <c r="D400" t="s">
        <v>12474</v>
      </c>
      <c r="E400" t="s">
        <v>7427</v>
      </c>
      <c r="F400" s="1" t="s">
        <v>19586</v>
      </c>
    </row>
    <row r="401" spans="1:6">
      <c r="A401" s="16" t="s">
        <v>2588</v>
      </c>
      <c r="B401" s="4" t="s">
        <v>19587</v>
      </c>
      <c r="C401" t="s">
        <v>12475</v>
      </c>
      <c r="D401" t="s">
        <v>12476</v>
      </c>
      <c r="E401" t="s">
        <v>12477</v>
      </c>
      <c r="F401" s="1" t="s">
        <v>19586</v>
      </c>
    </row>
    <row r="402" spans="1:6">
      <c r="A402" s="16" t="s">
        <v>2803</v>
      </c>
      <c r="B402" s="4" t="s">
        <v>19585</v>
      </c>
      <c r="C402" t="s">
        <v>11034</v>
      </c>
      <c r="D402" t="s">
        <v>12478</v>
      </c>
      <c r="E402" t="s">
        <v>11036</v>
      </c>
      <c r="F402" s="1" t="s">
        <v>19586</v>
      </c>
    </row>
    <row r="403" spans="1:6">
      <c r="A403" s="16" t="s">
        <v>3630</v>
      </c>
      <c r="B403" s="4" t="s">
        <v>19587</v>
      </c>
      <c r="C403" t="s">
        <v>8752</v>
      </c>
      <c r="D403" t="s">
        <v>12484</v>
      </c>
      <c r="E403" t="s">
        <v>8754</v>
      </c>
      <c r="F403" s="1" t="s">
        <v>19586</v>
      </c>
    </row>
    <row r="404" spans="1:6">
      <c r="A404" s="16" t="s">
        <v>346</v>
      </c>
      <c r="B404" s="4" t="s">
        <v>19585</v>
      </c>
      <c r="C404" t="s">
        <v>8398</v>
      </c>
      <c r="D404" t="s">
        <v>12492</v>
      </c>
      <c r="E404" t="s">
        <v>12493</v>
      </c>
      <c r="F404" s="1" t="s">
        <v>19586</v>
      </c>
    </row>
    <row r="405" spans="1:6">
      <c r="A405" s="16" t="s">
        <v>4649</v>
      </c>
      <c r="B405" s="4" t="s">
        <v>19587</v>
      </c>
      <c r="C405" t="s">
        <v>7257</v>
      </c>
      <c r="D405" t="s">
        <v>12497</v>
      </c>
      <c r="E405" t="s">
        <v>7259</v>
      </c>
      <c r="F405" s="1" t="s">
        <v>19586</v>
      </c>
    </row>
    <row r="406" spans="1:6">
      <c r="A406" s="16" t="s">
        <v>424</v>
      </c>
      <c r="B406" s="4" t="s">
        <v>19587</v>
      </c>
      <c r="C406" t="s">
        <v>7880</v>
      </c>
      <c r="D406" t="s">
        <v>12503</v>
      </c>
      <c r="E406" t="s">
        <v>7292</v>
      </c>
      <c r="F406" s="1" t="s">
        <v>19586</v>
      </c>
    </row>
    <row r="407" spans="1:6">
      <c r="A407" s="16" t="s">
        <v>688</v>
      </c>
      <c r="B407" s="4" t="s">
        <v>19585</v>
      </c>
      <c r="C407" t="s">
        <v>7292</v>
      </c>
      <c r="D407" t="s">
        <v>12516</v>
      </c>
      <c r="E407" t="s">
        <v>7292</v>
      </c>
      <c r="F407" s="1" t="s">
        <v>19586</v>
      </c>
    </row>
    <row r="408" spans="1:6">
      <c r="A408" s="16" t="s">
        <v>3929</v>
      </c>
      <c r="B408" s="4" t="s">
        <v>19585</v>
      </c>
      <c r="C408" t="s">
        <v>11280</v>
      </c>
      <c r="D408" t="s">
        <v>12532</v>
      </c>
      <c r="E408" t="s">
        <v>10805</v>
      </c>
      <c r="F408" s="1" t="s">
        <v>19586</v>
      </c>
    </row>
    <row r="409" spans="1:6">
      <c r="A409" s="16" t="s">
        <v>2907</v>
      </c>
      <c r="B409" s="4" t="s">
        <v>19585</v>
      </c>
      <c r="C409" t="s">
        <v>7828</v>
      </c>
      <c r="D409" t="s">
        <v>12556</v>
      </c>
      <c r="E409" t="s">
        <v>7780</v>
      </c>
      <c r="F409" s="1" t="s">
        <v>19586</v>
      </c>
    </row>
    <row r="410" spans="1:6">
      <c r="A410" s="16" t="s">
        <v>277</v>
      </c>
      <c r="B410" s="4" t="s">
        <v>19585</v>
      </c>
      <c r="C410" t="s">
        <v>12596</v>
      </c>
      <c r="D410" t="s">
        <v>12597</v>
      </c>
      <c r="E410" t="s">
        <v>12598</v>
      </c>
      <c r="F410" s="1" t="s">
        <v>19586</v>
      </c>
    </row>
    <row r="411" spans="1:6">
      <c r="A411" s="16" t="s">
        <v>411</v>
      </c>
      <c r="B411" s="4" t="s">
        <v>19585</v>
      </c>
      <c r="C411" t="s">
        <v>12599</v>
      </c>
      <c r="D411" t="s">
        <v>12600</v>
      </c>
      <c r="E411" t="s">
        <v>9195</v>
      </c>
      <c r="F411" s="1" t="s">
        <v>19586</v>
      </c>
    </row>
    <row r="412" spans="1:6">
      <c r="A412" s="16" t="s">
        <v>3827</v>
      </c>
      <c r="B412" s="4" t="s">
        <v>19587</v>
      </c>
      <c r="C412" t="s">
        <v>12615</v>
      </c>
      <c r="D412" t="s">
        <v>12616</v>
      </c>
      <c r="E412" t="s">
        <v>7292</v>
      </c>
      <c r="F412" s="1" t="s">
        <v>19586</v>
      </c>
    </row>
    <row r="413" spans="1:6">
      <c r="A413" s="16" t="s">
        <v>720</v>
      </c>
      <c r="B413" s="4" t="s">
        <v>19585</v>
      </c>
      <c r="C413" t="s">
        <v>8776</v>
      </c>
      <c r="D413" t="s">
        <v>12633</v>
      </c>
      <c r="E413" t="s">
        <v>12634</v>
      </c>
      <c r="F413" s="1" t="s">
        <v>19586</v>
      </c>
    </row>
    <row r="414" spans="1:6">
      <c r="A414" s="16" t="s">
        <v>4529</v>
      </c>
      <c r="B414" s="4" t="s">
        <v>19587</v>
      </c>
      <c r="C414" t="s">
        <v>7292</v>
      </c>
      <c r="D414" t="s">
        <v>7366</v>
      </c>
      <c r="E414" t="s">
        <v>7292</v>
      </c>
      <c r="F414" s="1" t="s">
        <v>19586</v>
      </c>
    </row>
    <row r="415" spans="1:6">
      <c r="A415" s="16" t="s">
        <v>3189</v>
      </c>
      <c r="B415" s="4" t="s">
        <v>19587</v>
      </c>
      <c r="C415" t="s">
        <v>12647</v>
      </c>
      <c r="D415" t="s">
        <v>12648</v>
      </c>
      <c r="E415" t="s">
        <v>9698</v>
      </c>
      <c r="F415" s="1" t="s">
        <v>19586</v>
      </c>
    </row>
    <row r="416" spans="1:6">
      <c r="A416" s="16" t="s">
        <v>3160</v>
      </c>
      <c r="B416" s="4" t="s">
        <v>19585</v>
      </c>
      <c r="C416" t="s">
        <v>12650</v>
      </c>
      <c r="D416" t="s">
        <v>12651</v>
      </c>
      <c r="E416" t="s">
        <v>9439</v>
      </c>
      <c r="F416" s="1" t="s">
        <v>19586</v>
      </c>
    </row>
    <row r="417" spans="1:6">
      <c r="A417" s="16" t="s">
        <v>1031</v>
      </c>
      <c r="B417" s="4" t="s">
        <v>19587</v>
      </c>
      <c r="C417" t="s">
        <v>12661</v>
      </c>
      <c r="D417" t="s">
        <v>12662</v>
      </c>
      <c r="E417" t="s">
        <v>12663</v>
      </c>
      <c r="F417" s="1" t="s">
        <v>19586</v>
      </c>
    </row>
    <row r="418" spans="1:6">
      <c r="A418" s="16" t="s">
        <v>5134</v>
      </c>
      <c r="B418" s="4" t="s">
        <v>19587</v>
      </c>
      <c r="C418" t="s">
        <v>8356</v>
      </c>
      <c r="D418" t="s">
        <v>12674</v>
      </c>
      <c r="E418" t="s">
        <v>8358</v>
      </c>
      <c r="F418" s="1" t="s">
        <v>19586</v>
      </c>
    </row>
    <row r="419" spans="1:6">
      <c r="A419" s="16" t="s">
        <v>1452</v>
      </c>
      <c r="B419" s="4" t="s">
        <v>19587</v>
      </c>
      <c r="C419" t="s">
        <v>8502</v>
      </c>
      <c r="D419" t="s">
        <v>12675</v>
      </c>
      <c r="E419" t="s">
        <v>8504</v>
      </c>
      <c r="F419" s="1" t="s">
        <v>19586</v>
      </c>
    </row>
    <row r="420" spans="1:6">
      <c r="A420" s="16" t="s">
        <v>2107</v>
      </c>
      <c r="B420" s="4" t="s">
        <v>19587</v>
      </c>
      <c r="C420" t="s">
        <v>9437</v>
      </c>
      <c r="D420" t="s">
        <v>12676</v>
      </c>
      <c r="E420" t="s">
        <v>12677</v>
      </c>
      <c r="F420" s="1" t="s">
        <v>19586</v>
      </c>
    </row>
    <row r="421" spans="1:6">
      <c r="A421" s="16" t="s">
        <v>3359</v>
      </c>
      <c r="B421" s="4" t="s">
        <v>19585</v>
      </c>
      <c r="C421" t="s">
        <v>12683</v>
      </c>
      <c r="D421" t="s">
        <v>12684</v>
      </c>
      <c r="E421" t="s">
        <v>12685</v>
      </c>
      <c r="F421" s="1" t="s">
        <v>19586</v>
      </c>
    </row>
    <row r="422" spans="1:6">
      <c r="A422" s="16" t="s">
        <v>928</v>
      </c>
      <c r="B422" s="4" t="s">
        <v>19585</v>
      </c>
      <c r="C422" t="s">
        <v>12690</v>
      </c>
      <c r="D422" t="s">
        <v>12691</v>
      </c>
      <c r="E422" t="s">
        <v>12692</v>
      </c>
      <c r="F422" s="1" t="s">
        <v>19586</v>
      </c>
    </row>
    <row r="423" spans="1:6">
      <c r="A423" s="16" t="s">
        <v>1304</v>
      </c>
      <c r="B423" s="4" t="s">
        <v>19587</v>
      </c>
      <c r="C423" t="s">
        <v>12693</v>
      </c>
      <c r="D423" t="s">
        <v>12694</v>
      </c>
      <c r="E423" t="s">
        <v>12695</v>
      </c>
      <c r="F423" s="1" t="s">
        <v>19586</v>
      </c>
    </row>
    <row r="424" spans="1:6">
      <c r="A424" s="16" t="s">
        <v>2943</v>
      </c>
      <c r="B424" s="4" t="s">
        <v>19587</v>
      </c>
      <c r="C424" t="s">
        <v>9190</v>
      </c>
      <c r="D424" t="s">
        <v>12699</v>
      </c>
      <c r="E424" t="s">
        <v>9192</v>
      </c>
      <c r="F424" s="1" t="s">
        <v>19586</v>
      </c>
    </row>
    <row r="425" spans="1:6">
      <c r="A425" s="16" t="s">
        <v>695</v>
      </c>
      <c r="B425" s="4" t="s">
        <v>19587</v>
      </c>
      <c r="C425" t="s">
        <v>12700</v>
      </c>
      <c r="D425" t="s">
        <v>12701</v>
      </c>
      <c r="E425" t="s">
        <v>7388</v>
      </c>
      <c r="F425" s="1" t="s">
        <v>19586</v>
      </c>
    </row>
    <row r="426" spans="1:6">
      <c r="A426" s="16" t="s">
        <v>1576</v>
      </c>
      <c r="B426" s="4" t="s">
        <v>19585</v>
      </c>
      <c r="C426" t="s">
        <v>12723</v>
      </c>
      <c r="D426" t="s">
        <v>12724</v>
      </c>
      <c r="E426" t="s">
        <v>12725</v>
      </c>
      <c r="F426" s="1" t="s">
        <v>19586</v>
      </c>
    </row>
    <row r="427" spans="1:6">
      <c r="A427" s="16" t="s">
        <v>5168</v>
      </c>
      <c r="B427" s="4" t="s">
        <v>19587</v>
      </c>
      <c r="C427" t="s">
        <v>12729</v>
      </c>
      <c r="D427" t="s">
        <v>12730</v>
      </c>
      <c r="E427" t="s">
        <v>12731</v>
      </c>
      <c r="F427" s="1" t="s">
        <v>19586</v>
      </c>
    </row>
    <row r="428" spans="1:6">
      <c r="A428" s="16" t="s">
        <v>690</v>
      </c>
      <c r="B428" s="4" t="s">
        <v>19585</v>
      </c>
      <c r="C428" t="s">
        <v>12734</v>
      </c>
      <c r="D428" t="s">
        <v>12735</v>
      </c>
      <c r="E428" t="s">
        <v>12736</v>
      </c>
      <c r="F428" s="1" t="s">
        <v>19586</v>
      </c>
    </row>
    <row r="429" spans="1:6">
      <c r="A429" s="16" t="s">
        <v>680</v>
      </c>
      <c r="B429" s="4" t="s">
        <v>19585</v>
      </c>
      <c r="C429" t="s">
        <v>12781</v>
      </c>
      <c r="D429" t="s">
        <v>12782</v>
      </c>
      <c r="E429" t="s">
        <v>12783</v>
      </c>
      <c r="F429" s="1" t="s">
        <v>19586</v>
      </c>
    </row>
    <row r="430" spans="1:6">
      <c r="A430" s="16" t="s">
        <v>1801</v>
      </c>
      <c r="B430" s="4" t="s">
        <v>19585</v>
      </c>
      <c r="C430" t="s">
        <v>10074</v>
      </c>
      <c r="D430" t="s">
        <v>12796</v>
      </c>
      <c r="E430" t="s">
        <v>12797</v>
      </c>
      <c r="F430" s="1" t="s">
        <v>19586</v>
      </c>
    </row>
    <row r="431" spans="1:6">
      <c r="A431" s="16" t="s">
        <v>2903</v>
      </c>
      <c r="B431" s="4" t="s">
        <v>19585</v>
      </c>
      <c r="C431" t="s">
        <v>12817</v>
      </c>
      <c r="D431" t="s">
        <v>12818</v>
      </c>
      <c r="E431" t="s">
        <v>12819</v>
      </c>
      <c r="F431" s="1" t="s">
        <v>19586</v>
      </c>
    </row>
    <row r="432" spans="1:6">
      <c r="A432" s="16" t="s">
        <v>2379</v>
      </c>
      <c r="B432" s="4" t="s">
        <v>19587</v>
      </c>
      <c r="C432" t="s">
        <v>7330</v>
      </c>
      <c r="D432" t="s">
        <v>12826</v>
      </c>
      <c r="E432" t="s">
        <v>8409</v>
      </c>
      <c r="F432" s="1" t="s">
        <v>19586</v>
      </c>
    </row>
    <row r="433" spans="1:6">
      <c r="A433" s="16" t="s">
        <v>4840</v>
      </c>
      <c r="B433" s="4" t="s">
        <v>19587</v>
      </c>
      <c r="C433" t="s">
        <v>12827</v>
      </c>
      <c r="D433" t="s">
        <v>12828</v>
      </c>
      <c r="E433" t="s">
        <v>12829</v>
      </c>
      <c r="F433" s="1" t="s">
        <v>19586</v>
      </c>
    </row>
    <row r="434" spans="1:6">
      <c r="A434" s="16" t="s">
        <v>4822</v>
      </c>
      <c r="B434" s="4" t="s">
        <v>19585</v>
      </c>
      <c r="C434" t="s">
        <v>7281</v>
      </c>
      <c r="D434" t="s">
        <v>12842</v>
      </c>
      <c r="E434" t="s">
        <v>9113</v>
      </c>
      <c r="F434" s="1" t="s">
        <v>19586</v>
      </c>
    </row>
    <row r="435" spans="1:6">
      <c r="A435" s="16" t="s">
        <v>1101</v>
      </c>
      <c r="B435" s="4" t="s">
        <v>19587</v>
      </c>
      <c r="C435" t="s">
        <v>12879</v>
      </c>
      <c r="D435" t="s">
        <v>12880</v>
      </c>
      <c r="E435" t="s">
        <v>11560</v>
      </c>
      <c r="F435" s="1" t="s">
        <v>19586</v>
      </c>
    </row>
    <row r="436" spans="1:6">
      <c r="A436" s="16" t="s">
        <v>2032</v>
      </c>
      <c r="B436" s="4" t="s">
        <v>19587</v>
      </c>
      <c r="C436" t="s">
        <v>12884</v>
      </c>
      <c r="D436" t="s">
        <v>12885</v>
      </c>
      <c r="E436" t="s">
        <v>12886</v>
      </c>
      <c r="F436" s="1" t="s">
        <v>19586</v>
      </c>
    </row>
    <row r="437" spans="1:6">
      <c r="A437" s="16" t="s">
        <v>4358</v>
      </c>
      <c r="B437" s="4" t="s">
        <v>19585</v>
      </c>
      <c r="C437" t="s">
        <v>7464</v>
      </c>
      <c r="D437" t="s">
        <v>12893</v>
      </c>
      <c r="E437" t="s">
        <v>12894</v>
      </c>
      <c r="F437" s="1" t="s">
        <v>19586</v>
      </c>
    </row>
    <row r="438" spans="1:6">
      <c r="A438" s="16" t="s">
        <v>476</v>
      </c>
      <c r="B438" s="4" t="s">
        <v>19587</v>
      </c>
      <c r="C438" t="s">
        <v>9615</v>
      </c>
      <c r="D438" t="s">
        <v>12898</v>
      </c>
      <c r="E438" t="s">
        <v>7268</v>
      </c>
      <c r="F438" s="1" t="s">
        <v>19586</v>
      </c>
    </row>
    <row r="439" spans="1:6">
      <c r="A439" s="16" t="s">
        <v>1738</v>
      </c>
      <c r="B439" s="4" t="s">
        <v>19585</v>
      </c>
      <c r="C439" t="s">
        <v>12901</v>
      </c>
      <c r="D439" t="s">
        <v>12902</v>
      </c>
      <c r="E439" t="s">
        <v>8591</v>
      </c>
      <c r="F439" s="1" t="s">
        <v>19586</v>
      </c>
    </row>
    <row r="440" spans="1:6">
      <c r="A440" s="16" t="s">
        <v>3055</v>
      </c>
      <c r="B440" s="4" t="s">
        <v>19585</v>
      </c>
      <c r="C440" t="s">
        <v>8528</v>
      </c>
      <c r="D440" t="s">
        <v>12905</v>
      </c>
      <c r="E440" t="s">
        <v>8530</v>
      </c>
      <c r="F440" s="1" t="s">
        <v>19586</v>
      </c>
    </row>
    <row r="441" spans="1:6">
      <c r="A441" s="16" t="s">
        <v>1713</v>
      </c>
      <c r="B441" s="4" t="s">
        <v>19585</v>
      </c>
      <c r="C441" t="s">
        <v>7292</v>
      </c>
      <c r="D441" t="s">
        <v>12914</v>
      </c>
      <c r="E441" t="s">
        <v>7292</v>
      </c>
      <c r="F441" s="1" t="s">
        <v>19586</v>
      </c>
    </row>
    <row r="442" spans="1:6">
      <c r="A442" s="16" t="s">
        <v>3210</v>
      </c>
      <c r="B442" s="4" t="s">
        <v>19585</v>
      </c>
      <c r="C442" t="s">
        <v>10122</v>
      </c>
      <c r="D442" t="s">
        <v>12917</v>
      </c>
      <c r="E442" t="s">
        <v>10124</v>
      </c>
      <c r="F442" s="1" t="s">
        <v>19586</v>
      </c>
    </row>
    <row r="443" spans="1:6">
      <c r="A443" s="16" t="s">
        <v>709</v>
      </c>
      <c r="B443" s="4" t="s">
        <v>19585</v>
      </c>
      <c r="C443" t="s">
        <v>12922</v>
      </c>
      <c r="D443" t="s">
        <v>12923</v>
      </c>
      <c r="E443" t="s">
        <v>7268</v>
      </c>
      <c r="F443" s="1" t="s">
        <v>19586</v>
      </c>
    </row>
    <row r="444" spans="1:6">
      <c r="A444" s="16" t="s">
        <v>18</v>
      </c>
      <c r="B444" s="4" t="s">
        <v>19587</v>
      </c>
      <c r="C444" t="s">
        <v>12926</v>
      </c>
      <c r="D444" t="s">
        <v>12927</v>
      </c>
      <c r="E444" t="s">
        <v>7292</v>
      </c>
      <c r="F444" s="1" t="s">
        <v>19586</v>
      </c>
    </row>
    <row r="445" spans="1:6">
      <c r="A445" s="16" t="s">
        <v>1390</v>
      </c>
      <c r="B445" s="4" t="s">
        <v>19585</v>
      </c>
      <c r="C445" t="s">
        <v>7351</v>
      </c>
      <c r="D445" t="s">
        <v>12955</v>
      </c>
      <c r="E445" t="s">
        <v>7353</v>
      </c>
      <c r="F445" s="1" t="s">
        <v>19586</v>
      </c>
    </row>
    <row r="446" spans="1:6">
      <c r="A446" s="16" t="s">
        <v>2244</v>
      </c>
      <c r="B446" s="4" t="s">
        <v>19585</v>
      </c>
      <c r="C446" t="s">
        <v>7292</v>
      </c>
      <c r="D446" t="s">
        <v>12971</v>
      </c>
      <c r="E446" t="s">
        <v>7292</v>
      </c>
      <c r="F446" s="1" t="s">
        <v>19586</v>
      </c>
    </row>
    <row r="447" spans="1:6">
      <c r="A447" s="16" t="s">
        <v>1957</v>
      </c>
      <c r="B447" s="4" t="s">
        <v>19585</v>
      </c>
      <c r="C447" t="s">
        <v>7464</v>
      </c>
      <c r="D447" t="s">
        <v>12976</v>
      </c>
      <c r="E447" t="s">
        <v>12466</v>
      </c>
      <c r="F447" s="1" t="s">
        <v>19586</v>
      </c>
    </row>
    <row r="448" spans="1:6">
      <c r="A448" s="16" t="s">
        <v>1782</v>
      </c>
      <c r="B448" s="4" t="s">
        <v>19587</v>
      </c>
      <c r="C448" t="s">
        <v>8464</v>
      </c>
      <c r="D448" t="s">
        <v>12978</v>
      </c>
      <c r="E448" t="s">
        <v>12979</v>
      </c>
      <c r="F448" s="1" t="s">
        <v>19586</v>
      </c>
    </row>
    <row r="449" spans="1:6">
      <c r="A449" s="16" t="s">
        <v>1498</v>
      </c>
      <c r="B449" s="4" t="s">
        <v>19587</v>
      </c>
      <c r="C449" t="s">
        <v>7604</v>
      </c>
      <c r="D449" t="s">
        <v>12980</v>
      </c>
      <c r="E449" t="s">
        <v>7292</v>
      </c>
      <c r="F449" s="1" t="s">
        <v>19586</v>
      </c>
    </row>
    <row r="450" spans="1:6">
      <c r="A450" s="16" t="s">
        <v>4514</v>
      </c>
      <c r="B450" s="4" t="s">
        <v>19587</v>
      </c>
      <c r="C450" t="s">
        <v>7292</v>
      </c>
      <c r="D450" t="s">
        <v>12985</v>
      </c>
      <c r="E450" t="s">
        <v>7292</v>
      </c>
      <c r="F450" s="1" t="s">
        <v>19586</v>
      </c>
    </row>
    <row r="451" spans="1:6">
      <c r="A451" s="16" t="s">
        <v>3002</v>
      </c>
      <c r="B451" s="4" t="s">
        <v>19587</v>
      </c>
      <c r="C451" t="s">
        <v>13015</v>
      </c>
      <c r="D451" t="s">
        <v>13016</v>
      </c>
      <c r="E451" t="s">
        <v>8085</v>
      </c>
      <c r="F451" s="1" t="s">
        <v>19586</v>
      </c>
    </row>
    <row r="452" spans="1:6">
      <c r="A452" s="16" t="s">
        <v>4926</v>
      </c>
      <c r="B452" s="4" t="s">
        <v>19587</v>
      </c>
      <c r="C452" t="s">
        <v>7904</v>
      </c>
      <c r="D452" t="s">
        <v>13020</v>
      </c>
      <c r="E452" t="s">
        <v>7906</v>
      </c>
      <c r="F452" s="1" t="s">
        <v>19586</v>
      </c>
    </row>
    <row r="453" spans="1:6">
      <c r="A453" s="16" t="s">
        <v>4674</v>
      </c>
      <c r="B453" s="4" t="s">
        <v>19587</v>
      </c>
      <c r="C453" t="s">
        <v>8876</v>
      </c>
      <c r="D453" t="s">
        <v>13021</v>
      </c>
      <c r="E453" t="s">
        <v>8878</v>
      </c>
      <c r="F453" s="1" t="s">
        <v>19586</v>
      </c>
    </row>
    <row r="454" spans="1:6">
      <c r="A454" s="16" t="s">
        <v>3685</v>
      </c>
      <c r="B454" s="4" t="s">
        <v>19585</v>
      </c>
      <c r="C454" t="s">
        <v>7656</v>
      </c>
      <c r="D454" t="s">
        <v>13035</v>
      </c>
      <c r="E454" t="s">
        <v>7658</v>
      </c>
      <c r="F454" s="1" t="s">
        <v>19586</v>
      </c>
    </row>
    <row r="455" spans="1:6">
      <c r="A455" s="16" t="s">
        <v>3585</v>
      </c>
      <c r="B455" s="4" t="s">
        <v>19585</v>
      </c>
      <c r="C455" t="s">
        <v>7254</v>
      </c>
      <c r="D455" t="s">
        <v>13036</v>
      </c>
      <c r="E455" t="s">
        <v>7256</v>
      </c>
      <c r="F455" s="1" t="s">
        <v>19586</v>
      </c>
    </row>
    <row r="456" spans="1:6">
      <c r="A456" s="16" t="s">
        <v>2639</v>
      </c>
      <c r="B456" s="4" t="s">
        <v>19587</v>
      </c>
      <c r="C456" t="s">
        <v>7861</v>
      </c>
      <c r="D456" t="s">
        <v>7292</v>
      </c>
      <c r="E456" t="s">
        <v>7292</v>
      </c>
      <c r="F456" s="1" t="s">
        <v>19586</v>
      </c>
    </row>
    <row r="457" spans="1:6">
      <c r="A457" s="16" t="s">
        <v>1972</v>
      </c>
      <c r="B457" s="4" t="s">
        <v>19587</v>
      </c>
      <c r="C457" t="s">
        <v>7364</v>
      </c>
      <c r="D457" t="s">
        <v>13040</v>
      </c>
      <c r="E457" t="s">
        <v>7310</v>
      </c>
      <c r="F457" s="1" t="s">
        <v>19586</v>
      </c>
    </row>
    <row r="458" spans="1:6">
      <c r="A458" s="16" t="s">
        <v>590</v>
      </c>
      <c r="B458" s="4" t="s">
        <v>19587</v>
      </c>
      <c r="C458" t="s">
        <v>7292</v>
      </c>
      <c r="D458" t="s">
        <v>13048</v>
      </c>
      <c r="E458" t="s">
        <v>13049</v>
      </c>
      <c r="F458" s="1" t="s">
        <v>19586</v>
      </c>
    </row>
    <row r="459" spans="1:6">
      <c r="A459" s="16" t="s">
        <v>5428</v>
      </c>
      <c r="B459" s="4" t="s">
        <v>19585</v>
      </c>
      <c r="C459" t="s">
        <v>13058</v>
      </c>
      <c r="D459" t="s">
        <v>13059</v>
      </c>
      <c r="E459" t="s">
        <v>13060</v>
      </c>
      <c r="F459" s="1" t="s">
        <v>19586</v>
      </c>
    </row>
    <row r="460" spans="1:6">
      <c r="A460" s="16" t="s">
        <v>533</v>
      </c>
      <c r="B460" s="4" t="s">
        <v>19587</v>
      </c>
      <c r="C460" t="s">
        <v>13064</v>
      </c>
      <c r="D460" t="s">
        <v>13065</v>
      </c>
      <c r="E460" t="s">
        <v>13066</v>
      </c>
      <c r="F460" s="1" t="s">
        <v>19586</v>
      </c>
    </row>
    <row r="461" spans="1:6">
      <c r="A461" s="16" t="s">
        <v>1590</v>
      </c>
      <c r="B461" s="4" t="s">
        <v>19587</v>
      </c>
      <c r="C461" t="s">
        <v>13067</v>
      </c>
      <c r="D461" t="s">
        <v>13068</v>
      </c>
      <c r="E461" t="s">
        <v>11699</v>
      </c>
      <c r="F461" s="1" t="s">
        <v>19586</v>
      </c>
    </row>
    <row r="462" spans="1:6">
      <c r="A462" s="16" t="s">
        <v>1367</v>
      </c>
      <c r="B462" s="4" t="s">
        <v>19585</v>
      </c>
      <c r="C462" t="s">
        <v>10898</v>
      </c>
      <c r="D462" t="s">
        <v>13070</v>
      </c>
      <c r="E462" t="s">
        <v>13071</v>
      </c>
      <c r="F462" s="1" t="s">
        <v>19586</v>
      </c>
    </row>
    <row r="463" spans="1:6">
      <c r="A463" s="16" t="s">
        <v>772</v>
      </c>
      <c r="B463" s="4" t="s">
        <v>19585</v>
      </c>
      <c r="C463" t="s">
        <v>13079</v>
      </c>
      <c r="D463" t="s">
        <v>13080</v>
      </c>
      <c r="E463" t="s">
        <v>13081</v>
      </c>
      <c r="F463" s="1" t="s">
        <v>19586</v>
      </c>
    </row>
    <row r="464" spans="1:6">
      <c r="A464" s="16" t="s">
        <v>898</v>
      </c>
      <c r="B464" s="4" t="s">
        <v>19585</v>
      </c>
      <c r="C464" t="s">
        <v>11825</v>
      </c>
      <c r="D464" t="s">
        <v>13088</v>
      </c>
      <c r="E464" t="s">
        <v>13089</v>
      </c>
      <c r="F464" s="1" t="s">
        <v>19586</v>
      </c>
    </row>
    <row r="465" spans="1:6">
      <c r="A465" s="16" t="s">
        <v>1661</v>
      </c>
      <c r="B465" s="4" t="s">
        <v>19587</v>
      </c>
      <c r="C465" t="s">
        <v>13105</v>
      </c>
      <c r="D465" t="s">
        <v>13106</v>
      </c>
      <c r="E465" t="s">
        <v>7268</v>
      </c>
      <c r="F465" s="1" t="s">
        <v>19586</v>
      </c>
    </row>
    <row r="466" spans="1:6">
      <c r="A466" s="16" t="s">
        <v>5050</v>
      </c>
      <c r="B466" s="4" t="s">
        <v>19587</v>
      </c>
      <c r="C466" t="s">
        <v>7801</v>
      </c>
      <c r="D466" t="s">
        <v>13107</v>
      </c>
      <c r="E466" t="s">
        <v>10702</v>
      </c>
      <c r="F466" s="1" t="s">
        <v>19586</v>
      </c>
    </row>
    <row r="467" spans="1:6">
      <c r="A467" s="16" t="s">
        <v>252</v>
      </c>
      <c r="B467" s="4" t="s">
        <v>19585</v>
      </c>
      <c r="C467" t="s">
        <v>13108</v>
      </c>
      <c r="D467" t="s">
        <v>13109</v>
      </c>
      <c r="E467" t="s">
        <v>13110</v>
      </c>
      <c r="F467" s="1" t="s">
        <v>19586</v>
      </c>
    </row>
    <row r="468" spans="1:6">
      <c r="A468" s="16" t="s">
        <v>389</v>
      </c>
      <c r="B468" s="4" t="s">
        <v>19585</v>
      </c>
      <c r="C468" t="s">
        <v>13111</v>
      </c>
      <c r="D468" t="s">
        <v>13112</v>
      </c>
      <c r="E468" t="s">
        <v>13113</v>
      </c>
      <c r="F468" s="1" t="s">
        <v>19586</v>
      </c>
    </row>
    <row r="469" spans="1:6">
      <c r="A469" s="16" t="s">
        <v>2251</v>
      </c>
      <c r="B469" s="4" t="s">
        <v>19587</v>
      </c>
      <c r="C469" t="s">
        <v>13143</v>
      </c>
      <c r="D469" t="s">
        <v>13144</v>
      </c>
      <c r="E469" t="s">
        <v>7800</v>
      </c>
      <c r="F469" s="1" t="s">
        <v>19586</v>
      </c>
    </row>
    <row r="470" spans="1:6">
      <c r="A470" s="16" t="s">
        <v>1151</v>
      </c>
      <c r="B470" s="4" t="s">
        <v>19585</v>
      </c>
      <c r="C470" t="s">
        <v>8437</v>
      </c>
      <c r="D470" t="s">
        <v>13145</v>
      </c>
      <c r="E470" t="s">
        <v>13146</v>
      </c>
      <c r="F470" s="1" t="s">
        <v>19586</v>
      </c>
    </row>
    <row r="471" spans="1:6">
      <c r="A471" s="16" t="s">
        <v>1197</v>
      </c>
      <c r="B471" s="4" t="s">
        <v>19585</v>
      </c>
      <c r="C471" t="s">
        <v>13150</v>
      </c>
      <c r="D471" t="s">
        <v>13151</v>
      </c>
      <c r="E471" t="s">
        <v>13152</v>
      </c>
      <c r="F471" s="1" t="s">
        <v>19586</v>
      </c>
    </row>
    <row r="472" spans="1:6">
      <c r="A472" s="16" t="s">
        <v>5558</v>
      </c>
      <c r="B472" s="4" t="s">
        <v>19585</v>
      </c>
      <c r="C472" t="s">
        <v>13166</v>
      </c>
      <c r="D472" t="s">
        <v>13167</v>
      </c>
      <c r="E472" t="s">
        <v>13168</v>
      </c>
      <c r="F472" s="1" t="s">
        <v>19586</v>
      </c>
    </row>
    <row r="473" spans="1:6">
      <c r="A473" s="16" t="s">
        <v>555</v>
      </c>
      <c r="B473" s="4" t="s">
        <v>19585</v>
      </c>
      <c r="C473" t="s">
        <v>7832</v>
      </c>
      <c r="D473" t="s">
        <v>13176</v>
      </c>
      <c r="E473" t="s">
        <v>13177</v>
      </c>
      <c r="F473" s="1" t="s">
        <v>19586</v>
      </c>
    </row>
    <row r="474" spans="1:6">
      <c r="A474" s="16" t="s">
        <v>1497</v>
      </c>
      <c r="B474" s="4" t="s">
        <v>19585</v>
      </c>
      <c r="C474" t="s">
        <v>7968</v>
      </c>
      <c r="D474" t="s">
        <v>13181</v>
      </c>
      <c r="E474" t="s">
        <v>12547</v>
      </c>
      <c r="F474" s="1" t="s">
        <v>19586</v>
      </c>
    </row>
    <row r="475" spans="1:6">
      <c r="A475" s="16" t="s">
        <v>3186</v>
      </c>
      <c r="B475" s="4" t="s">
        <v>19587</v>
      </c>
      <c r="C475" t="s">
        <v>7292</v>
      </c>
      <c r="D475" t="s">
        <v>13182</v>
      </c>
      <c r="E475" t="s">
        <v>13183</v>
      </c>
      <c r="F475" s="1" t="s">
        <v>19586</v>
      </c>
    </row>
    <row r="476" spans="1:6">
      <c r="A476" s="16" t="s">
        <v>2891</v>
      </c>
      <c r="B476" s="4" t="s">
        <v>19587</v>
      </c>
      <c r="C476" t="s">
        <v>7509</v>
      </c>
      <c r="D476" t="s">
        <v>13186</v>
      </c>
      <c r="E476" t="s">
        <v>7511</v>
      </c>
      <c r="F476" s="1" t="s">
        <v>19586</v>
      </c>
    </row>
    <row r="477" spans="1:6">
      <c r="A477" s="16" t="s">
        <v>4576</v>
      </c>
      <c r="B477" s="4" t="s">
        <v>19585</v>
      </c>
      <c r="C477" t="s">
        <v>13199</v>
      </c>
      <c r="D477" t="s">
        <v>13200</v>
      </c>
      <c r="E477" t="s">
        <v>8044</v>
      </c>
      <c r="F477" s="1" t="s">
        <v>19586</v>
      </c>
    </row>
    <row r="478" spans="1:6">
      <c r="A478" s="16" t="s">
        <v>1697</v>
      </c>
      <c r="B478" s="4" t="s">
        <v>19585</v>
      </c>
      <c r="C478" t="s">
        <v>7861</v>
      </c>
      <c r="D478" t="s">
        <v>7292</v>
      </c>
      <c r="E478" t="s">
        <v>7292</v>
      </c>
      <c r="F478" s="1" t="s">
        <v>19586</v>
      </c>
    </row>
    <row r="479" spans="1:6">
      <c r="A479" s="16" t="s">
        <v>1210</v>
      </c>
      <c r="B479" s="4" t="s">
        <v>19585</v>
      </c>
      <c r="C479" t="s">
        <v>7308</v>
      </c>
      <c r="D479" t="s">
        <v>13224</v>
      </c>
      <c r="E479" t="s">
        <v>11001</v>
      </c>
      <c r="F479" s="1" t="s">
        <v>19586</v>
      </c>
    </row>
    <row r="480" spans="1:6">
      <c r="A480" s="16" t="s">
        <v>2109</v>
      </c>
      <c r="B480" s="4" t="s">
        <v>19585</v>
      </c>
      <c r="C480" t="s">
        <v>13225</v>
      </c>
      <c r="D480" t="s">
        <v>13226</v>
      </c>
      <c r="E480" t="s">
        <v>13227</v>
      </c>
      <c r="F480" s="1" t="s">
        <v>19586</v>
      </c>
    </row>
    <row r="481" spans="1:7">
      <c r="A481" s="16" t="s">
        <v>3413</v>
      </c>
      <c r="B481" s="4" t="s">
        <v>19585</v>
      </c>
      <c r="C481" t="s">
        <v>13240</v>
      </c>
      <c r="D481" t="s">
        <v>13241</v>
      </c>
      <c r="E481" t="s">
        <v>7938</v>
      </c>
      <c r="F481" s="1" t="s">
        <v>19586</v>
      </c>
    </row>
    <row r="482" spans="1:7">
      <c r="A482" s="16" t="s">
        <v>3493</v>
      </c>
      <c r="B482" s="4" t="s">
        <v>19585</v>
      </c>
      <c r="C482" t="s">
        <v>9936</v>
      </c>
      <c r="D482" t="s">
        <v>13248</v>
      </c>
      <c r="E482" t="s">
        <v>8821</v>
      </c>
      <c r="F482" s="1" t="s">
        <v>19586</v>
      </c>
    </row>
    <row r="483" spans="1:7">
      <c r="A483" s="16" t="s">
        <v>1940</v>
      </c>
      <c r="B483" s="4" t="s">
        <v>19585</v>
      </c>
      <c r="C483" t="s">
        <v>7292</v>
      </c>
      <c r="D483" t="s">
        <v>13255</v>
      </c>
      <c r="E483" t="s">
        <v>7292</v>
      </c>
      <c r="F483" s="1" t="s">
        <v>19586</v>
      </c>
    </row>
    <row r="484" spans="1:7">
      <c r="A484" s="16" t="s">
        <v>2214</v>
      </c>
      <c r="B484" s="4" t="s">
        <v>19585</v>
      </c>
      <c r="C484" t="s">
        <v>12216</v>
      </c>
      <c r="D484" t="s">
        <v>13271</v>
      </c>
      <c r="E484" t="s">
        <v>12218</v>
      </c>
      <c r="F484" s="1" t="s">
        <v>19586</v>
      </c>
    </row>
    <row r="485" spans="1:7">
      <c r="A485" s="16" t="s">
        <v>2354</v>
      </c>
      <c r="B485" s="4" t="s">
        <v>19587</v>
      </c>
      <c r="C485" t="s">
        <v>7292</v>
      </c>
      <c r="D485" t="s">
        <v>13277</v>
      </c>
      <c r="E485" t="s">
        <v>7292</v>
      </c>
      <c r="F485" s="1" t="s">
        <v>19586</v>
      </c>
    </row>
    <row r="486" spans="1:7">
      <c r="A486" s="16" t="s">
        <v>1550</v>
      </c>
      <c r="B486" s="4" t="s">
        <v>19585</v>
      </c>
      <c r="C486" t="s">
        <v>13287</v>
      </c>
      <c r="D486" t="s">
        <v>13288</v>
      </c>
      <c r="E486" t="s">
        <v>7650</v>
      </c>
      <c r="F486" s="1" t="s">
        <v>19586</v>
      </c>
    </row>
    <row r="487" spans="1:7">
      <c r="A487" s="16" t="s">
        <v>5146</v>
      </c>
      <c r="B487" s="4" t="s">
        <v>19585</v>
      </c>
      <c r="F487" s="1" t="s">
        <v>19586</v>
      </c>
    </row>
    <row r="488" spans="1:7">
      <c r="A488" s="16" t="s">
        <v>4964</v>
      </c>
      <c r="B488" s="4" t="s">
        <v>19587</v>
      </c>
      <c r="C488" t="s">
        <v>13335</v>
      </c>
      <c r="D488" t="s">
        <v>13336</v>
      </c>
      <c r="E488" t="s">
        <v>7292</v>
      </c>
      <c r="F488" s="1" t="s">
        <v>19586</v>
      </c>
    </row>
    <row r="489" spans="1:7">
      <c r="A489" s="16" t="s">
        <v>1340</v>
      </c>
      <c r="B489" s="4" t="s">
        <v>19585</v>
      </c>
      <c r="C489" t="s">
        <v>13344</v>
      </c>
      <c r="D489" t="s">
        <v>13345</v>
      </c>
      <c r="E489" t="s">
        <v>7286</v>
      </c>
      <c r="F489" s="1" t="s">
        <v>19586</v>
      </c>
    </row>
    <row r="490" spans="1:7">
      <c r="A490" s="16" t="s">
        <v>3253</v>
      </c>
      <c r="B490" s="4" t="s">
        <v>19587</v>
      </c>
      <c r="C490" t="s">
        <v>10928</v>
      </c>
      <c r="D490" t="s">
        <v>13357</v>
      </c>
      <c r="E490" t="s">
        <v>9154</v>
      </c>
      <c r="F490" s="1" t="s">
        <v>19586</v>
      </c>
    </row>
    <row r="491" spans="1:7">
      <c r="A491" s="16" t="s">
        <v>5270</v>
      </c>
      <c r="B491" s="4" t="s">
        <v>19585</v>
      </c>
      <c r="C491" t="s">
        <v>9518</v>
      </c>
      <c r="D491" t="s">
        <v>13365</v>
      </c>
      <c r="E491" t="s">
        <v>9520</v>
      </c>
      <c r="F491" s="1" t="s">
        <v>19588</v>
      </c>
      <c r="G491" t="s">
        <v>5271</v>
      </c>
    </row>
    <row r="492" spans="1:7">
      <c r="A492" s="16" t="s">
        <v>4842</v>
      </c>
      <c r="B492" s="4" t="s">
        <v>19585</v>
      </c>
      <c r="C492" t="s">
        <v>13378</v>
      </c>
      <c r="D492" t="s">
        <v>13379</v>
      </c>
      <c r="E492" t="s">
        <v>11465</v>
      </c>
      <c r="F492" s="1" t="s">
        <v>19586</v>
      </c>
    </row>
    <row r="493" spans="1:7">
      <c r="A493" s="16" t="s">
        <v>5422</v>
      </c>
      <c r="B493" s="4" t="s">
        <v>19587</v>
      </c>
      <c r="C493" t="s">
        <v>11476</v>
      </c>
      <c r="D493" t="s">
        <v>13390</v>
      </c>
      <c r="E493" t="s">
        <v>9082</v>
      </c>
      <c r="F493" s="1" t="s">
        <v>19586</v>
      </c>
    </row>
    <row r="494" spans="1:7">
      <c r="A494" s="16" t="s">
        <v>2176</v>
      </c>
      <c r="B494" s="4" t="s">
        <v>19585</v>
      </c>
      <c r="C494" t="s">
        <v>13396</v>
      </c>
      <c r="D494" t="s">
        <v>13397</v>
      </c>
      <c r="E494" t="s">
        <v>7292</v>
      </c>
      <c r="F494" s="1" t="s">
        <v>19588</v>
      </c>
      <c r="G494" t="s">
        <v>2177</v>
      </c>
    </row>
    <row r="495" spans="1:7">
      <c r="A495" s="16" t="s">
        <v>4056</v>
      </c>
      <c r="B495" s="4" t="s">
        <v>19587</v>
      </c>
      <c r="C495" t="s">
        <v>7292</v>
      </c>
      <c r="D495" t="s">
        <v>13403</v>
      </c>
      <c r="E495" t="s">
        <v>7292</v>
      </c>
      <c r="F495" s="1" t="s">
        <v>19586</v>
      </c>
    </row>
    <row r="496" spans="1:7">
      <c r="A496" s="16" t="s">
        <v>1530</v>
      </c>
      <c r="B496" s="4" t="s">
        <v>19585</v>
      </c>
      <c r="C496" t="s">
        <v>11487</v>
      </c>
      <c r="D496" t="s">
        <v>13410</v>
      </c>
      <c r="E496" t="s">
        <v>11489</v>
      </c>
      <c r="F496" s="1" t="s">
        <v>19586</v>
      </c>
    </row>
    <row r="497" spans="1:7">
      <c r="A497" s="16" t="s">
        <v>4278</v>
      </c>
      <c r="B497" s="4" t="s">
        <v>19585</v>
      </c>
      <c r="C497" t="s">
        <v>13446</v>
      </c>
      <c r="D497" t="s">
        <v>13447</v>
      </c>
      <c r="E497" t="s">
        <v>13448</v>
      </c>
      <c r="F497" s="1" t="s">
        <v>19586</v>
      </c>
    </row>
    <row r="498" spans="1:7">
      <c r="A498" s="16" t="s">
        <v>4973</v>
      </c>
      <c r="B498" s="4" t="s">
        <v>19585</v>
      </c>
      <c r="C498" t="s">
        <v>13457</v>
      </c>
      <c r="D498" t="s">
        <v>13458</v>
      </c>
      <c r="E498" t="s">
        <v>13459</v>
      </c>
      <c r="F498" s="1" t="s">
        <v>19586</v>
      </c>
    </row>
    <row r="499" spans="1:7">
      <c r="A499" s="16" t="s">
        <v>3193</v>
      </c>
      <c r="B499" s="4" t="s">
        <v>19587</v>
      </c>
      <c r="C499" t="s">
        <v>7764</v>
      </c>
      <c r="D499" t="s">
        <v>13470</v>
      </c>
      <c r="E499" t="s">
        <v>11626</v>
      </c>
      <c r="F499" s="1" t="s">
        <v>19586</v>
      </c>
    </row>
    <row r="500" spans="1:7">
      <c r="A500" s="16" t="s">
        <v>4376</v>
      </c>
      <c r="B500" s="4" t="s">
        <v>19585</v>
      </c>
      <c r="C500" t="s">
        <v>7828</v>
      </c>
      <c r="D500" t="s">
        <v>13473</v>
      </c>
      <c r="E500" t="s">
        <v>7780</v>
      </c>
      <c r="F500" s="1" t="s">
        <v>19586</v>
      </c>
    </row>
    <row r="501" spans="1:7">
      <c r="A501" s="16" t="s">
        <v>3075</v>
      </c>
      <c r="B501" s="4" t="s">
        <v>19585</v>
      </c>
      <c r="C501" t="s">
        <v>7659</v>
      </c>
      <c r="D501" t="s">
        <v>13474</v>
      </c>
      <c r="E501" t="s">
        <v>8538</v>
      </c>
      <c r="F501" s="1" t="s">
        <v>19586</v>
      </c>
    </row>
    <row r="502" spans="1:7">
      <c r="A502" s="16" t="s">
        <v>4417</v>
      </c>
      <c r="B502" s="4" t="s">
        <v>19585</v>
      </c>
      <c r="C502" t="s">
        <v>7292</v>
      </c>
      <c r="D502" t="s">
        <v>13478</v>
      </c>
      <c r="E502" t="s">
        <v>7292</v>
      </c>
      <c r="F502" s="1" t="s">
        <v>19586</v>
      </c>
    </row>
    <row r="503" spans="1:7">
      <c r="A503" s="16" t="s">
        <v>3045</v>
      </c>
      <c r="B503" s="4" t="s">
        <v>19587</v>
      </c>
      <c r="C503" t="s">
        <v>12000</v>
      </c>
      <c r="D503" t="s">
        <v>13480</v>
      </c>
      <c r="E503" t="s">
        <v>9602</v>
      </c>
      <c r="F503" s="1" t="s">
        <v>19586</v>
      </c>
    </row>
    <row r="504" spans="1:7">
      <c r="A504" s="16" t="s">
        <v>3981</v>
      </c>
      <c r="B504" s="4" t="s">
        <v>19585</v>
      </c>
      <c r="C504" t="s">
        <v>7292</v>
      </c>
      <c r="D504" t="s">
        <v>13498</v>
      </c>
      <c r="E504" t="s">
        <v>7295</v>
      </c>
      <c r="F504" s="1" t="s">
        <v>19586</v>
      </c>
    </row>
    <row r="505" spans="1:7">
      <c r="A505" s="16" t="s">
        <v>2123</v>
      </c>
      <c r="B505" s="4" t="s">
        <v>19585</v>
      </c>
      <c r="C505" t="s">
        <v>13505</v>
      </c>
      <c r="D505" t="s">
        <v>13506</v>
      </c>
      <c r="E505" t="s">
        <v>7780</v>
      </c>
      <c r="F505" s="1" t="s">
        <v>19586</v>
      </c>
    </row>
    <row r="506" spans="1:7">
      <c r="A506" s="16" t="s">
        <v>2099</v>
      </c>
      <c r="B506" s="4" t="s">
        <v>19587</v>
      </c>
      <c r="C506" t="s">
        <v>7597</v>
      </c>
      <c r="D506" t="s">
        <v>13509</v>
      </c>
      <c r="E506" t="s">
        <v>8761</v>
      </c>
      <c r="F506" s="1" t="s">
        <v>19586</v>
      </c>
    </row>
    <row r="507" spans="1:7">
      <c r="A507" s="16" t="s">
        <v>355</v>
      </c>
      <c r="B507" s="4" t="s">
        <v>19587</v>
      </c>
      <c r="C507" t="s">
        <v>7597</v>
      </c>
      <c r="D507" t="s">
        <v>13510</v>
      </c>
      <c r="E507" t="s">
        <v>8761</v>
      </c>
      <c r="F507" s="1" t="s">
        <v>19586</v>
      </c>
    </row>
    <row r="508" spans="1:7">
      <c r="A508" s="16" t="s">
        <v>866</v>
      </c>
      <c r="B508" s="4" t="s">
        <v>19585</v>
      </c>
      <c r="C508" t="s">
        <v>8097</v>
      </c>
      <c r="D508" t="s">
        <v>13541</v>
      </c>
      <c r="E508" t="s">
        <v>13542</v>
      </c>
      <c r="F508" s="1" t="s">
        <v>19586</v>
      </c>
    </row>
    <row r="509" spans="1:7">
      <c r="A509" s="16" t="s">
        <v>1895</v>
      </c>
      <c r="B509" s="4" t="s">
        <v>19585</v>
      </c>
      <c r="C509" t="s">
        <v>13543</v>
      </c>
      <c r="D509" t="s">
        <v>13544</v>
      </c>
      <c r="E509" t="s">
        <v>13545</v>
      </c>
      <c r="F509" s="1" t="s">
        <v>19586</v>
      </c>
    </row>
    <row r="510" spans="1:7">
      <c r="A510" s="16" t="s">
        <v>5357</v>
      </c>
      <c r="B510" s="4" t="s">
        <v>19585</v>
      </c>
      <c r="C510" t="s">
        <v>13550</v>
      </c>
      <c r="D510" t="s">
        <v>13551</v>
      </c>
      <c r="E510" t="s">
        <v>13552</v>
      </c>
      <c r="F510" s="1" t="s">
        <v>19586</v>
      </c>
    </row>
    <row r="511" spans="1:7">
      <c r="A511" s="16" t="s">
        <v>2068</v>
      </c>
      <c r="B511" s="4" t="s">
        <v>19585</v>
      </c>
      <c r="C511" t="s">
        <v>13555</v>
      </c>
      <c r="D511" t="s">
        <v>13556</v>
      </c>
      <c r="E511" t="s">
        <v>13557</v>
      </c>
      <c r="F511" s="1" t="s">
        <v>19586</v>
      </c>
    </row>
    <row r="512" spans="1:7">
      <c r="A512" s="16" t="s">
        <v>1245</v>
      </c>
      <c r="B512" s="4" t="s">
        <v>19585</v>
      </c>
      <c r="C512" t="s">
        <v>8398</v>
      </c>
      <c r="D512" t="s">
        <v>13574</v>
      </c>
      <c r="E512" t="s">
        <v>8400</v>
      </c>
      <c r="F512" s="1" t="s">
        <v>19588</v>
      </c>
      <c r="G512" t="s">
        <v>1246</v>
      </c>
    </row>
    <row r="513" spans="1:7">
      <c r="A513" s="16" t="s">
        <v>4428</v>
      </c>
      <c r="B513" s="4" t="s">
        <v>19585</v>
      </c>
      <c r="C513" t="s">
        <v>13577</v>
      </c>
      <c r="D513" t="s">
        <v>13578</v>
      </c>
      <c r="E513" t="s">
        <v>11725</v>
      </c>
      <c r="F513" s="1" t="s">
        <v>19586</v>
      </c>
    </row>
    <row r="514" spans="1:7">
      <c r="A514" s="16" t="s">
        <v>2699</v>
      </c>
      <c r="B514" s="4" t="s">
        <v>19587</v>
      </c>
      <c r="C514" t="s">
        <v>8398</v>
      </c>
      <c r="D514" t="s">
        <v>13588</v>
      </c>
      <c r="E514" t="s">
        <v>13589</v>
      </c>
      <c r="F514" s="1" t="s">
        <v>19586</v>
      </c>
    </row>
    <row r="515" spans="1:7">
      <c r="A515" s="16" t="s">
        <v>5102</v>
      </c>
      <c r="B515" s="4" t="s">
        <v>19585</v>
      </c>
      <c r="C515" t="s">
        <v>7292</v>
      </c>
      <c r="D515" t="s">
        <v>13594</v>
      </c>
      <c r="E515" t="s">
        <v>7292</v>
      </c>
      <c r="F515" s="1" t="s">
        <v>19586</v>
      </c>
    </row>
    <row r="516" spans="1:7">
      <c r="A516" s="16" t="s">
        <v>3056</v>
      </c>
      <c r="B516" s="4" t="s">
        <v>19587</v>
      </c>
      <c r="C516" t="s">
        <v>7395</v>
      </c>
      <c r="D516" t="s">
        <v>13602</v>
      </c>
      <c r="E516" t="s">
        <v>13603</v>
      </c>
      <c r="F516" s="1" t="s">
        <v>19586</v>
      </c>
    </row>
    <row r="517" spans="1:7">
      <c r="A517" s="16" t="s">
        <v>5159</v>
      </c>
      <c r="B517" s="4" t="s">
        <v>19587</v>
      </c>
      <c r="C517" t="s">
        <v>13617</v>
      </c>
      <c r="D517" t="s">
        <v>13618</v>
      </c>
      <c r="E517" t="s">
        <v>9207</v>
      </c>
      <c r="F517" s="1" t="s">
        <v>19586</v>
      </c>
    </row>
    <row r="518" spans="1:7">
      <c r="A518" s="16" t="s">
        <v>3103</v>
      </c>
      <c r="B518" s="4" t="s">
        <v>19585</v>
      </c>
      <c r="C518" t="s">
        <v>7670</v>
      </c>
      <c r="D518" t="s">
        <v>13628</v>
      </c>
      <c r="E518" t="s">
        <v>13629</v>
      </c>
      <c r="F518" s="1" t="s">
        <v>19586</v>
      </c>
    </row>
    <row r="519" spans="1:7">
      <c r="A519" s="16" t="s">
        <v>718</v>
      </c>
      <c r="B519" s="4" t="s">
        <v>19585</v>
      </c>
      <c r="C519" t="s">
        <v>7670</v>
      </c>
      <c r="D519" t="s">
        <v>13631</v>
      </c>
      <c r="E519" t="s">
        <v>13629</v>
      </c>
      <c r="F519" s="1" t="s">
        <v>19586</v>
      </c>
    </row>
    <row r="520" spans="1:7">
      <c r="A520" s="16" t="s">
        <v>1660</v>
      </c>
      <c r="B520" s="4" t="s">
        <v>19585</v>
      </c>
      <c r="C520" t="s">
        <v>7292</v>
      </c>
      <c r="D520" t="s">
        <v>13642</v>
      </c>
      <c r="E520" t="s">
        <v>7292</v>
      </c>
      <c r="F520" s="1" t="s">
        <v>19586</v>
      </c>
    </row>
    <row r="521" spans="1:7">
      <c r="A521" s="16" t="s">
        <v>4366</v>
      </c>
      <c r="B521" s="4" t="s">
        <v>19587</v>
      </c>
      <c r="C521" t="s">
        <v>7292</v>
      </c>
      <c r="D521" t="s">
        <v>13696</v>
      </c>
      <c r="E521" t="s">
        <v>13697</v>
      </c>
      <c r="F521" s="1" t="s">
        <v>19586</v>
      </c>
    </row>
    <row r="522" spans="1:7">
      <c r="A522" s="16" t="s">
        <v>3063</v>
      </c>
      <c r="B522" s="4" t="s">
        <v>19585</v>
      </c>
      <c r="C522" t="s">
        <v>13701</v>
      </c>
      <c r="D522" t="s">
        <v>13702</v>
      </c>
      <c r="E522" t="s">
        <v>13703</v>
      </c>
      <c r="F522" s="1" t="s">
        <v>19586</v>
      </c>
    </row>
    <row r="523" spans="1:7">
      <c r="A523" s="16" t="s">
        <v>592</v>
      </c>
      <c r="B523" s="4" t="s">
        <v>19587</v>
      </c>
      <c r="C523" t="s">
        <v>8780</v>
      </c>
      <c r="D523" t="s">
        <v>13705</v>
      </c>
      <c r="E523" t="s">
        <v>7540</v>
      </c>
      <c r="F523" s="1" t="s">
        <v>19586</v>
      </c>
    </row>
    <row r="524" spans="1:7">
      <c r="A524" s="16" t="s">
        <v>2491</v>
      </c>
      <c r="B524" s="4" t="s">
        <v>19585</v>
      </c>
      <c r="C524" t="s">
        <v>7764</v>
      </c>
      <c r="D524" t="s">
        <v>13710</v>
      </c>
      <c r="E524" t="s">
        <v>11595</v>
      </c>
      <c r="F524" s="1" t="s">
        <v>19586</v>
      </c>
    </row>
    <row r="525" spans="1:7">
      <c r="A525" s="16" t="s">
        <v>4982</v>
      </c>
      <c r="B525" s="4" t="s">
        <v>19585</v>
      </c>
      <c r="C525" t="s">
        <v>7828</v>
      </c>
      <c r="D525" t="s">
        <v>13713</v>
      </c>
      <c r="E525" t="s">
        <v>7780</v>
      </c>
      <c r="F525" s="1" t="s">
        <v>19586</v>
      </c>
    </row>
    <row r="526" spans="1:7">
      <c r="A526" s="16" t="s">
        <v>525</v>
      </c>
      <c r="B526" s="4" t="s">
        <v>19585</v>
      </c>
      <c r="C526" t="s">
        <v>7292</v>
      </c>
      <c r="D526" t="s">
        <v>13716</v>
      </c>
      <c r="E526" t="s">
        <v>7292</v>
      </c>
      <c r="F526" s="1" t="s">
        <v>19588</v>
      </c>
      <c r="G526" t="s">
        <v>526</v>
      </c>
    </row>
    <row r="527" spans="1:7">
      <c r="A527" s="16" t="s">
        <v>2335</v>
      </c>
      <c r="B527" s="4" t="s">
        <v>19587</v>
      </c>
      <c r="C527" t="s">
        <v>9031</v>
      </c>
      <c r="D527" t="s">
        <v>13724</v>
      </c>
      <c r="E527" t="s">
        <v>10620</v>
      </c>
      <c r="F527" s="1" t="s">
        <v>19586</v>
      </c>
    </row>
    <row r="528" spans="1:7">
      <c r="A528" s="16" t="s">
        <v>2972</v>
      </c>
      <c r="B528" s="4" t="s">
        <v>19585</v>
      </c>
      <c r="C528" t="s">
        <v>7351</v>
      </c>
      <c r="D528" t="s">
        <v>13742</v>
      </c>
      <c r="E528" t="s">
        <v>7353</v>
      </c>
      <c r="F528" s="1" t="s">
        <v>19586</v>
      </c>
    </row>
    <row r="529" spans="1:7">
      <c r="A529" s="16" t="s">
        <v>2959</v>
      </c>
      <c r="B529" s="4" t="s">
        <v>19585</v>
      </c>
      <c r="C529" t="s">
        <v>13749</v>
      </c>
      <c r="D529" t="s">
        <v>13750</v>
      </c>
      <c r="E529" t="s">
        <v>10485</v>
      </c>
      <c r="F529" s="1" t="s">
        <v>19586</v>
      </c>
    </row>
    <row r="530" spans="1:7">
      <c r="A530" s="16" t="s">
        <v>1805</v>
      </c>
      <c r="B530" s="4" t="s">
        <v>19587</v>
      </c>
      <c r="C530" t="s">
        <v>13788</v>
      </c>
      <c r="D530" t="s">
        <v>13789</v>
      </c>
      <c r="E530" t="s">
        <v>13790</v>
      </c>
      <c r="F530" s="1" t="s">
        <v>19586</v>
      </c>
    </row>
    <row r="531" spans="1:7">
      <c r="A531" s="16" t="s">
        <v>3899</v>
      </c>
      <c r="B531" s="4" t="s">
        <v>19587</v>
      </c>
      <c r="C531" t="s">
        <v>9055</v>
      </c>
      <c r="D531" t="s">
        <v>13794</v>
      </c>
      <c r="E531" t="s">
        <v>12127</v>
      </c>
      <c r="F531" s="1" t="s">
        <v>19586</v>
      </c>
    </row>
    <row r="532" spans="1:7">
      <c r="A532" s="16" t="s">
        <v>3713</v>
      </c>
      <c r="B532" s="4" t="s">
        <v>19587</v>
      </c>
      <c r="C532" t="s">
        <v>7914</v>
      </c>
      <c r="D532" t="s">
        <v>13805</v>
      </c>
      <c r="E532" t="s">
        <v>7916</v>
      </c>
      <c r="F532" s="1" t="s">
        <v>19586</v>
      </c>
    </row>
    <row r="533" spans="1:7">
      <c r="A533" s="16" t="s">
        <v>5018</v>
      </c>
      <c r="B533" s="4" t="s">
        <v>19585</v>
      </c>
      <c r="C533" t="s">
        <v>7292</v>
      </c>
      <c r="D533" t="s">
        <v>7366</v>
      </c>
      <c r="E533" t="s">
        <v>7292</v>
      </c>
      <c r="F533" s="1" t="s">
        <v>19586</v>
      </c>
    </row>
    <row r="534" spans="1:7">
      <c r="A534" s="16" t="s">
        <v>5567</v>
      </c>
      <c r="B534" s="4" t="s">
        <v>19587</v>
      </c>
      <c r="C534" t="s">
        <v>13807</v>
      </c>
      <c r="D534" t="s">
        <v>13808</v>
      </c>
      <c r="E534" t="s">
        <v>13809</v>
      </c>
      <c r="F534" s="1" t="s">
        <v>19586</v>
      </c>
    </row>
    <row r="535" spans="1:7">
      <c r="A535" s="16" t="s">
        <v>4334</v>
      </c>
      <c r="B535" s="4" t="s">
        <v>19587</v>
      </c>
      <c r="C535" t="s">
        <v>13810</v>
      </c>
      <c r="D535" t="s">
        <v>13811</v>
      </c>
      <c r="E535" t="s">
        <v>13812</v>
      </c>
      <c r="F535" s="1" t="s">
        <v>19586</v>
      </c>
    </row>
    <row r="536" spans="1:7">
      <c r="A536" s="16" t="s">
        <v>3615</v>
      </c>
      <c r="B536" s="4" t="s">
        <v>19587</v>
      </c>
      <c r="C536" t="s">
        <v>13815</v>
      </c>
      <c r="D536" t="s">
        <v>13816</v>
      </c>
      <c r="E536" t="s">
        <v>13817</v>
      </c>
      <c r="F536" s="1" t="s">
        <v>19586</v>
      </c>
    </row>
    <row r="537" spans="1:7">
      <c r="A537" s="16" t="s">
        <v>694</v>
      </c>
      <c r="B537" s="4" t="s">
        <v>19587</v>
      </c>
      <c r="C537" t="s">
        <v>13824</v>
      </c>
      <c r="D537" t="s">
        <v>13825</v>
      </c>
      <c r="E537" t="s">
        <v>13826</v>
      </c>
      <c r="F537" s="1" t="s">
        <v>19586</v>
      </c>
    </row>
    <row r="538" spans="1:7">
      <c r="A538" s="16" t="s">
        <v>3325</v>
      </c>
      <c r="B538" s="4" t="s">
        <v>19585</v>
      </c>
      <c r="C538" t="s">
        <v>13850</v>
      </c>
      <c r="D538" t="s">
        <v>13851</v>
      </c>
      <c r="E538" t="s">
        <v>13852</v>
      </c>
      <c r="F538" s="1" t="s">
        <v>19588</v>
      </c>
      <c r="G538" t="s">
        <v>3326</v>
      </c>
    </row>
    <row r="539" spans="1:7">
      <c r="A539" s="16" t="s">
        <v>706</v>
      </c>
      <c r="B539" s="4" t="s">
        <v>19587</v>
      </c>
      <c r="C539" t="s">
        <v>7292</v>
      </c>
      <c r="D539" t="s">
        <v>13863</v>
      </c>
      <c r="E539" t="s">
        <v>13864</v>
      </c>
      <c r="F539" s="1" t="s">
        <v>19586</v>
      </c>
    </row>
    <row r="540" spans="1:7">
      <c r="A540" s="16" t="s">
        <v>4394</v>
      </c>
      <c r="B540" s="4" t="s">
        <v>19585</v>
      </c>
      <c r="C540" t="s">
        <v>7292</v>
      </c>
      <c r="D540" t="s">
        <v>8128</v>
      </c>
      <c r="E540" t="s">
        <v>7292</v>
      </c>
      <c r="F540" s="1" t="s">
        <v>19586</v>
      </c>
    </row>
    <row r="541" spans="1:7">
      <c r="A541" s="16" t="s">
        <v>3082</v>
      </c>
      <c r="B541" s="4" t="s">
        <v>19587</v>
      </c>
      <c r="C541" t="s">
        <v>13873</v>
      </c>
      <c r="D541" t="s">
        <v>13874</v>
      </c>
      <c r="E541" t="s">
        <v>13875</v>
      </c>
      <c r="F541" s="1" t="s">
        <v>19586</v>
      </c>
    </row>
    <row r="542" spans="1:7">
      <c r="A542" s="16" t="s">
        <v>3628</v>
      </c>
      <c r="B542" s="4" t="s">
        <v>19587</v>
      </c>
      <c r="C542" t="s">
        <v>10812</v>
      </c>
      <c r="D542" t="s">
        <v>13876</v>
      </c>
      <c r="E542" t="s">
        <v>10814</v>
      </c>
      <c r="F542" s="1" t="s">
        <v>19586</v>
      </c>
    </row>
    <row r="543" spans="1:7">
      <c r="A543" s="16" t="s">
        <v>4411</v>
      </c>
      <c r="B543" s="4" t="s">
        <v>19587</v>
      </c>
      <c r="C543" t="s">
        <v>7292</v>
      </c>
      <c r="D543" t="s">
        <v>10299</v>
      </c>
      <c r="E543" t="s">
        <v>7292</v>
      </c>
      <c r="F543" s="1" t="s">
        <v>19586</v>
      </c>
    </row>
    <row r="544" spans="1:7">
      <c r="A544" s="16" t="s">
        <v>1969</v>
      </c>
      <c r="B544" s="4" t="s">
        <v>19587</v>
      </c>
      <c r="C544" t="s">
        <v>8161</v>
      </c>
      <c r="D544" t="s">
        <v>13898</v>
      </c>
      <c r="E544" t="s">
        <v>8163</v>
      </c>
      <c r="F544" s="1" t="s">
        <v>19586</v>
      </c>
    </row>
    <row r="545" spans="1:7">
      <c r="A545" s="16" t="s">
        <v>2452</v>
      </c>
      <c r="B545" s="4" t="s">
        <v>19587</v>
      </c>
      <c r="C545" t="s">
        <v>11133</v>
      </c>
      <c r="D545" t="s">
        <v>13925</v>
      </c>
      <c r="E545" t="s">
        <v>11111</v>
      </c>
      <c r="F545" s="1" t="s">
        <v>19586</v>
      </c>
    </row>
    <row r="546" spans="1:7">
      <c r="A546" s="16" t="s">
        <v>261</v>
      </c>
      <c r="B546" s="4" t="s">
        <v>19585</v>
      </c>
      <c r="C546" t="s">
        <v>7292</v>
      </c>
      <c r="D546" t="s">
        <v>7366</v>
      </c>
      <c r="E546" t="s">
        <v>7292</v>
      </c>
      <c r="F546" s="1" t="s">
        <v>19586</v>
      </c>
    </row>
    <row r="547" spans="1:7">
      <c r="A547" s="16" t="s">
        <v>2067</v>
      </c>
      <c r="B547" s="4" t="s">
        <v>19585</v>
      </c>
      <c r="C547" t="s">
        <v>9838</v>
      </c>
      <c r="D547" t="s">
        <v>13942</v>
      </c>
      <c r="E547" t="s">
        <v>7599</v>
      </c>
      <c r="F547" s="1" t="s">
        <v>19586</v>
      </c>
    </row>
    <row r="548" spans="1:7">
      <c r="A548" s="16" t="s">
        <v>5331</v>
      </c>
      <c r="B548" s="4" t="s">
        <v>19587</v>
      </c>
      <c r="C548" t="s">
        <v>13944</v>
      </c>
      <c r="D548" t="s">
        <v>13945</v>
      </c>
      <c r="E548" t="s">
        <v>13946</v>
      </c>
      <c r="F548" s="1" t="s">
        <v>19586</v>
      </c>
    </row>
    <row r="549" spans="1:7">
      <c r="A549" s="16" t="s">
        <v>4051</v>
      </c>
      <c r="B549" s="4" t="s">
        <v>19585</v>
      </c>
      <c r="C549" t="s">
        <v>13964</v>
      </c>
      <c r="D549" t="s">
        <v>13965</v>
      </c>
      <c r="E549" t="s">
        <v>13966</v>
      </c>
      <c r="F549" s="1" t="s">
        <v>19586</v>
      </c>
    </row>
    <row r="550" spans="1:7">
      <c r="A550" s="16" t="s">
        <v>2805</v>
      </c>
      <c r="B550" s="4" t="s">
        <v>19587</v>
      </c>
      <c r="C550" t="s">
        <v>13968</v>
      </c>
      <c r="D550" t="s">
        <v>13969</v>
      </c>
      <c r="E550" t="s">
        <v>13970</v>
      </c>
      <c r="F550" s="1" t="s">
        <v>19586</v>
      </c>
    </row>
    <row r="551" spans="1:7">
      <c r="A551" s="16" t="s">
        <v>2239</v>
      </c>
      <c r="B551" s="4" t="s">
        <v>19587</v>
      </c>
      <c r="C551" t="s">
        <v>9253</v>
      </c>
      <c r="D551" t="s">
        <v>13971</v>
      </c>
      <c r="E551" t="s">
        <v>10162</v>
      </c>
      <c r="F551" s="1" t="s">
        <v>19586</v>
      </c>
    </row>
    <row r="552" spans="1:7">
      <c r="A552" s="16" t="s">
        <v>3568</v>
      </c>
      <c r="B552" s="4" t="s">
        <v>19587</v>
      </c>
      <c r="C552" t="s">
        <v>13972</v>
      </c>
      <c r="D552" t="s">
        <v>13973</v>
      </c>
      <c r="E552" t="s">
        <v>13974</v>
      </c>
      <c r="F552" s="1" t="s">
        <v>19586</v>
      </c>
    </row>
    <row r="553" spans="1:7">
      <c r="A553" s="16" t="s">
        <v>4629</v>
      </c>
      <c r="B553" s="4" t="s">
        <v>19587</v>
      </c>
      <c r="C553" t="s">
        <v>7292</v>
      </c>
      <c r="D553" t="s">
        <v>13984</v>
      </c>
      <c r="E553" t="s">
        <v>13985</v>
      </c>
      <c r="F553" s="1" t="s">
        <v>19586</v>
      </c>
    </row>
    <row r="554" spans="1:7">
      <c r="A554" s="16" t="s">
        <v>373</v>
      </c>
      <c r="B554" s="4" t="s">
        <v>19587</v>
      </c>
      <c r="C554" t="s">
        <v>7861</v>
      </c>
      <c r="D554" t="s">
        <v>7292</v>
      </c>
      <c r="E554" t="s">
        <v>7292</v>
      </c>
      <c r="F554" s="1" t="s">
        <v>19586</v>
      </c>
    </row>
    <row r="555" spans="1:7">
      <c r="A555" s="16" t="s">
        <v>3099</v>
      </c>
      <c r="B555" s="4" t="s">
        <v>19587</v>
      </c>
      <c r="C555" t="s">
        <v>7281</v>
      </c>
      <c r="D555" t="s">
        <v>14022</v>
      </c>
      <c r="E555" t="s">
        <v>9113</v>
      </c>
      <c r="F555" s="1" t="s">
        <v>19586</v>
      </c>
    </row>
    <row r="556" spans="1:7">
      <c r="A556" s="16" t="s">
        <v>611</v>
      </c>
      <c r="B556" s="4" t="s">
        <v>19587</v>
      </c>
      <c r="C556" t="s">
        <v>14027</v>
      </c>
      <c r="D556" t="s">
        <v>14028</v>
      </c>
      <c r="E556" t="s">
        <v>9782</v>
      </c>
      <c r="F556" s="1" t="s">
        <v>19586</v>
      </c>
    </row>
    <row r="557" spans="1:7">
      <c r="A557" s="16" t="s">
        <v>246</v>
      </c>
      <c r="B557" s="4" t="s">
        <v>19587</v>
      </c>
      <c r="C557" t="s">
        <v>7292</v>
      </c>
      <c r="D557" t="s">
        <v>8051</v>
      </c>
      <c r="E557" t="s">
        <v>7292</v>
      </c>
      <c r="F557" s="1" t="s">
        <v>19588</v>
      </c>
      <c r="G557" t="s">
        <v>247</v>
      </c>
    </row>
    <row r="558" spans="1:7">
      <c r="A558" s="16" t="s">
        <v>1108</v>
      </c>
      <c r="B558" s="4" t="s">
        <v>19587</v>
      </c>
      <c r="C558" t="s">
        <v>14045</v>
      </c>
      <c r="D558" t="s">
        <v>14046</v>
      </c>
      <c r="E558" t="s">
        <v>8190</v>
      </c>
      <c r="F558" s="1" t="s">
        <v>19586</v>
      </c>
    </row>
    <row r="559" spans="1:7">
      <c r="A559" s="16" t="s">
        <v>2606</v>
      </c>
      <c r="B559" s="4" t="s">
        <v>19587</v>
      </c>
      <c r="C559" t="s">
        <v>7292</v>
      </c>
      <c r="D559" t="s">
        <v>14052</v>
      </c>
      <c r="E559" t="s">
        <v>7292</v>
      </c>
      <c r="F559" s="1" t="s">
        <v>19588</v>
      </c>
      <c r="G559" t="s">
        <v>2607</v>
      </c>
    </row>
    <row r="560" spans="1:7">
      <c r="A560" s="16" t="s">
        <v>3634</v>
      </c>
      <c r="B560" s="4" t="s">
        <v>19587</v>
      </c>
      <c r="C560" t="s">
        <v>14057</v>
      </c>
      <c r="D560" t="s">
        <v>14058</v>
      </c>
      <c r="E560" t="s">
        <v>14059</v>
      </c>
      <c r="F560" s="1" t="s">
        <v>19586</v>
      </c>
    </row>
    <row r="561" spans="1:7">
      <c r="A561" s="16" t="s">
        <v>1779</v>
      </c>
      <c r="B561" s="4" t="s">
        <v>19585</v>
      </c>
      <c r="C561" t="s">
        <v>7367</v>
      </c>
      <c r="D561" t="s">
        <v>14067</v>
      </c>
      <c r="E561" t="s">
        <v>14068</v>
      </c>
      <c r="F561" s="1" t="s">
        <v>19586</v>
      </c>
    </row>
    <row r="562" spans="1:7">
      <c r="A562" s="16" t="s">
        <v>90</v>
      </c>
      <c r="B562" s="4" t="s">
        <v>19587</v>
      </c>
      <c r="C562" t="s">
        <v>13837</v>
      </c>
      <c r="D562" t="s">
        <v>14071</v>
      </c>
      <c r="E562" t="s">
        <v>12127</v>
      </c>
      <c r="F562" s="1" t="s">
        <v>19586</v>
      </c>
    </row>
    <row r="563" spans="1:7">
      <c r="A563" s="16" t="s">
        <v>28</v>
      </c>
      <c r="B563" s="4" t="s">
        <v>19585</v>
      </c>
      <c r="C563" t="s">
        <v>7330</v>
      </c>
      <c r="D563" t="s">
        <v>14076</v>
      </c>
      <c r="E563" t="s">
        <v>9263</v>
      </c>
      <c r="F563" s="1" t="s">
        <v>19588</v>
      </c>
      <c r="G563" t="s">
        <v>29</v>
      </c>
    </row>
    <row r="564" spans="1:7">
      <c r="A564" s="16" t="s">
        <v>275</v>
      </c>
      <c r="B564" s="4" t="s">
        <v>19587</v>
      </c>
      <c r="C564" t="s">
        <v>7292</v>
      </c>
      <c r="D564" t="s">
        <v>14079</v>
      </c>
      <c r="E564" t="s">
        <v>7292</v>
      </c>
      <c r="F564" s="1" t="s">
        <v>19588</v>
      </c>
      <c r="G564" t="s">
        <v>276</v>
      </c>
    </row>
    <row r="565" spans="1:7">
      <c r="A565" s="16" t="s">
        <v>1319</v>
      </c>
      <c r="B565" s="4" t="s">
        <v>19587</v>
      </c>
      <c r="C565" t="s">
        <v>14089</v>
      </c>
      <c r="D565" t="s">
        <v>14090</v>
      </c>
      <c r="E565" t="s">
        <v>14091</v>
      </c>
      <c r="F565" s="1" t="s">
        <v>19586</v>
      </c>
    </row>
    <row r="566" spans="1:7">
      <c r="A566" s="16" t="s">
        <v>1252</v>
      </c>
      <c r="B566" s="4" t="s">
        <v>19585</v>
      </c>
      <c r="C566" t="s">
        <v>14092</v>
      </c>
      <c r="D566" t="s">
        <v>14093</v>
      </c>
      <c r="E566" t="s">
        <v>14094</v>
      </c>
      <c r="F566" s="1" t="s">
        <v>19586</v>
      </c>
    </row>
    <row r="567" spans="1:7">
      <c r="A567" s="16" t="s">
        <v>3730</v>
      </c>
      <c r="B567" s="4" t="s">
        <v>19587</v>
      </c>
      <c r="C567" t="s">
        <v>12647</v>
      </c>
      <c r="D567" t="s">
        <v>14098</v>
      </c>
      <c r="E567" t="s">
        <v>9698</v>
      </c>
      <c r="F567" s="1" t="s">
        <v>19586</v>
      </c>
    </row>
    <row r="568" spans="1:7">
      <c r="A568" s="16" t="s">
        <v>5244</v>
      </c>
      <c r="B568" s="4" t="s">
        <v>19587</v>
      </c>
      <c r="C568" t="s">
        <v>14109</v>
      </c>
      <c r="D568" t="s">
        <v>14110</v>
      </c>
      <c r="E568" t="s">
        <v>7540</v>
      </c>
      <c r="F568" s="1" t="s">
        <v>19586</v>
      </c>
    </row>
    <row r="569" spans="1:7">
      <c r="A569" s="16" t="s">
        <v>4466</v>
      </c>
      <c r="B569" s="4" t="s">
        <v>19585</v>
      </c>
      <c r="C569" t="s">
        <v>7292</v>
      </c>
      <c r="D569" t="s">
        <v>8051</v>
      </c>
      <c r="E569" t="s">
        <v>7292</v>
      </c>
      <c r="F569" s="1" t="s">
        <v>19586</v>
      </c>
    </row>
    <row r="570" spans="1:7">
      <c r="A570" s="16" t="s">
        <v>1330</v>
      </c>
      <c r="B570" s="4" t="s">
        <v>19585</v>
      </c>
      <c r="C570" t="s">
        <v>11700</v>
      </c>
      <c r="D570" t="s">
        <v>14133</v>
      </c>
      <c r="E570" t="s">
        <v>12748</v>
      </c>
      <c r="F570" s="1" t="s">
        <v>19588</v>
      </c>
      <c r="G570" t="s">
        <v>1331</v>
      </c>
    </row>
    <row r="571" spans="1:7">
      <c r="A571" s="16" t="s">
        <v>3597</v>
      </c>
      <c r="B571" s="4" t="s">
        <v>19585</v>
      </c>
      <c r="C571" t="s">
        <v>14140</v>
      </c>
      <c r="D571" t="s">
        <v>14141</v>
      </c>
      <c r="E571" t="s">
        <v>7735</v>
      </c>
      <c r="F571" s="1" t="s">
        <v>19586</v>
      </c>
    </row>
    <row r="572" spans="1:7">
      <c r="A572" s="16" t="s">
        <v>1533</v>
      </c>
      <c r="B572" s="4" t="s">
        <v>19585</v>
      </c>
      <c r="C572" t="s">
        <v>14147</v>
      </c>
      <c r="D572" t="s">
        <v>14148</v>
      </c>
      <c r="E572" t="s">
        <v>14149</v>
      </c>
      <c r="F572" s="1" t="s">
        <v>19586</v>
      </c>
    </row>
    <row r="573" spans="1:7">
      <c r="A573" s="16" t="s">
        <v>2737</v>
      </c>
      <c r="B573" s="4" t="s">
        <v>19585</v>
      </c>
      <c r="C573" t="s">
        <v>7604</v>
      </c>
      <c r="D573" t="s">
        <v>14154</v>
      </c>
      <c r="E573" t="s">
        <v>14155</v>
      </c>
      <c r="F573" s="1" t="s">
        <v>19586</v>
      </c>
    </row>
    <row r="574" spans="1:7">
      <c r="A574" s="16" t="s">
        <v>939</v>
      </c>
      <c r="B574" s="4" t="s">
        <v>19587</v>
      </c>
      <c r="C574" t="s">
        <v>7386</v>
      </c>
      <c r="D574" t="s">
        <v>14156</v>
      </c>
      <c r="E574" t="s">
        <v>14157</v>
      </c>
      <c r="F574" s="1" t="s">
        <v>19586</v>
      </c>
    </row>
    <row r="575" spans="1:7">
      <c r="A575" s="16" t="s">
        <v>1547</v>
      </c>
      <c r="B575" s="4" t="s">
        <v>19585</v>
      </c>
      <c r="C575" t="s">
        <v>7292</v>
      </c>
      <c r="D575" t="s">
        <v>14168</v>
      </c>
      <c r="E575" t="s">
        <v>7292</v>
      </c>
      <c r="F575" s="1" t="s">
        <v>19588</v>
      </c>
      <c r="G575" t="s">
        <v>1548</v>
      </c>
    </row>
    <row r="576" spans="1:7">
      <c r="A576" s="16" t="s">
        <v>1242</v>
      </c>
      <c r="B576" s="4" t="s">
        <v>19587</v>
      </c>
      <c r="C576" t="s">
        <v>14169</v>
      </c>
      <c r="D576" t="s">
        <v>14170</v>
      </c>
      <c r="E576" t="s">
        <v>7286</v>
      </c>
      <c r="F576" s="1" t="s">
        <v>19586</v>
      </c>
    </row>
    <row r="577" spans="1:6">
      <c r="A577" s="16" t="s">
        <v>310</v>
      </c>
      <c r="B577" s="4" t="s">
        <v>19585</v>
      </c>
      <c r="C577" t="s">
        <v>14147</v>
      </c>
      <c r="D577" t="s">
        <v>14171</v>
      </c>
      <c r="E577" t="s">
        <v>14149</v>
      </c>
      <c r="F577" s="1" t="s">
        <v>19586</v>
      </c>
    </row>
    <row r="578" spans="1:6">
      <c r="A578" s="16" t="s">
        <v>807</v>
      </c>
      <c r="B578" s="4" t="s">
        <v>19587</v>
      </c>
      <c r="C578" t="s">
        <v>14203</v>
      </c>
      <c r="D578" t="s">
        <v>14204</v>
      </c>
      <c r="E578" t="s">
        <v>7292</v>
      </c>
      <c r="F578" s="1" t="s">
        <v>19586</v>
      </c>
    </row>
    <row r="579" spans="1:6">
      <c r="A579" s="16" t="s">
        <v>1807</v>
      </c>
      <c r="B579" s="4" t="s">
        <v>19585</v>
      </c>
      <c r="C579" t="s">
        <v>7386</v>
      </c>
      <c r="D579" t="s">
        <v>14221</v>
      </c>
      <c r="E579" t="s">
        <v>14222</v>
      </c>
      <c r="F579" s="1" t="s">
        <v>19586</v>
      </c>
    </row>
    <row r="580" spans="1:6">
      <c r="A580" s="16" t="s">
        <v>1888</v>
      </c>
      <c r="B580" s="4" t="s">
        <v>19585</v>
      </c>
      <c r="C580" t="s">
        <v>14228</v>
      </c>
      <c r="D580" t="s">
        <v>14229</v>
      </c>
      <c r="E580" t="s">
        <v>11891</v>
      </c>
      <c r="F580" s="1" t="s">
        <v>19586</v>
      </c>
    </row>
    <row r="581" spans="1:6">
      <c r="A581" s="16" t="s">
        <v>5543</v>
      </c>
      <c r="B581" s="4" t="s">
        <v>19587</v>
      </c>
      <c r="C581" t="s">
        <v>14246</v>
      </c>
      <c r="D581" t="s">
        <v>14247</v>
      </c>
      <c r="E581" t="s">
        <v>14248</v>
      </c>
      <c r="F581" s="1" t="s">
        <v>19586</v>
      </c>
    </row>
    <row r="582" spans="1:6">
      <c r="A582" s="16" t="s">
        <v>5023</v>
      </c>
      <c r="B582" s="4" t="s">
        <v>19585</v>
      </c>
      <c r="C582" t="s">
        <v>3518</v>
      </c>
      <c r="D582" t="s">
        <v>14249</v>
      </c>
      <c r="E582" t="s">
        <v>14250</v>
      </c>
      <c r="F582" s="1" t="s">
        <v>19586</v>
      </c>
    </row>
    <row r="583" spans="1:6">
      <c r="A583" s="16" t="s">
        <v>2961</v>
      </c>
      <c r="B583" s="4" t="s">
        <v>19587</v>
      </c>
      <c r="C583" t="s">
        <v>10057</v>
      </c>
      <c r="D583" t="s">
        <v>14265</v>
      </c>
      <c r="E583" t="s">
        <v>14266</v>
      </c>
      <c r="F583" s="1" t="s">
        <v>19586</v>
      </c>
    </row>
    <row r="584" spans="1:6">
      <c r="A584" s="16" t="s">
        <v>2946</v>
      </c>
      <c r="B584" s="4" t="s">
        <v>19587</v>
      </c>
      <c r="C584" t="s">
        <v>14269</v>
      </c>
      <c r="D584" t="s">
        <v>14270</v>
      </c>
      <c r="E584" t="s">
        <v>14271</v>
      </c>
      <c r="F584" s="1" t="s">
        <v>19586</v>
      </c>
    </row>
    <row r="585" spans="1:6">
      <c r="A585" s="16" t="s">
        <v>4959</v>
      </c>
      <c r="B585" s="4" t="s">
        <v>19585</v>
      </c>
      <c r="C585" t="s">
        <v>14293</v>
      </c>
      <c r="D585" t="s">
        <v>14294</v>
      </c>
      <c r="E585" t="s">
        <v>8024</v>
      </c>
      <c r="F585" s="1" t="s">
        <v>19586</v>
      </c>
    </row>
    <row r="586" spans="1:6">
      <c r="A586" s="16" t="s">
        <v>4424</v>
      </c>
      <c r="B586" s="4" t="s">
        <v>19585</v>
      </c>
      <c r="C586" t="s">
        <v>14346</v>
      </c>
      <c r="D586" t="s">
        <v>14347</v>
      </c>
      <c r="E586" t="s">
        <v>14348</v>
      </c>
      <c r="F586" s="1" t="s">
        <v>19586</v>
      </c>
    </row>
    <row r="587" spans="1:6">
      <c r="A587" s="16" t="s">
        <v>3068</v>
      </c>
      <c r="B587" s="4" t="s">
        <v>19585</v>
      </c>
      <c r="C587" t="s">
        <v>9437</v>
      </c>
      <c r="D587" t="s">
        <v>14350</v>
      </c>
      <c r="E587" t="s">
        <v>9439</v>
      </c>
      <c r="F587" s="1" t="s">
        <v>19586</v>
      </c>
    </row>
    <row r="588" spans="1:6">
      <c r="A588" s="16" t="s">
        <v>723</v>
      </c>
      <c r="B588" s="4" t="s">
        <v>19585</v>
      </c>
      <c r="C588" t="s">
        <v>9437</v>
      </c>
      <c r="D588" t="s">
        <v>14351</v>
      </c>
      <c r="E588" t="s">
        <v>9439</v>
      </c>
      <c r="F588" s="1" t="s">
        <v>19586</v>
      </c>
    </row>
    <row r="589" spans="1:6">
      <c r="A589" s="16" t="s">
        <v>4726</v>
      </c>
      <c r="B589" s="4" t="s">
        <v>19585</v>
      </c>
      <c r="C589" t="s">
        <v>9437</v>
      </c>
      <c r="D589" t="s">
        <v>14352</v>
      </c>
      <c r="E589" t="s">
        <v>9439</v>
      </c>
      <c r="F589" s="1" t="s">
        <v>19586</v>
      </c>
    </row>
    <row r="590" spans="1:6">
      <c r="A590" s="16" t="s">
        <v>2364</v>
      </c>
      <c r="B590" s="4" t="s">
        <v>19585</v>
      </c>
      <c r="C590" t="s">
        <v>9437</v>
      </c>
      <c r="D590" t="s">
        <v>14353</v>
      </c>
      <c r="E590" t="s">
        <v>9439</v>
      </c>
      <c r="F590" s="1" t="s">
        <v>19586</v>
      </c>
    </row>
    <row r="591" spans="1:6">
      <c r="A591" s="16" t="s">
        <v>3317</v>
      </c>
      <c r="B591" s="4" t="s">
        <v>19585</v>
      </c>
      <c r="C591" t="s">
        <v>14361</v>
      </c>
      <c r="D591" t="s">
        <v>14362</v>
      </c>
      <c r="E591" t="s">
        <v>14363</v>
      </c>
      <c r="F591" s="1" t="s">
        <v>19586</v>
      </c>
    </row>
    <row r="592" spans="1:6">
      <c r="A592" s="16" t="s">
        <v>1484</v>
      </c>
      <c r="B592" s="4" t="s">
        <v>19585</v>
      </c>
      <c r="C592" t="s">
        <v>7330</v>
      </c>
      <c r="D592" t="s">
        <v>14401</v>
      </c>
      <c r="E592" t="s">
        <v>8409</v>
      </c>
      <c r="F592" s="1" t="s">
        <v>19586</v>
      </c>
    </row>
    <row r="593" spans="1:7">
      <c r="A593" s="16" t="s">
        <v>3228</v>
      </c>
      <c r="B593" s="4" t="s">
        <v>19585</v>
      </c>
      <c r="C593" t="s">
        <v>13949</v>
      </c>
      <c r="D593" t="s">
        <v>14405</v>
      </c>
      <c r="E593" t="s">
        <v>8309</v>
      </c>
      <c r="F593" s="1" t="s">
        <v>19586</v>
      </c>
    </row>
    <row r="594" spans="1:7">
      <c r="A594" s="16" t="s">
        <v>3469</v>
      </c>
      <c r="B594" s="4" t="s">
        <v>19585</v>
      </c>
      <c r="C594" t="s">
        <v>7461</v>
      </c>
      <c r="D594" t="s">
        <v>14406</v>
      </c>
      <c r="E594" t="s">
        <v>8430</v>
      </c>
      <c r="F594" s="1" t="s">
        <v>19588</v>
      </c>
      <c r="G594" t="s">
        <v>3470</v>
      </c>
    </row>
    <row r="595" spans="1:7">
      <c r="A595" s="16" t="s">
        <v>336</v>
      </c>
      <c r="B595" s="4" t="s">
        <v>19585</v>
      </c>
      <c r="C595" t="s">
        <v>7292</v>
      </c>
      <c r="D595" t="s">
        <v>14410</v>
      </c>
      <c r="E595" t="s">
        <v>7292</v>
      </c>
      <c r="F595" s="1" t="s">
        <v>19586</v>
      </c>
    </row>
    <row r="596" spans="1:7">
      <c r="A596" s="16" t="s">
        <v>5009</v>
      </c>
      <c r="B596" s="4" t="s">
        <v>19585</v>
      </c>
      <c r="C596" t="s">
        <v>14429</v>
      </c>
      <c r="D596" t="s">
        <v>14430</v>
      </c>
      <c r="E596" t="s">
        <v>8730</v>
      </c>
      <c r="F596" s="1" t="s">
        <v>19586</v>
      </c>
    </row>
    <row r="597" spans="1:7">
      <c r="A597" s="16" t="s">
        <v>1891</v>
      </c>
      <c r="B597" s="4" t="s">
        <v>19585</v>
      </c>
      <c r="C597" t="s">
        <v>14431</v>
      </c>
      <c r="D597" t="s">
        <v>14432</v>
      </c>
      <c r="E597" t="s">
        <v>10762</v>
      </c>
      <c r="F597" s="1" t="s">
        <v>19586</v>
      </c>
    </row>
    <row r="598" spans="1:7">
      <c r="A598" s="16" t="s">
        <v>883</v>
      </c>
      <c r="B598" s="4" t="s">
        <v>19587</v>
      </c>
      <c r="C598" t="s">
        <v>7292</v>
      </c>
      <c r="D598" t="s">
        <v>7366</v>
      </c>
      <c r="E598" t="s">
        <v>7292</v>
      </c>
      <c r="F598" s="1" t="s">
        <v>19586</v>
      </c>
    </row>
    <row r="599" spans="1:7">
      <c r="A599" s="16" t="s">
        <v>4044</v>
      </c>
      <c r="B599" s="4" t="s">
        <v>19585</v>
      </c>
      <c r="C599" t="s">
        <v>13111</v>
      </c>
      <c r="D599" t="s">
        <v>14451</v>
      </c>
      <c r="E599" t="s">
        <v>13113</v>
      </c>
      <c r="F599" s="1" t="s">
        <v>19586</v>
      </c>
    </row>
    <row r="600" spans="1:7">
      <c r="A600" s="16" t="s">
        <v>2343</v>
      </c>
      <c r="B600" s="4" t="s">
        <v>19585</v>
      </c>
      <c r="C600" t="s">
        <v>14480</v>
      </c>
      <c r="D600" t="s">
        <v>14481</v>
      </c>
      <c r="E600" t="s">
        <v>14482</v>
      </c>
      <c r="F600" s="1" t="s">
        <v>19586</v>
      </c>
    </row>
    <row r="601" spans="1:7">
      <c r="A601" s="16" t="s">
        <v>2661</v>
      </c>
      <c r="B601" s="4" t="s">
        <v>19585</v>
      </c>
      <c r="C601" t="s">
        <v>7464</v>
      </c>
      <c r="D601" t="s">
        <v>14496</v>
      </c>
      <c r="E601" t="s">
        <v>14497</v>
      </c>
      <c r="F601" s="1" t="s">
        <v>19586</v>
      </c>
    </row>
    <row r="602" spans="1:7">
      <c r="A602" s="16" t="s">
        <v>803</v>
      </c>
      <c r="B602" s="4" t="s">
        <v>19587</v>
      </c>
      <c r="C602" t="s">
        <v>11825</v>
      </c>
      <c r="D602" t="s">
        <v>14499</v>
      </c>
      <c r="E602" t="s">
        <v>11827</v>
      </c>
      <c r="F602" s="1" t="s">
        <v>19586</v>
      </c>
    </row>
    <row r="603" spans="1:7">
      <c r="A603" s="16" t="s">
        <v>529</v>
      </c>
      <c r="B603" s="4" t="s">
        <v>19585</v>
      </c>
      <c r="C603" t="s">
        <v>11742</v>
      </c>
      <c r="D603" t="s">
        <v>14501</v>
      </c>
      <c r="E603" t="s">
        <v>11744</v>
      </c>
      <c r="F603" s="1" t="s">
        <v>19586</v>
      </c>
    </row>
    <row r="604" spans="1:7">
      <c r="A604" s="16" t="s">
        <v>4024</v>
      </c>
      <c r="B604" s="4" t="s">
        <v>19585</v>
      </c>
      <c r="C604" t="s">
        <v>7292</v>
      </c>
      <c r="D604" t="s">
        <v>14514</v>
      </c>
      <c r="E604" t="s">
        <v>7292</v>
      </c>
      <c r="F604" s="1" t="s">
        <v>19586</v>
      </c>
    </row>
    <row r="605" spans="1:7">
      <c r="A605" s="16" t="s">
        <v>4711</v>
      </c>
      <c r="B605" s="4" t="s">
        <v>19585</v>
      </c>
      <c r="C605" t="s">
        <v>7617</v>
      </c>
      <c r="D605" t="s">
        <v>14526</v>
      </c>
      <c r="E605" t="s">
        <v>7650</v>
      </c>
      <c r="F605" s="1" t="s">
        <v>19586</v>
      </c>
    </row>
    <row r="606" spans="1:7">
      <c r="A606" s="16" t="s">
        <v>2952</v>
      </c>
      <c r="B606" s="4" t="s">
        <v>19585</v>
      </c>
      <c r="C606" t="s">
        <v>12147</v>
      </c>
      <c r="D606" t="s">
        <v>14529</v>
      </c>
      <c r="E606" t="s">
        <v>8197</v>
      </c>
      <c r="F606" s="1" t="s">
        <v>19586</v>
      </c>
    </row>
    <row r="607" spans="1:7">
      <c r="A607" s="16" t="s">
        <v>480</v>
      </c>
      <c r="B607" s="4" t="s">
        <v>19587</v>
      </c>
      <c r="C607" t="s">
        <v>14535</v>
      </c>
      <c r="D607" t="s">
        <v>14536</v>
      </c>
      <c r="E607" t="s">
        <v>14537</v>
      </c>
      <c r="F607" s="1" t="s">
        <v>19586</v>
      </c>
    </row>
    <row r="608" spans="1:7">
      <c r="A608" s="16" t="s">
        <v>2698</v>
      </c>
      <c r="B608" s="4" t="s">
        <v>19585</v>
      </c>
      <c r="C608" t="s">
        <v>13786</v>
      </c>
      <c r="D608" t="s">
        <v>14552</v>
      </c>
      <c r="E608" t="s">
        <v>11792</v>
      </c>
      <c r="F608" s="1" t="s">
        <v>19586</v>
      </c>
    </row>
    <row r="609" spans="1:7">
      <c r="A609" s="16" t="s">
        <v>3658</v>
      </c>
      <c r="B609" s="4" t="s">
        <v>19585</v>
      </c>
      <c r="C609" t="s">
        <v>14557</v>
      </c>
      <c r="D609" t="s">
        <v>14558</v>
      </c>
      <c r="E609" t="s">
        <v>14559</v>
      </c>
      <c r="F609" s="1" t="s">
        <v>19586</v>
      </c>
    </row>
    <row r="610" spans="1:7">
      <c r="A610" s="16" t="s">
        <v>1407</v>
      </c>
      <c r="B610" s="4" t="s">
        <v>19587</v>
      </c>
      <c r="C610" t="s">
        <v>14560</v>
      </c>
      <c r="D610" t="s">
        <v>14561</v>
      </c>
      <c r="E610" t="s">
        <v>14562</v>
      </c>
      <c r="F610" s="1" t="s">
        <v>19586</v>
      </c>
    </row>
    <row r="611" spans="1:7">
      <c r="A611" s="16" t="s">
        <v>1992</v>
      </c>
      <c r="B611" s="4" t="s">
        <v>19585</v>
      </c>
      <c r="C611" t="s">
        <v>14566</v>
      </c>
      <c r="D611" t="s">
        <v>14567</v>
      </c>
      <c r="E611" t="s">
        <v>14568</v>
      </c>
      <c r="F611" s="1" t="s">
        <v>19586</v>
      </c>
    </row>
    <row r="612" spans="1:7">
      <c r="A612" s="16" t="s">
        <v>2828</v>
      </c>
      <c r="B612" s="4" t="s">
        <v>19587</v>
      </c>
      <c r="C612" t="s">
        <v>7292</v>
      </c>
      <c r="D612" t="s">
        <v>14578</v>
      </c>
      <c r="E612" t="s">
        <v>7292</v>
      </c>
      <c r="F612" s="1" t="s">
        <v>19586</v>
      </c>
    </row>
    <row r="613" spans="1:7">
      <c r="A613" s="16" t="s">
        <v>835</v>
      </c>
      <c r="B613" s="4" t="s">
        <v>19587</v>
      </c>
      <c r="C613" t="s">
        <v>14584</v>
      </c>
      <c r="D613" t="s">
        <v>14585</v>
      </c>
      <c r="E613" t="s">
        <v>7359</v>
      </c>
      <c r="F613" s="1" t="s">
        <v>19586</v>
      </c>
    </row>
    <row r="614" spans="1:7">
      <c r="A614" s="16" t="s">
        <v>961</v>
      </c>
      <c r="B614" s="4" t="s">
        <v>19585</v>
      </c>
      <c r="C614" t="s">
        <v>7398</v>
      </c>
      <c r="D614" t="s">
        <v>7399</v>
      </c>
      <c r="E614" t="s">
        <v>7400</v>
      </c>
      <c r="F614" s="1" t="s">
        <v>19586</v>
      </c>
    </row>
    <row r="615" spans="1:7">
      <c r="A615" s="16" t="s">
        <v>2772</v>
      </c>
      <c r="B615" s="4" t="s">
        <v>19585</v>
      </c>
      <c r="C615" t="s">
        <v>7292</v>
      </c>
      <c r="D615" t="s">
        <v>14594</v>
      </c>
      <c r="E615" t="s">
        <v>7292</v>
      </c>
      <c r="F615" s="1" t="s">
        <v>19586</v>
      </c>
    </row>
    <row r="616" spans="1:7">
      <c r="A616" s="16" t="s">
        <v>5120</v>
      </c>
      <c r="B616" s="4" t="s">
        <v>19585</v>
      </c>
      <c r="C616" t="s">
        <v>7292</v>
      </c>
      <c r="D616" t="s">
        <v>8096</v>
      </c>
      <c r="E616" t="s">
        <v>7292</v>
      </c>
      <c r="F616" s="1" t="s">
        <v>19586</v>
      </c>
    </row>
    <row r="617" spans="1:7">
      <c r="A617" s="16" t="s">
        <v>861</v>
      </c>
      <c r="B617" s="4" t="s">
        <v>19585</v>
      </c>
      <c r="C617" t="s">
        <v>11133</v>
      </c>
      <c r="D617" t="s">
        <v>14621</v>
      </c>
      <c r="E617" t="s">
        <v>11111</v>
      </c>
      <c r="F617" s="1" t="s">
        <v>19586</v>
      </c>
    </row>
    <row r="618" spans="1:7">
      <c r="A618" s="16" t="s">
        <v>4755</v>
      </c>
      <c r="B618" s="4" t="s">
        <v>19587</v>
      </c>
      <c r="C618" t="s">
        <v>7604</v>
      </c>
      <c r="D618" t="s">
        <v>14627</v>
      </c>
      <c r="E618" t="s">
        <v>7292</v>
      </c>
      <c r="F618" s="1" t="s">
        <v>19588</v>
      </c>
      <c r="G618" t="s">
        <v>4756</v>
      </c>
    </row>
    <row r="619" spans="1:7">
      <c r="A619" s="16" t="s">
        <v>2052</v>
      </c>
      <c r="B619" s="4" t="s">
        <v>19587</v>
      </c>
      <c r="C619" t="s">
        <v>14633</v>
      </c>
      <c r="D619" t="s">
        <v>14634</v>
      </c>
      <c r="E619" t="s">
        <v>14635</v>
      </c>
      <c r="F619" s="1" t="s">
        <v>19586</v>
      </c>
    </row>
    <row r="620" spans="1:7">
      <c r="A620" s="16" t="s">
        <v>5084</v>
      </c>
      <c r="B620" s="4" t="s">
        <v>19587</v>
      </c>
      <c r="C620" t="s">
        <v>14646</v>
      </c>
      <c r="D620" t="s">
        <v>14647</v>
      </c>
      <c r="E620" t="s">
        <v>14648</v>
      </c>
      <c r="F620" s="1" t="s">
        <v>19586</v>
      </c>
    </row>
    <row r="621" spans="1:7">
      <c r="A621" s="16" t="s">
        <v>567</v>
      </c>
      <c r="B621" s="4" t="s">
        <v>19585</v>
      </c>
      <c r="C621" t="s">
        <v>10627</v>
      </c>
      <c r="D621" t="s">
        <v>14651</v>
      </c>
      <c r="E621" t="s">
        <v>10629</v>
      </c>
      <c r="F621" s="1" t="s">
        <v>19586</v>
      </c>
    </row>
    <row r="622" spans="1:7">
      <c r="A622" s="16" t="s">
        <v>2908</v>
      </c>
      <c r="B622" s="4" t="s">
        <v>19587</v>
      </c>
      <c r="C622" t="s">
        <v>7464</v>
      </c>
      <c r="D622" t="s">
        <v>14673</v>
      </c>
      <c r="E622" t="s">
        <v>11070</v>
      </c>
      <c r="F622" s="1" t="s">
        <v>19586</v>
      </c>
    </row>
    <row r="623" spans="1:7">
      <c r="A623" s="16" t="s">
        <v>5142</v>
      </c>
      <c r="B623" s="4" t="s">
        <v>19585</v>
      </c>
      <c r="C623" t="s">
        <v>14686</v>
      </c>
      <c r="D623" t="s">
        <v>14687</v>
      </c>
      <c r="E623" t="s">
        <v>13113</v>
      </c>
      <c r="F623" s="1" t="s">
        <v>19586</v>
      </c>
    </row>
    <row r="624" spans="1:7">
      <c r="A624" s="16" t="s">
        <v>1055</v>
      </c>
      <c r="B624" s="4" t="s">
        <v>19585</v>
      </c>
      <c r="C624" t="s">
        <v>14741</v>
      </c>
      <c r="D624" t="s">
        <v>14742</v>
      </c>
      <c r="E624" t="s">
        <v>10822</v>
      </c>
      <c r="F624" s="1" t="s">
        <v>19586</v>
      </c>
    </row>
    <row r="625" spans="1:6">
      <c r="A625" s="16" t="s">
        <v>5435</v>
      </c>
      <c r="B625" s="4" t="s">
        <v>19585</v>
      </c>
      <c r="C625" t="s">
        <v>7292</v>
      </c>
      <c r="D625" t="s">
        <v>14750</v>
      </c>
      <c r="E625" t="s">
        <v>7292</v>
      </c>
      <c r="F625" s="1" t="s">
        <v>19586</v>
      </c>
    </row>
    <row r="626" spans="1:6">
      <c r="A626" s="16" t="s">
        <v>4179</v>
      </c>
      <c r="B626" s="4" t="s">
        <v>19587</v>
      </c>
      <c r="C626" t="s">
        <v>11598</v>
      </c>
      <c r="D626" t="s">
        <v>14755</v>
      </c>
      <c r="E626" t="s">
        <v>12082</v>
      </c>
      <c r="F626" s="1" t="s">
        <v>19586</v>
      </c>
    </row>
    <row r="627" spans="1:6">
      <c r="A627" s="16" t="s">
        <v>5290</v>
      </c>
      <c r="B627" s="4" t="s">
        <v>19587</v>
      </c>
      <c r="C627" t="s">
        <v>7292</v>
      </c>
      <c r="D627" t="s">
        <v>14756</v>
      </c>
      <c r="E627" t="s">
        <v>7292</v>
      </c>
      <c r="F627" s="1" t="s">
        <v>19586</v>
      </c>
    </row>
    <row r="628" spans="1:6">
      <c r="A628" s="16" t="s">
        <v>4531</v>
      </c>
      <c r="B628" s="4" t="s">
        <v>19585</v>
      </c>
      <c r="C628" t="s">
        <v>14757</v>
      </c>
      <c r="D628" t="s">
        <v>14758</v>
      </c>
      <c r="E628" t="s">
        <v>14759</v>
      </c>
      <c r="F628" s="1" t="s">
        <v>19586</v>
      </c>
    </row>
    <row r="629" spans="1:6">
      <c r="A629" s="16" t="s">
        <v>4423</v>
      </c>
      <c r="B629" s="4" t="s">
        <v>19587</v>
      </c>
      <c r="C629" t="s">
        <v>7287</v>
      </c>
      <c r="D629" t="s">
        <v>14766</v>
      </c>
      <c r="E629" t="s">
        <v>8021</v>
      </c>
      <c r="F629" s="1" t="s">
        <v>19586</v>
      </c>
    </row>
    <row r="630" spans="1:6">
      <c r="A630" s="16" t="s">
        <v>1375</v>
      </c>
      <c r="B630" s="4" t="s">
        <v>19587</v>
      </c>
      <c r="C630" t="s">
        <v>14783</v>
      </c>
      <c r="D630" t="s">
        <v>14784</v>
      </c>
      <c r="E630" t="s">
        <v>9452</v>
      </c>
      <c r="F630" s="1" t="s">
        <v>19586</v>
      </c>
    </row>
    <row r="631" spans="1:6">
      <c r="A631" s="16" t="s">
        <v>2209</v>
      </c>
      <c r="B631" s="4" t="s">
        <v>19585</v>
      </c>
      <c r="C631" t="s">
        <v>10489</v>
      </c>
      <c r="D631" t="s">
        <v>14796</v>
      </c>
      <c r="E631" t="s">
        <v>7958</v>
      </c>
      <c r="F631" s="1" t="s">
        <v>19586</v>
      </c>
    </row>
    <row r="632" spans="1:6">
      <c r="A632" s="16" t="s">
        <v>5396</v>
      </c>
      <c r="B632" s="4" t="s">
        <v>19587</v>
      </c>
      <c r="C632" t="s">
        <v>14812</v>
      </c>
      <c r="D632" t="s">
        <v>14813</v>
      </c>
      <c r="E632" t="s">
        <v>12989</v>
      </c>
      <c r="F632" s="1" t="s">
        <v>19586</v>
      </c>
    </row>
    <row r="633" spans="1:6">
      <c r="A633" s="16" t="s">
        <v>3412</v>
      </c>
      <c r="B633" s="4" t="s">
        <v>19585</v>
      </c>
      <c r="C633" t="s">
        <v>9147</v>
      </c>
      <c r="D633" t="s">
        <v>14822</v>
      </c>
      <c r="E633" t="s">
        <v>9149</v>
      </c>
      <c r="F633" s="1" t="s">
        <v>19586</v>
      </c>
    </row>
    <row r="634" spans="1:6">
      <c r="A634" s="16" t="s">
        <v>3717</v>
      </c>
      <c r="B634" s="4" t="s">
        <v>19587</v>
      </c>
      <c r="C634" t="s">
        <v>14827</v>
      </c>
      <c r="D634" t="s">
        <v>14828</v>
      </c>
      <c r="E634" t="s">
        <v>7540</v>
      </c>
      <c r="F634" s="1" t="s">
        <v>19586</v>
      </c>
    </row>
    <row r="635" spans="1:6">
      <c r="A635" s="16" t="s">
        <v>4780</v>
      </c>
      <c r="B635" s="4" t="s">
        <v>19585</v>
      </c>
      <c r="C635" t="s">
        <v>7659</v>
      </c>
      <c r="D635" t="s">
        <v>14833</v>
      </c>
      <c r="E635" t="s">
        <v>7938</v>
      </c>
      <c r="F635" s="1" t="s">
        <v>19586</v>
      </c>
    </row>
    <row r="636" spans="1:6">
      <c r="A636" s="16" t="s">
        <v>452</v>
      </c>
      <c r="B636" s="4" t="s">
        <v>19587</v>
      </c>
      <c r="C636" t="s">
        <v>7292</v>
      </c>
      <c r="D636" t="s">
        <v>14843</v>
      </c>
      <c r="E636" t="s">
        <v>7292</v>
      </c>
      <c r="F636" s="1" t="s">
        <v>19586</v>
      </c>
    </row>
    <row r="637" spans="1:6">
      <c r="A637" s="16" t="s">
        <v>3898</v>
      </c>
      <c r="B637" s="4" t="s">
        <v>19587</v>
      </c>
      <c r="C637" t="s">
        <v>7515</v>
      </c>
      <c r="D637" t="s">
        <v>14844</v>
      </c>
      <c r="E637" t="s">
        <v>8266</v>
      </c>
      <c r="F637" s="1" t="s">
        <v>19586</v>
      </c>
    </row>
    <row r="638" spans="1:6">
      <c r="A638" s="16" t="s">
        <v>1649</v>
      </c>
      <c r="B638" s="4" t="s">
        <v>19587</v>
      </c>
      <c r="C638" t="s">
        <v>7292</v>
      </c>
      <c r="D638" t="s">
        <v>7366</v>
      </c>
      <c r="E638" t="s">
        <v>7292</v>
      </c>
      <c r="F638" s="1" t="s">
        <v>19586</v>
      </c>
    </row>
    <row r="639" spans="1:6">
      <c r="A639" s="16" t="s">
        <v>2750</v>
      </c>
      <c r="B639" s="4" t="s">
        <v>19587</v>
      </c>
      <c r="C639" t="s">
        <v>9013</v>
      </c>
      <c r="D639" t="s">
        <v>14848</v>
      </c>
      <c r="E639" t="s">
        <v>9015</v>
      </c>
      <c r="F639" s="1" t="s">
        <v>19586</v>
      </c>
    </row>
    <row r="640" spans="1:6">
      <c r="A640" s="16" t="s">
        <v>2215</v>
      </c>
      <c r="B640" s="4" t="s">
        <v>19587</v>
      </c>
      <c r="C640" t="s">
        <v>12008</v>
      </c>
      <c r="D640" t="s">
        <v>14853</v>
      </c>
      <c r="E640" t="s">
        <v>12010</v>
      </c>
      <c r="F640" s="1" t="s">
        <v>19586</v>
      </c>
    </row>
    <row r="641" spans="1:7">
      <c r="A641" s="16" t="s">
        <v>1773</v>
      </c>
      <c r="B641" s="4" t="s">
        <v>19585</v>
      </c>
      <c r="C641" t="s">
        <v>14860</v>
      </c>
      <c r="D641" t="s">
        <v>14861</v>
      </c>
      <c r="E641" t="s">
        <v>7286</v>
      </c>
      <c r="F641" s="1" t="s">
        <v>19586</v>
      </c>
    </row>
    <row r="642" spans="1:7">
      <c r="A642" s="16" t="s">
        <v>3244</v>
      </c>
      <c r="B642" s="4" t="s">
        <v>19587</v>
      </c>
      <c r="C642" t="s">
        <v>14863</v>
      </c>
      <c r="D642" t="s">
        <v>14864</v>
      </c>
      <c r="E642" t="s">
        <v>14865</v>
      </c>
      <c r="F642" s="1" t="s">
        <v>19586</v>
      </c>
    </row>
    <row r="643" spans="1:7">
      <c r="A643" s="16" t="s">
        <v>5125</v>
      </c>
      <c r="B643" s="4" t="s">
        <v>19585</v>
      </c>
      <c r="C643" t="s">
        <v>14869</v>
      </c>
      <c r="D643" t="s">
        <v>14870</v>
      </c>
      <c r="E643" t="s">
        <v>8021</v>
      </c>
      <c r="F643" s="1" t="s">
        <v>19586</v>
      </c>
    </row>
    <row r="644" spans="1:7">
      <c r="A644" s="16" t="s">
        <v>2010</v>
      </c>
      <c r="B644" s="4" t="s">
        <v>19585</v>
      </c>
      <c r="C644" t="s">
        <v>10543</v>
      </c>
      <c r="D644" t="s">
        <v>14893</v>
      </c>
      <c r="E644" t="s">
        <v>10545</v>
      </c>
      <c r="F644" s="1" t="s">
        <v>19586</v>
      </c>
    </row>
    <row r="645" spans="1:7">
      <c r="A645" s="16" t="s">
        <v>3819</v>
      </c>
      <c r="B645" s="4" t="s">
        <v>19585</v>
      </c>
      <c r="C645" t="s">
        <v>14904</v>
      </c>
      <c r="D645" t="s">
        <v>14905</v>
      </c>
      <c r="E645" t="s">
        <v>9048</v>
      </c>
      <c r="F645" s="1" t="s">
        <v>19586</v>
      </c>
    </row>
    <row r="646" spans="1:7">
      <c r="A646" s="16" t="s">
        <v>429</v>
      </c>
      <c r="B646" s="4" t="s">
        <v>19587</v>
      </c>
      <c r="C646" t="s">
        <v>7515</v>
      </c>
      <c r="D646" t="s">
        <v>14914</v>
      </c>
      <c r="E646" t="s">
        <v>8266</v>
      </c>
      <c r="F646" s="1" t="s">
        <v>19586</v>
      </c>
    </row>
    <row r="647" spans="1:7">
      <c r="A647" s="16" t="s">
        <v>863</v>
      </c>
      <c r="B647" s="4" t="s">
        <v>19585</v>
      </c>
      <c r="C647" t="s">
        <v>14918</v>
      </c>
      <c r="D647" t="s">
        <v>14919</v>
      </c>
      <c r="E647" t="s">
        <v>7292</v>
      </c>
      <c r="F647" s="1" t="s">
        <v>19588</v>
      </c>
      <c r="G647" t="s">
        <v>864</v>
      </c>
    </row>
    <row r="648" spans="1:7">
      <c r="A648" s="16" t="s">
        <v>713</v>
      </c>
      <c r="B648" s="4" t="s">
        <v>19585</v>
      </c>
      <c r="C648" t="s">
        <v>14921</v>
      </c>
      <c r="D648" t="s">
        <v>14922</v>
      </c>
      <c r="E648" t="s">
        <v>14923</v>
      </c>
      <c r="F648" s="1" t="s">
        <v>19588</v>
      </c>
      <c r="G648" t="s">
        <v>714</v>
      </c>
    </row>
    <row r="649" spans="1:7">
      <c r="A649" s="16" t="s">
        <v>2168</v>
      </c>
      <c r="B649" s="4" t="s">
        <v>19587</v>
      </c>
      <c r="C649" t="s">
        <v>7670</v>
      </c>
      <c r="D649" t="s">
        <v>14941</v>
      </c>
      <c r="E649" t="s">
        <v>7672</v>
      </c>
      <c r="F649" s="1" t="s">
        <v>19586</v>
      </c>
    </row>
    <row r="650" spans="1:7">
      <c r="A650" s="16" t="s">
        <v>1125</v>
      </c>
      <c r="B650" s="4" t="s">
        <v>19585</v>
      </c>
      <c r="C650" t="s">
        <v>14943</v>
      </c>
      <c r="D650" t="s">
        <v>14944</v>
      </c>
      <c r="E650" t="s">
        <v>14945</v>
      </c>
      <c r="F650" s="1" t="s">
        <v>19586</v>
      </c>
    </row>
    <row r="651" spans="1:7">
      <c r="A651" s="16" t="s">
        <v>654</v>
      </c>
      <c r="B651" s="4" t="s">
        <v>19585</v>
      </c>
      <c r="C651" t="s">
        <v>7659</v>
      </c>
      <c r="D651" t="s">
        <v>14946</v>
      </c>
      <c r="E651" t="s">
        <v>7938</v>
      </c>
      <c r="F651" s="1" t="s">
        <v>19586</v>
      </c>
    </row>
    <row r="652" spans="1:7">
      <c r="A652" s="16" t="s">
        <v>1205</v>
      </c>
      <c r="B652" s="4" t="s">
        <v>19585</v>
      </c>
      <c r="C652" t="s">
        <v>14947</v>
      </c>
      <c r="D652" t="s">
        <v>14948</v>
      </c>
      <c r="E652" t="s">
        <v>7800</v>
      </c>
      <c r="F652" s="1" t="s">
        <v>19586</v>
      </c>
    </row>
    <row r="653" spans="1:7">
      <c r="A653" s="16" t="s">
        <v>1754</v>
      </c>
      <c r="B653" s="4" t="s">
        <v>19587</v>
      </c>
      <c r="C653" t="s">
        <v>14958</v>
      </c>
      <c r="D653" t="s">
        <v>14959</v>
      </c>
      <c r="E653" t="s">
        <v>14960</v>
      </c>
      <c r="F653" s="1" t="s">
        <v>19586</v>
      </c>
    </row>
    <row r="654" spans="1:7">
      <c r="A654" s="16" t="s">
        <v>3375</v>
      </c>
      <c r="B654" s="4" t="s">
        <v>19587</v>
      </c>
      <c r="C654" t="s">
        <v>14966</v>
      </c>
      <c r="D654" t="s">
        <v>14967</v>
      </c>
      <c r="E654" t="s">
        <v>14968</v>
      </c>
      <c r="F654" s="1" t="s">
        <v>19586</v>
      </c>
    </row>
    <row r="655" spans="1:7">
      <c r="A655" s="16" t="s">
        <v>1263</v>
      </c>
      <c r="B655" s="4" t="s">
        <v>19585</v>
      </c>
      <c r="C655" t="s">
        <v>14982</v>
      </c>
      <c r="D655" t="s">
        <v>14983</v>
      </c>
      <c r="E655" t="s">
        <v>11546</v>
      </c>
      <c r="F655" s="1" t="s">
        <v>19586</v>
      </c>
    </row>
    <row r="656" spans="1:7">
      <c r="A656" s="16" t="s">
        <v>5041</v>
      </c>
      <c r="B656" s="4" t="s">
        <v>19585</v>
      </c>
      <c r="C656" t="s">
        <v>8218</v>
      </c>
      <c r="D656" t="s">
        <v>14997</v>
      </c>
      <c r="E656" t="s">
        <v>8220</v>
      </c>
      <c r="F656" s="1" t="s">
        <v>19586</v>
      </c>
    </row>
    <row r="657" spans="1:6">
      <c r="A657" s="16" t="s">
        <v>154</v>
      </c>
      <c r="B657" s="4" t="s">
        <v>19587</v>
      </c>
      <c r="C657" t="s">
        <v>8295</v>
      </c>
      <c r="D657" t="s">
        <v>15002</v>
      </c>
      <c r="E657" t="s">
        <v>8297</v>
      </c>
      <c r="F657" s="1" t="s">
        <v>19586</v>
      </c>
    </row>
    <row r="658" spans="1:6">
      <c r="A658" s="16" t="s">
        <v>227</v>
      </c>
      <c r="B658" s="4" t="s">
        <v>19587</v>
      </c>
      <c r="C658" t="s">
        <v>8295</v>
      </c>
      <c r="D658" t="s">
        <v>15004</v>
      </c>
      <c r="E658" t="s">
        <v>8297</v>
      </c>
      <c r="F658" s="1" t="s">
        <v>19586</v>
      </c>
    </row>
    <row r="659" spans="1:6">
      <c r="A659" s="16" t="s">
        <v>5489</v>
      </c>
      <c r="B659" s="4" t="s">
        <v>19587</v>
      </c>
      <c r="C659" t="s">
        <v>12647</v>
      </c>
      <c r="D659" t="s">
        <v>15007</v>
      </c>
      <c r="E659" t="s">
        <v>9698</v>
      </c>
      <c r="F659" s="1" t="s">
        <v>19586</v>
      </c>
    </row>
    <row r="660" spans="1:6">
      <c r="A660" s="16" t="s">
        <v>2567</v>
      </c>
      <c r="B660" s="4" t="s">
        <v>19587</v>
      </c>
      <c r="C660" t="s">
        <v>7659</v>
      </c>
      <c r="D660" t="s">
        <v>15014</v>
      </c>
      <c r="E660" t="s">
        <v>15015</v>
      </c>
      <c r="F660" s="1" t="s">
        <v>19586</v>
      </c>
    </row>
    <row r="661" spans="1:6">
      <c r="A661" s="16" t="s">
        <v>1928</v>
      </c>
      <c r="B661" s="4" t="s">
        <v>19587</v>
      </c>
      <c r="C661" t="s">
        <v>15039</v>
      </c>
      <c r="D661" t="s">
        <v>15040</v>
      </c>
      <c r="E661" t="s">
        <v>15041</v>
      </c>
      <c r="F661" s="1" t="s">
        <v>19586</v>
      </c>
    </row>
    <row r="662" spans="1:6">
      <c r="A662" s="16" t="s">
        <v>1382</v>
      </c>
      <c r="B662" s="4" t="s">
        <v>19587</v>
      </c>
      <c r="C662" t="s">
        <v>7292</v>
      </c>
      <c r="D662" t="s">
        <v>15055</v>
      </c>
      <c r="E662" t="s">
        <v>7292</v>
      </c>
      <c r="F662" s="1" t="s">
        <v>19586</v>
      </c>
    </row>
    <row r="663" spans="1:6">
      <c r="A663" s="16" t="s">
        <v>229</v>
      </c>
      <c r="B663" s="4" t="s">
        <v>19587</v>
      </c>
      <c r="C663" t="s">
        <v>15056</v>
      </c>
      <c r="D663" t="s">
        <v>15057</v>
      </c>
      <c r="E663" t="s">
        <v>11029</v>
      </c>
      <c r="F663" s="1" t="s">
        <v>19586</v>
      </c>
    </row>
    <row r="664" spans="1:6">
      <c r="A664" s="16" t="s">
        <v>3290</v>
      </c>
      <c r="B664" s="4" t="s">
        <v>19585</v>
      </c>
      <c r="C664" t="s">
        <v>15064</v>
      </c>
      <c r="D664" t="s">
        <v>15065</v>
      </c>
      <c r="E664" t="s">
        <v>11708</v>
      </c>
      <c r="F664" s="1" t="s">
        <v>19586</v>
      </c>
    </row>
    <row r="665" spans="1:6">
      <c r="A665" s="16" t="s">
        <v>705</v>
      </c>
      <c r="B665" s="4" t="s">
        <v>19585</v>
      </c>
      <c r="C665" t="s">
        <v>7292</v>
      </c>
      <c r="D665" t="s">
        <v>15066</v>
      </c>
      <c r="E665" t="s">
        <v>7292</v>
      </c>
      <c r="F665" s="1" t="s">
        <v>19586</v>
      </c>
    </row>
    <row r="666" spans="1:6">
      <c r="A666" s="16" t="s">
        <v>4442</v>
      </c>
      <c r="B666" s="4" t="s">
        <v>19587</v>
      </c>
      <c r="C666" t="s">
        <v>9253</v>
      </c>
      <c r="D666" t="s">
        <v>15072</v>
      </c>
      <c r="E666" t="s">
        <v>13591</v>
      </c>
      <c r="F666" s="1" t="s">
        <v>19586</v>
      </c>
    </row>
    <row r="667" spans="1:6">
      <c r="A667" s="16" t="s">
        <v>3731</v>
      </c>
      <c r="B667" s="4" t="s">
        <v>19587</v>
      </c>
      <c r="C667" t="s">
        <v>8801</v>
      </c>
      <c r="D667" t="s">
        <v>15078</v>
      </c>
      <c r="E667" t="s">
        <v>15079</v>
      </c>
      <c r="F667" s="1" t="s">
        <v>19586</v>
      </c>
    </row>
    <row r="668" spans="1:6">
      <c r="A668" s="16" t="s">
        <v>2169</v>
      </c>
      <c r="B668" s="4" t="s">
        <v>19587</v>
      </c>
      <c r="C668" t="s">
        <v>9031</v>
      </c>
      <c r="D668" t="s">
        <v>15080</v>
      </c>
      <c r="E668" t="s">
        <v>9231</v>
      </c>
      <c r="F668" s="1" t="s">
        <v>19586</v>
      </c>
    </row>
    <row r="669" spans="1:6">
      <c r="A669" s="16" t="s">
        <v>3188</v>
      </c>
      <c r="B669" s="4" t="s">
        <v>19585</v>
      </c>
      <c r="C669" t="s">
        <v>7292</v>
      </c>
      <c r="D669" t="s">
        <v>7366</v>
      </c>
      <c r="E669" t="s">
        <v>7292</v>
      </c>
      <c r="F669" s="1" t="s">
        <v>19586</v>
      </c>
    </row>
    <row r="670" spans="1:6">
      <c r="A670" s="16" t="s">
        <v>3923</v>
      </c>
      <c r="B670" s="4" t="s">
        <v>19587</v>
      </c>
      <c r="C670" t="s">
        <v>7395</v>
      </c>
      <c r="D670" t="s">
        <v>15092</v>
      </c>
      <c r="E670" t="s">
        <v>13603</v>
      </c>
      <c r="F670" s="1" t="s">
        <v>19586</v>
      </c>
    </row>
    <row r="671" spans="1:6">
      <c r="A671" s="16" t="s">
        <v>2300</v>
      </c>
      <c r="B671" s="4" t="s">
        <v>19587</v>
      </c>
      <c r="C671" t="s">
        <v>7308</v>
      </c>
      <c r="D671" t="s">
        <v>15098</v>
      </c>
      <c r="E671" t="s">
        <v>7329</v>
      </c>
      <c r="F671" s="1" t="s">
        <v>19586</v>
      </c>
    </row>
    <row r="672" spans="1:6">
      <c r="A672" s="16" t="s">
        <v>3950</v>
      </c>
      <c r="B672" s="4" t="s">
        <v>19587</v>
      </c>
      <c r="C672" t="s">
        <v>7292</v>
      </c>
      <c r="D672" t="s">
        <v>9586</v>
      </c>
      <c r="E672" t="s">
        <v>7292</v>
      </c>
      <c r="F672" s="1" t="s">
        <v>19586</v>
      </c>
    </row>
    <row r="673" spans="1:6">
      <c r="A673" s="16" t="s">
        <v>1374</v>
      </c>
      <c r="B673" s="4" t="s">
        <v>19585</v>
      </c>
      <c r="C673" t="s">
        <v>7980</v>
      </c>
      <c r="D673" t="s">
        <v>15113</v>
      </c>
      <c r="E673" t="s">
        <v>7982</v>
      </c>
      <c r="F673" s="1" t="s">
        <v>19586</v>
      </c>
    </row>
    <row r="674" spans="1:6">
      <c r="A674" s="16" t="s">
        <v>5196</v>
      </c>
      <c r="B674" s="4" t="s">
        <v>19587</v>
      </c>
      <c r="C674" t="s">
        <v>15116</v>
      </c>
      <c r="D674" t="s">
        <v>15117</v>
      </c>
      <c r="E674" t="s">
        <v>15118</v>
      </c>
      <c r="F674" s="1" t="s">
        <v>19586</v>
      </c>
    </row>
    <row r="675" spans="1:6">
      <c r="A675" s="16" t="s">
        <v>2817</v>
      </c>
      <c r="B675" s="4" t="s">
        <v>19587</v>
      </c>
      <c r="C675" t="s">
        <v>7764</v>
      </c>
      <c r="D675" t="s">
        <v>15121</v>
      </c>
      <c r="E675" t="s">
        <v>7978</v>
      </c>
      <c r="F675" s="1" t="s">
        <v>19586</v>
      </c>
    </row>
    <row r="676" spans="1:6">
      <c r="A676" s="16" t="s">
        <v>3161</v>
      </c>
      <c r="B676" s="4" t="s">
        <v>19585</v>
      </c>
      <c r="C676" t="s">
        <v>7828</v>
      </c>
      <c r="D676" t="s">
        <v>15135</v>
      </c>
      <c r="E676" t="s">
        <v>15136</v>
      </c>
      <c r="F676" s="1" t="s">
        <v>19586</v>
      </c>
    </row>
    <row r="677" spans="1:6">
      <c r="A677" s="16" t="s">
        <v>5560</v>
      </c>
      <c r="B677" s="4" t="s">
        <v>19587</v>
      </c>
      <c r="C677" t="s">
        <v>15140</v>
      </c>
      <c r="D677" t="s">
        <v>7292</v>
      </c>
      <c r="E677" t="s">
        <v>7292</v>
      </c>
      <c r="F677" s="1" t="s">
        <v>19586</v>
      </c>
    </row>
    <row r="678" spans="1:6">
      <c r="A678" s="16" t="s">
        <v>1830</v>
      </c>
      <c r="B678" s="4" t="s">
        <v>19585</v>
      </c>
      <c r="C678" t="s">
        <v>15151</v>
      </c>
      <c r="D678" t="s">
        <v>15152</v>
      </c>
      <c r="E678" t="s">
        <v>7441</v>
      </c>
      <c r="F678" s="1" t="s">
        <v>19586</v>
      </c>
    </row>
    <row r="679" spans="1:6">
      <c r="A679" s="16" t="s">
        <v>1943</v>
      </c>
      <c r="B679" s="4" t="s">
        <v>19585</v>
      </c>
      <c r="C679" t="s">
        <v>15157</v>
      </c>
      <c r="D679" t="s">
        <v>15158</v>
      </c>
      <c r="E679" t="s">
        <v>7555</v>
      </c>
      <c r="F679" s="1" t="s">
        <v>19586</v>
      </c>
    </row>
    <row r="680" spans="1:6">
      <c r="A680" s="16" t="s">
        <v>5329</v>
      </c>
      <c r="B680" s="4" t="s">
        <v>19587</v>
      </c>
      <c r="C680" t="s">
        <v>9838</v>
      </c>
      <c r="D680" t="s">
        <v>9838</v>
      </c>
      <c r="E680" t="s">
        <v>7292</v>
      </c>
      <c r="F680" s="1" t="s">
        <v>19586</v>
      </c>
    </row>
    <row r="681" spans="1:6">
      <c r="A681" s="16" t="s">
        <v>5267</v>
      </c>
      <c r="B681" s="4" t="s">
        <v>19587</v>
      </c>
      <c r="C681" t="s">
        <v>7351</v>
      </c>
      <c r="D681" t="s">
        <v>15165</v>
      </c>
      <c r="E681" t="s">
        <v>7353</v>
      </c>
      <c r="F681" s="1" t="s">
        <v>19586</v>
      </c>
    </row>
    <row r="682" spans="1:6">
      <c r="A682" s="16" t="s">
        <v>1080</v>
      </c>
      <c r="B682" s="4" t="s">
        <v>19587</v>
      </c>
      <c r="C682" t="s">
        <v>9380</v>
      </c>
      <c r="D682" t="s">
        <v>15177</v>
      </c>
      <c r="E682" t="s">
        <v>7922</v>
      </c>
      <c r="F682" s="1" t="s">
        <v>19586</v>
      </c>
    </row>
    <row r="683" spans="1:6">
      <c r="A683" s="16" t="s">
        <v>3071</v>
      </c>
      <c r="B683" s="4" t="s">
        <v>19585</v>
      </c>
      <c r="C683" t="s">
        <v>15190</v>
      </c>
      <c r="D683" t="s">
        <v>15191</v>
      </c>
      <c r="E683" t="s">
        <v>11007</v>
      </c>
      <c r="F683" s="1" t="s">
        <v>19586</v>
      </c>
    </row>
    <row r="684" spans="1:6">
      <c r="A684" s="16" t="s">
        <v>1307</v>
      </c>
      <c r="B684" s="4" t="s">
        <v>19585</v>
      </c>
      <c r="C684" t="s">
        <v>11972</v>
      </c>
      <c r="D684" t="s">
        <v>15207</v>
      </c>
      <c r="E684" t="s">
        <v>8303</v>
      </c>
      <c r="F684" s="1" t="s">
        <v>19586</v>
      </c>
    </row>
    <row r="685" spans="1:6">
      <c r="A685" s="16" t="s">
        <v>3243</v>
      </c>
      <c r="B685" s="4" t="s">
        <v>19587</v>
      </c>
      <c r="C685" t="s">
        <v>15223</v>
      </c>
      <c r="D685" t="s">
        <v>15224</v>
      </c>
      <c r="E685" t="s">
        <v>10814</v>
      </c>
      <c r="F685" s="1" t="s">
        <v>19586</v>
      </c>
    </row>
    <row r="686" spans="1:6">
      <c r="A686" s="16" t="s">
        <v>3393</v>
      </c>
      <c r="B686" s="4" t="s">
        <v>19587</v>
      </c>
      <c r="C686" t="s">
        <v>7292</v>
      </c>
      <c r="D686" t="s">
        <v>15228</v>
      </c>
      <c r="E686" t="s">
        <v>15229</v>
      </c>
      <c r="F686" s="1" t="s">
        <v>19586</v>
      </c>
    </row>
    <row r="687" spans="1:6">
      <c r="A687" s="16" t="s">
        <v>3725</v>
      </c>
      <c r="B687" s="4" t="s">
        <v>19585</v>
      </c>
      <c r="C687" t="s">
        <v>15258</v>
      </c>
      <c r="D687" t="s">
        <v>15259</v>
      </c>
      <c r="E687" t="s">
        <v>7769</v>
      </c>
      <c r="F687" s="1" t="s">
        <v>19586</v>
      </c>
    </row>
    <row r="688" spans="1:6">
      <c r="A688" s="16" t="s">
        <v>2949</v>
      </c>
      <c r="B688" s="4" t="s">
        <v>19587</v>
      </c>
      <c r="C688" t="s">
        <v>15279</v>
      </c>
      <c r="D688" t="s">
        <v>15280</v>
      </c>
      <c r="E688" t="s">
        <v>15281</v>
      </c>
      <c r="F688" s="1" t="s">
        <v>19586</v>
      </c>
    </row>
    <row r="689" spans="1:6">
      <c r="A689" s="16" t="s">
        <v>2764</v>
      </c>
      <c r="B689" s="4" t="s">
        <v>19585</v>
      </c>
      <c r="C689" t="s">
        <v>10031</v>
      </c>
      <c r="D689" t="s">
        <v>15285</v>
      </c>
      <c r="E689" t="s">
        <v>12207</v>
      </c>
      <c r="F689" s="1" t="s">
        <v>19586</v>
      </c>
    </row>
    <row r="690" spans="1:6">
      <c r="A690" s="16" t="s">
        <v>5453</v>
      </c>
      <c r="B690" s="4" t="s">
        <v>19585</v>
      </c>
      <c r="C690" t="s">
        <v>7292</v>
      </c>
      <c r="D690" t="s">
        <v>7366</v>
      </c>
      <c r="E690" t="s">
        <v>7292</v>
      </c>
      <c r="F690" s="1" t="s">
        <v>19586</v>
      </c>
    </row>
    <row r="691" spans="1:6">
      <c r="A691" s="16" t="s">
        <v>778</v>
      </c>
      <c r="B691" s="4" t="s">
        <v>19587</v>
      </c>
      <c r="C691" t="s">
        <v>9180</v>
      </c>
      <c r="D691" t="s">
        <v>15317</v>
      </c>
      <c r="E691" t="s">
        <v>9513</v>
      </c>
      <c r="F691" s="1" t="s">
        <v>19586</v>
      </c>
    </row>
    <row r="692" spans="1:6">
      <c r="A692" s="16" t="s">
        <v>108</v>
      </c>
      <c r="B692" s="4" t="s">
        <v>19587</v>
      </c>
      <c r="C692" t="s">
        <v>10046</v>
      </c>
      <c r="D692" t="s">
        <v>15320</v>
      </c>
      <c r="E692" t="s">
        <v>10048</v>
      </c>
      <c r="F692" s="1" t="s">
        <v>19586</v>
      </c>
    </row>
    <row r="693" spans="1:6">
      <c r="A693" s="16" t="s">
        <v>2659</v>
      </c>
      <c r="B693" s="4" t="s">
        <v>19585</v>
      </c>
      <c r="C693" t="s">
        <v>15325</v>
      </c>
      <c r="D693" t="s">
        <v>15326</v>
      </c>
      <c r="E693" t="s">
        <v>15327</v>
      </c>
      <c r="F693" s="1" t="s">
        <v>19586</v>
      </c>
    </row>
    <row r="694" spans="1:6">
      <c r="A694" s="16" t="s">
        <v>3705</v>
      </c>
      <c r="B694" s="4" t="s">
        <v>19587</v>
      </c>
      <c r="C694" t="s">
        <v>7493</v>
      </c>
      <c r="D694" t="s">
        <v>15330</v>
      </c>
      <c r="E694" t="s">
        <v>15331</v>
      </c>
      <c r="F694" s="1" t="s">
        <v>19586</v>
      </c>
    </row>
    <row r="695" spans="1:6">
      <c r="A695" s="16" t="s">
        <v>1869</v>
      </c>
      <c r="B695" s="4" t="s">
        <v>19587</v>
      </c>
      <c r="C695" t="s">
        <v>7275</v>
      </c>
      <c r="D695" t="s">
        <v>15340</v>
      </c>
      <c r="E695" t="s">
        <v>7277</v>
      </c>
      <c r="F695" s="1" t="s">
        <v>19586</v>
      </c>
    </row>
    <row r="696" spans="1:6">
      <c r="A696" s="16" t="s">
        <v>4541</v>
      </c>
      <c r="B696" s="4" t="s">
        <v>19587</v>
      </c>
      <c r="C696" t="s">
        <v>15363</v>
      </c>
      <c r="D696" t="s">
        <v>15364</v>
      </c>
      <c r="E696" t="s">
        <v>15365</v>
      </c>
      <c r="F696" s="1" t="s">
        <v>19586</v>
      </c>
    </row>
    <row r="697" spans="1:6">
      <c r="A697" s="16" t="s">
        <v>3955</v>
      </c>
      <c r="B697" s="4" t="s">
        <v>19587</v>
      </c>
      <c r="C697" t="s">
        <v>10052</v>
      </c>
      <c r="D697" t="s">
        <v>15369</v>
      </c>
      <c r="E697" t="s">
        <v>9173</v>
      </c>
      <c r="F697" s="1" t="s">
        <v>19586</v>
      </c>
    </row>
    <row r="698" spans="1:6">
      <c r="A698" s="16" t="s">
        <v>5346</v>
      </c>
      <c r="B698" s="4" t="s">
        <v>19587</v>
      </c>
      <c r="C698" t="s">
        <v>15373</v>
      </c>
      <c r="D698" t="s">
        <v>15374</v>
      </c>
      <c r="E698" t="s">
        <v>13680</v>
      </c>
      <c r="F698" s="1" t="s">
        <v>19586</v>
      </c>
    </row>
    <row r="699" spans="1:6">
      <c r="A699" s="16" t="s">
        <v>3390</v>
      </c>
      <c r="B699" s="4" t="s">
        <v>19587</v>
      </c>
      <c r="C699" t="s">
        <v>7292</v>
      </c>
      <c r="D699" t="s">
        <v>15385</v>
      </c>
      <c r="E699" t="s">
        <v>7292</v>
      </c>
      <c r="F699" s="1" t="s">
        <v>19586</v>
      </c>
    </row>
    <row r="700" spans="1:6">
      <c r="A700" s="16" t="s">
        <v>3629</v>
      </c>
      <c r="B700" s="4" t="s">
        <v>19587</v>
      </c>
      <c r="C700" t="s">
        <v>15403</v>
      </c>
      <c r="D700" t="s">
        <v>15404</v>
      </c>
      <c r="E700" t="s">
        <v>9136</v>
      </c>
      <c r="F700" s="1" t="s">
        <v>19586</v>
      </c>
    </row>
    <row r="701" spans="1:6">
      <c r="A701" s="16" t="s">
        <v>2134</v>
      </c>
      <c r="B701" s="4" t="s">
        <v>19585</v>
      </c>
      <c r="C701" t="s">
        <v>15424</v>
      </c>
      <c r="D701" t="s">
        <v>15425</v>
      </c>
      <c r="E701" t="s">
        <v>15426</v>
      </c>
      <c r="F701" s="1" t="s">
        <v>19586</v>
      </c>
    </row>
    <row r="702" spans="1:6">
      <c r="A702" s="16" t="s">
        <v>2585</v>
      </c>
      <c r="B702" s="4" t="s">
        <v>19587</v>
      </c>
      <c r="C702" t="s">
        <v>15435</v>
      </c>
      <c r="D702" t="s">
        <v>15436</v>
      </c>
      <c r="E702" t="s">
        <v>9950</v>
      </c>
      <c r="F702" s="1" t="s">
        <v>19586</v>
      </c>
    </row>
    <row r="703" spans="1:6">
      <c r="A703" s="16" t="s">
        <v>1902</v>
      </c>
      <c r="B703" s="4" t="s">
        <v>19585</v>
      </c>
      <c r="C703" t="s">
        <v>15457</v>
      </c>
      <c r="D703" t="s">
        <v>15458</v>
      </c>
      <c r="E703" t="s">
        <v>10144</v>
      </c>
      <c r="F703" s="1" t="s">
        <v>19586</v>
      </c>
    </row>
    <row r="704" spans="1:6">
      <c r="A704" s="16" t="s">
        <v>4284</v>
      </c>
      <c r="B704" s="4" t="s">
        <v>19585</v>
      </c>
      <c r="C704" t="s">
        <v>10415</v>
      </c>
      <c r="D704" t="s">
        <v>15462</v>
      </c>
      <c r="E704" t="s">
        <v>12825</v>
      </c>
      <c r="F704" s="1" t="s">
        <v>19586</v>
      </c>
    </row>
    <row r="705" spans="1:7">
      <c r="A705" s="16" t="s">
        <v>1684</v>
      </c>
      <c r="B705" s="4" t="s">
        <v>19587</v>
      </c>
      <c r="C705" t="s">
        <v>15496</v>
      </c>
      <c r="D705" t="s">
        <v>15497</v>
      </c>
      <c r="E705" t="s">
        <v>8489</v>
      </c>
      <c r="F705" s="1" t="s">
        <v>19586</v>
      </c>
    </row>
    <row r="706" spans="1:7">
      <c r="A706" s="16" t="s">
        <v>1918</v>
      </c>
      <c r="B706" s="4" t="s">
        <v>19585</v>
      </c>
      <c r="C706" t="s">
        <v>15501</v>
      </c>
      <c r="D706" t="s">
        <v>15502</v>
      </c>
      <c r="E706" t="s">
        <v>15503</v>
      </c>
      <c r="F706" s="1" t="s">
        <v>19586</v>
      </c>
    </row>
    <row r="707" spans="1:7">
      <c r="A707" s="16" t="s">
        <v>3627</v>
      </c>
      <c r="B707" s="4" t="s">
        <v>19587</v>
      </c>
      <c r="C707" t="s">
        <v>7281</v>
      </c>
      <c r="D707" t="s">
        <v>15504</v>
      </c>
      <c r="E707" t="s">
        <v>7760</v>
      </c>
      <c r="F707" s="1" t="s">
        <v>19586</v>
      </c>
    </row>
    <row r="708" spans="1:7">
      <c r="A708" s="16" t="s">
        <v>1052</v>
      </c>
      <c r="B708" s="4" t="s">
        <v>19585</v>
      </c>
      <c r="C708" t="s">
        <v>7336</v>
      </c>
      <c r="D708" t="s">
        <v>15510</v>
      </c>
      <c r="E708" t="s">
        <v>15511</v>
      </c>
      <c r="F708" s="1" t="s">
        <v>19586</v>
      </c>
    </row>
    <row r="709" spans="1:7">
      <c r="A709" s="16" t="s">
        <v>691</v>
      </c>
      <c r="B709" s="4" t="s">
        <v>19585</v>
      </c>
      <c r="C709" t="s">
        <v>7292</v>
      </c>
      <c r="D709" t="s">
        <v>15513</v>
      </c>
      <c r="E709" t="s">
        <v>7292</v>
      </c>
      <c r="F709" s="1" t="s">
        <v>19586</v>
      </c>
    </row>
    <row r="710" spans="1:7">
      <c r="A710" s="16" t="s">
        <v>647</v>
      </c>
      <c r="B710" s="4" t="s">
        <v>19585</v>
      </c>
      <c r="C710" t="s">
        <v>15521</v>
      </c>
      <c r="D710" t="s">
        <v>15522</v>
      </c>
      <c r="E710" t="s">
        <v>10527</v>
      </c>
      <c r="F710" s="1" t="s">
        <v>19586</v>
      </c>
    </row>
    <row r="711" spans="1:7">
      <c r="A711" s="16" t="s">
        <v>3753</v>
      </c>
      <c r="B711" s="4" t="s">
        <v>19587</v>
      </c>
      <c r="C711" t="s">
        <v>15552</v>
      </c>
      <c r="D711" t="s">
        <v>15553</v>
      </c>
      <c r="E711" t="s">
        <v>7292</v>
      </c>
      <c r="F711" s="1" t="s">
        <v>19586</v>
      </c>
    </row>
    <row r="712" spans="1:7">
      <c r="A712" s="16" t="s">
        <v>409</v>
      </c>
      <c r="B712" s="4" t="s">
        <v>19587</v>
      </c>
      <c r="C712" t="s">
        <v>9575</v>
      </c>
      <c r="D712" t="s">
        <v>15554</v>
      </c>
      <c r="E712" t="s">
        <v>9577</v>
      </c>
      <c r="F712" s="1" t="s">
        <v>19586</v>
      </c>
    </row>
    <row r="713" spans="1:7">
      <c r="A713" s="16" t="s">
        <v>2366</v>
      </c>
      <c r="B713" s="4" t="s">
        <v>19587</v>
      </c>
      <c r="C713" t="s">
        <v>9575</v>
      </c>
      <c r="D713" t="s">
        <v>15555</v>
      </c>
      <c r="E713" t="s">
        <v>9577</v>
      </c>
      <c r="F713" s="1" t="s">
        <v>19586</v>
      </c>
    </row>
    <row r="714" spans="1:7">
      <c r="A714" s="16" t="s">
        <v>3987</v>
      </c>
      <c r="B714" s="4" t="s">
        <v>19585</v>
      </c>
      <c r="C714" t="s">
        <v>15569</v>
      </c>
      <c r="D714" t="s">
        <v>15570</v>
      </c>
      <c r="E714" t="s">
        <v>15571</v>
      </c>
      <c r="F714" s="1" t="s">
        <v>19586</v>
      </c>
    </row>
    <row r="715" spans="1:7">
      <c r="A715" s="16" t="s">
        <v>3086</v>
      </c>
      <c r="B715" s="4" t="s">
        <v>19587</v>
      </c>
      <c r="C715" t="s">
        <v>7509</v>
      </c>
      <c r="D715" t="s">
        <v>15576</v>
      </c>
      <c r="E715" t="s">
        <v>7292</v>
      </c>
      <c r="F715" s="1" t="s">
        <v>19586</v>
      </c>
    </row>
    <row r="716" spans="1:7">
      <c r="A716" s="16" t="s">
        <v>5170</v>
      </c>
      <c r="B716" s="4" t="s">
        <v>19587</v>
      </c>
      <c r="C716" t="s">
        <v>15577</v>
      </c>
      <c r="D716" t="s">
        <v>15578</v>
      </c>
      <c r="E716" t="s">
        <v>15579</v>
      </c>
      <c r="F716" s="1" t="s">
        <v>19588</v>
      </c>
      <c r="G716" t="s">
        <v>5171</v>
      </c>
    </row>
    <row r="717" spans="1:7">
      <c r="A717" s="16" t="s">
        <v>1955</v>
      </c>
      <c r="B717" s="4" t="s">
        <v>19585</v>
      </c>
      <c r="C717" t="s">
        <v>7670</v>
      </c>
      <c r="D717" t="s">
        <v>15599</v>
      </c>
      <c r="E717" t="s">
        <v>13629</v>
      </c>
      <c r="F717" s="1" t="s">
        <v>19586</v>
      </c>
    </row>
    <row r="718" spans="1:7">
      <c r="A718" s="16" t="s">
        <v>4441</v>
      </c>
      <c r="B718" s="4" t="s">
        <v>19585</v>
      </c>
      <c r="C718" t="s">
        <v>15606</v>
      </c>
      <c r="D718" t="s">
        <v>15607</v>
      </c>
      <c r="E718" t="s">
        <v>15608</v>
      </c>
      <c r="F718" s="1" t="s">
        <v>19586</v>
      </c>
    </row>
    <row r="719" spans="1:7">
      <c r="A719" s="16" t="s">
        <v>4616</v>
      </c>
      <c r="B719" s="4" t="s">
        <v>19585</v>
      </c>
      <c r="C719" t="s">
        <v>7292</v>
      </c>
      <c r="D719" t="s">
        <v>15618</v>
      </c>
      <c r="E719" t="s">
        <v>7292</v>
      </c>
      <c r="F719" s="1" t="s">
        <v>19586</v>
      </c>
    </row>
    <row r="720" spans="1:7">
      <c r="A720" s="16" t="s">
        <v>4088</v>
      </c>
      <c r="B720" s="4" t="s">
        <v>19585</v>
      </c>
      <c r="C720" t="s">
        <v>7275</v>
      </c>
      <c r="D720" t="s">
        <v>15620</v>
      </c>
      <c r="E720" t="s">
        <v>7277</v>
      </c>
      <c r="F720" s="1" t="s">
        <v>19586</v>
      </c>
    </row>
    <row r="721" spans="1:6">
      <c r="A721" s="16" t="s">
        <v>2359</v>
      </c>
      <c r="B721" s="4" t="s">
        <v>19585</v>
      </c>
      <c r="C721" t="s">
        <v>7292</v>
      </c>
      <c r="D721" t="s">
        <v>15627</v>
      </c>
      <c r="E721" t="s">
        <v>7292</v>
      </c>
      <c r="F721" s="1" t="s">
        <v>19586</v>
      </c>
    </row>
    <row r="722" spans="1:6">
      <c r="A722" s="16" t="s">
        <v>3361</v>
      </c>
      <c r="B722" s="4" t="s">
        <v>19585</v>
      </c>
      <c r="C722" t="s">
        <v>8398</v>
      </c>
      <c r="D722" t="s">
        <v>15638</v>
      </c>
      <c r="E722" t="s">
        <v>9785</v>
      </c>
      <c r="F722" s="1" t="s">
        <v>19586</v>
      </c>
    </row>
    <row r="723" spans="1:6">
      <c r="A723" s="16" t="s">
        <v>1619</v>
      </c>
      <c r="B723" s="4" t="s">
        <v>19587</v>
      </c>
      <c r="C723" t="s">
        <v>7336</v>
      </c>
      <c r="D723" t="s">
        <v>15644</v>
      </c>
      <c r="E723" t="s">
        <v>14423</v>
      </c>
      <c r="F723" s="1" t="s">
        <v>19586</v>
      </c>
    </row>
    <row r="724" spans="1:6">
      <c r="A724" s="16" t="s">
        <v>1475</v>
      </c>
      <c r="B724" s="4" t="s">
        <v>19585</v>
      </c>
      <c r="C724" t="s">
        <v>7292</v>
      </c>
      <c r="D724" t="s">
        <v>15668</v>
      </c>
      <c r="E724" t="s">
        <v>15669</v>
      </c>
      <c r="F724" s="1" t="s">
        <v>19586</v>
      </c>
    </row>
    <row r="725" spans="1:6">
      <c r="A725" s="16" t="s">
        <v>975</v>
      </c>
      <c r="B725" s="4" t="s">
        <v>19587</v>
      </c>
      <c r="C725" t="s">
        <v>15673</v>
      </c>
      <c r="D725" t="s">
        <v>15674</v>
      </c>
      <c r="E725" t="s">
        <v>15675</v>
      </c>
      <c r="F725" s="1" t="s">
        <v>19586</v>
      </c>
    </row>
    <row r="726" spans="1:6">
      <c r="A726" s="16" t="s">
        <v>458</v>
      </c>
      <c r="B726" s="4" t="s">
        <v>19585</v>
      </c>
      <c r="C726" t="s">
        <v>10082</v>
      </c>
      <c r="D726" t="s">
        <v>15689</v>
      </c>
      <c r="E726" t="s">
        <v>15688</v>
      </c>
      <c r="F726" s="1" t="s">
        <v>19586</v>
      </c>
    </row>
    <row r="727" spans="1:6">
      <c r="A727" s="16" t="s">
        <v>3191</v>
      </c>
      <c r="B727" s="4" t="s">
        <v>19585</v>
      </c>
      <c r="C727" t="s">
        <v>9196</v>
      </c>
      <c r="D727" t="s">
        <v>15709</v>
      </c>
      <c r="E727" t="s">
        <v>9198</v>
      </c>
      <c r="F727" s="1" t="s">
        <v>19586</v>
      </c>
    </row>
    <row r="728" spans="1:6">
      <c r="A728" s="16" t="s">
        <v>4667</v>
      </c>
      <c r="B728" s="4" t="s">
        <v>19585</v>
      </c>
      <c r="C728" t="s">
        <v>15715</v>
      </c>
      <c r="D728" t="s">
        <v>15716</v>
      </c>
      <c r="E728" t="s">
        <v>9136</v>
      </c>
      <c r="F728" s="1" t="s">
        <v>19586</v>
      </c>
    </row>
    <row r="729" spans="1:6">
      <c r="A729" s="16" t="s">
        <v>4267</v>
      </c>
      <c r="B729" s="4" t="s">
        <v>19585</v>
      </c>
      <c r="C729" t="s">
        <v>9196</v>
      </c>
      <c r="D729" t="s">
        <v>15721</v>
      </c>
      <c r="E729" t="s">
        <v>9198</v>
      </c>
      <c r="F729" s="1" t="s">
        <v>19586</v>
      </c>
    </row>
    <row r="730" spans="1:6">
      <c r="A730" s="16" t="s">
        <v>4054</v>
      </c>
      <c r="B730" s="4" t="s">
        <v>19585</v>
      </c>
      <c r="C730" t="s">
        <v>15730</v>
      </c>
      <c r="D730" t="s">
        <v>15731</v>
      </c>
      <c r="E730" t="s">
        <v>11248</v>
      </c>
      <c r="F730" s="1" t="s">
        <v>19586</v>
      </c>
    </row>
    <row r="731" spans="1:6">
      <c r="A731" s="16" t="s">
        <v>2093</v>
      </c>
      <c r="B731" s="4" t="s">
        <v>19585</v>
      </c>
      <c r="C731" t="s">
        <v>15606</v>
      </c>
      <c r="D731" t="s">
        <v>15746</v>
      </c>
      <c r="E731" t="s">
        <v>15608</v>
      </c>
      <c r="F731" s="1" t="s">
        <v>19586</v>
      </c>
    </row>
    <row r="732" spans="1:6">
      <c r="A732" s="16" t="s">
        <v>5420</v>
      </c>
      <c r="B732" s="4" t="s">
        <v>19587</v>
      </c>
      <c r="C732" t="s">
        <v>15747</v>
      </c>
      <c r="D732" t="s">
        <v>15748</v>
      </c>
      <c r="E732" t="s">
        <v>15749</v>
      </c>
      <c r="F732" s="1" t="s">
        <v>19586</v>
      </c>
    </row>
    <row r="733" spans="1:6">
      <c r="A733" s="16" t="s">
        <v>5359</v>
      </c>
      <c r="B733" s="4" t="s">
        <v>19585</v>
      </c>
      <c r="C733" t="s">
        <v>15786</v>
      </c>
      <c r="D733" t="s">
        <v>15787</v>
      </c>
      <c r="E733" t="s">
        <v>10991</v>
      </c>
      <c r="F733" s="1" t="s">
        <v>19586</v>
      </c>
    </row>
    <row r="734" spans="1:6">
      <c r="A734" s="16" t="s">
        <v>774</v>
      </c>
      <c r="B734" s="4" t="s">
        <v>19587</v>
      </c>
      <c r="C734" t="s">
        <v>7292</v>
      </c>
      <c r="D734" t="s">
        <v>15795</v>
      </c>
      <c r="E734" t="s">
        <v>7292</v>
      </c>
      <c r="F734" s="1" t="s">
        <v>19586</v>
      </c>
    </row>
    <row r="735" spans="1:6">
      <c r="A735" s="16" t="s">
        <v>5379</v>
      </c>
      <c r="B735" s="4" t="s">
        <v>19587</v>
      </c>
      <c r="C735" t="s">
        <v>7764</v>
      </c>
      <c r="D735" t="s">
        <v>15802</v>
      </c>
      <c r="E735" t="s">
        <v>7292</v>
      </c>
      <c r="F735" s="1" t="s">
        <v>19586</v>
      </c>
    </row>
    <row r="736" spans="1:6">
      <c r="A736" s="16" t="s">
        <v>2218</v>
      </c>
      <c r="B736" s="4" t="s">
        <v>19587</v>
      </c>
      <c r="C736" t="s">
        <v>15803</v>
      </c>
      <c r="D736" t="s">
        <v>15804</v>
      </c>
      <c r="E736" t="s">
        <v>15805</v>
      </c>
      <c r="F736" s="1" t="s">
        <v>19586</v>
      </c>
    </row>
    <row r="737" spans="1:7">
      <c r="A737" s="16" t="s">
        <v>504</v>
      </c>
      <c r="B737" s="4" t="s">
        <v>19587</v>
      </c>
      <c r="C737" t="s">
        <v>7733</v>
      </c>
      <c r="D737" t="s">
        <v>15826</v>
      </c>
      <c r="E737" t="s">
        <v>10160</v>
      </c>
      <c r="F737" s="1" t="s">
        <v>19586</v>
      </c>
    </row>
    <row r="738" spans="1:7">
      <c r="A738" s="16" t="s">
        <v>989</v>
      </c>
      <c r="B738" s="4" t="s">
        <v>19587</v>
      </c>
      <c r="C738" t="s">
        <v>15829</v>
      </c>
      <c r="D738" t="s">
        <v>15830</v>
      </c>
      <c r="E738" t="s">
        <v>7268</v>
      </c>
      <c r="F738" s="1" t="s">
        <v>19586</v>
      </c>
    </row>
    <row r="739" spans="1:7">
      <c r="A739" s="16" t="s">
        <v>4163</v>
      </c>
      <c r="B739" s="4" t="s">
        <v>19585</v>
      </c>
      <c r="C739" t="s">
        <v>7292</v>
      </c>
      <c r="D739" t="s">
        <v>7950</v>
      </c>
      <c r="E739" t="s">
        <v>7292</v>
      </c>
      <c r="F739" s="1" t="s">
        <v>19586</v>
      </c>
    </row>
    <row r="740" spans="1:7">
      <c r="A740" s="16" t="s">
        <v>1220</v>
      </c>
      <c r="B740" s="4" t="s">
        <v>19585</v>
      </c>
      <c r="C740" t="s">
        <v>10837</v>
      </c>
      <c r="D740" t="s">
        <v>15836</v>
      </c>
      <c r="E740" t="s">
        <v>15362</v>
      </c>
      <c r="F740" s="1" t="s">
        <v>19586</v>
      </c>
    </row>
    <row r="741" spans="1:7">
      <c r="A741" s="16" t="s">
        <v>1408</v>
      </c>
      <c r="B741" s="4" t="s">
        <v>19585</v>
      </c>
      <c r="C741" t="s">
        <v>1410</v>
      </c>
      <c r="D741" t="s">
        <v>15840</v>
      </c>
      <c r="E741" t="s">
        <v>15839</v>
      </c>
      <c r="F741" s="1" t="s">
        <v>19586</v>
      </c>
    </row>
    <row r="742" spans="1:7">
      <c r="A742" s="16" t="s">
        <v>1970</v>
      </c>
      <c r="B742" s="4" t="s">
        <v>19587</v>
      </c>
      <c r="C742" t="s">
        <v>15846</v>
      </c>
      <c r="D742" t="s">
        <v>15847</v>
      </c>
      <c r="E742" t="s">
        <v>8114</v>
      </c>
      <c r="F742" s="1" t="s">
        <v>19586</v>
      </c>
    </row>
    <row r="743" spans="1:7">
      <c r="A743" s="16" t="s">
        <v>3214</v>
      </c>
      <c r="B743" s="4" t="s">
        <v>19585</v>
      </c>
      <c r="C743" t="s">
        <v>15911</v>
      </c>
      <c r="D743" t="s">
        <v>15912</v>
      </c>
      <c r="E743" t="s">
        <v>15913</v>
      </c>
      <c r="F743" s="1" t="s">
        <v>19586</v>
      </c>
    </row>
    <row r="744" spans="1:7">
      <c r="A744" s="16" t="s">
        <v>650</v>
      </c>
      <c r="B744" s="4" t="s">
        <v>19587</v>
      </c>
      <c r="C744" t="s">
        <v>7604</v>
      </c>
      <c r="D744" t="s">
        <v>15914</v>
      </c>
      <c r="E744" t="s">
        <v>7292</v>
      </c>
      <c r="F744" s="1" t="s">
        <v>19586</v>
      </c>
    </row>
    <row r="745" spans="1:7">
      <c r="A745" s="16" t="s">
        <v>1852</v>
      </c>
      <c r="B745" s="4" t="s">
        <v>19587</v>
      </c>
      <c r="C745" t="s">
        <v>7604</v>
      </c>
      <c r="D745" t="s">
        <v>15917</v>
      </c>
      <c r="E745" t="s">
        <v>7292</v>
      </c>
      <c r="F745" s="1" t="s">
        <v>19588</v>
      </c>
      <c r="G745" t="s">
        <v>1853</v>
      </c>
    </row>
    <row r="746" spans="1:7">
      <c r="A746" s="16" t="s">
        <v>116</v>
      </c>
      <c r="B746" s="4" t="s">
        <v>19587</v>
      </c>
      <c r="C746" t="s">
        <v>15935</v>
      </c>
      <c r="D746" t="s">
        <v>15936</v>
      </c>
      <c r="E746" t="s">
        <v>7292</v>
      </c>
      <c r="F746" s="1" t="s">
        <v>19586</v>
      </c>
    </row>
    <row r="747" spans="1:7">
      <c r="A747" s="16" t="s">
        <v>3428</v>
      </c>
      <c r="B747" s="4" t="s">
        <v>19585</v>
      </c>
      <c r="C747" t="s">
        <v>7604</v>
      </c>
      <c r="D747" t="s">
        <v>15943</v>
      </c>
      <c r="E747" t="s">
        <v>7292</v>
      </c>
      <c r="F747" s="1" t="s">
        <v>19586</v>
      </c>
    </row>
    <row r="748" spans="1:7">
      <c r="A748" s="16" t="s">
        <v>1159</v>
      </c>
      <c r="B748" s="4" t="s">
        <v>19587</v>
      </c>
      <c r="C748" t="s">
        <v>7604</v>
      </c>
      <c r="D748" t="s">
        <v>15945</v>
      </c>
      <c r="E748" t="s">
        <v>7292</v>
      </c>
      <c r="F748" s="1" t="s">
        <v>19586</v>
      </c>
    </row>
    <row r="749" spans="1:7">
      <c r="A749" s="16" t="s">
        <v>3824</v>
      </c>
      <c r="B749" s="4" t="s">
        <v>19587</v>
      </c>
      <c r="C749" t="s">
        <v>7861</v>
      </c>
      <c r="D749" t="s">
        <v>7292</v>
      </c>
      <c r="E749" t="s">
        <v>7292</v>
      </c>
      <c r="F749" s="1" t="s">
        <v>19586</v>
      </c>
    </row>
    <row r="750" spans="1:7">
      <c r="A750" s="16" t="s">
        <v>900</v>
      </c>
      <c r="B750" s="4" t="s">
        <v>19587</v>
      </c>
      <c r="C750" t="s">
        <v>15947</v>
      </c>
      <c r="D750" t="s">
        <v>15948</v>
      </c>
      <c r="E750" t="s">
        <v>12060</v>
      </c>
      <c r="F750" s="1" t="s">
        <v>19586</v>
      </c>
    </row>
    <row r="751" spans="1:7">
      <c r="A751" s="16" t="s">
        <v>347</v>
      </c>
      <c r="B751" s="4" t="s">
        <v>19587</v>
      </c>
      <c r="C751" t="s">
        <v>15958</v>
      </c>
      <c r="D751" t="s">
        <v>15959</v>
      </c>
      <c r="E751" t="s">
        <v>7555</v>
      </c>
      <c r="F751" s="1" t="s">
        <v>19586</v>
      </c>
    </row>
    <row r="752" spans="1:7">
      <c r="A752" s="16" t="s">
        <v>2389</v>
      </c>
      <c r="B752" s="4" t="s">
        <v>19587</v>
      </c>
      <c r="C752" t="s">
        <v>7292</v>
      </c>
      <c r="D752" t="s">
        <v>15978</v>
      </c>
      <c r="E752" t="s">
        <v>7292</v>
      </c>
      <c r="F752" s="1" t="s">
        <v>19586</v>
      </c>
    </row>
    <row r="753" spans="1:7">
      <c r="A753" s="16" t="s">
        <v>2994</v>
      </c>
      <c r="B753" s="4" t="s">
        <v>19585</v>
      </c>
      <c r="C753" t="s">
        <v>7336</v>
      </c>
      <c r="D753" t="s">
        <v>15981</v>
      </c>
      <c r="E753" t="s">
        <v>13154</v>
      </c>
      <c r="F753" s="1" t="s">
        <v>19586</v>
      </c>
    </row>
    <row r="754" spans="1:7">
      <c r="A754" s="16" t="s">
        <v>1949</v>
      </c>
      <c r="B754" s="4" t="s">
        <v>19587</v>
      </c>
      <c r="C754" t="s">
        <v>15987</v>
      </c>
      <c r="D754" t="s">
        <v>15988</v>
      </c>
      <c r="E754" t="s">
        <v>15989</v>
      </c>
      <c r="F754" s="1" t="s">
        <v>19586</v>
      </c>
    </row>
    <row r="755" spans="1:7">
      <c r="A755" s="16" t="s">
        <v>1909</v>
      </c>
      <c r="B755" s="4" t="s">
        <v>19587</v>
      </c>
      <c r="C755" t="s">
        <v>11476</v>
      </c>
      <c r="D755" t="s">
        <v>15995</v>
      </c>
      <c r="E755" t="s">
        <v>7292</v>
      </c>
      <c r="F755" s="1" t="s">
        <v>19588</v>
      </c>
      <c r="G755" t="s">
        <v>1910</v>
      </c>
    </row>
    <row r="756" spans="1:7">
      <c r="A756" s="16" t="s">
        <v>701</v>
      </c>
      <c r="B756" s="4" t="s">
        <v>19587</v>
      </c>
      <c r="C756" t="s">
        <v>16004</v>
      </c>
      <c r="D756" t="s">
        <v>16005</v>
      </c>
      <c r="E756" t="s">
        <v>16006</v>
      </c>
      <c r="F756" s="1" t="s">
        <v>19586</v>
      </c>
    </row>
    <row r="757" spans="1:7">
      <c r="A757" s="16" t="s">
        <v>2991</v>
      </c>
      <c r="B757" s="4" t="s">
        <v>19585</v>
      </c>
      <c r="C757" t="s">
        <v>11133</v>
      </c>
      <c r="D757" t="s">
        <v>16025</v>
      </c>
      <c r="E757" t="s">
        <v>15672</v>
      </c>
      <c r="F757" s="1" t="s">
        <v>19586</v>
      </c>
    </row>
    <row r="758" spans="1:7">
      <c r="A758" s="16" t="s">
        <v>782</v>
      </c>
      <c r="B758" s="4" t="s">
        <v>19585</v>
      </c>
      <c r="C758" t="s">
        <v>16041</v>
      </c>
      <c r="D758" t="s">
        <v>16042</v>
      </c>
      <c r="E758" t="s">
        <v>12783</v>
      </c>
      <c r="F758" s="1" t="s">
        <v>19586</v>
      </c>
    </row>
    <row r="759" spans="1:7">
      <c r="A759" s="16" t="s">
        <v>664</v>
      </c>
      <c r="B759" s="4" t="s">
        <v>19587</v>
      </c>
      <c r="C759" t="s">
        <v>7257</v>
      </c>
      <c r="D759" t="s">
        <v>16065</v>
      </c>
      <c r="E759" t="s">
        <v>7259</v>
      </c>
      <c r="F759" s="1" t="s">
        <v>19586</v>
      </c>
    </row>
    <row r="760" spans="1:7">
      <c r="A760" s="16" t="s">
        <v>4175</v>
      </c>
      <c r="B760" s="4" t="s">
        <v>19585</v>
      </c>
      <c r="C760" t="s">
        <v>7292</v>
      </c>
      <c r="D760" t="s">
        <v>7366</v>
      </c>
      <c r="E760" t="s">
        <v>16078</v>
      </c>
      <c r="F760" s="1" t="s">
        <v>19586</v>
      </c>
    </row>
    <row r="761" spans="1:7">
      <c r="A761" s="16" t="s">
        <v>4560</v>
      </c>
      <c r="B761" s="4" t="s">
        <v>19585</v>
      </c>
      <c r="C761" t="s">
        <v>7292</v>
      </c>
      <c r="D761" t="s">
        <v>16095</v>
      </c>
      <c r="E761" t="s">
        <v>7292</v>
      </c>
      <c r="F761" s="1" t="s">
        <v>19586</v>
      </c>
    </row>
    <row r="762" spans="1:7">
      <c r="A762" s="16" t="s">
        <v>3979</v>
      </c>
      <c r="B762" s="4" t="s">
        <v>19585</v>
      </c>
      <c r="C762" t="s">
        <v>11243</v>
      </c>
      <c r="D762" t="s">
        <v>16128</v>
      </c>
      <c r="E762" t="s">
        <v>11245</v>
      </c>
      <c r="F762" s="1" t="s">
        <v>19586</v>
      </c>
    </row>
    <row r="763" spans="1:7">
      <c r="A763" s="16" t="s">
        <v>1977</v>
      </c>
      <c r="B763" s="4" t="s">
        <v>19585</v>
      </c>
      <c r="C763" t="s">
        <v>7287</v>
      </c>
      <c r="D763" t="s">
        <v>16129</v>
      </c>
      <c r="E763" t="s">
        <v>8021</v>
      </c>
      <c r="F763" s="1" t="s">
        <v>19586</v>
      </c>
    </row>
    <row r="764" spans="1:7">
      <c r="A764" s="16" t="s">
        <v>88</v>
      </c>
      <c r="B764" s="4" t="s">
        <v>19587</v>
      </c>
      <c r="C764" t="s">
        <v>16130</v>
      </c>
      <c r="D764" t="s">
        <v>16131</v>
      </c>
      <c r="E764" t="s">
        <v>8378</v>
      </c>
      <c r="F764" s="1" t="s">
        <v>19586</v>
      </c>
    </row>
    <row r="765" spans="1:7">
      <c r="A765" s="16" t="s">
        <v>156</v>
      </c>
      <c r="B765" s="4" t="s">
        <v>19587</v>
      </c>
      <c r="C765" t="s">
        <v>7292</v>
      </c>
      <c r="D765" t="s">
        <v>16134</v>
      </c>
      <c r="E765" t="s">
        <v>7292</v>
      </c>
      <c r="F765" s="1" t="s">
        <v>19586</v>
      </c>
    </row>
    <row r="766" spans="1:7">
      <c r="A766" s="16" t="s">
        <v>251</v>
      </c>
      <c r="B766" s="4" t="s">
        <v>19587</v>
      </c>
      <c r="C766" t="s">
        <v>16139</v>
      </c>
      <c r="D766" t="s">
        <v>16140</v>
      </c>
      <c r="E766" t="s">
        <v>16141</v>
      </c>
      <c r="F766" s="1" t="s">
        <v>19586</v>
      </c>
    </row>
    <row r="767" spans="1:7">
      <c r="A767" s="16" t="s">
        <v>5272</v>
      </c>
      <c r="B767" s="4" t="s">
        <v>19585</v>
      </c>
      <c r="C767" t="s">
        <v>7659</v>
      </c>
      <c r="D767" t="s">
        <v>16148</v>
      </c>
      <c r="E767" t="s">
        <v>16149</v>
      </c>
      <c r="F767" s="1" t="s">
        <v>19588</v>
      </c>
      <c r="G767" t="s">
        <v>5273</v>
      </c>
    </row>
    <row r="768" spans="1:7">
      <c r="A768" s="16" t="s">
        <v>4923</v>
      </c>
      <c r="B768" s="4" t="s">
        <v>19587</v>
      </c>
      <c r="C768" t="s">
        <v>7292</v>
      </c>
      <c r="D768" t="s">
        <v>10695</v>
      </c>
      <c r="E768" t="s">
        <v>7292</v>
      </c>
      <c r="F768" s="1" t="s">
        <v>19586</v>
      </c>
    </row>
    <row r="769" spans="1:6">
      <c r="A769" s="16" t="s">
        <v>5372</v>
      </c>
      <c r="B769" s="4" t="s">
        <v>19587</v>
      </c>
      <c r="C769" t="s">
        <v>16154</v>
      </c>
      <c r="D769" t="s">
        <v>16155</v>
      </c>
      <c r="E769" t="s">
        <v>16156</v>
      </c>
      <c r="F769" s="1" t="s">
        <v>19586</v>
      </c>
    </row>
    <row r="770" spans="1:6">
      <c r="A770" s="16" t="s">
        <v>1284</v>
      </c>
      <c r="B770" s="4" t="s">
        <v>19587</v>
      </c>
      <c r="C770" t="s">
        <v>7923</v>
      </c>
      <c r="D770" t="s">
        <v>16161</v>
      </c>
      <c r="E770" t="s">
        <v>7872</v>
      </c>
      <c r="F770" s="1" t="s">
        <v>19586</v>
      </c>
    </row>
    <row r="771" spans="1:6">
      <c r="A771" s="16" t="s">
        <v>3140</v>
      </c>
      <c r="B771" s="4" t="s">
        <v>19587</v>
      </c>
      <c r="C771" t="s">
        <v>11133</v>
      </c>
      <c r="D771" t="s">
        <v>16167</v>
      </c>
      <c r="E771" t="s">
        <v>16168</v>
      </c>
      <c r="F771" s="1" t="s">
        <v>19586</v>
      </c>
    </row>
    <row r="772" spans="1:6">
      <c r="A772" s="16" t="s">
        <v>433</v>
      </c>
      <c r="B772" s="4" t="s">
        <v>19585</v>
      </c>
      <c r="C772" t="s">
        <v>7413</v>
      </c>
      <c r="D772" t="s">
        <v>16194</v>
      </c>
      <c r="E772" t="s">
        <v>7415</v>
      </c>
      <c r="F772" s="1" t="s">
        <v>19586</v>
      </c>
    </row>
    <row r="773" spans="1:6">
      <c r="A773" s="16" t="s">
        <v>1212</v>
      </c>
      <c r="B773" s="4" t="s">
        <v>19587</v>
      </c>
      <c r="C773" t="s">
        <v>9293</v>
      </c>
      <c r="D773" t="s">
        <v>16219</v>
      </c>
      <c r="E773" t="s">
        <v>9876</v>
      </c>
      <c r="F773" s="1" t="s">
        <v>19586</v>
      </c>
    </row>
    <row r="774" spans="1:6">
      <c r="A774" s="16" t="s">
        <v>181</v>
      </c>
      <c r="B774" s="4" t="s">
        <v>19585</v>
      </c>
      <c r="C774" t="s">
        <v>8759</v>
      </c>
      <c r="D774" t="s">
        <v>16221</v>
      </c>
      <c r="E774" t="s">
        <v>9748</v>
      </c>
      <c r="F774" s="1" t="s">
        <v>19586</v>
      </c>
    </row>
    <row r="775" spans="1:6">
      <c r="A775" s="16" t="s">
        <v>1019</v>
      </c>
      <c r="B775" s="4" t="s">
        <v>19587</v>
      </c>
      <c r="C775" t="s">
        <v>16235</v>
      </c>
      <c r="D775" t="s">
        <v>16236</v>
      </c>
      <c r="E775" t="s">
        <v>16237</v>
      </c>
      <c r="F775" s="1" t="s">
        <v>19586</v>
      </c>
    </row>
    <row r="776" spans="1:6">
      <c r="A776" s="16" t="s">
        <v>3675</v>
      </c>
      <c r="B776" s="4" t="s">
        <v>19587</v>
      </c>
      <c r="C776" t="s">
        <v>7764</v>
      </c>
      <c r="D776" t="s">
        <v>16239</v>
      </c>
      <c r="E776" t="s">
        <v>7500</v>
      </c>
      <c r="F776" s="1" t="s">
        <v>19586</v>
      </c>
    </row>
    <row r="777" spans="1:6">
      <c r="A777" s="16" t="s">
        <v>3890</v>
      </c>
      <c r="B777" s="4" t="s">
        <v>19587</v>
      </c>
      <c r="C777" t="s">
        <v>9416</v>
      </c>
      <c r="D777" t="s">
        <v>16247</v>
      </c>
      <c r="E777" t="s">
        <v>16248</v>
      </c>
      <c r="F777" s="1" t="s">
        <v>19586</v>
      </c>
    </row>
    <row r="778" spans="1:6">
      <c r="A778" s="16" t="s">
        <v>944</v>
      </c>
      <c r="B778" s="4" t="s">
        <v>19587</v>
      </c>
      <c r="C778" t="s">
        <v>9293</v>
      </c>
      <c r="D778" t="s">
        <v>16263</v>
      </c>
      <c r="E778" t="s">
        <v>9292</v>
      </c>
      <c r="F778" s="1" t="s">
        <v>19586</v>
      </c>
    </row>
    <row r="779" spans="1:6">
      <c r="A779" s="16" t="s">
        <v>953</v>
      </c>
      <c r="B779" s="4" t="s">
        <v>19585</v>
      </c>
      <c r="C779" t="s">
        <v>14628</v>
      </c>
      <c r="D779" t="s">
        <v>16273</v>
      </c>
      <c r="E779" t="s">
        <v>7292</v>
      </c>
      <c r="F779" s="1" t="s">
        <v>19586</v>
      </c>
    </row>
    <row r="780" spans="1:6">
      <c r="A780" s="16" t="s">
        <v>4955</v>
      </c>
      <c r="B780" s="4" t="s">
        <v>19585</v>
      </c>
      <c r="C780" t="s">
        <v>7461</v>
      </c>
      <c r="D780" t="s">
        <v>16291</v>
      </c>
      <c r="E780" t="s">
        <v>7513</v>
      </c>
      <c r="F780" s="1" t="s">
        <v>19586</v>
      </c>
    </row>
    <row r="781" spans="1:6">
      <c r="A781" s="16" t="s">
        <v>4467</v>
      </c>
      <c r="B781" s="4" t="s">
        <v>19585</v>
      </c>
      <c r="C781" t="s">
        <v>16327</v>
      </c>
      <c r="D781" t="s">
        <v>16328</v>
      </c>
      <c r="E781" t="s">
        <v>14463</v>
      </c>
      <c r="F781" s="1" t="s">
        <v>19586</v>
      </c>
    </row>
    <row r="782" spans="1:6">
      <c r="A782" s="16" t="s">
        <v>1225</v>
      </c>
      <c r="B782" s="4" t="s">
        <v>19585</v>
      </c>
      <c r="C782" t="s">
        <v>9437</v>
      </c>
      <c r="D782" t="s">
        <v>16331</v>
      </c>
      <c r="E782" t="s">
        <v>12677</v>
      </c>
      <c r="F782" s="1" t="s">
        <v>19586</v>
      </c>
    </row>
    <row r="783" spans="1:6">
      <c r="A783" s="16" t="s">
        <v>4954</v>
      </c>
      <c r="B783" s="4" t="s">
        <v>19587</v>
      </c>
      <c r="C783" t="s">
        <v>7364</v>
      </c>
      <c r="D783" t="s">
        <v>16338</v>
      </c>
      <c r="E783" t="s">
        <v>7329</v>
      </c>
      <c r="F783" s="1" t="s">
        <v>19586</v>
      </c>
    </row>
    <row r="784" spans="1:6">
      <c r="A784" s="16" t="s">
        <v>221</v>
      </c>
      <c r="B784" s="4" t="s">
        <v>19585</v>
      </c>
      <c r="C784" t="s">
        <v>16340</v>
      </c>
      <c r="D784" t="s">
        <v>16341</v>
      </c>
      <c r="E784" t="s">
        <v>16342</v>
      </c>
      <c r="F784" s="1" t="s">
        <v>19586</v>
      </c>
    </row>
    <row r="785" spans="1:6">
      <c r="A785" s="16" t="s">
        <v>2963</v>
      </c>
      <c r="B785" s="4" t="s">
        <v>19587</v>
      </c>
      <c r="C785" t="s">
        <v>16347</v>
      </c>
      <c r="D785" t="s">
        <v>16348</v>
      </c>
      <c r="E785" t="s">
        <v>16349</v>
      </c>
      <c r="F785" s="1" t="s">
        <v>19586</v>
      </c>
    </row>
    <row r="786" spans="1:6">
      <c r="A786" s="16" t="s">
        <v>2556</v>
      </c>
      <c r="B786" s="4" t="s">
        <v>19585</v>
      </c>
      <c r="C786" t="s">
        <v>16357</v>
      </c>
      <c r="D786" t="s">
        <v>16358</v>
      </c>
      <c r="E786" t="s">
        <v>14059</v>
      </c>
      <c r="F786" s="1" t="s">
        <v>19586</v>
      </c>
    </row>
    <row r="787" spans="1:6">
      <c r="A787" s="16" t="s">
        <v>3517</v>
      </c>
      <c r="B787" s="4" t="s">
        <v>19585</v>
      </c>
      <c r="C787" t="s">
        <v>3518</v>
      </c>
      <c r="D787" t="s">
        <v>16364</v>
      </c>
      <c r="E787" t="s">
        <v>12612</v>
      </c>
      <c r="F787" s="1" t="s">
        <v>19586</v>
      </c>
    </row>
    <row r="788" spans="1:6">
      <c r="A788" s="16" t="s">
        <v>4538</v>
      </c>
      <c r="B788" s="4" t="s">
        <v>19585</v>
      </c>
      <c r="C788" t="s">
        <v>16365</v>
      </c>
      <c r="D788" t="s">
        <v>16366</v>
      </c>
      <c r="E788" t="s">
        <v>7427</v>
      </c>
      <c r="F788" s="1" t="s">
        <v>19586</v>
      </c>
    </row>
    <row r="789" spans="1:6">
      <c r="A789" s="16" t="s">
        <v>114</v>
      </c>
      <c r="B789" s="4" t="s">
        <v>19587</v>
      </c>
      <c r="C789" t="s">
        <v>16367</v>
      </c>
      <c r="D789" t="s">
        <v>16368</v>
      </c>
      <c r="E789" t="s">
        <v>7933</v>
      </c>
      <c r="F789" s="1" t="s">
        <v>19586</v>
      </c>
    </row>
    <row r="790" spans="1:6">
      <c r="A790" s="16" t="s">
        <v>4060</v>
      </c>
      <c r="B790" s="4" t="s">
        <v>19585</v>
      </c>
      <c r="C790" t="s">
        <v>9310</v>
      </c>
      <c r="D790" t="s">
        <v>16377</v>
      </c>
      <c r="E790" t="s">
        <v>10744</v>
      </c>
      <c r="F790" s="1" t="s">
        <v>19586</v>
      </c>
    </row>
    <row r="791" spans="1:6">
      <c r="A791" s="16" t="s">
        <v>1419</v>
      </c>
      <c r="B791" s="4" t="s">
        <v>19587</v>
      </c>
      <c r="C791" t="s">
        <v>16382</v>
      </c>
      <c r="D791" t="s">
        <v>16383</v>
      </c>
      <c r="E791" t="s">
        <v>15798</v>
      </c>
      <c r="F791" s="1" t="s">
        <v>19586</v>
      </c>
    </row>
    <row r="792" spans="1:6">
      <c r="A792" s="16" t="s">
        <v>1074</v>
      </c>
      <c r="B792" s="4" t="s">
        <v>19585</v>
      </c>
      <c r="C792" t="s">
        <v>16402</v>
      </c>
      <c r="D792" t="s">
        <v>16403</v>
      </c>
      <c r="E792" t="s">
        <v>16404</v>
      </c>
      <c r="F792" s="1" t="s">
        <v>19586</v>
      </c>
    </row>
    <row r="793" spans="1:6">
      <c r="A793" s="16" t="s">
        <v>3520</v>
      </c>
      <c r="B793" s="4" t="s">
        <v>19585</v>
      </c>
      <c r="C793" t="s">
        <v>12008</v>
      </c>
      <c r="D793" t="s">
        <v>16413</v>
      </c>
      <c r="E793" t="s">
        <v>12010</v>
      </c>
      <c r="F793" s="1" t="s">
        <v>19586</v>
      </c>
    </row>
    <row r="794" spans="1:6">
      <c r="A794" s="16" t="s">
        <v>3563</v>
      </c>
      <c r="B794" s="4" t="s">
        <v>19585</v>
      </c>
      <c r="C794" t="s">
        <v>16445</v>
      </c>
      <c r="D794" t="s">
        <v>16446</v>
      </c>
      <c r="E794" t="s">
        <v>15303</v>
      </c>
      <c r="F794" s="1" t="s">
        <v>19586</v>
      </c>
    </row>
    <row r="795" spans="1:6">
      <c r="A795" s="16" t="s">
        <v>1421</v>
      </c>
      <c r="B795" s="4" t="s">
        <v>19585</v>
      </c>
      <c r="C795" t="s">
        <v>7659</v>
      </c>
      <c r="D795" t="s">
        <v>16447</v>
      </c>
      <c r="E795" t="s">
        <v>16448</v>
      </c>
      <c r="F795" s="1" t="s">
        <v>19586</v>
      </c>
    </row>
    <row r="796" spans="1:6">
      <c r="A796" s="16" t="s">
        <v>5502</v>
      </c>
      <c r="B796" s="4" t="s">
        <v>19585</v>
      </c>
      <c r="C796" t="s">
        <v>7828</v>
      </c>
      <c r="D796" t="s">
        <v>16457</v>
      </c>
      <c r="E796" t="s">
        <v>7292</v>
      </c>
      <c r="F796" s="1" t="s">
        <v>19586</v>
      </c>
    </row>
    <row r="797" spans="1:6">
      <c r="A797" s="16" t="s">
        <v>805</v>
      </c>
      <c r="B797" s="4" t="s">
        <v>19585</v>
      </c>
      <c r="C797" t="s">
        <v>16458</v>
      </c>
      <c r="D797" t="s">
        <v>16459</v>
      </c>
      <c r="E797" t="s">
        <v>16460</v>
      </c>
      <c r="F797" s="1" t="s">
        <v>19586</v>
      </c>
    </row>
    <row r="798" spans="1:6">
      <c r="A798" s="16" t="s">
        <v>919</v>
      </c>
      <c r="B798" s="4" t="s">
        <v>19585</v>
      </c>
      <c r="C798" t="s">
        <v>16461</v>
      </c>
      <c r="D798" t="s">
        <v>16462</v>
      </c>
      <c r="E798" t="s">
        <v>8839</v>
      </c>
      <c r="F798" s="1" t="s">
        <v>19586</v>
      </c>
    </row>
    <row r="799" spans="1:6">
      <c r="A799" s="16" t="s">
        <v>5067</v>
      </c>
      <c r="B799" s="4" t="s">
        <v>19585</v>
      </c>
      <c r="C799" t="s">
        <v>8086</v>
      </c>
      <c r="D799" t="s">
        <v>16473</v>
      </c>
      <c r="E799" t="s">
        <v>8088</v>
      </c>
      <c r="F799" s="1" t="s">
        <v>19586</v>
      </c>
    </row>
    <row r="800" spans="1:6">
      <c r="A800" s="16" t="s">
        <v>674</v>
      </c>
      <c r="B800" s="4" t="s">
        <v>19587</v>
      </c>
      <c r="C800" t="s">
        <v>14239</v>
      </c>
      <c r="D800" t="s">
        <v>16486</v>
      </c>
      <c r="E800" t="s">
        <v>14241</v>
      </c>
      <c r="F800" s="1" t="s">
        <v>19586</v>
      </c>
    </row>
    <row r="801" spans="1:7">
      <c r="A801" s="16" t="s">
        <v>2149</v>
      </c>
      <c r="B801" s="4" t="s">
        <v>19587</v>
      </c>
      <c r="C801" t="s">
        <v>14064</v>
      </c>
      <c r="D801" t="s">
        <v>16487</v>
      </c>
      <c r="E801" t="s">
        <v>14066</v>
      </c>
      <c r="F801" s="1" t="s">
        <v>19586</v>
      </c>
    </row>
    <row r="802" spans="1:7">
      <c r="A802" s="16" t="s">
        <v>4006</v>
      </c>
      <c r="B802" s="4" t="s">
        <v>19587</v>
      </c>
      <c r="C802" t="s">
        <v>9031</v>
      </c>
      <c r="D802" t="s">
        <v>16516</v>
      </c>
      <c r="E802" t="s">
        <v>10620</v>
      </c>
      <c r="F802" s="1" t="s">
        <v>19586</v>
      </c>
    </row>
    <row r="803" spans="1:7">
      <c r="A803" s="16" t="s">
        <v>3937</v>
      </c>
      <c r="B803" s="4" t="s">
        <v>19587</v>
      </c>
      <c r="C803" t="s">
        <v>16526</v>
      </c>
      <c r="D803" t="s">
        <v>16527</v>
      </c>
      <c r="E803" t="s">
        <v>7800</v>
      </c>
      <c r="F803" s="1" t="s">
        <v>19586</v>
      </c>
    </row>
    <row r="804" spans="1:7">
      <c r="A804" s="16" t="s">
        <v>1817</v>
      </c>
      <c r="B804" s="4" t="s">
        <v>19587</v>
      </c>
      <c r="C804" t="s">
        <v>12647</v>
      </c>
      <c r="D804" t="s">
        <v>16537</v>
      </c>
      <c r="E804" t="s">
        <v>9698</v>
      </c>
      <c r="F804" s="1" t="s">
        <v>19586</v>
      </c>
    </row>
    <row r="805" spans="1:7">
      <c r="A805" s="16" t="s">
        <v>4931</v>
      </c>
      <c r="B805" s="4" t="s">
        <v>19585</v>
      </c>
      <c r="C805" t="s">
        <v>13786</v>
      </c>
      <c r="D805" t="s">
        <v>16538</v>
      </c>
      <c r="E805" t="s">
        <v>11792</v>
      </c>
      <c r="F805" s="1" t="s">
        <v>19586</v>
      </c>
    </row>
    <row r="806" spans="1:7">
      <c r="A806" s="16" t="s">
        <v>823</v>
      </c>
      <c r="B806" s="4" t="s">
        <v>19587</v>
      </c>
      <c r="C806" t="s">
        <v>16540</v>
      </c>
      <c r="D806" t="s">
        <v>16541</v>
      </c>
      <c r="E806" t="s">
        <v>10237</v>
      </c>
      <c r="F806" s="1" t="s">
        <v>19586</v>
      </c>
    </row>
    <row r="807" spans="1:7">
      <c r="A807" s="16" t="s">
        <v>1191</v>
      </c>
      <c r="B807" s="4" t="s">
        <v>19587</v>
      </c>
      <c r="C807" t="s">
        <v>16553</v>
      </c>
      <c r="D807" t="s">
        <v>16554</v>
      </c>
      <c r="E807" t="s">
        <v>16555</v>
      </c>
      <c r="F807" s="1" t="s">
        <v>19586</v>
      </c>
    </row>
    <row r="808" spans="1:7">
      <c r="A808" s="16" t="s">
        <v>3576</v>
      </c>
      <c r="B808" s="4" t="s">
        <v>19585</v>
      </c>
      <c r="C808" t="s">
        <v>8048</v>
      </c>
      <c r="D808" t="s">
        <v>16562</v>
      </c>
      <c r="E808" t="s">
        <v>16563</v>
      </c>
      <c r="F808" s="1" t="s">
        <v>19586</v>
      </c>
    </row>
    <row r="809" spans="1:7">
      <c r="A809" s="16" t="s">
        <v>1397</v>
      </c>
      <c r="B809" s="4" t="s">
        <v>19585</v>
      </c>
      <c r="C809" t="s">
        <v>9518</v>
      </c>
      <c r="D809" t="s">
        <v>16574</v>
      </c>
      <c r="E809" t="s">
        <v>9520</v>
      </c>
      <c r="F809" s="1" t="s">
        <v>19586</v>
      </c>
    </row>
    <row r="810" spans="1:7">
      <c r="A810" s="16" t="s">
        <v>639</v>
      </c>
      <c r="B810" s="4" t="s">
        <v>19585</v>
      </c>
      <c r="C810" t="s">
        <v>7292</v>
      </c>
      <c r="D810" t="s">
        <v>16588</v>
      </c>
      <c r="E810" t="s">
        <v>14528</v>
      </c>
      <c r="F810" s="1" t="s">
        <v>19586</v>
      </c>
    </row>
    <row r="811" spans="1:7">
      <c r="A811" s="16" t="s">
        <v>4265</v>
      </c>
      <c r="B811" s="4" t="s">
        <v>19587</v>
      </c>
      <c r="C811" t="s">
        <v>7292</v>
      </c>
      <c r="D811" t="s">
        <v>16595</v>
      </c>
      <c r="E811" t="s">
        <v>7292</v>
      </c>
      <c r="F811" s="1" t="s">
        <v>19586</v>
      </c>
    </row>
    <row r="812" spans="1:7">
      <c r="A812" s="16" t="s">
        <v>5448</v>
      </c>
      <c r="B812" s="4" t="s">
        <v>19585</v>
      </c>
      <c r="C812" t="s">
        <v>16596</v>
      </c>
      <c r="D812" t="s">
        <v>16597</v>
      </c>
      <c r="E812" t="s">
        <v>16598</v>
      </c>
      <c r="F812" s="1" t="s">
        <v>19588</v>
      </c>
      <c r="G812" t="s">
        <v>5449</v>
      </c>
    </row>
    <row r="813" spans="1:7">
      <c r="A813" s="16" t="s">
        <v>2701</v>
      </c>
      <c r="B813" s="4" t="s">
        <v>19585</v>
      </c>
      <c r="C813" t="s">
        <v>7292</v>
      </c>
      <c r="D813" t="s">
        <v>16601</v>
      </c>
      <c r="E813" t="s">
        <v>7292</v>
      </c>
      <c r="F813" s="1" t="s">
        <v>19586</v>
      </c>
    </row>
    <row r="814" spans="1:7">
      <c r="A814" s="16" t="s">
        <v>1611</v>
      </c>
      <c r="B814" s="4" t="s">
        <v>19585</v>
      </c>
      <c r="C814" t="s">
        <v>16614</v>
      </c>
      <c r="D814" t="s">
        <v>16615</v>
      </c>
      <c r="E814" t="s">
        <v>16439</v>
      </c>
      <c r="F814" s="1" t="s">
        <v>19586</v>
      </c>
    </row>
    <row r="815" spans="1:7">
      <c r="A815" s="16" t="s">
        <v>2246</v>
      </c>
      <c r="B815" s="4" t="s">
        <v>19585</v>
      </c>
      <c r="C815" t="s">
        <v>7464</v>
      </c>
      <c r="D815" t="s">
        <v>16617</v>
      </c>
      <c r="E815" t="s">
        <v>16058</v>
      </c>
      <c r="F815" s="1" t="s">
        <v>19586</v>
      </c>
    </row>
    <row r="816" spans="1:7">
      <c r="A816" s="16" t="s">
        <v>89</v>
      </c>
      <c r="B816" s="4" t="s">
        <v>19587</v>
      </c>
      <c r="C816" t="s">
        <v>7292</v>
      </c>
      <c r="D816" t="s">
        <v>16639</v>
      </c>
      <c r="E816" t="s">
        <v>7292</v>
      </c>
      <c r="F816" s="1" t="s">
        <v>19586</v>
      </c>
    </row>
    <row r="817" spans="1:6">
      <c r="A817" s="16" t="s">
        <v>4877</v>
      </c>
      <c r="B817" s="4" t="s">
        <v>19587</v>
      </c>
      <c r="C817" t="s">
        <v>10601</v>
      </c>
      <c r="D817" t="s">
        <v>10602</v>
      </c>
      <c r="E817" t="s">
        <v>10603</v>
      </c>
      <c r="F817" s="1" t="s">
        <v>19586</v>
      </c>
    </row>
    <row r="818" spans="1:6">
      <c r="A818" s="16" t="s">
        <v>3833</v>
      </c>
      <c r="B818" s="4" t="s">
        <v>19585</v>
      </c>
      <c r="C818" t="s">
        <v>9518</v>
      </c>
      <c r="D818" t="s">
        <v>16676</v>
      </c>
      <c r="E818" t="s">
        <v>9520</v>
      </c>
      <c r="F818" s="1" t="s">
        <v>19586</v>
      </c>
    </row>
    <row r="819" spans="1:6">
      <c r="A819" s="16" t="s">
        <v>4372</v>
      </c>
      <c r="B819" s="4" t="s">
        <v>19585</v>
      </c>
      <c r="C819" t="s">
        <v>7659</v>
      </c>
      <c r="D819" t="s">
        <v>16685</v>
      </c>
      <c r="E819" t="s">
        <v>16686</v>
      </c>
      <c r="F819" s="1" t="s">
        <v>19586</v>
      </c>
    </row>
    <row r="820" spans="1:6">
      <c r="A820" s="16" t="s">
        <v>5082</v>
      </c>
      <c r="B820" s="4" t="s">
        <v>19585</v>
      </c>
      <c r="C820" t="s">
        <v>16697</v>
      </c>
      <c r="D820" t="s">
        <v>16698</v>
      </c>
      <c r="E820" t="s">
        <v>11365</v>
      </c>
      <c r="F820" s="1" t="s">
        <v>19586</v>
      </c>
    </row>
    <row r="821" spans="1:6">
      <c r="A821" s="16" t="s">
        <v>5477</v>
      </c>
      <c r="B821" s="4" t="s">
        <v>19587</v>
      </c>
      <c r="C821" t="s">
        <v>7281</v>
      </c>
      <c r="D821" t="s">
        <v>16705</v>
      </c>
      <c r="E821" t="s">
        <v>7760</v>
      </c>
      <c r="F821" s="1" t="s">
        <v>19586</v>
      </c>
    </row>
    <row r="822" spans="1:6">
      <c r="A822" s="16" t="s">
        <v>327</v>
      </c>
      <c r="B822" s="4" t="s">
        <v>19587</v>
      </c>
      <c r="C822" t="s">
        <v>10521</v>
      </c>
      <c r="D822" t="s">
        <v>16706</v>
      </c>
      <c r="E822" t="s">
        <v>10523</v>
      </c>
      <c r="F822" s="1" t="s">
        <v>19586</v>
      </c>
    </row>
    <row r="823" spans="1:6">
      <c r="A823" s="16" t="s">
        <v>3546</v>
      </c>
      <c r="B823" s="4" t="s">
        <v>19585</v>
      </c>
      <c r="C823" t="s">
        <v>8780</v>
      </c>
      <c r="D823" t="s">
        <v>16717</v>
      </c>
      <c r="E823" t="s">
        <v>16718</v>
      </c>
      <c r="F823" s="1" t="s">
        <v>19586</v>
      </c>
    </row>
    <row r="824" spans="1:6">
      <c r="A824" s="16" t="s">
        <v>4410</v>
      </c>
      <c r="B824" s="4" t="s">
        <v>19585</v>
      </c>
      <c r="C824" t="s">
        <v>7292</v>
      </c>
      <c r="D824" t="s">
        <v>16719</v>
      </c>
      <c r="E824" t="s">
        <v>7292</v>
      </c>
      <c r="F824" s="1" t="s">
        <v>19586</v>
      </c>
    </row>
    <row r="825" spans="1:6">
      <c r="A825" s="16" t="s">
        <v>1600</v>
      </c>
      <c r="B825" s="4" t="s">
        <v>19587</v>
      </c>
      <c r="C825" t="s">
        <v>7382</v>
      </c>
      <c r="D825" t="s">
        <v>16728</v>
      </c>
      <c r="E825" t="s">
        <v>7384</v>
      </c>
      <c r="F825" s="1" t="s">
        <v>19586</v>
      </c>
    </row>
    <row r="826" spans="1:6">
      <c r="A826" s="16" t="s">
        <v>4739</v>
      </c>
      <c r="B826" s="4" t="s">
        <v>19587</v>
      </c>
      <c r="C826" t="s">
        <v>16734</v>
      </c>
      <c r="D826" t="s">
        <v>16735</v>
      </c>
      <c r="E826" t="s">
        <v>16736</v>
      </c>
      <c r="F826" s="1" t="s">
        <v>19586</v>
      </c>
    </row>
    <row r="827" spans="1:6">
      <c r="A827" s="16" t="s">
        <v>2070</v>
      </c>
      <c r="B827" s="4" t="s">
        <v>19587</v>
      </c>
      <c r="C827" t="s">
        <v>7292</v>
      </c>
      <c r="D827" t="s">
        <v>7366</v>
      </c>
      <c r="E827" t="s">
        <v>7292</v>
      </c>
      <c r="F827" s="1" t="s">
        <v>19586</v>
      </c>
    </row>
    <row r="828" spans="1:6">
      <c r="A828" s="16" t="s">
        <v>286</v>
      </c>
      <c r="B828" s="4" t="s">
        <v>19585</v>
      </c>
      <c r="C828" t="s">
        <v>11335</v>
      </c>
      <c r="D828" t="s">
        <v>16777</v>
      </c>
      <c r="E828" t="s">
        <v>11337</v>
      </c>
      <c r="F828" s="1" t="s">
        <v>19586</v>
      </c>
    </row>
    <row r="829" spans="1:6">
      <c r="A829" s="16" t="s">
        <v>1320</v>
      </c>
      <c r="B829" s="4" t="s">
        <v>19587</v>
      </c>
      <c r="C829" t="s">
        <v>16787</v>
      </c>
      <c r="D829" t="s">
        <v>16788</v>
      </c>
      <c r="E829" t="s">
        <v>16789</v>
      </c>
      <c r="F829" s="1" t="s">
        <v>19586</v>
      </c>
    </row>
    <row r="830" spans="1:6">
      <c r="A830" s="16" t="s">
        <v>248</v>
      </c>
      <c r="B830" s="4" t="s">
        <v>19585</v>
      </c>
      <c r="C830" t="s">
        <v>16790</v>
      </c>
      <c r="D830" t="s">
        <v>16791</v>
      </c>
      <c r="E830" t="s">
        <v>9240</v>
      </c>
      <c r="F830" s="1" t="s">
        <v>19586</v>
      </c>
    </row>
    <row r="831" spans="1:6">
      <c r="A831" s="16" t="s">
        <v>1485</v>
      </c>
      <c r="B831" s="4" t="s">
        <v>19585</v>
      </c>
      <c r="C831" t="s">
        <v>16809</v>
      </c>
      <c r="D831" t="s">
        <v>16810</v>
      </c>
      <c r="E831" t="s">
        <v>7672</v>
      </c>
      <c r="F831" s="1" t="s">
        <v>19586</v>
      </c>
    </row>
    <row r="832" spans="1:6">
      <c r="A832" s="16" t="s">
        <v>3323</v>
      </c>
      <c r="B832" s="4" t="s">
        <v>19587</v>
      </c>
      <c r="C832" t="s">
        <v>7292</v>
      </c>
      <c r="D832" t="s">
        <v>16814</v>
      </c>
      <c r="E832" t="s">
        <v>7292</v>
      </c>
      <c r="F832" s="1" t="s">
        <v>19586</v>
      </c>
    </row>
    <row r="833" spans="1:6">
      <c r="A833" s="16" t="s">
        <v>1602</v>
      </c>
      <c r="B833" s="4" t="s">
        <v>19587</v>
      </c>
      <c r="C833" t="s">
        <v>7292</v>
      </c>
      <c r="D833" t="s">
        <v>16816</v>
      </c>
      <c r="E833" t="s">
        <v>16817</v>
      </c>
      <c r="F833" s="1" t="s">
        <v>19586</v>
      </c>
    </row>
    <row r="834" spans="1:6">
      <c r="A834" s="16" t="s">
        <v>5195</v>
      </c>
      <c r="B834" s="4" t="s">
        <v>19585</v>
      </c>
      <c r="C834" t="s">
        <v>16824</v>
      </c>
      <c r="D834" t="s">
        <v>16825</v>
      </c>
      <c r="E834" t="s">
        <v>16826</v>
      </c>
      <c r="F834" s="1" t="s">
        <v>19586</v>
      </c>
    </row>
    <row r="835" spans="1:6">
      <c r="A835" s="16" t="s">
        <v>1637</v>
      </c>
      <c r="B835" s="4" t="s">
        <v>19587</v>
      </c>
      <c r="C835" t="s">
        <v>7292</v>
      </c>
      <c r="D835" t="s">
        <v>15055</v>
      </c>
      <c r="E835" t="s">
        <v>7292</v>
      </c>
      <c r="F835" s="1" t="s">
        <v>19586</v>
      </c>
    </row>
    <row r="836" spans="1:6">
      <c r="A836" s="16" t="s">
        <v>1703</v>
      </c>
      <c r="B836" s="4" t="s">
        <v>19585</v>
      </c>
      <c r="C836" t="s">
        <v>16867</v>
      </c>
      <c r="D836" t="s">
        <v>16868</v>
      </c>
      <c r="E836" t="s">
        <v>16869</v>
      </c>
      <c r="F836" s="1" t="s">
        <v>19586</v>
      </c>
    </row>
    <row r="837" spans="1:6">
      <c r="A837" s="16" t="s">
        <v>1857</v>
      </c>
      <c r="B837" s="4" t="s">
        <v>19585</v>
      </c>
      <c r="C837" t="s">
        <v>16879</v>
      </c>
      <c r="D837" t="s">
        <v>16880</v>
      </c>
      <c r="E837" t="s">
        <v>16881</v>
      </c>
      <c r="F837" s="1" t="s">
        <v>19586</v>
      </c>
    </row>
    <row r="838" spans="1:6">
      <c r="A838" s="16" t="s">
        <v>2270</v>
      </c>
      <c r="B838" s="4" t="s">
        <v>19585</v>
      </c>
      <c r="C838" t="s">
        <v>16885</v>
      </c>
      <c r="D838" t="s">
        <v>16886</v>
      </c>
      <c r="E838" t="s">
        <v>16401</v>
      </c>
      <c r="F838" s="1" t="s">
        <v>19586</v>
      </c>
    </row>
    <row r="839" spans="1:6">
      <c r="A839" s="16" t="s">
        <v>4539</v>
      </c>
      <c r="B839" s="4" t="s">
        <v>19585</v>
      </c>
      <c r="C839" t="s">
        <v>7292</v>
      </c>
      <c r="D839" t="s">
        <v>7366</v>
      </c>
      <c r="E839" t="s">
        <v>7292</v>
      </c>
      <c r="F839" s="1" t="s">
        <v>19586</v>
      </c>
    </row>
    <row r="840" spans="1:6">
      <c r="A840" s="16" t="s">
        <v>862</v>
      </c>
      <c r="B840" s="4" t="s">
        <v>19587</v>
      </c>
      <c r="C840" t="s">
        <v>16897</v>
      </c>
      <c r="D840" t="s">
        <v>16898</v>
      </c>
      <c r="E840" t="s">
        <v>16899</v>
      </c>
      <c r="F840" s="1" t="s">
        <v>19586</v>
      </c>
    </row>
    <row r="841" spans="1:6">
      <c r="A841" s="16" t="s">
        <v>2554</v>
      </c>
      <c r="B841" s="4" t="s">
        <v>19587</v>
      </c>
      <c r="C841" t="s">
        <v>16910</v>
      </c>
      <c r="D841" t="s">
        <v>16911</v>
      </c>
      <c r="E841" t="s">
        <v>16912</v>
      </c>
      <c r="F841" s="1" t="s">
        <v>19586</v>
      </c>
    </row>
    <row r="842" spans="1:6">
      <c r="A842" s="16" t="s">
        <v>4261</v>
      </c>
      <c r="B842" s="4" t="s">
        <v>19585</v>
      </c>
      <c r="C842" t="s">
        <v>9437</v>
      </c>
      <c r="D842" t="s">
        <v>16918</v>
      </c>
      <c r="E842" t="s">
        <v>10445</v>
      </c>
      <c r="F842" s="1" t="s">
        <v>19586</v>
      </c>
    </row>
    <row r="843" spans="1:6">
      <c r="A843" s="16" t="s">
        <v>4038</v>
      </c>
      <c r="B843" s="4" t="s">
        <v>19585</v>
      </c>
      <c r="C843" t="s">
        <v>7509</v>
      </c>
      <c r="D843" t="s">
        <v>16919</v>
      </c>
      <c r="E843" t="s">
        <v>7511</v>
      </c>
      <c r="F843" s="1" t="s">
        <v>19586</v>
      </c>
    </row>
    <row r="844" spans="1:6">
      <c r="A844" s="16" t="s">
        <v>4460</v>
      </c>
      <c r="B844" s="4" t="s">
        <v>19587</v>
      </c>
      <c r="C844" t="s">
        <v>7496</v>
      </c>
      <c r="D844" t="s">
        <v>16924</v>
      </c>
      <c r="E844" t="s">
        <v>7292</v>
      </c>
      <c r="F844" s="1" t="s">
        <v>19586</v>
      </c>
    </row>
    <row r="845" spans="1:6">
      <c r="A845" s="16" t="s">
        <v>2954</v>
      </c>
      <c r="B845" s="4" t="s">
        <v>19587</v>
      </c>
      <c r="C845" t="s">
        <v>8151</v>
      </c>
      <c r="D845" t="s">
        <v>16926</v>
      </c>
      <c r="E845" t="s">
        <v>16927</v>
      </c>
      <c r="F845" s="1" t="s">
        <v>19586</v>
      </c>
    </row>
    <row r="846" spans="1:6">
      <c r="A846" s="16" t="s">
        <v>3454</v>
      </c>
      <c r="B846" s="4" t="s">
        <v>19585</v>
      </c>
      <c r="C846" t="s">
        <v>16928</v>
      </c>
      <c r="D846" t="s">
        <v>16929</v>
      </c>
      <c r="E846" t="s">
        <v>15303</v>
      </c>
      <c r="F846" s="1" t="s">
        <v>19586</v>
      </c>
    </row>
    <row r="847" spans="1:6">
      <c r="A847" s="16" t="s">
        <v>4568</v>
      </c>
      <c r="B847" s="4" t="s">
        <v>19585</v>
      </c>
      <c r="C847" t="s">
        <v>16930</v>
      </c>
      <c r="D847" t="s">
        <v>16931</v>
      </c>
      <c r="E847" t="s">
        <v>7292</v>
      </c>
      <c r="F847" s="1" t="s">
        <v>19586</v>
      </c>
    </row>
    <row r="848" spans="1:6">
      <c r="A848" s="16" t="s">
        <v>3408</v>
      </c>
      <c r="B848" s="4" t="s">
        <v>19587</v>
      </c>
      <c r="C848" t="s">
        <v>7292</v>
      </c>
      <c r="D848" t="s">
        <v>16947</v>
      </c>
      <c r="E848" t="s">
        <v>7292</v>
      </c>
      <c r="F848" s="1" t="s">
        <v>19586</v>
      </c>
    </row>
    <row r="849" spans="1:7">
      <c r="A849" s="16" t="s">
        <v>5349</v>
      </c>
      <c r="B849" s="4" t="s">
        <v>19587</v>
      </c>
      <c r="C849" t="s">
        <v>10046</v>
      </c>
      <c r="D849" t="s">
        <v>16952</v>
      </c>
      <c r="E849" t="s">
        <v>7292</v>
      </c>
      <c r="F849" s="1" t="s">
        <v>19586</v>
      </c>
    </row>
    <row r="850" spans="1:7">
      <c r="A850" s="16" t="s">
        <v>4848</v>
      </c>
      <c r="B850" s="4" t="s">
        <v>19585</v>
      </c>
      <c r="C850" t="s">
        <v>9253</v>
      </c>
      <c r="D850" t="s">
        <v>16953</v>
      </c>
      <c r="E850" t="s">
        <v>10734</v>
      </c>
      <c r="F850" s="1" t="s">
        <v>19586</v>
      </c>
    </row>
    <row r="851" spans="1:7">
      <c r="A851" s="16" t="s">
        <v>2047</v>
      </c>
      <c r="B851" s="4" t="s">
        <v>19587</v>
      </c>
      <c r="C851" t="s">
        <v>9310</v>
      </c>
      <c r="D851" t="s">
        <v>16968</v>
      </c>
      <c r="E851" t="s">
        <v>10744</v>
      </c>
      <c r="F851" s="1" t="s">
        <v>19588</v>
      </c>
      <c r="G851" t="s">
        <v>2048</v>
      </c>
    </row>
    <row r="852" spans="1:7">
      <c r="A852" s="16" t="s">
        <v>3218</v>
      </c>
      <c r="B852" s="4" t="s">
        <v>19587</v>
      </c>
      <c r="C852" t="s">
        <v>16974</v>
      </c>
      <c r="D852" t="s">
        <v>16975</v>
      </c>
      <c r="E852" t="s">
        <v>7988</v>
      </c>
      <c r="F852" s="1" t="s">
        <v>19586</v>
      </c>
    </row>
    <row r="853" spans="1:7">
      <c r="A853" s="16" t="s">
        <v>2840</v>
      </c>
      <c r="B853" s="4" t="s">
        <v>19587</v>
      </c>
      <c r="C853" t="s">
        <v>7413</v>
      </c>
      <c r="D853" t="s">
        <v>16988</v>
      </c>
      <c r="E853" t="s">
        <v>7415</v>
      </c>
      <c r="F853" s="1" t="s">
        <v>19588</v>
      </c>
      <c r="G853" t="s">
        <v>2841</v>
      </c>
    </row>
    <row r="854" spans="1:7">
      <c r="A854" s="16" t="s">
        <v>244</v>
      </c>
      <c r="B854" s="4" t="s">
        <v>19587</v>
      </c>
      <c r="C854" t="s">
        <v>7861</v>
      </c>
      <c r="D854" t="s">
        <v>7292</v>
      </c>
      <c r="E854" t="s">
        <v>7292</v>
      </c>
      <c r="F854" s="1" t="s">
        <v>19586</v>
      </c>
    </row>
    <row r="855" spans="1:7">
      <c r="A855" s="16" t="s">
        <v>1597</v>
      </c>
      <c r="B855" s="4" t="s">
        <v>19587</v>
      </c>
      <c r="C855" t="s">
        <v>15196</v>
      </c>
      <c r="D855" t="s">
        <v>17006</v>
      </c>
      <c r="E855" t="s">
        <v>15198</v>
      </c>
      <c r="F855" s="1" t="s">
        <v>19586</v>
      </c>
    </row>
    <row r="856" spans="1:7">
      <c r="A856" s="16" t="s">
        <v>2521</v>
      </c>
      <c r="B856" s="4" t="s">
        <v>19585</v>
      </c>
      <c r="C856" t="s">
        <v>7292</v>
      </c>
      <c r="D856" t="s">
        <v>17009</v>
      </c>
      <c r="E856" t="s">
        <v>7292</v>
      </c>
      <c r="F856" s="1" t="s">
        <v>19586</v>
      </c>
    </row>
    <row r="857" spans="1:7">
      <c r="A857" s="16" t="s">
        <v>2117</v>
      </c>
      <c r="B857" s="4" t="s">
        <v>19587</v>
      </c>
      <c r="C857" t="s">
        <v>17018</v>
      </c>
      <c r="D857" t="s">
        <v>17019</v>
      </c>
      <c r="E857" t="s">
        <v>17020</v>
      </c>
      <c r="F857" s="1" t="s">
        <v>19586</v>
      </c>
    </row>
    <row r="858" spans="1:7">
      <c r="A858" s="16" t="s">
        <v>2192</v>
      </c>
      <c r="B858" s="4" t="s">
        <v>19587</v>
      </c>
      <c r="C858" t="s">
        <v>7597</v>
      </c>
      <c r="D858" t="s">
        <v>17024</v>
      </c>
      <c r="E858" t="s">
        <v>7599</v>
      </c>
      <c r="F858" s="1" t="s">
        <v>19586</v>
      </c>
    </row>
    <row r="859" spans="1:7">
      <c r="A859" s="16" t="s">
        <v>3264</v>
      </c>
      <c r="B859" s="4" t="s">
        <v>19585</v>
      </c>
      <c r="C859" t="s">
        <v>17027</v>
      </c>
      <c r="D859" t="s">
        <v>17028</v>
      </c>
      <c r="E859" t="s">
        <v>17029</v>
      </c>
      <c r="F859" s="1" t="s">
        <v>19586</v>
      </c>
    </row>
    <row r="860" spans="1:7">
      <c r="A860" s="16" t="s">
        <v>3793</v>
      </c>
      <c r="B860" s="4" t="s">
        <v>19585</v>
      </c>
      <c r="C860" t="s">
        <v>17034</v>
      </c>
      <c r="D860" t="s">
        <v>17035</v>
      </c>
      <c r="E860" t="s">
        <v>17036</v>
      </c>
      <c r="F860" s="1" t="s">
        <v>19586</v>
      </c>
    </row>
    <row r="861" spans="1:7">
      <c r="A861" s="16" t="s">
        <v>5535</v>
      </c>
      <c r="B861" s="4" t="s">
        <v>19587</v>
      </c>
      <c r="C861" t="s">
        <v>17040</v>
      </c>
      <c r="D861" t="s">
        <v>17041</v>
      </c>
      <c r="E861" t="s">
        <v>17042</v>
      </c>
      <c r="F861" s="1" t="s">
        <v>19586</v>
      </c>
    </row>
    <row r="862" spans="1:7">
      <c r="A862" s="16" t="s">
        <v>2281</v>
      </c>
      <c r="B862" s="4" t="s">
        <v>19587</v>
      </c>
      <c r="C862" t="s">
        <v>8502</v>
      </c>
      <c r="D862" t="s">
        <v>17043</v>
      </c>
      <c r="E862" t="s">
        <v>8504</v>
      </c>
      <c r="F862" s="1" t="s">
        <v>19586</v>
      </c>
    </row>
    <row r="863" spans="1:7">
      <c r="A863" s="16" t="s">
        <v>1692</v>
      </c>
      <c r="B863" s="4" t="s">
        <v>19585</v>
      </c>
      <c r="C863" t="s">
        <v>7308</v>
      </c>
      <c r="D863" t="s">
        <v>17045</v>
      </c>
      <c r="E863" t="s">
        <v>7329</v>
      </c>
      <c r="F863" s="1" t="s">
        <v>19586</v>
      </c>
    </row>
  </sheetData>
  <autoFilter ref="A1:H863"/>
  <phoneticPr fontId="5"/>
  <conditionalFormatting sqref="B2:B863">
    <cfRule type="cellIs" dxfId="1" priority="1" operator="equal">
      <formula>"DOWN"</formula>
    </cfRule>
    <cfRule type="cellIs" dxfId="0" priority="2" operator="equal">
      <formula>"UP"</formula>
    </cfRule>
  </conditionalFormatting>
  <pageMargins left="0.7" right="0.7" top="0.75" bottom="0.75" header="0.3" footer="0.3"/>
  <pageSetup paperSize="9" orientation="portrait" horizontalDpi="4294967295" verticalDpi="4294967295"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59999389629810485"/>
  </sheetPr>
  <dimension ref="A1:C6"/>
  <sheetViews>
    <sheetView workbookViewId="0">
      <pane ySplit="1" topLeftCell="A2" activePane="bottomLeft" state="frozen"/>
      <selection pane="bottomLeft" activeCell="E14" sqref="E14"/>
    </sheetView>
  </sheetViews>
  <sheetFormatPr defaultRowHeight="15"/>
  <cols>
    <col min="1" max="1" width="11.42578125" bestFit="1" customWidth="1"/>
    <col min="2" max="3" width="21.42578125" customWidth="1"/>
  </cols>
  <sheetData>
    <row r="1" spans="1:3">
      <c r="A1" s="15" t="s">
        <v>4</v>
      </c>
      <c r="B1" s="5" t="s">
        <v>23368</v>
      </c>
      <c r="C1" s="5" t="s">
        <v>23369</v>
      </c>
    </row>
    <row r="2" spans="1:3">
      <c r="A2" s="16" t="s">
        <v>2065</v>
      </c>
      <c r="B2" t="s">
        <v>473</v>
      </c>
      <c r="C2" t="s">
        <v>2066</v>
      </c>
    </row>
    <row r="3" spans="1:3">
      <c r="A3" s="16" t="s">
        <v>2683</v>
      </c>
      <c r="B3" t="s">
        <v>2684</v>
      </c>
      <c r="C3" t="s">
        <v>2685</v>
      </c>
    </row>
    <row r="4" spans="1:3">
      <c r="A4" s="16" t="s">
        <v>2343</v>
      </c>
      <c r="B4" t="s">
        <v>2159</v>
      </c>
      <c r="C4" t="s">
        <v>2344</v>
      </c>
    </row>
    <row r="5" spans="1:3">
      <c r="A5" s="16" t="s">
        <v>1408</v>
      </c>
      <c r="B5" t="s">
        <v>1409</v>
      </c>
      <c r="C5" t="s">
        <v>1410</v>
      </c>
    </row>
    <row r="6" spans="1:3">
      <c r="A6" s="16" t="s">
        <v>3517</v>
      </c>
      <c r="B6" t="s">
        <v>473</v>
      </c>
      <c r="C6" t="s">
        <v>3518</v>
      </c>
    </row>
  </sheetData>
  <autoFilter ref="A1:C6"/>
  <phoneticPr fontId="5"/>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theme="9" tint="0.59999389629810485"/>
  </sheetPr>
  <dimension ref="A1:G47"/>
  <sheetViews>
    <sheetView workbookViewId="0">
      <pane ySplit="1" topLeftCell="A5" activePane="bottomLeft" state="frozen"/>
      <selection pane="bottomLeft" activeCell="B12" sqref="B12"/>
    </sheetView>
  </sheetViews>
  <sheetFormatPr defaultColWidth="9" defaultRowHeight="15"/>
  <cols>
    <col min="1" max="1" width="50.5703125" style="10" customWidth="1"/>
    <col min="2" max="2" width="11.85546875" style="10" bestFit="1" customWidth="1"/>
    <col min="3" max="3" width="10.42578125" style="10" bestFit="1" customWidth="1"/>
    <col min="4" max="4" width="6.7109375" style="10" bestFit="1" customWidth="1"/>
    <col min="5" max="6" width="9" style="10"/>
    <col min="7" max="7" width="9.5703125" style="10" customWidth="1"/>
    <col min="8" max="16384" width="9" style="10"/>
  </cols>
  <sheetData>
    <row r="1" spans="1:7">
      <c r="A1" s="10" t="s">
        <v>20681</v>
      </c>
      <c r="B1" s="10" t="s">
        <v>20680</v>
      </c>
      <c r="C1" s="10" t="s">
        <v>20679</v>
      </c>
      <c r="D1" s="10" t="s">
        <v>20678</v>
      </c>
      <c r="E1" s="10" t="s">
        <v>20677</v>
      </c>
      <c r="F1" s="10" t="s">
        <v>23360</v>
      </c>
      <c r="G1" s="10" t="s">
        <v>23359</v>
      </c>
    </row>
    <row r="2" spans="1:7">
      <c r="A2" s="10" t="s">
        <v>20468</v>
      </c>
      <c r="B2" s="10" t="s">
        <v>20467</v>
      </c>
      <c r="C2" s="10" t="s">
        <v>19596</v>
      </c>
      <c r="D2" s="10">
        <v>5</v>
      </c>
      <c r="E2" s="10">
        <v>307</v>
      </c>
      <c r="F2" s="10">
        <v>26</v>
      </c>
      <c r="G2" s="11">
        <v>4.1340538866975598E-14</v>
      </c>
    </row>
    <row r="3" spans="1:7">
      <c r="A3" s="10" t="s">
        <v>20436</v>
      </c>
      <c r="B3" s="10" t="s">
        <v>20435</v>
      </c>
      <c r="C3" s="10" t="s">
        <v>19596</v>
      </c>
      <c r="D3" s="10">
        <v>5</v>
      </c>
      <c r="E3" s="10">
        <v>330</v>
      </c>
      <c r="F3" s="10">
        <v>26</v>
      </c>
      <c r="G3" s="11">
        <v>2.2348070445683301E-13</v>
      </c>
    </row>
    <row r="4" spans="1:7">
      <c r="A4" s="10" t="s">
        <v>20674</v>
      </c>
      <c r="B4" s="10" t="s">
        <v>20673</v>
      </c>
      <c r="C4" s="10" t="s">
        <v>19596</v>
      </c>
      <c r="D4" s="10">
        <v>3</v>
      </c>
      <c r="E4" s="10">
        <v>2293</v>
      </c>
      <c r="F4" s="10">
        <v>71</v>
      </c>
      <c r="G4" s="11">
        <v>3.9917333227139098E-12</v>
      </c>
    </row>
    <row r="5" spans="1:7">
      <c r="A5" s="10" t="s">
        <v>20452</v>
      </c>
      <c r="B5" s="10" t="s">
        <v>20451</v>
      </c>
      <c r="C5" s="10" t="s">
        <v>19596</v>
      </c>
      <c r="D5" s="10">
        <v>5</v>
      </c>
      <c r="E5" s="10">
        <v>123</v>
      </c>
      <c r="F5" s="10">
        <v>15</v>
      </c>
      <c r="G5" s="11">
        <v>6.3182270128755303E-11</v>
      </c>
    </row>
    <row r="6" spans="1:7">
      <c r="A6" s="10" t="s">
        <v>20186</v>
      </c>
      <c r="B6" s="10" t="s">
        <v>20185</v>
      </c>
      <c r="C6" s="10" t="s">
        <v>19596</v>
      </c>
      <c r="D6" s="10">
        <v>4</v>
      </c>
      <c r="E6" s="10">
        <v>470</v>
      </c>
      <c r="F6" s="10">
        <v>26</v>
      </c>
      <c r="G6" s="11">
        <v>5.8151332598397902E-10</v>
      </c>
    </row>
    <row r="7" spans="1:7">
      <c r="A7" s="10" t="s">
        <v>20323</v>
      </c>
      <c r="B7" s="10" t="s">
        <v>20322</v>
      </c>
      <c r="C7" s="10" t="s">
        <v>19596</v>
      </c>
      <c r="D7" s="10">
        <v>4</v>
      </c>
      <c r="E7" s="10">
        <v>176</v>
      </c>
      <c r="F7" s="10">
        <v>15</v>
      </c>
      <c r="G7" s="11">
        <v>9.7061211842906093E-9</v>
      </c>
    </row>
    <row r="8" spans="1:7">
      <c r="A8" s="10" t="s">
        <v>19941</v>
      </c>
      <c r="B8" s="10" t="s">
        <v>19940</v>
      </c>
      <c r="C8" s="10" t="s">
        <v>19596</v>
      </c>
      <c r="D8" s="10">
        <v>3</v>
      </c>
      <c r="E8" s="10">
        <v>621</v>
      </c>
      <c r="F8" s="10">
        <v>28</v>
      </c>
      <c r="G8" s="11">
        <v>1.15376148180804E-8</v>
      </c>
    </row>
    <row r="9" spans="1:7">
      <c r="A9" s="10" t="s">
        <v>20668</v>
      </c>
      <c r="B9" s="10" t="s">
        <v>20667</v>
      </c>
      <c r="C9" s="10" t="s">
        <v>19596</v>
      </c>
      <c r="D9" s="10">
        <v>4</v>
      </c>
      <c r="E9" s="10">
        <v>1821</v>
      </c>
      <c r="F9" s="10">
        <v>52</v>
      </c>
      <c r="G9" s="11">
        <v>5.9641235008301495E-8</v>
      </c>
    </row>
    <row r="10" spans="1:7">
      <c r="A10" s="10" t="s">
        <v>20644</v>
      </c>
      <c r="B10" s="10" t="s">
        <v>20643</v>
      </c>
      <c r="C10" s="10" t="s">
        <v>19596</v>
      </c>
      <c r="D10" s="10">
        <v>3</v>
      </c>
      <c r="E10" s="10">
        <v>4504</v>
      </c>
      <c r="F10" s="10">
        <v>98</v>
      </c>
      <c r="G10" s="11">
        <v>6.7945521202470495E-8</v>
      </c>
    </row>
    <row r="11" spans="1:7">
      <c r="A11" s="10" t="s">
        <v>20648</v>
      </c>
      <c r="B11" s="10" t="s">
        <v>20647</v>
      </c>
      <c r="C11" s="10" t="s">
        <v>19596</v>
      </c>
      <c r="D11" s="10">
        <v>4</v>
      </c>
      <c r="E11" s="10">
        <v>554</v>
      </c>
      <c r="F11" s="10">
        <v>25</v>
      </c>
      <c r="G11" s="11">
        <v>6.9998968003637696E-8</v>
      </c>
    </row>
    <row r="12" spans="1:7">
      <c r="A12" s="10" t="s">
        <v>20646</v>
      </c>
      <c r="B12" s="10" t="s">
        <v>20645</v>
      </c>
      <c r="C12" s="10" t="s">
        <v>19596</v>
      </c>
      <c r="D12" s="10">
        <v>3</v>
      </c>
      <c r="E12" s="10">
        <v>559</v>
      </c>
      <c r="F12" s="10">
        <v>25</v>
      </c>
      <c r="G12" s="11">
        <v>8.3060843885071097E-8</v>
      </c>
    </row>
    <row r="13" spans="1:7">
      <c r="A13" s="10" t="s">
        <v>20654</v>
      </c>
      <c r="B13" s="10" t="s">
        <v>20653</v>
      </c>
      <c r="C13" s="10" t="s">
        <v>19596</v>
      </c>
      <c r="D13" s="10">
        <v>2</v>
      </c>
      <c r="E13" s="10">
        <v>14569</v>
      </c>
      <c r="F13" s="10">
        <v>240</v>
      </c>
      <c r="G13" s="11">
        <v>1.18400620142738E-7</v>
      </c>
    </row>
    <row r="14" spans="1:7">
      <c r="A14" s="10" t="s">
        <v>20652</v>
      </c>
      <c r="B14" s="10" t="s">
        <v>20651</v>
      </c>
      <c r="C14" s="10" t="s">
        <v>19596</v>
      </c>
      <c r="D14" s="10">
        <v>2</v>
      </c>
      <c r="E14" s="10">
        <v>14569</v>
      </c>
      <c r="F14" s="10">
        <v>240</v>
      </c>
      <c r="G14" s="11">
        <v>1.18400620142738E-7</v>
      </c>
    </row>
    <row r="15" spans="1:7">
      <c r="A15" s="10" t="s">
        <v>20400</v>
      </c>
      <c r="B15" s="10" t="s">
        <v>20399</v>
      </c>
      <c r="C15" s="10" t="s">
        <v>19596</v>
      </c>
      <c r="D15" s="10">
        <v>5</v>
      </c>
      <c r="E15" s="10">
        <v>792</v>
      </c>
      <c r="F15" s="10">
        <v>28</v>
      </c>
      <c r="G15" s="11">
        <v>1.6187273246970701E-6</v>
      </c>
    </row>
    <row r="16" spans="1:7">
      <c r="A16" s="10" t="s">
        <v>20636</v>
      </c>
      <c r="B16" s="10" t="s">
        <v>20635</v>
      </c>
      <c r="C16" s="10" t="s">
        <v>19596</v>
      </c>
      <c r="D16" s="10">
        <v>5</v>
      </c>
      <c r="E16" s="10">
        <v>261</v>
      </c>
      <c r="F16" s="10">
        <v>15</v>
      </c>
      <c r="G16" s="11">
        <v>1.63882742860065E-6</v>
      </c>
    </row>
    <row r="17" spans="1:7">
      <c r="A17" s="10" t="s">
        <v>19600</v>
      </c>
      <c r="B17" s="10" t="s">
        <v>19599</v>
      </c>
      <c r="C17" s="10" t="s">
        <v>19596</v>
      </c>
      <c r="D17" s="10">
        <v>3</v>
      </c>
      <c r="E17" s="10">
        <v>986</v>
      </c>
      <c r="F17" s="10">
        <v>32</v>
      </c>
      <c r="G17" s="11">
        <v>1.80958129469925E-6</v>
      </c>
    </row>
    <row r="18" spans="1:7">
      <c r="A18" s="10" t="s">
        <v>19598</v>
      </c>
      <c r="B18" s="10" t="s">
        <v>19597</v>
      </c>
      <c r="C18" s="10" t="s">
        <v>19596</v>
      </c>
      <c r="D18" s="10">
        <v>4</v>
      </c>
      <c r="E18" s="10">
        <v>986</v>
      </c>
      <c r="F18" s="10">
        <v>32</v>
      </c>
      <c r="G18" s="11">
        <v>1.80958129469925E-6</v>
      </c>
    </row>
    <row r="19" spans="1:7">
      <c r="A19" s="10" t="s">
        <v>20632</v>
      </c>
      <c r="B19" s="10" t="s">
        <v>20631</v>
      </c>
      <c r="C19" s="10" t="s">
        <v>19596</v>
      </c>
      <c r="D19" s="10">
        <v>5</v>
      </c>
      <c r="E19" s="10">
        <v>247</v>
      </c>
      <c r="F19" s="10">
        <v>14</v>
      </c>
      <c r="G19" s="11">
        <v>4.2632561720992504E-6</v>
      </c>
    </row>
    <row r="20" spans="1:7">
      <c r="A20" s="10" t="s">
        <v>20057</v>
      </c>
      <c r="B20" s="10" t="s">
        <v>20056</v>
      </c>
      <c r="C20" s="10" t="s">
        <v>19596</v>
      </c>
      <c r="D20" s="10">
        <v>5</v>
      </c>
      <c r="E20" s="10">
        <v>105</v>
      </c>
      <c r="F20" s="10">
        <v>9</v>
      </c>
      <c r="G20" s="11">
        <v>8.6073433642521303E-6</v>
      </c>
    </row>
    <row r="21" spans="1:7">
      <c r="A21" s="10" t="s">
        <v>20622</v>
      </c>
      <c r="B21" s="10" t="s">
        <v>20621</v>
      </c>
      <c r="C21" s="10" t="s">
        <v>19596</v>
      </c>
      <c r="D21" s="10">
        <v>6</v>
      </c>
      <c r="E21" s="10">
        <v>66</v>
      </c>
      <c r="F21" s="10">
        <v>7</v>
      </c>
      <c r="G21" s="11">
        <v>2.1753783471148499E-5</v>
      </c>
    </row>
    <row r="22" spans="1:7">
      <c r="A22" s="10" t="s">
        <v>19623</v>
      </c>
      <c r="B22" s="10" t="s">
        <v>19622</v>
      </c>
      <c r="C22" s="10" t="s">
        <v>19596</v>
      </c>
      <c r="D22" s="10">
        <v>4</v>
      </c>
      <c r="E22" s="10">
        <v>138</v>
      </c>
      <c r="F22" s="10">
        <v>9</v>
      </c>
      <c r="G22" s="11">
        <v>7.5814440316654302E-5</v>
      </c>
    </row>
    <row r="23" spans="1:7">
      <c r="A23" s="10" t="s">
        <v>20628</v>
      </c>
      <c r="B23" s="10" t="s">
        <v>20627</v>
      </c>
      <c r="C23" s="10" t="s">
        <v>19596</v>
      </c>
      <c r="D23" s="10">
        <v>1</v>
      </c>
      <c r="E23" s="10">
        <v>22522</v>
      </c>
      <c r="F23" s="10">
        <v>322</v>
      </c>
      <c r="G23" s="11">
        <v>2.2392907771501101E-4</v>
      </c>
    </row>
    <row r="24" spans="1:7">
      <c r="A24" s="10" t="s">
        <v>20596</v>
      </c>
      <c r="B24" s="10" t="s">
        <v>20595</v>
      </c>
      <c r="C24" s="10" t="s">
        <v>19596</v>
      </c>
      <c r="D24" s="10">
        <v>5</v>
      </c>
      <c r="E24" s="10">
        <v>97</v>
      </c>
      <c r="F24" s="10">
        <v>7</v>
      </c>
      <c r="G24" s="11">
        <v>2.5560329716952198E-4</v>
      </c>
    </row>
    <row r="25" spans="1:7">
      <c r="A25" s="10" t="s">
        <v>23234</v>
      </c>
      <c r="B25" s="10" t="s">
        <v>23233</v>
      </c>
      <c r="C25" s="10" t="s">
        <v>19596</v>
      </c>
      <c r="D25" s="10">
        <v>2</v>
      </c>
      <c r="E25" s="10">
        <v>1736</v>
      </c>
      <c r="F25" s="10">
        <v>39</v>
      </c>
      <c r="G25" s="11">
        <v>5.12858584371156E-4</v>
      </c>
    </row>
    <row r="26" spans="1:7">
      <c r="A26" s="10" t="s">
        <v>20464</v>
      </c>
      <c r="B26" s="10" t="s">
        <v>20463</v>
      </c>
      <c r="C26" s="10" t="s">
        <v>19596</v>
      </c>
      <c r="D26" s="10">
        <v>3</v>
      </c>
      <c r="E26" s="10">
        <v>8832</v>
      </c>
      <c r="F26" s="10">
        <v>140</v>
      </c>
      <c r="G26" s="10">
        <v>2.09643769663728E-3</v>
      </c>
    </row>
    <row r="27" spans="1:7">
      <c r="A27" s="10" t="s">
        <v>20536</v>
      </c>
      <c r="B27" s="10" t="s">
        <v>20535</v>
      </c>
      <c r="C27" s="10" t="s">
        <v>19596</v>
      </c>
      <c r="D27" s="10">
        <v>4</v>
      </c>
      <c r="E27" s="10">
        <v>218</v>
      </c>
      <c r="F27" s="10">
        <v>9</v>
      </c>
      <c r="G27" s="10">
        <v>2.10433000193451E-3</v>
      </c>
    </row>
    <row r="28" spans="1:7">
      <c r="A28" s="10" t="s">
        <v>20578</v>
      </c>
      <c r="B28" s="10" t="s">
        <v>20577</v>
      </c>
      <c r="C28" s="10" t="s">
        <v>19596</v>
      </c>
      <c r="D28" s="10">
        <v>5</v>
      </c>
      <c r="E28" s="10">
        <v>2435</v>
      </c>
      <c r="F28" s="10">
        <v>47</v>
      </c>
      <c r="G28" s="10">
        <v>3.29406092453666E-3</v>
      </c>
    </row>
    <row r="29" spans="1:7">
      <c r="A29" s="10" t="s">
        <v>20460</v>
      </c>
      <c r="B29" s="10" t="s">
        <v>20459</v>
      </c>
      <c r="C29" s="10" t="s">
        <v>19596</v>
      </c>
      <c r="D29" s="10">
        <v>3</v>
      </c>
      <c r="E29" s="10">
        <v>8536</v>
      </c>
      <c r="F29" s="10">
        <v>134</v>
      </c>
      <c r="G29" s="10">
        <v>3.9591143695529799E-3</v>
      </c>
    </row>
    <row r="30" spans="1:7">
      <c r="A30" s="10" t="s">
        <v>20017</v>
      </c>
      <c r="B30" s="10" t="s">
        <v>20016</v>
      </c>
      <c r="C30" s="10" t="s">
        <v>19596</v>
      </c>
      <c r="D30" s="10">
        <v>6</v>
      </c>
      <c r="E30" s="10">
        <v>27</v>
      </c>
      <c r="F30" s="10">
        <v>3</v>
      </c>
      <c r="G30" s="10">
        <v>4.8455075202003097E-3</v>
      </c>
    </row>
    <row r="31" spans="1:7">
      <c r="A31" s="10" t="s">
        <v>20428</v>
      </c>
      <c r="B31" s="10" t="s">
        <v>20427</v>
      </c>
      <c r="C31" s="10" t="s">
        <v>19596</v>
      </c>
      <c r="D31" s="10">
        <v>3</v>
      </c>
      <c r="E31" s="10">
        <v>7643</v>
      </c>
      <c r="F31" s="10">
        <v>121</v>
      </c>
      <c r="G31" s="10">
        <v>5.0304921584705797E-3</v>
      </c>
    </row>
    <row r="32" spans="1:7">
      <c r="A32" s="10" t="s">
        <v>20448</v>
      </c>
      <c r="B32" s="10" t="s">
        <v>20447</v>
      </c>
      <c r="C32" s="10" t="s">
        <v>19596</v>
      </c>
      <c r="D32" s="10">
        <v>2</v>
      </c>
      <c r="E32" s="10">
        <v>7647</v>
      </c>
      <c r="F32" s="10">
        <v>121</v>
      </c>
      <c r="G32" s="10">
        <v>5.1196285579348999E-3</v>
      </c>
    </row>
    <row r="33" spans="1:7">
      <c r="A33" s="10" t="s">
        <v>19685</v>
      </c>
      <c r="B33" s="10" t="s">
        <v>19684</v>
      </c>
      <c r="C33" s="10" t="s">
        <v>19596</v>
      </c>
      <c r="D33" s="10">
        <v>4</v>
      </c>
      <c r="E33" s="10">
        <v>9</v>
      </c>
      <c r="F33" s="10">
        <v>2</v>
      </c>
      <c r="G33" s="10">
        <v>5.5419987329304804E-3</v>
      </c>
    </row>
    <row r="34" spans="1:7">
      <c r="A34" s="10" t="s">
        <v>20546</v>
      </c>
      <c r="B34" s="10" t="s">
        <v>20545</v>
      </c>
      <c r="C34" s="10" t="s">
        <v>19596</v>
      </c>
      <c r="D34" s="10">
        <v>4</v>
      </c>
      <c r="E34" s="10">
        <v>795</v>
      </c>
      <c r="F34" s="10">
        <v>19</v>
      </c>
      <c r="G34" s="10">
        <v>7.3879896384393302E-3</v>
      </c>
    </row>
    <row r="35" spans="1:7">
      <c r="A35" s="10" t="s">
        <v>19871</v>
      </c>
      <c r="B35" s="10" t="s">
        <v>19870</v>
      </c>
      <c r="C35" s="10" t="s">
        <v>19596</v>
      </c>
      <c r="D35" s="10">
        <v>5</v>
      </c>
      <c r="E35" s="10">
        <v>33</v>
      </c>
      <c r="F35" s="10">
        <v>3</v>
      </c>
      <c r="G35" s="10">
        <v>8.5418998272479198E-3</v>
      </c>
    </row>
    <row r="36" spans="1:7">
      <c r="A36" s="10" t="s">
        <v>20275</v>
      </c>
      <c r="B36" s="10" t="s">
        <v>20274</v>
      </c>
      <c r="C36" s="10" t="s">
        <v>19596</v>
      </c>
      <c r="D36" s="10">
        <v>4</v>
      </c>
      <c r="E36" s="10">
        <v>13</v>
      </c>
      <c r="F36" s="10">
        <v>2</v>
      </c>
      <c r="G36" s="10">
        <v>1.1608518818474901E-2</v>
      </c>
    </row>
    <row r="37" spans="1:7">
      <c r="A37" s="10" t="s">
        <v>19717</v>
      </c>
      <c r="B37" s="10" t="s">
        <v>19716</v>
      </c>
      <c r="C37" s="10" t="s">
        <v>19596</v>
      </c>
      <c r="D37" s="10">
        <v>5</v>
      </c>
      <c r="E37" s="10">
        <v>1</v>
      </c>
      <c r="F37" s="10">
        <v>1</v>
      </c>
      <c r="G37" s="10">
        <v>1.27968573298526E-2</v>
      </c>
    </row>
    <row r="38" spans="1:7">
      <c r="A38" s="10" t="s">
        <v>21980</v>
      </c>
      <c r="B38" s="10" t="s">
        <v>21979</v>
      </c>
      <c r="C38" s="10" t="s">
        <v>19596</v>
      </c>
      <c r="D38" s="10">
        <v>3</v>
      </c>
      <c r="E38" s="10">
        <v>2706</v>
      </c>
      <c r="F38" s="10">
        <v>48</v>
      </c>
      <c r="G38" s="10">
        <v>1.36374192263837E-2</v>
      </c>
    </row>
    <row r="39" spans="1:7">
      <c r="A39" s="10" t="s">
        <v>21978</v>
      </c>
      <c r="B39" s="10" t="s">
        <v>21977</v>
      </c>
      <c r="C39" s="10" t="s">
        <v>19596</v>
      </c>
      <c r="D39" s="10">
        <v>2</v>
      </c>
      <c r="E39" s="10">
        <v>2708</v>
      </c>
      <c r="F39" s="10">
        <v>48</v>
      </c>
      <c r="G39" s="10">
        <v>1.3806262179431299E-2</v>
      </c>
    </row>
    <row r="40" spans="1:7">
      <c r="A40" s="10" t="s">
        <v>22460</v>
      </c>
      <c r="B40" s="10" t="s">
        <v>22459</v>
      </c>
      <c r="C40" s="10" t="s">
        <v>19596</v>
      </c>
      <c r="D40" s="10">
        <v>4</v>
      </c>
      <c r="E40" s="10">
        <v>2</v>
      </c>
      <c r="F40" s="10">
        <v>1</v>
      </c>
      <c r="G40" s="10">
        <v>2.5430331075679598E-2</v>
      </c>
    </row>
    <row r="41" spans="1:7">
      <c r="A41" s="10" t="s">
        <v>23222</v>
      </c>
      <c r="B41" s="10" t="s">
        <v>23221</v>
      </c>
      <c r="C41" s="10" t="s">
        <v>19596</v>
      </c>
      <c r="D41" s="10">
        <v>5</v>
      </c>
      <c r="E41" s="10">
        <v>287</v>
      </c>
      <c r="F41" s="10">
        <v>8</v>
      </c>
      <c r="G41" s="10">
        <v>3.2378663726104102E-2</v>
      </c>
    </row>
    <row r="42" spans="1:7">
      <c r="A42" s="10" t="s">
        <v>19675</v>
      </c>
      <c r="B42" s="10" t="s">
        <v>19674</v>
      </c>
      <c r="C42" s="10" t="s">
        <v>19596</v>
      </c>
      <c r="D42" s="10">
        <v>4</v>
      </c>
      <c r="E42" s="10">
        <v>6362</v>
      </c>
      <c r="F42" s="10">
        <v>97</v>
      </c>
      <c r="G42" s="10">
        <v>3.2830637273920098E-2</v>
      </c>
    </row>
    <row r="43" spans="1:7">
      <c r="A43" s="10" t="s">
        <v>19667</v>
      </c>
      <c r="B43" s="10" t="s">
        <v>19666</v>
      </c>
      <c r="C43" s="10" t="s">
        <v>19596</v>
      </c>
      <c r="D43" s="10">
        <v>5</v>
      </c>
      <c r="E43" s="10">
        <v>55</v>
      </c>
      <c r="F43" s="10">
        <v>3</v>
      </c>
      <c r="G43" s="10">
        <v>3.3455281857714403E-2</v>
      </c>
    </row>
    <row r="44" spans="1:7">
      <c r="A44" s="10" t="s">
        <v>22138</v>
      </c>
      <c r="B44" s="10" t="s">
        <v>22137</v>
      </c>
      <c r="C44" s="10" t="s">
        <v>19596</v>
      </c>
      <c r="D44" s="10">
        <v>4</v>
      </c>
      <c r="E44" s="10">
        <v>57</v>
      </c>
      <c r="F44" s="10">
        <v>3</v>
      </c>
      <c r="G44" s="10">
        <v>3.6629132577983899E-2</v>
      </c>
    </row>
    <row r="45" spans="1:7">
      <c r="A45" s="10" t="s">
        <v>23312</v>
      </c>
      <c r="B45" s="10" t="s">
        <v>23311</v>
      </c>
      <c r="C45" s="10" t="s">
        <v>19596</v>
      </c>
      <c r="D45" s="10">
        <v>4</v>
      </c>
      <c r="E45" s="10">
        <v>3</v>
      </c>
      <c r="F45" s="10">
        <v>1</v>
      </c>
      <c r="G45" s="10">
        <v>3.7902502434680102E-2</v>
      </c>
    </row>
    <row r="46" spans="1:7">
      <c r="A46" s="10" t="s">
        <v>20358</v>
      </c>
      <c r="B46" s="10" t="s">
        <v>20357</v>
      </c>
      <c r="C46" s="10" t="s">
        <v>19596</v>
      </c>
      <c r="D46" s="10">
        <v>5</v>
      </c>
      <c r="E46" s="10">
        <v>833</v>
      </c>
      <c r="F46" s="10">
        <v>17</v>
      </c>
      <c r="G46" s="10">
        <v>4.1276228049784001E-2</v>
      </c>
    </row>
    <row r="47" spans="1:7">
      <c r="A47" s="10" t="s">
        <v>23256</v>
      </c>
      <c r="B47" s="10" t="s">
        <v>23255</v>
      </c>
      <c r="C47" s="10" t="s">
        <v>19596</v>
      </c>
      <c r="D47" s="10">
        <v>4</v>
      </c>
      <c r="E47" s="10">
        <v>61</v>
      </c>
      <c r="F47" s="10">
        <v>3</v>
      </c>
      <c r="G47" s="10">
        <v>4.3421656639671902E-2</v>
      </c>
    </row>
  </sheetData>
  <autoFilter ref="A1:G47"/>
  <phoneticPr fontId="5"/>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theme="9" tint="0.59999389629810485"/>
  </sheetPr>
  <dimension ref="A1:G79"/>
  <sheetViews>
    <sheetView workbookViewId="0">
      <pane ySplit="1" topLeftCell="A2" activePane="bottomLeft" state="frozen"/>
      <selection pane="bottomLeft" activeCell="J11" sqref="J11"/>
    </sheetView>
  </sheetViews>
  <sheetFormatPr defaultColWidth="9" defaultRowHeight="15"/>
  <cols>
    <col min="1" max="1" width="50.5703125" style="10" customWidth="1"/>
    <col min="2" max="2" width="11.85546875" style="10" bestFit="1" customWidth="1"/>
    <col min="3" max="3" width="10.42578125" style="10" bestFit="1" customWidth="1"/>
    <col min="4" max="4" width="6.7109375" style="10" bestFit="1" customWidth="1"/>
    <col min="5" max="6" width="9" style="10"/>
    <col min="7" max="7" width="9.5703125" style="10" customWidth="1"/>
    <col min="8" max="16384" width="9" style="10"/>
  </cols>
  <sheetData>
    <row r="1" spans="1:7">
      <c r="A1" s="10" t="s">
        <v>20681</v>
      </c>
      <c r="B1" s="10" t="s">
        <v>20680</v>
      </c>
      <c r="C1" s="10" t="s">
        <v>20679</v>
      </c>
      <c r="D1" s="10" t="s">
        <v>20678</v>
      </c>
      <c r="E1" s="10" t="s">
        <v>20677</v>
      </c>
      <c r="F1" s="10" t="s">
        <v>23360</v>
      </c>
      <c r="G1" s="10" t="s">
        <v>23359</v>
      </c>
    </row>
    <row r="2" spans="1:7">
      <c r="A2" s="10" t="s">
        <v>20672</v>
      </c>
      <c r="B2" s="10" t="s">
        <v>20671</v>
      </c>
      <c r="C2" s="10" t="s">
        <v>19609</v>
      </c>
      <c r="D2" s="10">
        <v>1</v>
      </c>
      <c r="E2" s="10">
        <v>25254</v>
      </c>
      <c r="F2" s="10">
        <v>390</v>
      </c>
      <c r="G2" s="11">
        <v>1.1242844558296401E-16</v>
      </c>
    </row>
    <row r="3" spans="1:7">
      <c r="A3" s="10" t="s">
        <v>20289</v>
      </c>
      <c r="B3" s="10" t="s">
        <v>20288</v>
      </c>
      <c r="C3" s="10" t="s">
        <v>19609</v>
      </c>
      <c r="D3" s="10">
        <v>3</v>
      </c>
      <c r="E3" s="10">
        <v>401</v>
      </c>
      <c r="F3" s="10">
        <v>25</v>
      </c>
      <c r="G3" s="11">
        <v>1.04845097578186E-10</v>
      </c>
    </row>
    <row r="4" spans="1:7">
      <c r="A4" s="10" t="s">
        <v>20402</v>
      </c>
      <c r="B4" s="10" t="s">
        <v>20401</v>
      </c>
      <c r="C4" s="10" t="s">
        <v>19609</v>
      </c>
      <c r="D4" s="10">
        <v>2</v>
      </c>
      <c r="E4" s="10">
        <v>536</v>
      </c>
      <c r="F4" s="10">
        <v>28</v>
      </c>
      <c r="G4" s="11">
        <v>4.5785152272710801E-10</v>
      </c>
    </row>
    <row r="5" spans="1:7">
      <c r="A5" s="10" t="s">
        <v>20640</v>
      </c>
      <c r="B5" s="10" t="s">
        <v>20639</v>
      </c>
      <c r="C5" s="10" t="s">
        <v>19609</v>
      </c>
      <c r="D5" s="10">
        <v>3</v>
      </c>
      <c r="E5" s="10">
        <v>1681</v>
      </c>
      <c r="F5" s="10">
        <v>45</v>
      </c>
      <c r="G5" s="11">
        <v>2.7924926936548501E-6</v>
      </c>
    </row>
    <row r="6" spans="1:7">
      <c r="A6" s="10" t="s">
        <v>20642</v>
      </c>
      <c r="B6" s="10" t="s">
        <v>20641</v>
      </c>
      <c r="C6" s="10" t="s">
        <v>19609</v>
      </c>
      <c r="D6" s="10">
        <v>2</v>
      </c>
      <c r="E6" s="10">
        <v>1681</v>
      </c>
      <c r="F6" s="10">
        <v>45</v>
      </c>
      <c r="G6" s="11">
        <v>2.7924926936548501E-6</v>
      </c>
    </row>
    <row r="7" spans="1:7">
      <c r="A7" s="10" t="s">
        <v>20084</v>
      </c>
      <c r="B7" s="10" t="s">
        <v>20083</v>
      </c>
      <c r="C7" s="10" t="s">
        <v>19609</v>
      </c>
      <c r="D7" s="10">
        <v>5</v>
      </c>
      <c r="E7" s="10">
        <v>37</v>
      </c>
      <c r="F7" s="10">
        <v>5</v>
      </c>
      <c r="G7" s="11">
        <v>1.04296957691682E-4</v>
      </c>
    </row>
    <row r="8" spans="1:7">
      <c r="A8" s="10" t="s">
        <v>20082</v>
      </c>
      <c r="B8" s="10" t="s">
        <v>20081</v>
      </c>
      <c r="C8" s="10" t="s">
        <v>19609</v>
      </c>
      <c r="D8" s="10">
        <v>6</v>
      </c>
      <c r="E8" s="10">
        <v>37</v>
      </c>
      <c r="F8" s="10">
        <v>5</v>
      </c>
      <c r="G8" s="11">
        <v>1.04296957691682E-4</v>
      </c>
    </row>
    <row r="9" spans="1:7">
      <c r="A9" s="10" t="s">
        <v>20164</v>
      </c>
      <c r="B9" s="10" t="s">
        <v>20163</v>
      </c>
      <c r="C9" s="10" t="s">
        <v>19609</v>
      </c>
      <c r="D9" s="10">
        <v>6</v>
      </c>
      <c r="E9" s="10">
        <v>3</v>
      </c>
      <c r="F9" s="10">
        <v>2</v>
      </c>
      <c r="G9" s="11">
        <v>4.8598835968306499E-4</v>
      </c>
    </row>
    <row r="10" spans="1:7">
      <c r="A10" s="10" t="s">
        <v>20554</v>
      </c>
      <c r="B10" s="10" t="s">
        <v>20553</v>
      </c>
      <c r="C10" s="10" t="s">
        <v>19609</v>
      </c>
      <c r="D10" s="10">
        <v>7</v>
      </c>
      <c r="E10" s="10">
        <v>679</v>
      </c>
      <c r="F10" s="10">
        <v>20</v>
      </c>
      <c r="G10" s="11">
        <v>5.4728372487018501E-4</v>
      </c>
    </row>
    <row r="11" spans="1:7">
      <c r="A11" s="10" t="s">
        <v>20273</v>
      </c>
      <c r="B11" s="10" t="s">
        <v>20272</v>
      </c>
      <c r="C11" s="10" t="s">
        <v>19609</v>
      </c>
      <c r="D11" s="10">
        <v>5</v>
      </c>
      <c r="E11" s="10">
        <v>33</v>
      </c>
      <c r="F11" s="10">
        <v>4</v>
      </c>
      <c r="G11" s="11">
        <v>8.0665615715776E-4</v>
      </c>
    </row>
    <row r="12" spans="1:7">
      <c r="A12" s="10" t="s">
        <v>22026</v>
      </c>
      <c r="B12" s="10" t="s">
        <v>22025</v>
      </c>
      <c r="C12" s="10" t="s">
        <v>19609</v>
      </c>
      <c r="D12" s="10">
        <v>8</v>
      </c>
      <c r="E12" s="10">
        <v>15</v>
      </c>
      <c r="F12" s="10">
        <v>3</v>
      </c>
      <c r="G12" s="11">
        <v>8.4446933384664503E-4</v>
      </c>
    </row>
    <row r="13" spans="1:7">
      <c r="A13" s="10" t="s">
        <v>20311</v>
      </c>
      <c r="B13" s="10" t="s">
        <v>20310</v>
      </c>
      <c r="C13" s="10" t="s">
        <v>19609</v>
      </c>
      <c r="D13" s="10">
        <v>4</v>
      </c>
      <c r="E13" s="10">
        <v>40</v>
      </c>
      <c r="F13" s="10">
        <v>4</v>
      </c>
      <c r="G13" s="10">
        <v>1.6790893007034E-3</v>
      </c>
    </row>
    <row r="14" spans="1:7">
      <c r="A14" s="10" t="s">
        <v>23250</v>
      </c>
      <c r="B14" s="10" t="s">
        <v>23249</v>
      </c>
      <c r="C14" s="10" t="s">
        <v>19609</v>
      </c>
      <c r="D14" s="10">
        <v>7</v>
      </c>
      <c r="E14" s="10">
        <v>19</v>
      </c>
      <c r="F14" s="10">
        <v>3</v>
      </c>
      <c r="G14" s="10">
        <v>1.7314117109821199E-3</v>
      </c>
    </row>
    <row r="15" spans="1:7">
      <c r="A15" s="10" t="s">
        <v>20356</v>
      </c>
      <c r="B15" s="10" t="s">
        <v>20355</v>
      </c>
      <c r="C15" s="10" t="s">
        <v>19609</v>
      </c>
      <c r="D15" s="10">
        <v>4</v>
      </c>
      <c r="E15" s="10">
        <v>347</v>
      </c>
      <c r="F15" s="10">
        <v>12</v>
      </c>
      <c r="G15" s="10">
        <v>1.87814770113964E-3</v>
      </c>
    </row>
    <row r="16" spans="1:7">
      <c r="A16" s="10" t="s">
        <v>20293</v>
      </c>
      <c r="B16" s="10" t="s">
        <v>20292</v>
      </c>
      <c r="C16" s="10" t="s">
        <v>19609</v>
      </c>
      <c r="D16" s="10">
        <v>3</v>
      </c>
      <c r="E16" s="10">
        <v>43</v>
      </c>
      <c r="F16" s="10">
        <v>4</v>
      </c>
      <c r="G16" s="10">
        <v>2.2001376525004101E-3</v>
      </c>
    </row>
    <row r="17" spans="1:7">
      <c r="A17" s="10" t="s">
        <v>20281</v>
      </c>
      <c r="B17" s="10" t="s">
        <v>20280</v>
      </c>
      <c r="C17" s="10" t="s">
        <v>19609</v>
      </c>
      <c r="D17" s="10">
        <v>6</v>
      </c>
      <c r="E17" s="10">
        <v>6</v>
      </c>
      <c r="F17" s="10">
        <v>2</v>
      </c>
      <c r="G17" s="10">
        <v>2.3686881207335298E-3</v>
      </c>
    </row>
    <row r="18" spans="1:7">
      <c r="A18" s="10" t="s">
        <v>20470</v>
      </c>
      <c r="B18" s="10" t="s">
        <v>20469</v>
      </c>
      <c r="C18" s="10" t="s">
        <v>19609</v>
      </c>
      <c r="D18" s="10">
        <v>2</v>
      </c>
      <c r="E18" s="10">
        <v>359</v>
      </c>
      <c r="F18" s="10">
        <v>12</v>
      </c>
      <c r="G18" s="10">
        <v>2.4822725247407099E-3</v>
      </c>
    </row>
    <row r="19" spans="1:7">
      <c r="A19" s="10" t="s">
        <v>20576</v>
      </c>
      <c r="B19" s="10" t="s">
        <v>20575</v>
      </c>
      <c r="C19" s="10" t="s">
        <v>19609</v>
      </c>
      <c r="D19" s="10">
        <v>6</v>
      </c>
      <c r="E19" s="10">
        <v>883</v>
      </c>
      <c r="F19" s="10">
        <v>22</v>
      </c>
      <c r="G19" s="10">
        <v>2.52159819161868E-3</v>
      </c>
    </row>
    <row r="20" spans="1:7">
      <c r="A20" s="10" t="s">
        <v>10832</v>
      </c>
      <c r="B20" s="10" t="s">
        <v>20515</v>
      </c>
      <c r="C20" s="10" t="s">
        <v>19609</v>
      </c>
      <c r="D20" s="10">
        <v>2</v>
      </c>
      <c r="E20" s="10">
        <v>9160</v>
      </c>
      <c r="F20" s="10">
        <v>143</v>
      </c>
      <c r="G20" s="10">
        <v>3.3797306961617399E-3</v>
      </c>
    </row>
    <row r="21" spans="1:7">
      <c r="A21" s="10" t="s">
        <v>20500</v>
      </c>
      <c r="B21" s="10" t="s">
        <v>20499</v>
      </c>
      <c r="C21" s="10" t="s">
        <v>19609</v>
      </c>
      <c r="D21" s="10">
        <v>6</v>
      </c>
      <c r="E21" s="10">
        <v>49</v>
      </c>
      <c r="F21" s="10">
        <v>4</v>
      </c>
      <c r="G21" s="10">
        <v>3.5569938045362402E-3</v>
      </c>
    </row>
    <row r="22" spans="1:7">
      <c r="A22" s="10" t="s">
        <v>20156</v>
      </c>
      <c r="B22" s="10" t="s">
        <v>20155</v>
      </c>
      <c r="C22" s="10" t="s">
        <v>19609</v>
      </c>
      <c r="D22" s="10">
        <v>2</v>
      </c>
      <c r="E22" s="10">
        <v>347</v>
      </c>
      <c r="F22" s="10">
        <v>11</v>
      </c>
      <c r="G22" s="10">
        <v>5.4664247537374797E-3</v>
      </c>
    </row>
    <row r="23" spans="1:7">
      <c r="A23" s="10" t="s">
        <v>12752</v>
      </c>
      <c r="B23" s="10" t="s">
        <v>20068</v>
      </c>
      <c r="C23" s="10" t="s">
        <v>19609</v>
      </c>
      <c r="D23" s="10">
        <v>7</v>
      </c>
      <c r="E23" s="10">
        <v>1428</v>
      </c>
      <c r="F23" s="10">
        <v>30</v>
      </c>
      <c r="G23" s="10">
        <v>5.8039306258058504E-3</v>
      </c>
    </row>
    <row r="24" spans="1:7">
      <c r="A24" s="10" t="s">
        <v>20331</v>
      </c>
      <c r="B24" s="10" t="s">
        <v>20330</v>
      </c>
      <c r="C24" s="10" t="s">
        <v>19609</v>
      </c>
      <c r="D24" s="10">
        <v>5</v>
      </c>
      <c r="E24" s="10">
        <v>302</v>
      </c>
      <c r="F24" s="10">
        <v>10</v>
      </c>
      <c r="G24" s="10">
        <v>5.8823948073649102E-3</v>
      </c>
    </row>
    <row r="25" spans="1:7">
      <c r="A25" s="10" t="s">
        <v>20061</v>
      </c>
      <c r="B25" s="10" t="s">
        <v>20060</v>
      </c>
      <c r="C25" s="10" t="s">
        <v>19609</v>
      </c>
      <c r="D25" s="10">
        <v>5</v>
      </c>
      <c r="E25" s="10">
        <v>1434</v>
      </c>
      <c r="F25" s="10">
        <v>30</v>
      </c>
      <c r="G25" s="10">
        <v>6.1447901886196102E-3</v>
      </c>
    </row>
    <row r="26" spans="1:7">
      <c r="A26" s="10" t="s">
        <v>20063</v>
      </c>
      <c r="B26" s="10" t="s">
        <v>20062</v>
      </c>
      <c r="C26" s="10" t="s">
        <v>19609</v>
      </c>
      <c r="D26" s="10">
        <v>6</v>
      </c>
      <c r="E26" s="10">
        <v>1434</v>
      </c>
      <c r="F26" s="10">
        <v>30</v>
      </c>
      <c r="G26" s="10">
        <v>6.1447901886196102E-3</v>
      </c>
    </row>
    <row r="27" spans="1:7">
      <c r="A27" s="10" t="s">
        <v>20454</v>
      </c>
      <c r="B27" s="10" t="s">
        <v>20453</v>
      </c>
      <c r="C27" s="10" t="s">
        <v>19609</v>
      </c>
      <c r="D27" s="10">
        <v>5</v>
      </c>
      <c r="E27" s="10">
        <v>59</v>
      </c>
      <c r="F27" s="10">
        <v>4</v>
      </c>
      <c r="G27" s="10">
        <v>6.9150553676234298E-3</v>
      </c>
    </row>
    <row r="28" spans="1:7">
      <c r="A28" s="10" t="s">
        <v>20534</v>
      </c>
      <c r="B28" s="10" t="s">
        <v>20533</v>
      </c>
      <c r="C28" s="10" t="s">
        <v>19609</v>
      </c>
      <c r="D28" s="10">
        <v>5</v>
      </c>
      <c r="E28" s="10">
        <v>1034</v>
      </c>
      <c r="F28" s="10">
        <v>23</v>
      </c>
      <c r="G28" s="10">
        <v>7.8597077165143605E-3</v>
      </c>
    </row>
    <row r="29" spans="1:7">
      <c r="A29" s="10" t="s">
        <v>19815</v>
      </c>
      <c r="B29" s="10" t="s">
        <v>19814</v>
      </c>
      <c r="C29" s="10" t="s">
        <v>19609</v>
      </c>
      <c r="D29" s="10">
        <v>6</v>
      </c>
      <c r="E29" s="10">
        <v>1</v>
      </c>
      <c r="F29" s="10">
        <v>1</v>
      </c>
      <c r="G29" s="10">
        <v>1.27968573298526E-2</v>
      </c>
    </row>
    <row r="30" spans="1:7">
      <c r="A30" s="10" t="s">
        <v>19807</v>
      </c>
      <c r="B30" s="10" t="s">
        <v>19806</v>
      </c>
      <c r="C30" s="10" t="s">
        <v>19609</v>
      </c>
      <c r="D30" s="10">
        <v>6</v>
      </c>
      <c r="E30" s="10">
        <v>1</v>
      </c>
      <c r="F30" s="10">
        <v>1</v>
      </c>
      <c r="G30" s="10">
        <v>1.27968573298526E-2</v>
      </c>
    </row>
    <row r="31" spans="1:7">
      <c r="A31" s="10" t="s">
        <v>19737</v>
      </c>
      <c r="B31" s="10" t="s">
        <v>19736</v>
      </c>
      <c r="C31" s="10" t="s">
        <v>19609</v>
      </c>
      <c r="D31" s="10">
        <v>5</v>
      </c>
      <c r="E31" s="10">
        <v>1</v>
      </c>
      <c r="F31" s="10">
        <v>1</v>
      </c>
      <c r="G31" s="10">
        <v>1.27968573298526E-2</v>
      </c>
    </row>
    <row r="32" spans="1:7">
      <c r="A32" s="10" t="s">
        <v>19771</v>
      </c>
      <c r="B32" s="10" t="s">
        <v>19770</v>
      </c>
      <c r="C32" s="10" t="s">
        <v>19609</v>
      </c>
      <c r="D32" s="10">
        <v>4</v>
      </c>
      <c r="E32" s="10">
        <v>1</v>
      </c>
      <c r="F32" s="10">
        <v>1</v>
      </c>
      <c r="G32" s="10">
        <v>1.27968573298526E-2</v>
      </c>
    </row>
    <row r="33" spans="1:7">
      <c r="A33" s="10" t="s">
        <v>20532</v>
      </c>
      <c r="B33" s="10" t="s">
        <v>20531</v>
      </c>
      <c r="C33" s="10" t="s">
        <v>19609</v>
      </c>
      <c r="D33" s="10">
        <v>4</v>
      </c>
      <c r="E33" s="10">
        <v>14</v>
      </c>
      <c r="F33" s="10">
        <v>2</v>
      </c>
      <c r="G33" s="10">
        <v>1.34296000239718E-2</v>
      </c>
    </row>
    <row r="34" spans="1:7">
      <c r="A34" s="10" t="s">
        <v>20530</v>
      </c>
      <c r="B34" s="10" t="s">
        <v>20529</v>
      </c>
      <c r="C34" s="10" t="s">
        <v>19609</v>
      </c>
      <c r="D34" s="10">
        <v>5</v>
      </c>
      <c r="E34" s="10">
        <v>14</v>
      </c>
      <c r="F34" s="10">
        <v>2</v>
      </c>
      <c r="G34" s="10">
        <v>1.34296000239718E-2</v>
      </c>
    </row>
    <row r="35" spans="1:7">
      <c r="A35" s="10" t="s">
        <v>20528</v>
      </c>
      <c r="B35" s="10" t="s">
        <v>20527</v>
      </c>
      <c r="C35" s="10" t="s">
        <v>19609</v>
      </c>
      <c r="D35" s="10">
        <v>5</v>
      </c>
      <c r="E35" s="10">
        <v>14</v>
      </c>
      <c r="F35" s="10">
        <v>2</v>
      </c>
      <c r="G35" s="10">
        <v>1.34296000239718E-2</v>
      </c>
    </row>
    <row r="36" spans="1:7">
      <c r="A36" s="10" t="s">
        <v>19937</v>
      </c>
      <c r="B36" s="10" t="s">
        <v>19936</v>
      </c>
      <c r="C36" s="10" t="s">
        <v>19609</v>
      </c>
      <c r="D36" s="10">
        <v>6</v>
      </c>
      <c r="E36" s="10">
        <v>1651</v>
      </c>
      <c r="F36" s="10">
        <v>32</v>
      </c>
      <c r="G36" s="10">
        <v>1.3534094189641899E-2</v>
      </c>
    </row>
    <row r="37" spans="1:7">
      <c r="A37" s="10" t="s">
        <v>19923</v>
      </c>
      <c r="B37" s="10" t="s">
        <v>19922</v>
      </c>
      <c r="C37" s="10" t="s">
        <v>19609</v>
      </c>
      <c r="D37" s="10">
        <v>4</v>
      </c>
      <c r="E37" s="10">
        <v>1657</v>
      </c>
      <c r="F37" s="10">
        <v>32</v>
      </c>
      <c r="G37" s="10">
        <v>1.41883752416226E-2</v>
      </c>
    </row>
    <row r="38" spans="1:7">
      <c r="A38" s="10" t="s">
        <v>19921</v>
      </c>
      <c r="B38" s="10" t="s">
        <v>19920</v>
      </c>
      <c r="C38" s="10" t="s">
        <v>19609</v>
      </c>
      <c r="D38" s="10">
        <v>5</v>
      </c>
      <c r="E38" s="10">
        <v>1657</v>
      </c>
      <c r="F38" s="10">
        <v>32</v>
      </c>
      <c r="G38" s="10">
        <v>1.41883752416226E-2</v>
      </c>
    </row>
    <row r="39" spans="1:7">
      <c r="A39" s="10" t="s">
        <v>8509</v>
      </c>
      <c r="B39" s="10" t="s">
        <v>20522</v>
      </c>
      <c r="C39" s="10" t="s">
        <v>19609</v>
      </c>
      <c r="D39" s="10">
        <v>4</v>
      </c>
      <c r="E39" s="10">
        <v>1530</v>
      </c>
      <c r="F39" s="10">
        <v>30</v>
      </c>
      <c r="G39" s="10">
        <v>1.4295120393758E-2</v>
      </c>
    </row>
    <row r="40" spans="1:7">
      <c r="A40" s="10" t="s">
        <v>20558</v>
      </c>
      <c r="B40" s="10" t="s">
        <v>20557</v>
      </c>
      <c r="C40" s="10" t="s">
        <v>19609</v>
      </c>
      <c r="D40" s="10">
        <v>5</v>
      </c>
      <c r="E40" s="10">
        <v>1341</v>
      </c>
      <c r="F40" s="10">
        <v>27</v>
      </c>
      <c r="G40" s="10">
        <v>1.43876351807835E-2</v>
      </c>
    </row>
    <row r="41" spans="1:7">
      <c r="A41" s="10" t="s">
        <v>19971</v>
      </c>
      <c r="B41" s="10" t="s">
        <v>19970</v>
      </c>
      <c r="C41" s="10" t="s">
        <v>19609</v>
      </c>
      <c r="D41" s="10">
        <v>4</v>
      </c>
      <c r="E41" s="10">
        <v>1661</v>
      </c>
      <c r="F41" s="10">
        <v>32</v>
      </c>
      <c r="G41" s="10">
        <v>1.4638632917901601E-2</v>
      </c>
    </row>
    <row r="42" spans="1:7">
      <c r="A42" s="10" t="s">
        <v>20519</v>
      </c>
      <c r="B42" s="10" t="s">
        <v>20518</v>
      </c>
      <c r="C42" s="10" t="s">
        <v>19609</v>
      </c>
      <c r="D42" s="10">
        <v>4</v>
      </c>
      <c r="E42" s="10">
        <v>15</v>
      </c>
      <c r="F42" s="10">
        <v>2</v>
      </c>
      <c r="G42" s="10">
        <v>1.5365773976672501E-2</v>
      </c>
    </row>
    <row r="43" spans="1:7">
      <c r="A43" s="10" t="s">
        <v>20254</v>
      </c>
      <c r="B43" s="10" t="s">
        <v>20253</v>
      </c>
      <c r="C43" s="10" t="s">
        <v>19609</v>
      </c>
      <c r="D43" s="10">
        <v>3</v>
      </c>
      <c r="E43" s="10">
        <v>461</v>
      </c>
      <c r="F43" s="10">
        <v>12</v>
      </c>
      <c r="G43" s="10">
        <v>1.6541821044204999E-2</v>
      </c>
    </row>
    <row r="44" spans="1:7">
      <c r="A44" s="10" t="s">
        <v>20354</v>
      </c>
      <c r="B44" s="10" t="s">
        <v>20353</v>
      </c>
      <c r="C44" s="10" t="s">
        <v>19609</v>
      </c>
      <c r="D44" s="10">
        <v>5</v>
      </c>
      <c r="E44" s="10">
        <v>407</v>
      </c>
      <c r="F44" s="10">
        <v>11</v>
      </c>
      <c r="G44" s="10">
        <v>1.6580854149055101E-2</v>
      </c>
    </row>
    <row r="45" spans="1:7">
      <c r="A45" s="10" t="s">
        <v>19651</v>
      </c>
      <c r="B45" s="10" t="s">
        <v>19650</v>
      </c>
      <c r="C45" s="10" t="s">
        <v>19609</v>
      </c>
      <c r="D45" s="10">
        <v>3</v>
      </c>
      <c r="E45" s="10">
        <v>2159</v>
      </c>
      <c r="F45" s="10">
        <v>39</v>
      </c>
      <c r="G45" s="10">
        <v>1.9395949786231999E-2</v>
      </c>
    </row>
    <row r="46" spans="1:7">
      <c r="A46" s="10" t="s">
        <v>20420</v>
      </c>
      <c r="B46" s="10" t="s">
        <v>20419</v>
      </c>
      <c r="C46" s="10" t="s">
        <v>19609</v>
      </c>
      <c r="D46" s="10">
        <v>6</v>
      </c>
      <c r="E46" s="10">
        <v>80</v>
      </c>
      <c r="F46" s="10">
        <v>4</v>
      </c>
      <c r="G46" s="10">
        <v>1.9517084692202799E-2</v>
      </c>
    </row>
    <row r="47" spans="1:7">
      <c r="A47" s="10" t="s">
        <v>20418</v>
      </c>
      <c r="B47" s="10" t="s">
        <v>20417</v>
      </c>
      <c r="C47" s="10" t="s">
        <v>19609</v>
      </c>
      <c r="D47" s="10">
        <v>7</v>
      </c>
      <c r="E47" s="10">
        <v>80</v>
      </c>
      <c r="F47" s="10">
        <v>4</v>
      </c>
      <c r="G47" s="10">
        <v>1.9517084692202799E-2</v>
      </c>
    </row>
    <row r="48" spans="1:7">
      <c r="A48" s="10" t="s">
        <v>23049</v>
      </c>
      <c r="B48" s="10" t="s">
        <v>23048</v>
      </c>
      <c r="C48" s="10" t="s">
        <v>19609</v>
      </c>
      <c r="D48" s="10">
        <v>5</v>
      </c>
      <c r="E48" s="10">
        <v>17</v>
      </c>
      <c r="F48" s="10">
        <v>2</v>
      </c>
      <c r="G48" s="10">
        <v>1.9570544965226099E-2</v>
      </c>
    </row>
    <row r="49" spans="1:7">
      <c r="A49" s="10" t="s">
        <v>23276</v>
      </c>
      <c r="B49" s="10" t="s">
        <v>23275</v>
      </c>
      <c r="C49" s="10" t="s">
        <v>19609</v>
      </c>
      <c r="D49" s="10">
        <v>5</v>
      </c>
      <c r="E49" s="10">
        <v>122</v>
      </c>
      <c r="F49" s="10">
        <v>5</v>
      </c>
      <c r="G49" s="10">
        <v>2.0569481276986198E-2</v>
      </c>
    </row>
    <row r="50" spans="1:7">
      <c r="A50" s="10" t="s">
        <v>23274</v>
      </c>
      <c r="B50" s="10" t="s">
        <v>23273</v>
      </c>
      <c r="C50" s="10" t="s">
        <v>19609</v>
      </c>
      <c r="D50" s="10">
        <v>4</v>
      </c>
      <c r="E50" s="10">
        <v>123</v>
      </c>
      <c r="F50" s="10">
        <v>5</v>
      </c>
      <c r="G50" s="10">
        <v>2.1223550035298799E-2</v>
      </c>
    </row>
    <row r="51" spans="1:7">
      <c r="A51" s="10" t="s">
        <v>23272</v>
      </c>
      <c r="B51" s="10" t="s">
        <v>23271</v>
      </c>
      <c r="C51" s="10" t="s">
        <v>19609</v>
      </c>
      <c r="D51" s="10">
        <v>5</v>
      </c>
      <c r="E51" s="10">
        <v>123</v>
      </c>
      <c r="F51" s="10">
        <v>5</v>
      </c>
      <c r="G51" s="10">
        <v>2.1223550035298799E-2</v>
      </c>
    </row>
    <row r="52" spans="1:7">
      <c r="A52" s="10" t="s">
        <v>21614</v>
      </c>
      <c r="B52" s="10" t="s">
        <v>21613</v>
      </c>
      <c r="C52" s="10" t="s">
        <v>19609</v>
      </c>
      <c r="D52" s="10">
        <v>6</v>
      </c>
      <c r="E52" s="10">
        <v>19</v>
      </c>
      <c r="F52" s="10">
        <v>2</v>
      </c>
      <c r="G52" s="10">
        <v>2.4197749704096001E-2</v>
      </c>
    </row>
    <row r="53" spans="1:7">
      <c r="A53" s="10" t="s">
        <v>21608</v>
      </c>
      <c r="B53" s="10" t="s">
        <v>21607</v>
      </c>
      <c r="C53" s="10" t="s">
        <v>19609</v>
      </c>
      <c r="D53" s="10">
        <v>7</v>
      </c>
      <c r="E53" s="10">
        <v>19</v>
      </c>
      <c r="F53" s="10">
        <v>2</v>
      </c>
      <c r="G53" s="10">
        <v>2.4197749704096001E-2</v>
      </c>
    </row>
    <row r="54" spans="1:7">
      <c r="A54" s="10" t="s">
        <v>20198</v>
      </c>
      <c r="B54" s="10" t="s">
        <v>20197</v>
      </c>
      <c r="C54" s="10" t="s">
        <v>19609</v>
      </c>
      <c r="D54" s="10">
        <v>7</v>
      </c>
      <c r="E54" s="10">
        <v>272</v>
      </c>
      <c r="F54" s="10">
        <v>8</v>
      </c>
      <c r="G54" s="10">
        <v>2.4623918107629199E-2</v>
      </c>
    </row>
    <row r="55" spans="1:7">
      <c r="A55" s="10" t="s">
        <v>23354</v>
      </c>
      <c r="B55" s="10" t="s">
        <v>23353</v>
      </c>
      <c r="C55" s="10" t="s">
        <v>19609</v>
      </c>
      <c r="D55" s="10">
        <v>5</v>
      </c>
      <c r="E55" s="10">
        <v>2</v>
      </c>
      <c r="F55" s="10">
        <v>1</v>
      </c>
      <c r="G55" s="10">
        <v>2.5430331075679598E-2</v>
      </c>
    </row>
    <row r="56" spans="1:7">
      <c r="A56" s="10" t="s">
        <v>22424</v>
      </c>
      <c r="B56" s="10" t="s">
        <v>22423</v>
      </c>
      <c r="C56" s="10" t="s">
        <v>19609</v>
      </c>
      <c r="D56" s="10">
        <v>10</v>
      </c>
      <c r="E56" s="10">
        <v>2</v>
      </c>
      <c r="F56" s="10">
        <v>1</v>
      </c>
      <c r="G56" s="10">
        <v>2.5430331075679598E-2</v>
      </c>
    </row>
    <row r="57" spans="1:7">
      <c r="A57" s="10" t="s">
        <v>20244</v>
      </c>
      <c r="B57" s="10" t="s">
        <v>20243</v>
      </c>
      <c r="C57" s="10" t="s">
        <v>19609</v>
      </c>
      <c r="D57" s="10">
        <v>4</v>
      </c>
      <c r="E57" s="10">
        <v>2</v>
      </c>
      <c r="F57" s="10">
        <v>1</v>
      </c>
      <c r="G57" s="10">
        <v>2.5430331075679598E-2</v>
      </c>
    </row>
    <row r="58" spans="1:7">
      <c r="A58" s="10" t="s">
        <v>23346</v>
      </c>
      <c r="B58" s="10" t="s">
        <v>23345</v>
      </c>
      <c r="C58" s="10" t="s">
        <v>19609</v>
      </c>
      <c r="D58" s="10">
        <v>6</v>
      </c>
      <c r="E58" s="10">
        <v>2</v>
      </c>
      <c r="F58" s="10">
        <v>1</v>
      </c>
      <c r="G58" s="10">
        <v>2.5430331075679598E-2</v>
      </c>
    </row>
    <row r="59" spans="1:7">
      <c r="A59" s="10" t="s">
        <v>23344</v>
      </c>
      <c r="B59" s="10" t="s">
        <v>23343</v>
      </c>
      <c r="C59" s="10" t="s">
        <v>19609</v>
      </c>
      <c r="D59" s="10">
        <v>5</v>
      </c>
      <c r="E59" s="10">
        <v>2</v>
      </c>
      <c r="F59" s="10">
        <v>1</v>
      </c>
      <c r="G59" s="10">
        <v>2.5430331075679598E-2</v>
      </c>
    </row>
    <row r="60" spans="1:7">
      <c r="A60" s="10" t="s">
        <v>23268</v>
      </c>
      <c r="B60" s="10" t="s">
        <v>23267</v>
      </c>
      <c r="C60" s="10" t="s">
        <v>19609</v>
      </c>
      <c r="D60" s="10">
        <v>6</v>
      </c>
      <c r="E60" s="10">
        <v>2</v>
      </c>
      <c r="F60" s="10">
        <v>1</v>
      </c>
      <c r="G60" s="10">
        <v>2.5430331075679598E-2</v>
      </c>
    </row>
    <row r="61" spans="1:7">
      <c r="A61" s="10" t="s">
        <v>23342</v>
      </c>
      <c r="B61" s="10" t="s">
        <v>23341</v>
      </c>
      <c r="C61" s="10" t="s">
        <v>19609</v>
      </c>
      <c r="D61" s="10">
        <v>4</v>
      </c>
      <c r="E61" s="10">
        <v>2</v>
      </c>
      <c r="F61" s="10">
        <v>1</v>
      </c>
      <c r="G61" s="10">
        <v>2.5430331075679598E-2</v>
      </c>
    </row>
    <row r="62" spans="1:7">
      <c r="A62" s="10" t="s">
        <v>23266</v>
      </c>
      <c r="B62" s="10" t="s">
        <v>23265</v>
      </c>
      <c r="C62" s="10" t="s">
        <v>19609</v>
      </c>
      <c r="D62" s="10">
        <v>5</v>
      </c>
      <c r="E62" s="10">
        <v>2</v>
      </c>
      <c r="F62" s="10">
        <v>1</v>
      </c>
      <c r="G62" s="10">
        <v>2.5430331075679598E-2</v>
      </c>
    </row>
    <row r="63" spans="1:7">
      <c r="A63" s="10" t="s">
        <v>23336</v>
      </c>
      <c r="B63" s="10" t="s">
        <v>23335</v>
      </c>
      <c r="C63" s="10" t="s">
        <v>19609</v>
      </c>
      <c r="D63" s="10">
        <v>6</v>
      </c>
      <c r="E63" s="10">
        <v>2</v>
      </c>
      <c r="F63" s="10">
        <v>1</v>
      </c>
      <c r="G63" s="10">
        <v>2.5430331075679598E-2</v>
      </c>
    </row>
    <row r="64" spans="1:7">
      <c r="A64" s="10" t="s">
        <v>20214</v>
      </c>
      <c r="B64" s="10" t="s">
        <v>20213</v>
      </c>
      <c r="C64" s="10" t="s">
        <v>19609</v>
      </c>
      <c r="D64" s="10">
        <v>3</v>
      </c>
      <c r="E64" s="10">
        <v>51</v>
      </c>
      <c r="F64" s="10">
        <v>3</v>
      </c>
      <c r="G64" s="10">
        <v>2.7559153547218499E-2</v>
      </c>
    </row>
    <row r="65" spans="1:7">
      <c r="A65" s="10" t="s">
        <v>22573</v>
      </c>
      <c r="B65" s="10" t="s">
        <v>22572</v>
      </c>
      <c r="C65" s="10" t="s">
        <v>19609</v>
      </c>
      <c r="D65" s="10">
        <v>6</v>
      </c>
      <c r="E65" s="10">
        <v>90</v>
      </c>
      <c r="F65" s="10">
        <v>4</v>
      </c>
      <c r="G65" s="10">
        <v>2.85795905369782E-2</v>
      </c>
    </row>
    <row r="66" spans="1:7">
      <c r="A66" s="10" t="s">
        <v>20168</v>
      </c>
      <c r="B66" s="10" t="s">
        <v>20167</v>
      </c>
      <c r="C66" s="10" t="s">
        <v>19609</v>
      </c>
      <c r="D66" s="10">
        <v>6</v>
      </c>
      <c r="E66" s="10">
        <v>281</v>
      </c>
      <c r="F66" s="10">
        <v>8</v>
      </c>
      <c r="G66" s="10">
        <v>2.91003257743985E-2</v>
      </c>
    </row>
    <row r="67" spans="1:7">
      <c r="A67" s="10" t="s">
        <v>20432</v>
      </c>
      <c r="B67" s="10" t="s">
        <v>20431</v>
      </c>
      <c r="C67" s="10" t="s">
        <v>19609</v>
      </c>
      <c r="D67" s="10">
        <v>4</v>
      </c>
      <c r="E67" s="10">
        <v>445</v>
      </c>
      <c r="F67" s="10">
        <v>11</v>
      </c>
      <c r="G67" s="10">
        <v>2.9406818916925301E-2</v>
      </c>
    </row>
    <row r="68" spans="1:7">
      <c r="A68" s="10" t="s">
        <v>20148</v>
      </c>
      <c r="B68" s="10" t="s">
        <v>20147</v>
      </c>
      <c r="C68" s="10" t="s">
        <v>19609</v>
      </c>
      <c r="D68" s="10">
        <v>8</v>
      </c>
      <c r="E68" s="10">
        <v>94</v>
      </c>
      <c r="F68" s="10">
        <v>4</v>
      </c>
      <c r="G68" s="10">
        <v>3.2797899641426903E-2</v>
      </c>
    </row>
    <row r="69" spans="1:7">
      <c r="A69" s="10" t="s">
        <v>20146</v>
      </c>
      <c r="B69" s="10" t="s">
        <v>20145</v>
      </c>
      <c r="C69" s="10" t="s">
        <v>19609</v>
      </c>
      <c r="D69" s="10">
        <v>7</v>
      </c>
      <c r="E69" s="10">
        <v>94</v>
      </c>
      <c r="F69" s="10">
        <v>4</v>
      </c>
      <c r="G69" s="10">
        <v>3.2797899641426903E-2</v>
      </c>
    </row>
    <row r="70" spans="1:7">
      <c r="A70" s="10" t="s">
        <v>20144</v>
      </c>
      <c r="B70" s="10" t="s">
        <v>20143</v>
      </c>
      <c r="C70" s="10" t="s">
        <v>19609</v>
      </c>
      <c r="D70" s="10">
        <v>8</v>
      </c>
      <c r="E70" s="10">
        <v>94</v>
      </c>
      <c r="F70" s="10">
        <v>4</v>
      </c>
      <c r="G70" s="10">
        <v>3.2797899641426903E-2</v>
      </c>
    </row>
    <row r="71" spans="1:7">
      <c r="A71" s="10" t="s">
        <v>23328</v>
      </c>
      <c r="B71" s="10" t="s">
        <v>23327</v>
      </c>
      <c r="C71" s="10" t="s">
        <v>19609</v>
      </c>
      <c r="D71" s="10">
        <v>6</v>
      </c>
      <c r="E71" s="10">
        <v>3</v>
      </c>
      <c r="F71" s="10">
        <v>1</v>
      </c>
      <c r="G71" s="10">
        <v>3.7902502434680102E-2</v>
      </c>
    </row>
    <row r="72" spans="1:7">
      <c r="A72" s="10" t="s">
        <v>22262</v>
      </c>
      <c r="B72" s="10" t="s">
        <v>22261</v>
      </c>
      <c r="C72" s="10" t="s">
        <v>19609</v>
      </c>
      <c r="D72" s="10">
        <v>8</v>
      </c>
      <c r="E72" s="10">
        <v>3</v>
      </c>
      <c r="F72" s="10">
        <v>1</v>
      </c>
      <c r="G72" s="10">
        <v>3.7902502434680102E-2</v>
      </c>
    </row>
    <row r="73" spans="1:7">
      <c r="A73" s="10" t="s">
        <v>23320</v>
      </c>
      <c r="B73" s="10" t="s">
        <v>23319</v>
      </c>
      <c r="C73" s="10" t="s">
        <v>19609</v>
      </c>
      <c r="D73" s="10">
        <v>3</v>
      </c>
      <c r="E73" s="10">
        <v>3</v>
      </c>
      <c r="F73" s="10">
        <v>1</v>
      </c>
      <c r="G73" s="10">
        <v>3.7902502434680102E-2</v>
      </c>
    </row>
    <row r="74" spans="1:7">
      <c r="A74" s="10" t="s">
        <v>23318</v>
      </c>
      <c r="B74" s="10" t="s">
        <v>23317</v>
      </c>
      <c r="C74" s="10" t="s">
        <v>19609</v>
      </c>
      <c r="D74" s="10">
        <v>7</v>
      </c>
      <c r="E74" s="10">
        <v>3</v>
      </c>
      <c r="F74" s="10">
        <v>1</v>
      </c>
      <c r="G74" s="10">
        <v>3.7902502434680102E-2</v>
      </c>
    </row>
    <row r="75" spans="1:7">
      <c r="A75" s="10" t="s">
        <v>20283</v>
      </c>
      <c r="B75" s="10" t="s">
        <v>20282</v>
      </c>
      <c r="C75" s="10" t="s">
        <v>19609</v>
      </c>
      <c r="D75" s="10">
        <v>4</v>
      </c>
      <c r="E75" s="10">
        <v>102</v>
      </c>
      <c r="F75" s="10">
        <v>4</v>
      </c>
      <c r="G75" s="10">
        <v>4.2270524563914599E-2</v>
      </c>
    </row>
    <row r="76" spans="1:7">
      <c r="A76" s="10" t="s">
        <v>20088</v>
      </c>
      <c r="B76" s="10" t="s">
        <v>20087</v>
      </c>
      <c r="C76" s="10" t="s">
        <v>19609</v>
      </c>
      <c r="D76" s="10">
        <v>6</v>
      </c>
      <c r="E76" s="10">
        <v>102</v>
      </c>
      <c r="F76" s="10">
        <v>4</v>
      </c>
      <c r="G76" s="10">
        <v>4.2270524563914599E-2</v>
      </c>
    </row>
    <row r="77" spans="1:7">
      <c r="A77" s="10" t="s">
        <v>20398</v>
      </c>
      <c r="B77" s="10" t="s">
        <v>20397</v>
      </c>
      <c r="C77" s="10" t="s">
        <v>19609</v>
      </c>
      <c r="D77" s="10">
        <v>2</v>
      </c>
      <c r="E77" s="10">
        <v>8211</v>
      </c>
      <c r="F77" s="10">
        <v>121</v>
      </c>
      <c r="G77" s="10">
        <v>4.2286241077017499E-2</v>
      </c>
    </row>
    <row r="78" spans="1:7">
      <c r="A78" s="10" t="s">
        <v>22619</v>
      </c>
      <c r="B78" s="10" t="s">
        <v>22618</v>
      </c>
      <c r="C78" s="10" t="s">
        <v>19609</v>
      </c>
      <c r="D78" s="10">
        <v>4</v>
      </c>
      <c r="E78" s="10">
        <v>28</v>
      </c>
      <c r="F78" s="10">
        <v>2</v>
      </c>
      <c r="G78" s="10">
        <v>4.9623438421962103E-2</v>
      </c>
    </row>
    <row r="79" spans="1:7">
      <c r="A79" s="10" t="s">
        <v>22621</v>
      </c>
      <c r="B79" s="10" t="s">
        <v>22620</v>
      </c>
      <c r="C79" s="10" t="s">
        <v>19609</v>
      </c>
      <c r="D79" s="10">
        <v>3</v>
      </c>
      <c r="E79" s="10">
        <v>28</v>
      </c>
      <c r="F79" s="10">
        <v>2</v>
      </c>
      <c r="G79" s="10">
        <v>4.9623438421962103E-2</v>
      </c>
    </row>
  </sheetData>
  <autoFilter ref="A1:G79"/>
  <phoneticPr fontId="5"/>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theme="9" tint="0.59999389629810485"/>
  </sheetPr>
  <dimension ref="A1:G207"/>
  <sheetViews>
    <sheetView workbookViewId="0">
      <pane ySplit="1" topLeftCell="A2" activePane="bottomLeft" state="frozen"/>
      <selection pane="bottomLeft" activeCell="K5" sqref="K5"/>
    </sheetView>
  </sheetViews>
  <sheetFormatPr defaultColWidth="9" defaultRowHeight="15"/>
  <cols>
    <col min="1" max="1" width="50.5703125" style="10" customWidth="1"/>
    <col min="2" max="2" width="11.85546875" style="10" bestFit="1" customWidth="1"/>
    <col min="3" max="3" width="10.42578125" style="10" bestFit="1" customWidth="1"/>
    <col min="4" max="4" width="6.7109375" style="10" bestFit="1" customWidth="1"/>
    <col min="5" max="6" width="9" style="10"/>
    <col min="7" max="7" width="9.5703125" style="10" customWidth="1"/>
    <col min="8" max="16384" width="9" style="10"/>
  </cols>
  <sheetData>
    <row r="1" spans="1:7">
      <c r="A1" s="10" t="s">
        <v>20681</v>
      </c>
      <c r="B1" s="10" t="s">
        <v>20680</v>
      </c>
      <c r="C1" s="10" t="s">
        <v>20679</v>
      </c>
      <c r="D1" s="10" t="s">
        <v>20678</v>
      </c>
      <c r="E1" s="10" t="s">
        <v>20677</v>
      </c>
      <c r="F1" s="10" t="s">
        <v>23360</v>
      </c>
      <c r="G1" s="10" t="s">
        <v>23359</v>
      </c>
    </row>
    <row r="2" spans="1:7">
      <c r="A2" s="14" t="s">
        <v>23361</v>
      </c>
      <c r="B2" s="10" t="s">
        <v>20669</v>
      </c>
      <c r="C2" s="10" t="s">
        <v>19591</v>
      </c>
      <c r="D2" s="10">
        <v>1</v>
      </c>
      <c r="E2" s="10">
        <v>25320</v>
      </c>
      <c r="F2" s="10">
        <v>380</v>
      </c>
      <c r="G2" s="11">
        <v>7.8735719683235594E-12</v>
      </c>
    </row>
    <row r="3" spans="1:7">
      <c r="A3" s="10" t="s">
        <v>20666</v>
      </c>
      <c r="B3" s="10" t="s">
        <v>20665</v>
      </c>
      <c r="C3" s="10" t="s">
        <v>19591</v>
      </c>
      <c r="D3" s="10">
        <v>2</v>
      </c>
      <c r="E3" s="10">
        <v>4457</v>
      </c>
      <c r="F3" s="10">
        <v>101</v>
      </c>
      <c r="G3" s="11">
        <v>4.9186675229101302E-9</v>
      </c>
    </row>
    <row r="4" spans="1:7">
      <c r="A4" s="10" t="s">
        <v>20662</v>
      </c>
      <c r="B4" s="10" t="s">
        <v>20661</v>
      </c>
      <c r="C4" s="10" t="s">
        <v>19591</v>
      </c>
      <c r="D4" s="10">
        <v>2</v>
      </c>
      <c r="E4" s="10">
        <v>3960</v>
      </c>
      <c r="F4" s="10">
        <v>91</v>
      </c>
      <c r="G4" s="11">
        <v>1.8617503661107801E-8</v>
      </c>
    </row>
    <row r="5" spans="1:7">
      <c r="A5" s="10" t="s">
        <v>20660</v>
      </c>
      <c r="B5" s="10" t="s">
        <v>20659</v>
      </c>
      <c r="C5" s="10" t="s">
        <v>19591</v>
      </c>
      <c r="D5" s="10">
        <v>3</v>
      </c>
      <c r="E5" s="10">
        <v>3150</v>
      </c>
      <c r="F5" s="10">
        <v>76</v>
      </c>
      <c r="G5" s="11">
        <v>5.2016927351505599E-8</v>
      </c>
    </row>
    <row r="6" spans="1:7">
      <c r="A6" s="10" t="s">
        <v>20658</v>
      </c>
      <c r="B6" s="10" t="s">
        <v>20657</v>
      </c>
      <c r="C6" s="10" t="s">
        <v>19591</v>
      </c>
      <c r="D6" s="10">
        <v>2</v>
      </c>
      <c r="E6" s="10">
        <v>3548</v>
      </c>
      <c r="F6" s="10">
        <v>82</v>
      </c>
      <c r="G6" s="11">
        <v>8.8741264783527001E-8</v>
      </c>
    </row>
    <row r="7" spans="1:7">
      <c r="A7" s="10" t="s">
        <v>20510</v>
      </c>
      <c r="B7" s="10" t="s">
        <v>20509</v>
      </c>
      <c r="C7" s="10" t="s">
        <v>19591</v>
      </c>
      <c r="D7" s="10">
        <v>6</v>
      </c>
      <c r="E7" s="10">
        <v>130</v>
      </c>
      <c r="F7" s="10">
        <v>12</v>
      </c>
      <c r="G7" s="11">
        <v>1.22474982988799E-7</v>
      </c>
    </row>
    <row r="8" spans="1:7">
      <c r="A8" s="10" t="s">
        <v>20508</v>
      </c>
      <c r="B8" s="10" t="s">
        <v>20507</v>
      </c>
      <c r="C8" s="10" t="s">
        <v>19591</v>
      </c>
      <c r="D8" s="10">
        <v>5</v>
      </c>
      <c r="E8" s="10">
        <v>130</v>
      </c>
      <c r="F8" s="10">
        <v>12</v>
      </c>
      <c r="G8" s="11">
        <v>1.22474982988799E-7</v>
      </c>
    </row>
    <row r="9" spans="1:7">
      <c r="A9" s="10" t="s">
        <v>20490</v>
      </c>
      <c r="B9" s="10" t="s">
        <v>20489</v>
      </c>
      <c r="C9" s="10" t="s">
        <v>19591</v>
      </c>
      <c r="D9" s="10">
        <v>4</v>
      </c>
      <c r="E9" s="10">
        <v>151</v>
      </c>
      <c r="F9" s="10">
        <v>12</v>
      </c>
      <c r="G9" s="11">
        <v>6.2546534102960596E-7</v>
      </c>
    </row>
    <row r="10" spans="1:7">
      <c r="A10" s="10" t="s">
        <v>20152</v>
      </c>
      <c r="B10" s="10" t="s">
        <v>20151</v>
      </c>
      <c r="C10" s="10" t="s">
        <v>19591</v>
      </c>
      <c r="D10" s="10">
        <v>7</v>
      </c>
      <c r="E10" s="10">
        <v>20</v>
      </c>
      <c r="F10" s="10">
        <v>5</v>
      </c>
      <c r="G10" s="11">
        <v>4.43664138718351E-6</v>
      </c>
    </row>
    <row r="11" spans="1:7">
      <c r="A11" s="10" t="s">
        <v>19997</v>
      </c>
      <c r="B11" s="10" t="s">
        <v>19996</v>
      </c>
      <c r="C11" s="10" t="s">
        <v>19591</v>
      </c>
      <c r="D11" s="10">
        <v>6</v>
      </c>
      <c r="E11" s="10">
        <v>215</v>
      </c>
      <c r="F11" s="10">
        <v>13</v>
      </c>
      <c r="G11" s="11">
        <v>4.6481117483972198E-6</v>
      </c>
    </row>
    <row r="12" spans="1:7">
      <c r="A12" s="10" t="s">
        <v>19929</v>
      </c>
      <c r="B12" s="10" t="s">
        <v>19928</v>
      </c>
      <c r="C12" s="10" t="s">
        <v>19591</v>
      </c>
      <c r="D12" s="10">
        <v>5</v>
      </c>
      <c r="E12" s="10">
        <v>224</v>
      </c>
      <c r="F12" s="10">
        <v>13</v>
      </c>
      <c r="G12" s="11">
        <v>7.2520274591939104E-6</v>
      </c>
    </row>
    <row r="13" spans="1:7">
      <c r="A13" s="10" t="s">
        <v>20560</v>
      </c>
      <c r="B13" s="10" t="s">
        <v>20559</v>
      </c>
      <c r="C13" s="10" t="s">
        <v>19591</v>
      </c>
      <c r="D13" s="10">
        <v>3</v>
      </c>
      <c r="E13" s="10">
        <v>8286</v>
      </c>
      <c r="F13" s="10">
        <v>146</v>
      </c>
      <c r="G13" s="11">
        <v>8.5694275799050105E-6</v>
      </c>
    </row>
    <row r="14" spans="1:7">
      <c r="A14" s="10" t="s">
        <v>20096</v>
      </c>
      <c r="B14" s="10" t="s">
        <v>20095</v>
      </c>
      <c r="C14" s="10" t="s">
        <v>19591</v>
      </c>
      <c r="D14" s="10">
        <v>6</v>
      </c>
      <c r="E14" s="10">
        <v>23</v>
      </c>
      <c r="F14" s="10">
        <v>5</v>
      </c>
      <c r="G14" s="11">
        <v>9.3290717405863193E-6</v>
      </c>
    </row>
    <row r="15" spans="1:7">
      <c r="A15" s="10" t="s">
        <v>20029</v>
      </c>
      <c r="B15" s="10" t="s">
        <v>20028</v>
      </c>
      <c r="C15" s="10" t="s">
        <v>19591</v>
      </c>
      <c r="D15" s="10">
        <v>4</v>
      </c>
      <c r="E15" s="10">
        <v>316</v>
      </c>
      <c r="F15" s="10">
        <v>15</v>
      </c>
      <c r="G15" s="11">
        <v>1.64260888169037E-5</v>
      </c>
    </row>
    <row r="16" spans="1:7">
      <c r="A16" s="10" t="s">
        <v>20606</v>
      </c>
      <c r="B16" s="10" t="s">
        <v>20605</v>
      </c>
      <c r="C16" s="10" t="s">
        <v>19591</v>
      </c>
      <c r="D16" s="10">
        <v>2</v>
      </c>
      <c r="E16" s="10">
        <v>11057</v>
      </c>
      <c r="F16" s="10">
        <v>182</v>
      </c>
      <c r="G16" s="11">
        <v>2.4907155464291699E-5</v>
      </c>
    </row>
    <row r="17" spans="1:7">
      <c r="A17" s="10" t="s">
        <v>20664</v>
      </c>
      <c r="B17" s="10" t="s">
        <v>20663</v>
      </c>
      <c r="C17" s="10" t="s">
        <v>19591</v>
      </c>
      <c r="D17" s="10">
        <v>4</v>
      </c>
      <c r="E17" s="10">
        <v>1234</v>
      </c>
      <c r="F17" s="10">
        <v>34</v>
      </c>
      <c r="G17" s="11">
        <v>2.7365989329856902E-5</v>
      </c>
    </row>
    <row r="18" spans="1:7">
      <c r="A18" s="10" t="s">
        <v>20279</v>
      </c>
      <c r="B18" s="10" t="s">
        <v>20278</v>
      </c>
      <c r="C18" s="10" t="s">
        <v>19591</v>
      </c>
      <c r="D18" s="10">
        <v>7</v>
      </c>
      <c r="E18" s="10">
        <v>6</v>
      </c>
      <c r="F18" s="10">
        <v>3</v>
      </c>
      <c r="G18" s="11">
        <v>4.0445724314531398E-5</v>
      </c>
    </row>
    <row r="19" spans="1:7">
      <c r="A19" s="10" t="s">
        <v>19833</v>
      </c>
      <c r="B19" s="10" t="s">
        <v>19832</v>
      </c>
      <c r="C19" s="10" t="s">
        <v>19591</v>
      </c>
      <c r="D19" s="10">
        <v>3</v>
      </c>
      <c r="E19" s="10">
        <v>575</v>
      </c>
      <c r="F19" s="10">
        <v>20</v>
      </c>
      <c r="G19" s="11">
        <v>6.2600869279297894E-5</v>
      </c>
    </row>
    <row r="20" spans="1:7">
      <c r="A20" s="10" t="s">
        <v>20226</v>
      </c>
      <c r="B20" s="10" t="s">
        <v>20225</v>
      </c>
      <c r="C20" s="10" t="s">
        <v>19591</v>
      </c>
      <c r="D20" s="10">
        <v>6</v>
      </c>
      <c r="E20" s="10">
        <v>79</v>
      </c>
      <c r="F20" s="10">
        <v>7</v>
      </c>
      <c r="G20" s="11">
        <v>7.0217235374720998E-5</v>
      </c>
    </row>
    <row r="21" spans="1:7">
      <c r="A21" s="10" t="s">
        <v>20329</v>
      </c>
      <c r="B21" s="10" t="s">
        <v>20328</v>
      </c>
      <c r="C21" s="10" t="s">
        <v>19591</v>
      </c>
      <c r="D21" s="10">
        <v>3</v>
      </c>
      <c r="E21" s="10">
        <v>5036</v>
      </c>
      <c r="F21" s="10">
        <v>94</v>
      </c>
      <c r="G21" s="11">
        <v>8.3939416732175105E-5</v>
      </c>
    </row>
    <row r="22" spans="1:7">
      <c r="A22" s="10" t="s">
        <v>20396</v>
      </c>
      <c r="B22" s="10" t="s">
        <v>20395</v>
      </c>
      <c r="C22" s="10" t="s">
        <v>19591</v>
      </c>
      <c r="D22" s="10">
        <v>4</v>
      </c>
      <c r="E22" s="10">
        <v>3730</v>
      </c>
      <c r="F22" s="10">
        <v>74</v>
      </c>
      <c r="G22" s="11">
        <v>8.9794370788667498E-5</v>
      </c>
    </row>
    <row r="23" spans="1:7">
      <c r="A23" s="10" t="s">
        <v>20656</v>
      </c>
      <c r="B23" s="10" t="s">
        <v>20655</v>
      </c>
      <c r="C23" s="10" t="s">
        <v>19591</v>
      </c>
      <c r="D23" s="10">
        <v>3</v>
      </c>
      <c r="E23" s="10">
        <v>2060</v>
      </c>
      <c r="F23" s="10">
        <v>47</v>
      </c>
      <c r="G23" s="11">
        <v>9.4861590230641799E-5</v>
      </c>
    </row>
    <row r="24" spans="1:7">
      <c r="A24" s="10" t="s">
        <v>20384</v>
      </c>
      <c r="B24" s="10" t="s">
        <v>20383</v>
      </c>
      <c r="C24" s="10" t="s">
        <v>19591</v>
      </c>
      <c r="D24" s="10">
        <v>5</v>
      </c>
      <c r="E24" s="10">
        <v>3718</v>
      </c>
      <c r="F24" s="10">
        <v>73</v>
      </c>
      <c r="G24" s="11">
        <v>1.3914192748958599E-4</v>
      </c>
    </row>
    <row r="25" spans="1:7">
      <c r="A25" s="10" t="s">
        <v>20242</v>
      </c>
      <c r="B25" s="10" t="s">
        <v>20241</v>
      </c>
      <c r="C25" s="10" t="s">
        <v>19591</v>
      </c>
      <c r="D25" s="10">
        <v>5</v>
      </c>
      <c r="E25" s="10">
        <v>2</v>
      </c>
      <c r="F25" s="10">
        <v>2</v>
      </c>
      <c r="G25" s="11">
        <v>1.6338358365606599E-4</v>
      </c>
    </row>
    <row r="26" spans="1:7">
      <c r="A26" s="10" t="s">
        <v>20240</v>
      </c>
      <c r="B26" s="10" t="s">
        <v>20239</v>
      </c>
      <c r="C26" s="10" t="s">
        <v>19591</v>
      </c>
      <c r="D26" s="10">
        <v>4</v>
      </c>
      <c r="E26" s="10">
        <v>2</v>
      </c>
      <c r="F26" s="10">
        <v>2</v>
      </c>
      <c r="G26" s="11">
        <v>1.6338358365606599E-4</v>
      </c>
    </row>
    <row r="27" spans="1:7">
      <c r="A27" s="10" t="s">
        <v>20246</v>
      </c>
      <c r="B27" s="10" t="s">
        <v>20245</v>
      </c>
      <c r="C27" s="10" t="s">
        <v>19591</v>
      </c>
      <c r="D27" s="10">
        <v>4</v>
      </c>
      <c r="E27" s="10">
        <v>4867</v>
      </c>
      <c r="F27" s="10">
        <v>90</v>
      </c>
      <c r="G27" s="11">
        <v>1.7208503754215199E-4</v>
      </c>
    </row>
    <row r="28" spans="1:7">
      <c r="A28" s="10" t="s">
        <v>22316</v>
      </c>
      <c r="B28" s="10" t="s">
        <v>22315</v>
      </c>
      <c r="C28" s="10" t="s">
        <v>19591</v>
      </c>
      <c r="D28" s="10">
        <v>6</v>
      </c>
      <c r="E28" s="10">
        <v>43</v>
      </c>
      <c r="F28" s="10">
        <v>5</v>
      </c>
      <c r="G28" s="11">
        <v>2.1627002329944699E-4</v>
      </c>
    </row>
    <row r="29" spans="1:7">
      <c r="A29" s="10" t="s">
        <v>20438</v>
      </c>
      <c r="B29" s="10" t="s">
        <v>20437</v>
      </c>
      <c r="C29" s="10" t="s">
        <v>19591</v>
      </c>
      <c r="D29" s="10">
        <v>2</v>
      </c>
      <c r="E29" s="10">
        <v>10203</v>
      </c>
      <c r="F29" s="10">
        <v>165</v>
      </c>
      <c r="G29" s="11">
        <v>2.2085180443109901E-4</v>
      </c>
    </row>
    <row r="30" spans="1:7">
      <c r="A30" s="10" t="s">
        <v>20070</v>
      </c>
      <c r="B30" s="10" t="s">
        <v>20069</v>
      </c>
      <c r="C30" s="10" t="s">
        <v>19591</v>
      </c>
      <c r="D30" s="10">
        <v>4</v>
      </c>
      <c r="E30" s="10">
        <v>24</v>
      </c>
      <c r="F30" s="10">
        <v>4</v>
      </c>
      <c r="G30" s="11">
        <v>2.29390021981724E-4</v>
      </c>
    </row>
    <row r="31" spans="1:7">
      <c r="A31" s="10" t="s">
        <v>20362</v>
      </c>
      <c r="B31" s="10" t="s">
        <v>20361</v>
      </c>
      <c r="C31" s="10" t="s">
        <v>19591</v>
      </c>
      <c r="D31" s="10">
        <v>2</v>
      </c>
      <c r="E31" s="10">
        <v>1554</v>
      </c>
      <c r="F31" s="10">
        <v>37</v>
      </c>
      <c r="G31" s="11">
        <v>2.4087454007433299E-4</v>
      </c>
    </row>
    <row r="32" spans="1:7">
      <c r="A32" s="10" t="s">
        <v>20172</v>
      </c>
      <c r="B32" s="10" t="s">
        <v>20171</v>
      </c>
      <c r="C32" s="10" t="s">
        <v>19591</v>
      </c>
      <c r="D32" s="10">
        <v>4</v>
      </c>
      <c r="E32" s="10">
        <v>3550</v>
      </c>
      <c r="F32" s="10">
        <v>69</v>
      </c>
      <c r="G32" s="11">
        <v>2.9131717000277599E-4</v>
      </c>
    </row>
    <row r="33" spans="1:7">
      <c r="A33" s="10" t="s">
        <v>20222</v>
      </c>
      <c r="B33" s="10" t="s">
        <v>20221</v>
      </c>
      <c r="C33" s="10" t="s">
        <v>19591</v>
      </c>
      <c r="D33" s="10">
        <v>4</v>
      </c>
      <c r="E33" s="10">
        <v>165</v>
      </c>
      <c r="F33" s="10">
        <v>9</v>
      </c>
      <c r="G33" s="11">
        <v>2.9271282686065101E-4</v>
      </c>
    </row>
    <row r="34" spans="1:7">
      <c r="A34" s="10" t="s">
        <v>20466</v>
      </c>
      <c r="B34" s="10" t="s">
        <v>20465</v>
      </c>
      <c r="C34" s="10" t="s">
        <v>19591</v>
      </c>
      <c r="D34" s="10">
        <v>4</v>
      </c>
      <c r="E34" s="10">
        <v>6047</v>
      </c>
      <c r="F34" s="10">
        <v>106</v>
      </c>
      <c r="G34" s="11">
        <v>3.10455881327828E-4</v>
      </c>
    </row>
    <row r="35" spans="1:7">
      <c r="A35" s="10" t="s">
        <v>19927</v>
      </c>
      <c r="B35" s="10" t="s">
        <v>19926</v>
      </c>
      <c r="C35" s="10" t="s">
        <v>19591</v>
      </c>
      <c r="D35" s="10">
        <v>3</v>
      </c>
      <c r="E35" s="10">
        <v>47</v>
      </c>
      <c r="F35" s="10">
        <v>5</v>
      </c>
      <c r="G35" s="11">
        <v>3.3049386160860901E-4</v>
      </c>
    </row>
    <row r="36" spans="1:7">
      <c r="A36" s="10" t="s">
        <v>22168</v>
      </c>
      <c r="B36" s="10" t="s">
        <v>22167</v>
      </c>
      <c r="C36" s="10" t="s">
        <v>19591</v>
      </c>
      <c r="D36" s="10">
        <v>5</v>
      </c>
      <c r="E36" s="10">
        <v>47</v>
      </c>
      <c r="F36" s="10">
        <v>5</v>
      </c>
      <c r="G36" s="11">
        <v>3.3049386160860901E-4</v>
      </c>
    </row>
    <row r="37" spans="1:7">
      <c r="A37" s="10" t="s">
        <v>20514</v>
      </c>
      <c r="B37" s="10" t="s">
        <v>20513</v>
      </c>
      <c r="C37" s="10" t="s">
        <v>19591</v>
      </c>
      <c r="D37" s="10">
        <v>3</v>
      </c>
      <c r="E37" s="10">
        <v>6575</v>
      </c>
      <c r="F37" s="10">
        <v>113</v>
      </c>
      <c r="G37" s="11">
        <v>3.9670427882632699E-4</v>
      </c>
    </row>
    <row r="38" spans="1:7">
      <c r="A38" s="10" t="s">
        <v>20368</v>
      </c>
      <c r="B38" s="10" t="s">
        <v>20367</v>
      </c>
      <c r="C38" s="10" t="s">
        <v>19591</v>
      </c>
      <c r="D38" s="10">
        <v>3</v>
      </c>
      <c r="E38" s="10">
        <v>8167</v>
      </c>
      <c r="F38" s="10">
        <v>135</v>
      </c>
      <c r="G38" s="11">
        <v>4.7090493243091499E-4</v>
      </c>
    </row>
    <row r="39" spans="1:7">
      <c r="A39" s="10" t="s">
        <v>20570</v>
      </c>
      <c r="B39" s="10" t="s">
        <v>20569</v>
      </c>
      <c r="C39" s="10" t="s">
        <v>19591</v>
      </c>
      <c r="D39" s="10">
        <v>3</v>
      </c>
      <c r="E39" s="10">
        <v>1153</v>
      </c>
      <c r="F39" s="10">
        <v>29</v>
      </c>
      <c r="G39" s="11">
        <v>4.8082265144763498E-4</v>
      </c>
    </row>
    <row r="40" spans="1:7">
      <c r="A40" s="10" t="s">
        <v>20650</v>
      </c>
      <c r="B40" s="10" t="s">
        <v>20649</v>
      </c>
      <c r="C40" s="10" t="s">
        <v>19591</v>
      </c>
      <c r="D40" s="10">
        <v>5</v>
      </c>
      <c r="E40" s="10">
        <v>215</v>
      </c>
      <c r="F40" s="10">
        <v>10</v>
      </c>
      <c r="G40" s="11">
        <v>4.8852940121813101E-4</v>
      </c>
    </row>
    <row r="41" spans="1:7">
      <c r="A41" s="10" t="s">
        <v>20408</v>
      </c>
      <c r="B41" s="10" t="s">
        <v>20407</v>
      </c>
      <c r="C41" s="10" t="s">
        <v>19591</v>
      </c>
      <c r="D41" s="10">
        <v>4</v>
      </c>
      <c r="E41" s="10">
        <v>889</v>
      </c>
      <c r="F41" s="10">
        <v>24</v>
      </c>
      <c r="G41" s="11">
        <v>5.5379939450173196E-4</v>
      </c>
    </row>
    <row r="42" spans="1:7">
      <c r="A42" s="10" t="s">
        <v>20220</v>
      </c>
      <c r="B42" s="10" t="s">
        <v>20219</v>
      </c>
      <c r="C42" s="10" t="s">
        <v>19591</v>
      </c>
      <c r="D42" s="10">
        <v>5</v>
      </c>
      <c r="E42" s="10">
        <v>147</v>
      </c>
      <c r="F42" s="10">
        <v>8</v>
      </c>
      <c r="G42" s="11">
        <v>6.3937398387215502E-4</v>
      </c>
    </row>
    <row r="43" spans="1:7">
      <c r="A43" s="10" t="s">
        <v>20602</v>
      </c>
      <c r="B43" s="10" t="s">
        <v>20601</v>
      </c>
      <c r="C43" s="10" t="s">
        <v>19591</v>
      </c>
      <c r="D43" s="10">
        <v>3</v>
      </c>
      <c r="E43" s="10">
        <v>1415</v>
      </c>
      <c r="F43" s="10">
        <v>33</v>
      </c>
      <c r="G43" s="11">
        <v>7.4101526724837201E-4</v>
      </c>
    </row>
    <row r="44" spans="1:7">
      <c r="A44" s="10" t="s">
        <v>20568</v>
      </c>
      <c r="B44" s="10" t="s">
        <v>20567</v>
      </c>
      <c r="C44" s="10" t="s">
        <v>19591</v>
      </c>
      <c r="D44" s="10">
        <v>2</v>
      </c>
      <c r="E44" s="10">
        <v>1195</v>
      </c>
      <c r="F44" s="10">
        <v>29</v>
      </c>
      <c r="G44" s="11">
        <v>8.4093199279112899E-4</v>
      </c>
    </row>
    <row r="45" spans="1:7">
      <c r="A45" s="10" t="s">
        <v>20626</v>
      </c>
      <c r="B45" s="10" t="s">
        <v>20625</v>
      </c>
      <c r="C45" s="10" t="s">
        <v>19591</v>
      </c>
      <c r="D45" s="10">
        <v>5</v>
      </c>
      <c r="E45" s="10">
        <v>34</v>
      </c>
      <c r="F45" s="10">
        <v>4</v>
      </c>
      <c r="G45" s="11">
        <v>9.0504899124429204E-4</v>
      </c>
    </row>
    <row r="46" spans="1:7">
      <c r="A46" s="10" t="s">
        <v>20624</v>
      </c>
      <c r="B46" s="10" t="s">
        <v>20623</v>
      </c>
      <c r="C46" s="10" t="s">
        <v>19591</v>
      </c>
      <c r="D46" s="10">
        <v>6</v>
      </c>
      <c r="E46" s="10">
        <v>34</v>
      </c>
      <c r="F46" s="10">
        <v>4</v>
      </c>
      <c r="G46" s="11">
        <v>9.0504899124429204E-4</v>
      </c>
    </row>
    <row r="47" spans="1:7">
      <c r="A47" s="10" t="s">
        <v>20190</v>
      </c>
      <c r="B47" s="10" t="s">
        <v>20189</v>
      </c>
      <c r="C47" s="10" t="s">
        <v>19591</v>
      </c>
      <c r="D47" s="10">
        <v>5</v>
      </c>
      <c r="E47" s="10">
        <v>120</v>
      </c>
      <c r="F47" s="10">
        <v>7</v>
      </c>
      <c r="G47" s="11">
        <v>9.2143755686930804E-4</v>
      </c>
    </row>
    <row r="48" spans="1:7">
      <c r="A48" s="10" t="s">
        <v>20154</v>
      </c>
      <c r="B48" s="10" t="s">
        <v>20153</v>
      </c>
      <c r="C48" s="10" t="s">
        <v>19591</v>
      </c>
      <c r="D48" s="10">
        <v>5</v>
      </c>
      <c r="E48" s="10">
        <v>416</v>
      </c>
      <c r="F48" s="10">
        <v>14</v>
      </c>
      <c r="G48" s="10">
        <v>1.0555187517323299E-3</v>
      </c>
    </row>
    <row r="49" spans="1:7">
      <c r="A49" s="10" t="s">
        <v>20620</v>
      </c>
      <c r="B49" s="10" t="s">
        <v>20619</v>
      </c>
      <c r="C49" s="10" t="s">
        <v>19591</v>
      </c>
      <c r="D49" s="10">
        <v>4</v>
      </c>
      <c r="E49" s="10">
        <v>1723</v>
      </c>
      <c r="F49" s="10">
        <v>37</v>
      </c>
      <c r="G49" s="10">
        <v>1.58114392336792E-3</v>
      </c>
    </row>
    <row r="50" spans="1:7">
      <c r="A50" s="10" t="s">
        <v>20033</v>
      </c>
      <c r="B50" s="10" t="s">
        <v>20032</v>
      </c>
      <c r="C50" s="10" t="s">
        <v>19591</v>
      </c>
      <c r="D50" s="10">
        <v>4</v>
      </c>
      <c r="E50" s="10">
        <v>5</v>
      </c>
      <c r="F50" s="10">
        <v>2</v>
      </c>
      <c r="G50" s="10">
        <v>1.5926073219375799E-3</v>
      </c>
    </row>
    <row r="51" spans="1:7">
      <c r="A51" s="10" t="s">
        <v>20287</v>
      </c>
      <c r="B51" s="10" t="s">
        <v>20286</v>
      </c>
      <c r="C51" s="10" t="s">
        <v>19591</v>
      </c>
      <c r="D51" s="10">
        <v>4</v>
      </c>
      <c r="E51" s="10">
        <v>133</v>
      </c>
      <c r="F51" s="10">
        <v>7</v>
      </c>
      <c r="G51" s="10">
        <v>1.67342017345922E-3</v>
      </c>
    </row>
    <row r="52" spans="1:7">
      <c r="A52" s="10" t="s">
        <v>20204</v>
      </c>
      <c r="B52" s="10" t="s">
        <v>20203</v>
      </c>
      <c r="C52" s="10" t="s">
        <v>19591</v>
      </c>
      <c r="D52" s="10">
        <v>4</v>
      </c>
      <c r="E52" s="10">
        <v>40</v>
      </c>
      <c r="F52" s="10">
        <v>4</v>
      </c>
      <c r="G52" s="10">
        <v>1.6790893007034E-3</v>
      </c>
    </row>
    <row r="53" spans="1:7">
      <c r="A53" s="10" t="s">
        <v>20618</v>
      </c>
      <c r="B53" s="10" t="s">
        <v>20617</v>
      </c>
      <c r="C53" s="10" t="s">
        <v>19591</v>
      </c>
      <c r="D53" s="10">
        <v>6</v>
      </c>
      <c r="E53" s="10">
        <v>1671</v>
      </c>
      <c r="F53" s="10">
        <v>36</v>
      </c>
      <c r="G53" s="10">
        <v>1.72730962555122E-3</v>
      </c>
    </row>
    <row r="54" spans="1:7">
      <c r="A54" s="10" t="s">
        <v>20616</v>
      </c>
      <c r="B54" s="10" t="s">
        <v>20615</v>
      </c>
      <c r="C54" s="10" t="s">
        <v>19591</v>
      </c>
      <c r="D54" s="10">
        <v>5</v>
      </c>
      <c r="E54" s="10">
        <v>1671</v>
      </c>
      <c r="F54" s="10">
        <v>36</v>
      </c>
      <c r="G54" s="10">
        <v>1.72730962555122E-3</v>
      </c>
    </row>
    <row r="55" spans="1:7">
      <c r="A55" s="10" t="s">
        <v>20614</v>
      </c>
      <c r="B55" s="10" t="s">
        <v>20613</v>
      </c>
      <c r="C55" s="10" t="s">
        <v>19591</v>
      </c>
      <c r="D55" s="10">
        <v>4</v>
      </c>
      <c r="E55" s="10">
        <v>1867</v>
      </c>
      <c r="F55" s="10">
        <v>39</v>
      </c>
      <c r="G55" s="10">
        <v>1.94274796319287E-3</v>
      </c>
    </row>
    <row r="56" spans="1:7">
      <c r="A56" s="10" t="s">
        <v>20325</v>
      </c>
      <c r="B56" s="10" t="s">
        <v>20324</v>
      </c>
      <c r="C56" s="10" t="s">
        <v>19591</v>
      </c>
      <c r="D56" s="10">
        <v>6</v>
      </c>
      <c r="E56" s="10">
        <v>175</v>
      </c>
      <c r="F56" s="10">
        <v>8</v>
      </c>
      <c r="G56" s="10">
        <v>1.9566739170664201E-3</v>
      </c>
    </row>
    <row r="57" spans="1:7">
      <c r="A57" s="10" t="s">
        <v>20552</v>
      </c>
      <c r="B57" s="10" t="s">
        <v>20551</v>
      </c>
      <c r="C57" s="10" t="s">
        <v>19591</v>
      </c>
      <c r="D57" s="10">
        <v>6</v>
      </c>
      <c r="E57" s="10">
        <v>982</v>
      </c>
      <c r="F57" s="10">
        <v>24</v>
      </c>
      <c r="G57" s="10">
        <v>2.1039547347450499E-3</v>
      </c>
    </row>
    <row r="58" spans="1:7">
      <c r="A58" s="10" t="s">
        <v>20182</v>
      </c>
      <c r="B58" s="10" t="s">
        <v>20181</v>
      </c>
      <c r="C58" s="10" t="s">
        <v>19591</v>
      </c>
      <c r="D58" s="10">
        <v>4</v>
      </c>
      <c r="E58" s="10">
        <v>449</v>
      </c>
      <c r="F58" s="10">
        <v>14</v>
      </c>
      <c r="G58" s="10">
        <v>2.1439150238115301E-3</v>
      </c>
    </row>
    <row r="59" spans="1:7">
      <c r="A59" s="10" t="s">
        <v>19873</v>
      </c>
      <c r="B59" s="10" t="s">
        <v>19872</v>
      </c>
      <c r="C59" s="10" t="s">
        <v>19591</v>
      </c>
      <c r="D59" s="10">
        <v>3</v>
      </c>
      <c r="E59" s="10">
        <v>104</v>
      </c>
      <c r="F59" s="10">
        <v>6</v>
      </c>
      <c r="G59" s="10">
        <v>2.24236664347751E-3</v>
      </c>
    </row>
    <row r="60" spans="1:7">
      <c r="A60" s="10" t="s">
        <v>20566</v>
      </c>
      <c r="B60" s="10" t="s">
        <v>20565</v>
      </c>
      <c r="C60" s="10" t="s">
        <v>19591</v>
      </c>
      <c r="D60" s="10">
        <v>6</v>
      </c>
      <c r="E60" s="10">
        <v>931</v>
      </c>
      <c r="F60" s="10">
        <v>23</v>
      </c>
      <c r="G60" s="10">
        <v>2.26027644477247E-3</v>
      </c>
    </row>
    <row r="61" spans="1:7">
      <c r="A61" s="10" t="s">
        <v>20610</v>
      </c>
      <c r="B61" s="10" t="s">
        <v>20609</v>
      </c>
      <c r="C61" s="10" t="s">
        <v>19591</v>
      </c>
      <c r="D61" s="10">
        <v>4</v>
      </c>
      <c r="E61" s="10">
        <v>1823</v>
      </c>
      <c r="F61" s="10">
        <v>38</v>
      </c>
      <c r="G61" s="10">
        <v>2.2957606293242598E-3</v>
      </c>
    </row>
    <row r="62" spans="1:7">
      <c r="A62" s="10" t="s">
        <v>20612</v>
      </c>
      <c r="B62" s="10" t="s">
        <v>20611</v>
      </c>
      <c r="C62" s="10" t="s">
        <v>19591</v>
      </c>
      <c r="D62" s="10">
        <v>5</v>
      </c>
      <c r="E62" s="10">
        <v>1718</v>
      </c>
      <c r="F62" s="10">
        <v>36</v>
      </c>
      <c r="G62" s="10">
        <v>2.7319487008277601E-3</v>
      </c>
    </row>
    <row r="63" spans="1:7">
      <c r="A63" s="10" t="s">
        <v>20586</v>
      </c>
      <c r="B63" s="10" t="s">
        <v>20585</v>
      </c>
      <c r="C63" s="10" t="s">
        <v>19591</v>
      </c>
      <c r="D63" s="10">
        <v>5</v>
      </c>
      <c r="E63" s="10">
        <v>1728</v>
      </c>
      <c r="F63" s="10">
        <v>36</v>
      </c>
      <c r="G63" s="10">
        <v>3.0010888533971302E-3</v>
      </c>
    </row>
    <row r="64" spans="1:7">
      <c r="A64" s="10" t="s">
        <v>20584</v>
      </c>
      <c r="B64" s="10" t="s">
        <v>20583</v>
      </c>
      <c r="C64" s="10" t="s">
        <v>19591</v>
      </c>
      <c r="D64" s="10">
        <v>5</v>
      </c>
      <c r="E64" s="10">
        <v>1730</v>
      </c>
      <c r="F64" s="10">
        <v>36</v>
      </c>
      <c r="G64" s="10">
        <v>3.05756831761652E-3</v>
      </c>
    </row>
    <row r="65" spans="1:7">
      <c r="A65" s="10" t="s">
        <v>20594</v>
      </c>
      <c r="B65" s="10" t="s">
        <v>20593</v>
      </c>
      <c r="C65" s="10" t="s">
        <v>19591</v>
      </c>
      <c r="D65" s="10">
        <v>3</v>
      </c>
      <c r="E65" s="10">
        <v>2110</v>
      </c>
      <c r="F65" s="10">
        <v>42</v>
      </c>
      <c r="G65" s="10">
        <v>3.1648441073137599E-3</v>
      </c>
    </row>
    <row r="66" spans="1:7">
      <c r="A66" s="10" t="s">
        <v>20502</v>
      </c>
      <c r="B66" s="10" t="s">
        <v>20501</v>
      </c>
      <c r="C66" s="10" t="s">
        <v>19591</v>
      </c>
      <c r="D66" s="10">
        <v>4</v>
      </c>
      <c r="E66" s="10">
        <v>521</v>
      </c>
      <c r="F66" s="10">
        <v>15</v>
      </c>
      <c r="G66" s="10">
        <v>3.22208791869828E-3</v>
      </c>
    </row>
    <row r="67" spans="1:7">
      <c r="A67" s="10" t="s">
        <v>19901</v>
      </c>
      <c r="B67" s="10" t="s">
        <v>19900</v>
      </c>
      <c r="C67" s="10" t="s">
        <v>19591</v>
      </c>
      <c r="D67" s="10">
        <v>4</v>
      </c>
      <c r="E67" s="10">
        <v>7</v>
      </c>
      <c r="F67" s="10">
        <v>2</v>
      </c>
      <c r="G67" s="10">
        <v>3.28812071753586E-3</v>
      </c>
    </row>
    <row r="68" spans="1:7">
      <c r="A68" s="10" t="s">
        <v>20562</v>
      </c>
      <c r="B68" s="10" t="s">
        <v>20561</v>
      </c>
      <c r="C68" s="10" t="s">
        <v>19591</v>
      </c>
      <c r="D68" s="10">
        <v>3</v>
      </c>
      <c r="E68" s="10">
        <v>1620</v>
      </c>
      <c r="F68" s="10">
        <v>34</v>
      </c>
      <c r="G68" s="10">
        <v>3.4692717888503998E-3</v>
      </c>
    </row>
    <row r="69" spans="1:7">
      <c r="A69" s="10" t="s">
        <v>20604</v>
      </c>
      <c r="B69" s="10" t="s">
        <v>20603</v>
      </c>
      <c r="C69" s="10" t="s">
        <v>19591</v>
      </c>
      <c r="D69" s="10">
        <v>6</v>
      </c>
      <c r="E69" s="10">
        <v>1622</v>
      </c>
      <c r="F69" s="10">
        <v>34</v>
      </c>
      <c r="G69" s="10">
        <v>3.5357365261233899E-3</v>
      </c>
    </row>
    <row r="70" spans="1:7">
      <c r="A70" s="10" t="s">
        <v>20634</v>
      </c>
      <c r="B70" s="10" t="s">
        <v>20633</v>
      </c>
      <c r="C70" s="10" t="s">
        <v>19591</v>
      </c>
      <c r="D70" s="10">
        <v>3</v>
      </c>
      <c r="E70" s="10">
        <v>968</v>
      </c>
      <c r="F70" s="10">
        <v>23</v>
      </c>
      <c r="G70" s="10">
        <v>3.6430120281902801E-3</v>
      </c>
    </row>
    <row r="71" spans="1:7">
      <c r="A71" s="10" t="s">
        <v>20582</v>
      </c>
      <c r="B71" s="10" t="s">
        <v>20581</v>
      </c>
      <c r="C71" s="10" t="s">
        <v>19591</v>
      </c>
      <c r="D71" s="10">
        <v>3</v>
      </c>
      <c r="E71" s="10">
        <v>634</v>
      </c>
      <c r="F71" s="10">
        <v>17</v>
      </c>
      <c r="G71" s="10">
        <v>3.6570474200188999E-3</v>
      </c>
    </row>
    <row r="72" spans="1:7">
      <c r="A72" s="10" t="s">
        <v>23358</v>
      </c>
      <c r="B72" s="10" t="s">
        <v>23357</v>
      </c>
      <c r="C72" s="10" t="s">
        <v>19591</v>
      </c>
      <c r="D72" s="10">
        <v>5</v>
      </c>
      <c r="E72" s="10">
        <v>80</v>
      </c>
      <c r="F72" s="10">
        <v>5</v>
      </c>
      <c r="G72" s="10">
        <v>3.6733582974440098E-3</v>
      </c>
    </row>
    <row r="73" spans="1:7">
      <c r="A73" s="10" t="s">
        <v>20218</v>
      </c>
      <c r="B73" s="10" t="s">
        <v>20217</v>
      </c>
      <c r="C73" s="10" t="s">
        <v>19591</v>
      </c>
      <c r="D73" s="10">
        <v>3</v>
      </c>
      <c r="E73" s="10">
        <v>80</v>
      </c>
      <c r="F73" s="10">
        <v>5</v>
      </c>
      <c r="G73" s="10">
        <v>3.6733582974440098E-3</v>
      </c>
    </row>
    <row r="74" spans="1:7">
      <c r="A74" s="10" t="s">
        <v>23220</v>
      </c>
      <c r="B74" s="10" t="s">
        <v>23219</v>
      </c>
      <c r="C74" s="10" t="s">
        <v>19591</v>
      </c>
      <c r="D74" s="10">
        <v>3</v>
      </c>
      <c r="E74" s="10">
        <v>1144</v>
      </c>
      <c r="F74" s="10">
        <v>26</v>
      </c>
      <c r="G74" s="10">
        <v>3.7063288943335699E-3</v>
      </c>
    </row>
    <row r="75" spans="1:7">
      <c r="A75" s="10" t="s">
        <v>20285</v>
      </c>
      <c r="B75" s="10" t="s">
        <v>20284</v>
      </c>
      <c r="C75" s="10" t="s">
        <v>19591</v>
      </c>
      <c r="D75" s="10">
        <v>4</v>
      </c>
      <c r="E75" s="10">
        <v>283</v>
      </c>
      <c r="F75" s="10">
        <v>10</v>
      </c>
      <c r="G75" s="10">
        <v>3.75530395243345E-3</v>
      </c>
    </row>
    <row r="76" spans="1:7">
      <c r="A76" s="10" t="s">
        <v>20600</v>
      </c>
      <c r="B76" s="10" t="s">
        <v>20599</v>
      </c>
      <c r="C76" s="10" t="s">
        <v>19591</v>
      </c>
      <c r="D76" s="10">
        <v>5</v>
      </c>
      <c r="E76" s="10">
        <v>1632</v>
      </c>
      <c r="F76" s="10">
        <v>34</v>
      </c>
      <c r="G76" s="10">
        <v>3.8846161037416299E-3</v>
      </c>
    </row>
    <row r="77" spans="1:7">
      <c r="A77" s="10" t="s">
        <v>20598</v>
      </c>
      <c r="B77" s="10" t="s">
        <v>20597</v>
      </c>
      <c r="C77" s="10" t="s">
        <v>19591</v>
      </c>
      <c r="D77" s="10">
        <v>5</v>
      </c>
      <c r="E77" s="10">
        <v>1697</v>
      </c>
      <c r="F77" s="10">
        <v>35</v>
      </c>
      <c r="G77" s="10">
        <v>3.9949337493482501E-3</v>
      </c>
    </row>
    <row r="78" spans="1:7">
      <c r="A78" s="10" t="s">
        <v>20588</v>
      </c>
      <c r="B78" s="10" t="s">
        <v>20587</v>
      </c>
      <c r="C78" s="10" t="s">
        <v>19591</v>
      </c>
      <c r="D78" s="10">
        <v>3</v>
      </c>
      <c r="E78" s="10">
        <v>591</v>
      </c>
      <c r="F78" s="10">
        <v>16</v>
      </c>
      <c r="G78" s="10">
        <v>4.32343768887273E-3</v>
      </c>
    </row>
    <row r="79" spans="1:7">
      <c r="A79" s="10" t="s">
        <v>20378</v>
      </c>
      <c r="B79" s="10" t="s">
        <v>20377</v>
      </c>
      <c r="C79" s="10" t="s">
        <v>19591</v>
      </c>
      <c r="D79" s="10">
        <v>3</v>
      </c>
      <c r="E79" s="10">
        <v>53</v>
      </c>
      <c r="F79" s="10">
        <v>4</v>
      </c>
      <c r="G79" s="10">
        <v>4.7233533736202003E-3</v>
      </c>
    </row>
    <row r="80" spans="1:7">
      <c r="A80" s="10" t="s">
        <v>19939</v>
      </c>
      <c r="B80" s="10" t="s">
        <v>19938</v>
      </c>
      <c r="C80" s="10" t="s">
        <v>19591</v>
      </c>
      <c r="D80" s="10">
        <v>4</v>
      </c>
      <c r="E80" s="10">
        <v>3889</v>
      </c>
      <c r="F80" s="10">
        <v>68</v>
      </c>
      <c r="G80" s="10">
        <v>4.8134175187832797E-3</v>
      </c>
    </row>
    <row r="81" spans="1:7">
      <c r="A81" s="10" t="s">
        <v>20608</v>
      </c>
      <c r="B81" s="10" t="s">
        <v>20607</v>
      </c>
      <c r="C81" s="10" t="s">
        <v>19591</v>
      </c>
      <c r="D81" s="10">
        <v>4</v>
      </c>
      <c r="E81" s="10">
        <v>1718</v>
      </c>
      <c r="F81" s="10">
        <v>35</v>
      </c>
      <c r="G81" s="10">
        <v>4.8260674291479601E-3</v>
      </c>
    </row>
    <row r="82" spans="1:7">
      <c r="A82" s="10" t="s">
        <v>19617</v>
      </c>
      <c r="B82" s="10" t="s">
        <v>19616</v>
      </c>
      <c r="C82" s="10" t="s">
        <v>19591</v>
      </c>
      <c r="D82" s="10">
        <v>5</v>
      </c>
      <c r="E82" s="10">
        <v>3499</v>
      </c>
      <c r="F82" s="10">
        <v>62</v>
      </c>
      <c r="G82" s="10">
        <v>5.3581777202100396E-3</v>
      </c>
    </row>
    <row r="83" spans="1:7">
      <c r="A83" s="10" t="s">
        <v>20348</v>
      </c>
      <c r="B83" s="10" t="s">
        <v>20347</v>
      </c>
      <c r="C83" s="10" t="s">
        <v>19591</v>
      </c>
      <c r="D83" s="10">
        <v>4</v>
      </c>
      <c r="E83" s="10">
        <v>9</v>
      </c>
      <c r="F83" s="10">
        <v>2</v>
      </c>
      <c r="G83" s="10">
        <v>5.5419987329304804E-3</v>
      </c>
    </row>
    <row r="84" spans="1:7">
      <c r="A84" s="10" t="s">
        <v>23212</v>
      </c>
      <c r="B84" s="10" t="s">
        <v>23211</v>
      </c>
      <c r="C84" s="10" t="s">
        <v>19591</v>
      </c>
      <c r="D84" s="10">
        <v>5</v>
      </c>
      <c r="E84" s="10">
        <v>1303</v>
      </c>
      <c r="F84" s="10">
        <v>28</v>
      </c>
      <c r="G84" s="10">
        <v>5.6443166516570104E-3</v>
      </c>
    </row>
    <row r="85" spans="1:7">
      <c r="A85" s="10" t="s">
        <v>20472</v>
      </c>
      <c r="B85" s="10" t="s">
        <v>20471</v>
      </c>
      <c r="C85" s="10" t="s">
        <v>19591</v>
      </c>
      <c r="D85" s="10">
        <v>3</v>
      </c>
      <c r="E85" s="10">
        <v>254</v>
      </c>
      <c r="F85" s="10">
        <v>9</v>
      </c>
      <c r="G85" s="10">
        <v>5.7314941787614503E-3</v>
      </c>
    </row>
    <row r="86" spans="1:7">
      <c r="A86" s="10" t="s">
        <v>20630</v>
      </c>
      <c r="B86" s="10" t="s">
        <v>20629</v>
      </c>
      <c r="C86" s="10" t="s">
        <v>19591</v>
      </c>
      <c r="D86" s="10">
        <v>4</v>
      </c>
      <c r="E86" s="10">
        <v>890</v>
      </c>
      <c r="F86" s="10">
        <v>21</v>
      </c>
      <c r="G86" s="10">
        <v>5.7635442874816797E-3</v>
      </c>
    </row>
    <row r="87" spans="1:7">
      <c r="A87" s="10" t="s">
        <v>20542</v>
      </c>
      <c r="B87" s="10" t="s">
        <v>20541</v>
      </c>
      <c r="C87" s="10" t="s">
        <v>19591</v>
      </c>
      <c r="D87" s="10">
        <v>5</v>
      </c>
      <c r="E87" s="10">
        <v>1067</v>
      </c>
      <c r="F87" s="10">
        <v>24</v>
      </c>
      <c r="G87" s="10">
        <v>5.8787584218410798E-3</v>
      </c>
    </row>
    <row r="88" spans="1:7">
      <c r="A88" s="10" t="s">
        <v>20540</v>
      </c>
      <c r="B88" s="10" t="s">
        <v>20539</v>
      </c>
      <c r="C88" s="10" t="s">
        <v>19591</v>
      </c>
      <c r="D88" s="10">
        <v>4</v>
      </c>
      <c r="E88" s="10">
        <v>1068</v>
      </c>
      <c r="F88" s="10">
        <v>24</v>
      </c>
      <c r="G88" s="10">
        <v>5.9445234407424904E-3</v>
      </c>
    </row>
    <row r="89" spans="1:7">
      <c r="A89" s="10" t="s">
        <v>20638</v>
      </c>
      <c r="B89" s="10" t="s">
        <v>20637</v>
      </c>
      <c r="C89" s="10" t="s">
        <v>19591</v>
      </c>
      <c r="D89" s="10">
        <v>6</v>
      </c>
      <c r="E89" s="10">
        <v>127</v>
      </c>
      <c r="F89" s="10">
        <v>6</v>
      </c>
      <c r="G89" s="10">
        <v>5.98618991558399E-3</v>
      </c>
    </row>
    <row r="90" spans="1:7">
      <c r="A90" s="10" t="s">
        <v>20498</v>
      </c>
      <c r="B90" s="10" t="s">
        <v>20497</v>
      </c>
      <c r="C90" s="10" t="s">
        <v>19591</v>
      </c>
      <c r="D90" s="10">
        <v>5</v>
      </c>
      <c r="E90" s="10">
        <v>505</v>
      </c>
      <c r="F90" s="10">
        <v>14</v>
      </c>
      <c r="G90" s="10">
        <v>6.0146961211225798E-3</v>
      </c>
    </row>
    <row r="91" spans="1:7">
      <c r="A91" s="10" t="s">
        <v>23191</v>
      </c>
      <c r="B91" s="10" t="s">
        <v>23190</v>
      </c>
      <c r="C91" s="10" t="s">
        <v>19591</v>
      </c>
      <c r="D91" s="10">
        <v>3</v>
      </c>
      <c r="E91" s="10">
        <v>90</v>
      </c>
      <c r="F91" s="10">
        <v>5</v>
      </c>
      <c r="G91" s="10">
        <v>6.0559947640061798E-3</v>
      </c>
    </row>
    <row r="92" spans="1:7">
      <c r="A92" s="10" t="s">
        <v>20574</v>
      </c>
      <c r="B92" s="10" t="s">
        <v>20573</v>
      </c>
      <c r="C92" s="10" t="s">
        <v>19591</v>
      </c>
      <c r="D92" s="10">
        <v>2</v>
      </c>
      <c r="E92" s="10">
        <v>786</v>
      </c>
      <c r="F92" s="10">
        <v>19</v>
      </c>
      <c r="G92" s="10">
        <v>6.5834629715675998E-3</v>
      </c>
    </row>
    <row r="93" spans="1:7">
      <c r="A93" s="10" t="s">
        <v>19683</v>
      </c>
      <c r="B93" s="10" t="s">
        <v>19682</v>
      </c>
      <c r="C93" s="10" t="s">
        <v>19591</v>
      </c>
      <c r="D93" s="10">
        <v>5</v>
      </c>
      <c r="E93" s="10">
        <v>92</v>
      </c>
      <c r="F93" s="10">
        <v>5</v>
      </c>
      <c r="G93" s="10">
        <v>6.63799441305085E-3</v>
      </c>
    </row>
    <row r="94" spans="1:7">
      <c r="A94" s="10" t="s">
        <v>20592</v>
      </c>
      <c r="B94" s="10" t="s">
        <v>20591</v>
      </c>
      <c r="C94" s="10" t="s">
        <v>19591</v>
      </c>
      <c r="D94" s="10">
        <v>5</v>
      </c>
      <c r="E94" s="10">
        <v>1822</v>
      </c>
      <c r="F94" s="10">
        <v>36</v>
      </c>
      <c r="G94" s="10">
        <v>6.8508464361734297E-3</v>
      </c>
    </row>
    <row r="95" spans="1:7">
      <c r="A95" s="10" t="s">
        <v>19633</v>
      </c>
      <c r="B95" s="10" t="s">
        <v>19632</v>
      </c>
      <c r="C95" s="10" t="s">
        <v>19591</v>
      </c>
      <c r="D95" s="10">
        <v>5</v>
      </c>
      <c r="E95" s="10">
        <v>10</v>
      </c>
      <c r="F95" s="10">
        <v>2</v>
      </c>
      <c r="G95" s="10">
        <v>6.8691037513679797E-3</v>
      </c>
    </row>
    <row r="96" spans="1:7">
      <c r="A96" s="10" t="s">
        <v>19639</v>
      </c>
      <c r="B96" s="10" t="s">
        <v>19638</v>
      </c>
      <c r="C96" s="10" t="s">
        <v>19591</v>
      </c>
      <c r="D96" s="10">
        <v>4</v>
      </c>
      <c r="E96" s="10">
        <v>10</v>
      </c>
      <c r="F96" s="10">
        <v>2</v>
      </c>
      <c r="G96" s="10">
        <v>6.8691037513679797E-3</v>
      </c>
    </row>
    <row r="97" spans="1:7">
      <c r="A97" s="10" t="s">
        <v>19631</v>
      </c>
      <c r="B97" s="10" t="s">
        <v>19630</v>
      </c>
      <c r="C97" s="10" t="s">
        <v>19591</v>
      </c>
      <c r="D97" s="10">
        <v>4</v>
      </c>
      <c r="E97" s="10">
        <v>10</v>
      </c>
      <c r="F97" s="10">
        <v>2</v>
      </c>
      <c r="G97" s="10">
        <v>6.8691037513679797E-3</v>
      </c>
    </row>
    <row r="98" spans="1:7">
      <c r="A98" s="10" t="s">
        <v>19969</v>
      </c>
      <c r="B98" s="10" t="s">
        <v>19968</v>
      </c>
      <c r="C98" s="10" t="s">
        <v>19591</v>
      </c>
      <c r="D98" s="10">
        <v>5</v>
      </c>
      <c r="E98" s="10">
        <v>218</v>
      </c>
      <c r="F98" s="10">
        <v>8</v>
      </c>
      <c r="G98" s="10">
        <v>7.3271557093748697E-3</v>
      </c>
    </row>
    <row r="99" spans="1:7">
      <c r="A99" s="10" t="s">
        <v>20590</v>
      </c>
      <c r="B99" s="10" t="s">
        <v>20589</v>
      </c>
      <c r="C99" s="10" t="s">
        <v>19591</v>
      </c>
      <c r="D99" s="10">
        <v>4</v>
      </c>
      <c r="E99" s="10">
        <v>1898</v>
      </c>
      <c r="F99" s="10">
        <v>37</v>
      </c>
      <c r="G99" s="10">
        <v>7.5643830122540502E-3</v>
      </c>
    </row>
    <row r="100" spans="1:7">
      <c r="A100" s="10" t="s">
        <v>23155</v>
      </c>
      <c r="B100" s="10" t="s">
        <v>23154</v>
      </c>
      <c r="C100" s="10" t="s">
        <v>19591</v>
      </c>
      <c r="D100" s="10">
        <v>5</v>
      </c>
      <c r="E100" s="10">
        <v>61</v>
      </c>
      <c r="F100" s="10">
        <v>4</v>
      </c>
      <c r="G100" s="10">
        <v>7.7726779628068798E-3</v>
      </c>
    </row>
    <row r="101" spans="1:7">
      <c r="A101" s="10" t="s">
        <v>23139</v>
      </c>
      <c r="B101" s="10" t="s">
        <v>23138</v>
      </c>
      <c r="C101" s="10" t="s">
        <v>19591</v>
      </c>
      <c r="D101" s="10">
        <v>5</v>
      </c>
      <c r="E101" s="10">
        <v>62</v>
      </c>
      <c r="F101" s="10">
        <v>4</v>
      </c>
      <c r="G101" s="10">
        <v>8.2265139807560506E-3</v>
      </c>
    </row>
    <row r="102" spans="1:7">
      <c r="A102" s="10" t="s">
        <v>19949</v>
      </c>
      <c r="B102" s="10" t="s">
        <v>19948</v>
      </c>
      <c r="C102" s="10" t="s">
        <v>19591</v>
      </c>
      <c r="D102" s="10">
        <v>4</v>
      </c>
      <c r="E102" s="10">
        <v>62</v>
      </c>
      <c r="F102" s="10">
        <v>4</v>
      </c>
      <c r="G102" s="10">
        <v>8.2265139807560506E-3</v>
      </c>
    </row>
    <row r="103" spans="1:7">
      <c r="A103" s="10" t="s">
        <v>23141</v>
      </c>
      <c r="B103" s="10" t="s">
        <v>23140</v>
      </c>
      <c r="C103" s="10" t="s">
        <v>19591</v>
      </c>
      <c r="D103" s="10">
        <v>6</v>
      </c>
      <c r="E103" s="10">
        <v>62</v>
      </c>
      <c r="F103" s="10">
        <v>4</v>
      </c>
      <c r="G103" s="10">
        <v>8.2265139807560506E-3</v>
      </c>
    </row>
    <row r="104" spans="1:7">
      <c r="A104" s="10" t="s">
        <v>20572</v>
      </c>
      <c r="B104" s="10" t="s">
        <v>20571</v>
      </c>
      <c r="C104" s="10" t="s">
        <v>19591</v>
      </c>
      <c r="D104" s="10">
        <v>3</v>
      </c>
      <c r="E104" s="10">
        <v>690</v>
      </c>
      <c r="F104" s="10">
        <v>17</v>
      </c>
      <c r="G104" s="10">
        <v>8.2610127120156997E-3</v>
      </c>
    </row>
    <row r="105" spans="1:7">
      <c r="A105" s="10" t="s">
        <v>20138</v>
      </c>
      <c r="B105" s="10" t="s">
        <v>20137</v>
      </c>
      <c r="C105" s="10" t="s">
        <v>19591</v>
      </c>
      <c r="D105" s="10">
        <v>4</v>
      </c>
      <c r="E105" s="10">
        <v>270</v>
      </c>
      <c r="F105" s="10">
        <v>9</v>
      </c>
      <c r="G105" s="10">
        <v>8.4012430305998101E-3</v>
      </c>
    </row>
    <row r="106" spans="1:7">
      <c r="A106" s="10" t="s">
        <v>23169</v>
      </c>
      <c r="B106" s="10" t="s">
        <v>23168</v>
      </c>
      <c r="C106" s="10" t="s">
        <v>19591</v>
      </c>
      <c r="D106" s="10">
        <v>4</v>
      </c>
      <c r="E106" s="10">
        <v>64</v>
      </c>
      <c r="F106" s="10">
        <v>4</v>
      </c>
      <c r="G106" s="10">
        <v>9.1854871564024995E-3</v>
      </c>
    </row>
    <row r="107" spans="1:7">
      <c r="A107" s="10" t="s">
        <v>23356</v>
      </c>
      <c r="B107" s="10" t="s">
        <v>23355</v>
      </c>
      <c r="C107" s="10" t="s">
        <v>19591</v>
      </c>
      <c r="D107" s="10">
        <v>5</v>
      </c>
      <c r="E107" s="10">
        <v>12</v>
      </c>
      <c r="F107" s="10">
        <v>2</v>
      </c>
      <c r="G107" s="10">
        <v>9.9058245968189802E-3</v>
      </c>
    </row>
    <row r="108" spans="1:7">
      <c r="A108" s="10" t="s">
        <v>22338</v>
      </c>
      <c r="B108" s="10" t="s">
        <v>22337</v>
      </c>
      <c r="C108" s="10" t="s">
        <v>19591</v>
      </c>
      <c r="D108" s="10">
        <v>6</v>
      </c>
      <c r="E108" s="10">
        <v>35</v>
      </c>
      <c r="F108" s="10">
        <v>3</v>
      </c>
      <c r="G108" s="10">
        <v>1.0056202005927301E-2</v>
      </c>
    </row>
    <row r="109" spans="1:7">
      <c r="A109" s="10" t="s">
        <v>22336</v>
      </c>
      <c r="B109" s="10" t="s">
        <v>22335</v>
      </c>
      <c r="C109" s="10" t="s">
        <v>19591</v>
      </c>
      <c r="D109" s="10">
        <v>6</v>
      </c>
      <c r="E109" s="10">
        <v>35</v>
      </c>
      <c r="F109" s="10">
        <v>3</v>
      </c>
      <c r="G109" s="10">
        <v>1.0056202005927301E-2</v>
      </c>
    </row>
    <row r="110" spans="1:7">
      <c r="A110" s="10" t="s">
        <v>20394</v>
      </c>
      <c r="B110" s="10" t="s">
        <v>20393</v>
      </c>
      <c r="C110" s="10" t="s">
        <v>19591</v>
      </c>
      <c r="D110" s="10">
        <v>4</v>
      </c>
      <c r="E110" s="10">
        <v>103</v>
      </c>
      <c r="F110" s="10">
        <v>5</v>
      </c>
      <c r="G110" s="10">
        <v>1.0551637521513601E-2</v>
      </c>
    </row>
    <row r="111" spans="1:7">
      <c r="A111" s="10" t="s">
        <v>20019</v>
      </c>
      <c r="B111" s="10" t="s">
        <v>20018</v>
      </c>
      <c r="C111" s="10" t="s">
        <v>19591</v>
      </c>
      <c r="D111" s="10">
        <v>3</v>
      </c>
      <c r="E111" s="10">
        <v>598</v>
      </c>
      <c r="F111" s="10">
        <v>15</v>
      </c>
      <c r="G111" s="10">
        <v>1.08842329033416E-2</v>
      </c>
    </row>
    <row r="112" spans="1:7">
      <c r="A112" s="10" t="s">
        <v>20277</v>
      </c>
      <c r="B112" s="10" t="s">
        <v>20276</v>
      </c>
      <c r="C112" s="10" t="s">
        <v>19591</v>
      </c>
      <c r="D112" s="10">
        <v>8</v>
      </c>
      <c r="E112" s="10">
        <v>13</v>
      </c>
      <c r="F112" s="10">
        <v>2</v>
      </c>
      <c r="G112" s="10">
        <v>1.1608518818474901E-2</v>
      </c>
    </row>
    <row r="113" spans="1:7">
      <c r="A113" s="10" t="s">
        <v>22543</v>
      </c>
      <c r="B113" s="10" t="s">
        <v>22542</v>
      </c>
      <c r="C113" s="10" t="s">
        <v>19591</v>
      </c>
      <c r="D113" s="10">
        <v>5</v>
      </c>
      <c r="E113" s="10">
        <v>37</v>
      </c>
      <c r="F113" s="10">
        <v>3</v>
      </c>
      <c r="G113" s="10">
        <v>1.17165744524946E-2</v>
      </c>
    </row>
    <row r="114" spans="1:7">
      <c r="A114" s="10" t="s">
        <v>19813</v>
      </c>
      <c r="B114" s="10" t="s">
        <v>19812</v>
      </c>
      <c r="C114" s="10" t="s">
        <v>19591</v>
      </c>
      <c r="D114" s="10">
        <v>6</v>
      </c>
      <c r="E114" s="10">
        <v>1</v>
      </c>
      <c r="F114" s="10">
        <v>1</v>
      </c>
      <c r="G114" s="10">
        <v>1.27968573298526E-2</v>
      </c>
    </row>
    <row r="115" spans="1:7">
      <c r="A115" s="10" t="s">
        <v>19753</v>
      </c>
      <c r="B115" s="10" t="s">
        <v>19752</v>
      </c>
      <c r="C115" s="10" t="s">
        <v>19591</v>
      </c>
      <c r="D115" s="10">
        <v>6</v>
      </c>
      <c r="E115" s="10">
        <v>1</v>
      </c>
      <c r="F115" s="10">
        <v>1</v>
      </c>
      <c r="G115" s="10">
        <v>1.27968573298526E-2</v>
      </c>
    </row>
    <row r="116" spans="1:7">
      <c r="A116" s="10" t="s">
        <v>19749</v>
      </c>
      <c r="B116" s="10" t="s">
        <v>19748</v>
      </c>
      <c r="C116" s="10" t="s">
        <v>19591</v>
      </c>
      <c r="D116" s="10">
        <v>8</v>
      </c>
      <c r="E116" s="10">
        <v>1</v>
      </c>
      <c r="F116" s="10">
        <v>1</v>
      </c>
      <c r="G116" s="10">
        <v>1.27968573298526E-2</v>
      </c>
    </row>
    <row r="117" spans="1:7">
      <c r="A117" s="10" t="s">
        <v>19747</v>
      </c>
      <c r="B117" s="10" t="s">
        <v>19746</v>
      </c>
      <c r="C117" s="10" t="s">
        <v>19591</v>
      </c>
      <c r="D117" s="10">
        <v>8</v>
      </c>
      <c r="E117" s="10">
        <v>1</v>
      </c>
      <c r="F117" s="10">
        <v>1</v>
      </c>
      <c r="G117" s="10">
        <v>1.27968573298526E-2</v>
      </c>
    </row>
    <row r="118" spans="1:7">
      <c r="A118" s="10" t="s">
        <v>19743</v>
      </c>
      <c r="B118" s="10" t="s">
        <v>19742</v>
      </c>
      <c r="C118" s="10" t="s">
        <v>19591</v>
      </c>
      <c r="D118" s="10">
        <v>6</v>
      </c>
      <c r="E118" s="10">
        <v>1</v>
      </c>
      <c r="F118" s="10">
        <v>1</v>
      </c>
      <c r="G118" s="10">
        <v>1.27968573298526E-2</v>
      </c>
    </row>
    <row r="119" spans="1:7">
      <c r="A119" s="10" t="s">
        <v>19729</v>
      </c>
      <c r="B119" s="10" t="s">
        <v>19728</v>
      </c>
      <c r="C119" s="10" t="s">
        <v>19591</v>
      </c>
      <c r="D119" s="10">
        <v>6</v>
      </c>
      <c r="E119" s="10">
        <v>1</v>
      </c>
      <c r="F119" s="10">
        <v>1</v>
      </c>
      <c r="G119" s="10">
        <v>1.27968573298526E-2</v>
      </c>
    </row>
    <row r="120" spans="1:7">
      <c r="A120" s="10" t="s">
        <v>19727</v>
      </c>
      <c r="B120" s="10" t="s">
        <v>19726</v>
      </c>
      <c r="C120" s="10" t="s">
        <v>19591</v>
      </c>
      <c r="D120" s="10">
        <v>7</v>
      </c>
      <c r="E120" s="10">
        <v>1</v>
      </c>
      <c r="F120" s="10">
        <v>1</v>
      </c>
      <c r="G120" s="10">
        <v>1.27968573298526E-2</v>
      </c>
    </row>
    <row r="121" spans="1:7">
      <c r="A121" s="10" t="s">
        <v>19785</v>
      </c>
      <c r="B121" s="10" t="s">
        <v>19784</v>
      </c>
      <c r="C121" s="10" t="s">
        <v>19591</v>
      </c>
      <c r="D121" s="10">
        <v>6</v>
      </c>
      <c r="E121" s="10">
        <v>1</v>
      </c>
      <c r="F121" s="10">
        <v>1</v>
      </c>
      <c r="G121" s="10">
        <v>1.27968573298526E-2</v>
      </c>
    </row>
    <row r="122" spans="1:7">
      <c r="A122" s="10" t="s">
        <v>19725</v>
      </c>
      <c r="B122" s="10" t="s">
        <v>19724</v>
      </c>
      <c r="C122" s="10" t="s">
        <v>19591</v>
      </c>
      <c r="D122" s="10">
        <v>7</v>
      </c>
      <c r="E122" s="10">
        <v>1</v>
      </c>
      <c r="F122" s="10">
        <v>1</v>
      </c>
      <c r="G122" s="10">
        <v>1.27968573298526E-2</v>
      </c>
    </row>
    <row r="123" spans="1:7">
      <c r="A123" s="10" t="s">
        <v>19721</v>
      </c>
      <c r="B123" s="10" t="s">
        <v>19720</v>
      </c>
      <c r="C123" s="10" t="s">
        <v>19591</v>
      </c>
      <c r="D123" s="10">
        <v>5</v>
      </c>
      <c r="E123" s="10">
        <v>1</v>
      </c>
      <c r="F123" s="10">
        <v>1</v>
      </c>
      <c r="G123" s="10">
        <v>1.27968573298526E-2</v>
      </c>
    </row>
    <row r="124" spans="1:7">
      <c r="A124" s="10" t="s">
        <v>19719</v>
      </c>
      <c r="B124" s="10" t="s">
        <v>19718</v>
      </c>
      <c r="C124" s="10" t="s">
        <v>19591</v>
      </c>
      <c r="D124" s="10">
        <v>6</v>
      </c>
      <c r="E124" s="10">
        <v>1</v>
      </c>
      <c r="F124" s="10">
        <v>1</v>
      </c>
      <c r="G124" s="10">
        <v>1.27968573298526E-2</v>
      </c>
    </row>
    <row r="125" spans="1:7">
      <c r="A125" s="10" t="s">
        <v>19707</v>
      </c>
      <c r="B125" s="10" t="s">
        <v>19706</v>
      </c>
      <c r="C125" s="10" t="s">
        <v>19591</v>
      </c>
      <c r="D125" s="10">
        <v>7</v>
      </c>
      <c r="E125" s="10">
        <v>1</v>
      </c>
      <c r="F125" s="10">
        <v>1</v>
      </c>
      <c r="G125" s="10">
        <v>1.27968573298526E-2</v>
      </c>
    </row>
    <row r="126" spans="1:7">
      <c r="A126" s="10" t="s">
        <v>19703</v>
      </c>
      <c r="B126" s="10" t="s">
        <v>19702</v>
      </c>
      <c r="C126" s="10" t="s">
        <v>19591</v>
      </c>
      <c r="D126" s="10">
        <v>5</v>
      </c>
      <c r="E126" s="10">
        <v>1</v>
      </c>
      <c r="F126" s="10">
        <v>1</v>
      </c>
      <c r="G126" s="10">
        <v>1.27968573298526E-2</v>
      </c>
    </row>
    <row r="127" spans="1:7">
      <c r="A127" s="10" t="s">
        <v>19701</v>
      </c>
      <c r="B127" s="10" t="s">
        <v>19700</v>
      </c>
      <c r="C127" s="10" t="s">
        <v>19591</v>
      </c>
      <c r="D127" s="10">
        <v>10</v>
      </c>
      <c r="E127" s="10">
        <v>1</v>
      </c>
      <c r="F127" s="10">
        <v>1</v>
      </c>
      <c r="G127" s="10">
        <v>1.27968573298526E-2</v>
      </c>
    </row>
    <row r="128" spans="1:7">
      <c r="A128" s="10" t="s">
        <v>20462</v>
      </c>
      <c r="B128" s="10" t="s">
        <v>20461</v>
      </c>
      <c r="C128" s="10" t="s">
        <v>19591</v>
      </c>
      <c r="D128" s="10">
        <v>2</v>
      </c>
      <c r="E128" s="10">
        <v>2033</v>
      </c>
      <c r="F128" s="10">
        <v>38</v>
      </c>
      <c r="G128" s="10">
        <v>1.28680410912273E-2</v>
      </c>
    </row>
    <row r="129" spans="1:7">
      <c r="A129" s="10" t="s">
        <v>23258</v>
      </c>
      <c r="B129" s="10" t="s">
        <v>23257</v>
      </c>
      <c r="C129" s="10" t="s">
        <v>19591</v>
      </c>
      <c r="D129" s="10">
        <v>5</v>
      </c>
      <c r="E129" s="10">
        <v>14</v>
      </c>
      <c r="F129" s="10">
        <v>2</v>
      </c>
      <c r="G129" s="10">
        <v>1.34296000239718E-2</v>
      </c>
    </row>
    <row r="130" spans="1:7">
      <c r="A130" s="10" t="s">
        <v>23260</v>
      </c>
      <c r="B130" s="10" t="s">
        <v>23259</v>
      </c>
      <c r="C130" s="10" t="s">
        <v>19591</v>
      </c>
      <c r="D130" s="10">
        <v>4</v>
      </c>
      <c r="E130" s="10">
        <v>14</v>
      </c>
      <c r="F130" s="10">
        <v>2</v>
      </c>
      <c r="G130" s="10">
        <v>1.34296000239718E-2</v>
      </c>
    </row>
    <row r="131" spans="1:7">
      <c r="A131" s="10" t="s">
        <v>23262</v>
      </c>
      <c r="B131" s="10" t="s">
        <v>23261</v>
      </c>
      <c r="C131" s="10" t="s">
        <v>19591</v>
      </c>
      <c r="D131" s="10">
        <v>5</v>
      </c>
      <c r="E131" s="10">
        <v>14</v>
      </c>
      <c r="F131" s="10">
        <v>2</v>
      </c>
      <c r="G131" s="10">
        <v>1.34296000239718E-2</v>
      </c>
    </row>
    <row r="132" spans="1:7">
      <c r="A132" s="10" t="s">
        <v>20118</v>
      </c>
      <c r="B132" s="10" t="s">
        <v>20117</v>
      </c>
      <c r="C132" s="10" t="s">
        <v>19591</v>
      </c>
      <c r="D132" s="10">
        <v>5</v>
      </c>
      <c r="E132" s="10">
        <v>153</v>
      </c>
      <c r="F132" s="10">
        <v>6</v>
      </c>
      <c r="G132" s="10">
        <v>1.42079395045743E-2</v>
      </c>
    </row>
    <row r="133" spans="1:7">
      <c r="A133" s="10" t="s">
        <v>19677</v>
      </c>
      <c r="B133" s="10" t="s">
        <v>19676</v>
      </c>
      <c r="C133" s="10" t="s">
        <v>19591</v>
      </c>
      <c r="D133" s="10">
        <v>2</v>
      </c>
      <c r="E133" s="10">
        <v>73</v>
      </c>
      <c r="F133" s="10">
        <v>4</v>
      </c>
      <c r="G133" s="10">
        <v>1.4392467862141999E-2</v>
      </c>
    </row>
    <row r="134" spans="1:7">
      <c r="A134" s="10" t="s">
        <v>20474</v>
      </c>
      <c r="B134" s="10" t="s">
        <v>20473</v>
      </c>
      <c r="C134" s="10" t="s">
        <v>19591</v>
      </c>
      <c r="D134" s="10">
        <v>5</v>
      </c>
      <c r="E134" s="10">
        <v>1731</v>
      </c>
      <c r="F134" s="10">
        <v>33</v>
      </c>
      <c r="G134" s="10">
        <v>1.5271019880306699E-2</v>
      </c>
    </row>
    <row r="135" spans="1:7">
      <c r="A135" s="10" t="s">
        <v>20446</v>
      </c>
      <c r="B135" s="10" t="s">
        <v>20445</v>
      </c>
      <c r="C135" s="10" t="s">
        <v>19591</v>
      </c>
      <c r="D135" s="10">
        <v>4</v>
      </c>
      <c r="E135" s="10">
        <v>15</v>
      </c>
      <c r="F135" s="10">
        <v>2</v>
      </c>
      <c r="G135" s="10">
        <v>1.5365773976672501E-2</v>
      </c>
    </row>
    <row r="136" spans="1:7">
      <c r="A136" s="10" t="s">
        <v>23278</v>
      </c>
      <c r="B136" s="10" t="s">
        <v>23277</v>
      </c>
      <c r="C136" s="10" t="s">
        <v>19591</v>
      </c>
      <c r="D136" s="10">
        <v>5</v>
      </c>
      <c r="E136" s="10">
        <v>15</v>
      </c>
      <c r="F136" s="10">
        <v>2</v>
      </c>
      <c r="G136" s="10">
        <v>1.5365773976672501E-2</v>
      </c>
    </row>
    <row r="137" spans="1:7">
      <c r="A137" s="10" t="s">
        <v>20194</v>
      </c>
      <c r="B137" s="10" t="s">
        <v>20193</v>
      </c>
      <c r="C137" s="10" t="s">
        <v>19591</v>
      </c>
      <c r="D137" s="10">
        <v>7</v>
      </c>
      <c r="E137" s="10">
        <v>41</v>
      </c>
      <c r="F137" s="10">
        <v>3</v>
      </c>
      <c r="G137" s="10">
        <v>1.5483917846938099E-2</v>
      </c>
    </row>
    <row r="138" spans="1:7">
      <c r="A138" s="10" t="s">
        <v>20192</v>
      </c>
      <c r="B138" s="10" t="s">
        <v>20191</v>
      </c>
      <c r="C138" s="10" t="s">
        <v>19591</v>
      </c>
      <c r="D138" s="10">
        <v>4</v>
      </c>
      <c r="E138" s="10">
        <v>41</v>
      </c>
      <c r="F138" s="10">
        <v>3</v>
      </c>
      <c r="G138" s="10">
        <v>1.5483917846938099E-2</v>
      </c>
    </row>
    <row r="139" spans="1:7">
      <c r="A139" s="10" t="s">
        <v>20023</v>
      </c>
      <c r="B139" s="10" t="s">
        <v>20022</v>
      </c>
      <c r="C139" s="10" t="s">
        <v>19591</v>
      </c>
      <c r="D139" s="10">
        <v>4</v>
      </c>
      <c r="E139" s="10">
        <v>41</v>
      </c>
      <c r="F139" s="10">
        <v>3</v>
      </c>
      <c r="G139" s="10">
        <v>1.5483917846938099E-2</v>
      </c>
    </row>
    <row r="140" spans="1:7">
      <c r="A140" s="10" t="s">
        <v>20580</v>
      </c>
      <c r="B140" s="10" t="s">
        <v>20579</v>
      </c>
      <c r="C140" s="10" t="s">
        <v>19591</v>
      </c>
      <c r="D140" s="10">
        <v>2</v>
      </c>
      <c r="E140" s="10">
        <v>2126</v>
      </c>
      <c r="F140" s="10">
        <v>39</v>
      </c>
      <c r="G140" s="10">
        <v>1.5566326194299601E-2</v>
      </c>
    </row>
    <row r="141" spans="1:7">
      <c r="A141" s="10" t="s">
        <v>20430</v>
      </c>
      <c r="B141" s="10" t="s">
        <v>20429</v>
      </c>
      <c r="C141" s="10" t="s">
        <v>19591</v>
      </c>
      <c r="D141" s="10">
        <v>5</v>
      </c>
      <c r="E141" s="10">
        <v>2266</v>
      </c>
      <c r="F141" s="10">
        <v>41</v>
      </c>
      <c r="G141" s="10">
        <v>1.63543604487487E-2</v>
      </c>
    </row>
    <row r="142" spans="1:7">
      <c r="A142" s="10" t="s">
        <v>20478</v>
      </c>
      <c r="B142" s="10" t="s">
        <v>20477</v>
      </c>
      <c r="C142" s="10" t="s">
        <v>19591</v>
      </c>
      <c r="D142" s="10">
        <v>5</v>
      </c>
      <c r="E142" s="10">
        <v>115</v>
      </c>
      <c r="F142" s="10">
        <v>5</v>
      </c>
      <c r="G142" s="10">
        <v>1.63582281992324E-2</v>
      </c>
    </row>
    <row r="143" spans="1:7">
      <c r="A143" s="10" t="s">
        <v>23153</v>
      </c>
      <c r="B143" s="10" t="s">
        <v>23152</v>
      </c>
      <c r="C143" s="10" t="s">
        <v>19591</v>
      </c>
      <c r="D143" s="10">
        <v>8</v>
      </c>
      <c r="E143" s="10">
        <v>76</v>
      </c>
      <c r="F143" s="10">
        <v>4</v>
      </c>
      <c r="G143" s="10">
        <v>1.6469423817492699E-2</v>
      </c>
    </row>
    <row r="144" spans="1:7">
      <c r="A144" s="10" t="s">
        <v>20188</v>
      </c>
      <c r="B144" s="10" t="s">
        <v>20187</v>
      </c>
      <c r="C144" s="10" t="s">
        <v>19591</v>
      </c>
      <c r="D144" s="10">
        <v>4</v>
      </c>
      <c r="E144" s="10">
        <v>42</v>
      </c>
      <c r="F144" s="10">
        <v>3</v>
      </c>
      <c r="G144" s="10">
        <v>1.6519942926106E-2</v>
      </c>
    </row>
    <row r="145" spans="1:7">
      <c r="A145" s="10" t="s">
        <v>23207</v>
      </c>
      <c r="B145" s="10" t="s">
        <v>23206</v>
      </c>
      <c r="C145" s="10" t="s">
        <v>19591</v>
      </c>
      <c r="D145" s="10">
        <v>3</v>
      </c>
      <c r="E145" s="10">
        <v>160</v>
      </c>
      <c r="F145" s="10">
        <v>6</v>
      </c>
      <c r="G145" s="10">
        <v>1.7344124209205201E-2</v>
      </c>
    </row>
    <row r="146" spans="1:7">
      <c r="A146" s="10" t="s">
        <v>19989</v>
      </c>
      <c r="B146" s="10" t="s">
        <v>19988</v>
      </c>
      <c r="C146" s="10" t="s">
        <v>19591</v>
      </c>
      <c r="D146" s="10">
        <v>6</v>
      </c>
      <c r="E146" s="10">
        <v>16</v>
      </c>
      <c r="F146" s="10">
        <v>2</v>
      </c>
      <c r="G146" s="10">
        <v>1.7413811018067601E-2</v>
      </c>
    </row>
    <row r="147" spans="1:7">
      <c r="A147" s="10" t="s">
        <v>19987</v>
      </c>
      <c r="B147" s="10" t="s">
        <v>19986</v>
      </c>
      <c r="C147" s="10" t="s">
        <v>19591</v>
      </c>
      <c r="D147" s="10">
        <v>5</v>
      </c>
      <c r="E147" s="10">
        <v>16</v>
      </c>
      <c r="F147" s="10">
        <v>2</v>
      </c>
      <c r="G147" s="10">
        <v>1.7413811018067601E-2</v>
      </c>
    </row>
    <row r="148" spans="1:7">
      <c r="A148" s="10" t="s">
        <v>20305</v>
      </c>
      <c r="B148" s="10" t="s">
        <v>20304</v>
      </c>
      <c r="C148" s="10" t="s">
        <v>19591</v>
      </c>
      <c r="D148" s="10">
        <v>4</v>
      </c>
      <c r="E148" s="10">
        <v>255</v>
      </c>
      <c r="F148" s="10">
        <v>8</v>
      </c>
      <c r="G148" s="10">
        <v>1.75258511347345E-2</v>
      </c>
    </row>
    <row r="149" spans="1:7">
      <c r="A149" s="10" t="s">
        <v>20291</v>
      </c>
      <c r="B149" s="10" t="s">
        <v>20290</v>
      </c>
      <c r="C149" s="10" t="s">
        <v>19591</v>
      </c>
      <c r="D149" s="10">
        <v>3</v>
      </c>
      <c r="E149" s="10">
        <v>43</v>
      </c>
      <c r="F149" s="10">
        <v>3</v>
      </c>
      <c r="G149" s="10">
        <v>1.75939283218952E-2</v>
      </c>
    </row>
    <row r="150" spans="1:7">
      <c r="A150" s="10" t="s">
        <v>20116</v>
      </c>
      <c r="B150" s="10" t="s">
        <v>20115</v>
      </c>
      <c r="C150" s="10" t="s">
        <v>19591</v>
      </c>
      <c r="D150" s="10">
        <v>4</v>
      </c>
      <c r="E150" s="10">
        <v>522</v>
      </c>
      <c r="F150" s="10">
        <v>13</v>
      </c>
      <c r="G150" s="10">
        <v>1.7956607436781701E-2</v>
      </c>
    </row>
    <row r="151" spans="1:7">
      <c r="A151" s="10" t="s">
        <v>20480</v>
      </c>
      <c r="B151" s="10" t="s">
        <v>20479</v>
      </c>
      <c r="C151" s="10" t="s">
        <v>19591</v>
      </c>
      <c r="D151" s="10">
        <v>7</v>
      </c>
      <c r="E151" s="10">
        <v>44</v>
      </c>
      <c r="F151" s="10">
        <v>3</v>
      </c>
      <c r="G151" s="10">
        <v>1.8705971411785701E-2</v>
      </c>
    </row>
    <row r="152" spans="1:7">
      <c r="A152" s="10" t="s">
        <v>20200</v>
      </c>
      <c r="B152" s="10" t="s">
        <v>20199</v>
      </c>
      <c r="C152" s="10" t="s">
        <v>19591</v>
      </c>
      <c r="D152" s="10">
        <v>5</v>
      </c>
      <c r="E152" s="10">
        <v>17</v>
      </c>
      <c r="F152" s="10">
        <v>2</v>
      </c>
      <c r="G152" s="10">
        <v>1.9570544965226099E-2</v>
      </c>
    </row>
    <row r="153" spans="1:7">
      <c r="A153" s="10" t="s">
        <v>20931</v>
      </c>
      <c r="B153" s="10" t="s">
        <v>20930</v>
      </c>
      <c r="C153" s="10" t="s">
        <v>19591</v>
      </c>
      <c r="D153" s="10">
        <v>4</v>
      </c>
      <c r="E153" s="10">
        <v>45</v>
      </c>
      <c r="F153" s="10">
        <v>3</v>
      </c>
      <c r="G153" s="10">
        <v>1.98561452295112E-2</v>
      </c>
    </row>
    <row r="154" spans="1:7">
      <c r="A154" s="10" t="s">
        <v>20412</v>
      </c>
      <c r="B154" s="10" t="s">
        <v>20411</v>
      </c>
      <c r="C154" s="10" t="s">
        <v>19591</v>
      </c>
      <c r="D154" s="10">
        <v>6</v>
      </c>
      <c r="E154" s="10">
        <v>46</v>
      </c>
      <c r="F154" s="10">
        <v>3</v>
      </c>
      <c r="G154" s="10">
        <v>2.1044499259393501E-2</v>
      </c>
    </row>
    <row r="155" spans="1:7">
      <c r="A155" s="10" t="s">
        <v>20386</v>
      </c>
      <c r="B155" s="10" t="s">
        <v>20385</v>
      </c>
      <c r="C155" s="10" t="s">
        <v>19591</v>
      </c>
      <c r="D155" s="10">
        <v>5</v>
      </c>
      <c r="E155" s="10">
        <v>2581</v>
      </c>
      <c r="F155" s="10">
        <v>45</v>
      </c>
      <c r="G155" s="10">
        <v>2.17641425662972E-2</v>
      </c>
    </row>
    <row r="156" spans="1:7">
      <c r="A156" s="10" t="s">
        <v>20136</v>
      </c>
      <c r="B156" s="10" t="s">
        <v>20135</v>
      </c>
      <c r="C156" s="10" t="s">
        <v>19591</v>
      </c>
      <c r="D156" s="10">
        <v>6</v>
      </c>
      <c r="E156" s="10">
        <v>47</v>
      </c>
      <c r="F156" s="10">
        <v>3</v>
      </c>
      <c r="G156" s="10">
        <v>2.22710602256211E-2</v>
      </c>
    </row>
    <row r="157" spans="1:7">
      <c r="A157" s="10" t="s">
        <v>20458</v>
      </c>
      <c r="B157" s="10" t="s">
        <v>20457</v>
      </c>
      <c r="C157" s="10" t="s">
        <v>19591</v>
      </c>
      <c r="D157" s="10">
        <v>6</v>
      </c>
      <c r="E157" s="10">
        <v>47</v>
      </c>
      <c r="F157" s="10">
        <v>3</v>
      </c>
      <c r="G157" s="10">
        <v>2.22710602256211E-2</v>
      </c>
    </row>
    <row r="158" spans="1:7">
      <c r="A158" s="10" t="s">
        <v>20134</v>
      </c>
      <c r="B158" s="10" t="s">
        <v>20133</v>
      </c>
      <c r="C158" s="10" t="s">
        <v>19591</v>
      </c>
      <c r="D158" s="10">
        <v>5</v>
      </c>
      <c r="E158" s="10">
        <v>47</v>
      </c>
      <c r="F158" s="10">
        <v>3</v>
      </c>
      <c r="G158" s="10">
        <v>2.22710602256211E-2</v>
      </c>
    </row>
    <row r="159" spans="1:7">
      <c r="A159" s="10" t="s">
        <v>20132</v>
      </c>
      <c r="B159" s="10" t="s">
        <v>20131</v>
      </c>
      <c r="C159" s="10" t="s">
        <v>19591</v>
      </c>
      <c r="D159" s="10">
        <v>4</v>
      </c>
      <c r="E159" s="10">
        <v>47</v>
      </c>
      <c r="F159" s="10">
        <v>3</v>
      </c>
      <c r="G159" s="10">
        <v>2.22710602256211E-2</v>
      </c>
    </row>
    <row r="160" spans="1:7">
      <c r="A160" s="10" t="s">
        <v>23210</v>
      </c>
      <c r="B160" s="10" t="s">
        <v>23209</v>
      </c>
      <c r="C160" s="10" t="s">
        <v>19591</v>
      </c>
      <c r="D160" s="10">
        <v>3</v>
      </c>
      <c r="E160" s="10">
        <v>267</v>
      </c>
      <c r="F160" s="10">
        <v>8</v>
      </c>
      <c r="G160" s="10">
        <v>2.23574152243993E-2</v>
      </c>
    </row>
    <row r="161" spans="1:7">
      <c r="A161" s="10" t="s">
        <v>19867</v>
      </c>
      <c r="B161" s="10" t="s">
        <v>19866</v>
      </c>
      <c r="C161" s="10" t="s">
        <v>19591</v>
      </c>
      <c r="D161" s="10">
        <v>5</v>
      </c>
      <c r="E161" s="10">
        <v>19</v>
      </c>
      <c r="F161" s="10">
        <v>2</v>
      </c>
      <c r="G161" s="10">
        <v>2.4197749704096001E-2</v>
      </c>
    </row>
    <row r="162" spans="1:7">
      <c r="A162" s="10" t="s">
        <v>20166</v>
      </c>
      <c r="B162" s="10" t="s">
        <v>20165</v>
      </c>
      <c r="C162" s="10" t="s">
        <v>19591</v>
      </c>
      <c r="D162" s="10">
        <v>6</v>
      </c>
      <c r="E162" s="10">
        <v>19</v>
      </c>
      <c r="F162" s="10">
        <v>2</v>
      </c>
      <c r="G162" s="10">
        <v>2.4197749704096001E-2</v>
      </c>
    </row>
    <row r="163" spans="1:7">
      <c r="A163" s="10" t="s">
        <v>23352</v>
      </c>
      <c r="B163" s="10" t="s">
        <v>23351</v>
      </c>
      <c r="C163" s="10" t="s">
        <v>19591</v>
      </c>
      <c r="D163" s="10">
        <v>8</v>
      </c>
      <c r="E163" s="10">
        <v>2</v>
      </c>
      <c r="F163" s="10">
        <v>1</v>
      </c>
      <c r="G163" s="10">
        <v>2.5430331075679598E-2</v>
      </c>
    </row>
    <row r="164" spans="1:7">
      <c r="A164" s="10" t="s">
        <v>23350</v>
      </c>
      <c r="B164" s="10" t="s">
        <v>23349</v>
      </c>
      <c r="C164" s="10" t="s">
        <v>19591</v>
      </c>
      <c r="D164" s="10">
        <v>4</v>
      </c>
      <c r="E164" s="10">
        <v>2</v>
      </c>
      <c r="F164" s="10">
        <v>1</v>
      </c>
      <c r="G164" s="10">
        <v>2.5430331075679598E-2</v>
      </c>
    </row>
    <row r="165" spans="1:7">
      <c r="A165" s="10" t="s">
        <v>23348</v>
      </c>
      <c r="B165" s="10" t="s">
        <v>23347</v>
      </c>
      <c r="C165" s="10" t="s">
        <v>19591</v>
      </c>
      <c r="D165" s="10">
        <v>6</v>
      </c>
      <c r="E165" s="10">
        <v>2</v>
      </c>
      <c r="F165" s="10">
        <v>1</v>
      </c>
      <c r="G165" s="10">
        <v>2.5430331075679598E-2</v>
      </c>
    </row>
    <row r="166" spans="1:7">
      <c r="A166" s="10" t="s">
        <v>23340</v>
      </c>
      <c r="B166" s="10" t="s">
        <v>23339</v>
      </c>
      <c r="C166" s="10" t="s">
        <v>19591</v>
      </c>
      <c r="D166" s="10">
        <v>4</v>
      </c>
      <c r="E166" s="10">
        <v>2</v>
      </c>
      <c r="F166" s="10">
        <v>1</v>
      </c>
      <c r="G166" s="10">
        <v>2.5430331075679598E-2</v>
      </c>
    </row>
    <row r="167" spans="1:7">
      <c r="A167" s="10" t="s">
        <v>23338</v>
      </c>
      <c r="B167" s="10" t="s">
        <v>23337</v>
      </c>
      <c r="C167" s="10" t="s">
        <v>19591</v>
      </c>
      <c r="D167" s="10">
        <v>7</v>
      </c>
      <c r="E167" s="10">
        <v>2</v>
      </c>
      <c r="F167" s="10">
        <v>1</v>
      </c>
      <c r="G167" s="10">
        <v>2.5430331075679598E-2</v>
      </c>
    </row>
    <row r="168" spans="1:7">
      <c r="A168" s="10" t="s">
        <v>23334</v>
      </c>
      <c r="B168" s="10" t="s">
        <v>23333</v>
      </c>
      <c r="C168" s="10" t="s">
        <v>19591</v>
      </c>
      <c r="D168" s="10">
        <v>7</v>
      </c>
      <c r="E168" s="10">
        <v>2</v>
      </c>
      <c r="F168" s="10">
        <v>1</v>
      </c>
      <c r="G168" s="10">
        <v>2.5430331075679598E-2</v>
      </c>
    </row>
    <row r="169" spans="1:7">
      <c r="A169" s="10" t="s">
        <v>23332</v>
      </c>
      <c r="B169" s="10" t="s">
        <v>23331</v>
      </c>
      <c r="C169" s="10" t="s">
        <v>19591</v>
      </c>
      <c r="D169" s="10">
        <v>7</v>
      </c>
      <c r="E169" s="10">
        <v>2</v>
      </c>
      <c r="F169" s="10">
        <v>1</v>
      </c>
      <c r="G169" s="10">
        <v>2.5430331075679598E-2</v>
      </c>
    </row>
    <row r="170" spans="1:7">
      <c r="A170" s="10" t="s">
        <v>19845</v>
      </c>
      <c r="B170" s="10" t="s">
        <v>19844</v>
      </c>
      <c r="C170" s="10" t="s">
        <v>19591</v>
      </c>
      <c r="D170" s="10">
        <v>5</v>
      </c>
      <c r="E170" s="10">
        <v>20</v>
      </c>
      <c r="F170" s="10">
        <v>2</v>
      </c>
      <c r="G170" s="10">
        <v>2.6662195792685001E-2</v>
      </c>
    </row>
    <row r="171" spans="1:7">
      <c r="A171" s="10" t="s">
        <v>23330</v>
      </c>
      <c r="B171" s="10" t="s">
        <v>23329</v>
      </c>
      <c r="C171" s="10" t="s">
        <v>19591</v>
      </c>
      <c r="D171" s="10">
        <v>6</v>
      </c>
      <c r="E171" s="10">
        <v>20</v>
      </c>
      <c r="F171" s="10">
        <v>2</v>
      </c>
      <c r="G171" s="10">
        <v>2.6662195792685001E-2</v>
      </c>
    </row>
    <row r="172" spans="1:7">
      <c r="A172" s="10" t="s">
        <v>20434</v>
      </c>
      <c r="B172" s="10" t="s">
        <v>20433</v>
      </c>
      <c r="C172" s="10" t="s">
        <v>19591</v>
      </c>
      <c r="D172" s="10">
        <v>3</v>
      </c>
      <c r="E172" s="10">
        <v>1944</v>
      </c>
      <c r="F172" s="10">
        <v>35</v>
      </c>
      <c r="G172" s="10">
        <v>2.7095115817219299E-2</v>
      </c>
    </row>
    <row r="173" spans="1:7">
      <c r="A173" s="10" t="s">
        <v>20538</v>
      </c>
      <c r="B173" s="10" t="s">
        <v>20537</v>
      </c>
      <c r="C173" s="10" t="s">
        <v>19591</v>
      </c>
      <c r="D173" s="10">
        <v>3</v>
      </c>
      <c r="E173" s="10">
        <v>1620</v>
      </c>
      <c r="F173" s="10">
        <v>30</v>
      </c>
      <c r="G173" s="10">
        <v>2.83331219556207E-2</v>
      </c>
    </row>
    <row r="174" spans="1:7">
      <c r="A174" s="10" t="s">
        <v>20212</v>
      </c>
      <c r="B174" s="10" t="s">
        <v>20211</v>
      </c>
      <c r="C174" s="10" t="s">
        <v>19591</v>
      </c>
      <c r="D174" s="10">
        <v>5</v>
      </c>
      <c r="E174" s="10">
        <v>133</v>
      </c>
      <c r="F174" s="10">
        <v>5</v>
      </c>
      <c r="G174" s="10">
        <v>2.8515399881045199E-2</v>
      </c>
    </row>
    <row r="175" spans="1:7">
      <c r="A175" s="10" t="s">
        <v>22827</v>
      </c>
      <c r="B175" s="10" t="s">
        <v>22826</v>
      </c>
      <c r="C175" s="10" t="s">
        <v>19591</v>
      </c>
      <c r="D175" s="10">
        <v>5</v>
      </c>
      <c r="E175" s="10">
        <v>21</v>
      </c>
      <c r="F175" s="10">
        <v>2</v>
      </c>
      <c r="G175" s="10">
        <v>2.9223287275635199E-2</v>
      </c>
    </row>
    <row r="176" spans="1:7">
      <c r="A176" s="10" t="s">
        <v>20382</v>
      </c>
      <c r="B176" s="10" t="s">
        <v>20381</v>
      </c>
      <c r="C176" s="10" t="s">
        <v>19591</v>
      </c>
      <c r="D176" s="10">
        <v>3</v>
      </c>
      <c r="E176" s="10">
        <v>21</v>
      </c>
      <c r="F176" s="10">
        <v>2</v>
      </c>
      <c r="G176" s="10">
        <v>2.9223287275635199E-2</v>
      </c>
    </row>
    <row r="177" spans="1:7">
      <c r="A177" s="10" t="s">
        <v>19835</v>
      </c>
      <c r="B177" s="10" t="s">
        <v>19834</v>
      </c>
      <c r="C177" s="10" t="s">
        <v>19591</v>
      </c>
      <c r="D177" s="10">
        <v>6</v>
      </c>
      <c r="E177" s="10">
        <v>21</v>
      </c>
      <c r="F177" s="10">
        <v>2</v>
      </c>
      <c r="G177" s="10">
        <v>2.9223287275635199E-2</v>
      </c>
    </row>
    <row r="178" spans="1:7">
      <c r="A178" s="10" t="s">
        <v>23270</v>
      </c>
      <c r="B178" s="10" t="s">
        <v>23269</v>
      </c>
      <c r="C178" s="10" t="s">
        <v>19591</v>
      </c>
      <c r="D178" s="10">
        <v>4</v>
      </c>
      <c r="E178" s="10">
        <v>21</v>
      </c>
      <c r="F178" s="10">
        <v>2</v>
      </c>
      <c r="G178" s="10">
        <v>2.9223287275635199E-2</v>
      </c>
    </row>
    <row r="179" spans="1:7">
      <c r="A179" s="10" t="s">
        <v>19673</v>
      </c>
      <c r="B179" s="10" t="s">
        <v>19672</v>
      </c>
      <c r="C179" s="10" t="s">
        <v>19591</v>
      </c>
      <c r="D179" s="10">
        <v>5</v>
      </c>
      <c r="E179" s="10">
        <v>22</v>
      </c>
      <c r="F179" s="10">
        <v>2</v>
      </c>
      <c r="G179" s="10">
        <v>3.1878159358997099E-2</v>
      </c>
    </row>
    <row r="180" spans="1:7">
      <c r="A180" s="10" t="s">
        <v>20390</v>
      </c>
      <c r="B180" s="10" t="s">
        <v>20389</v>
      </c>
      <c r="C180" s="10" t="s">
        <v>19591</v>
      </c>
      <c r="D180" s="10">
        <v>4</v>
      </c>
      <c r="E180" s="10">
        <v>1905</v>
      </c>
      <c r="F180" s="10">
        <v>34</v>
      </c>
      <c r="G180" s="10">
        <v>3.2385966103967899E-2</v>
      </c>
    </row>
    <row r="181" spans="1:7">
      <c r="A181" s="10" t="s">
        <v>20564</v>
      </c>
      <c r="B181" s="10" t="s">
        <v>20563</v>
      </c>
      <c r="C181" s="10" t="s">
        <v>19591</v>
      </c>
      <c r="D181" s="10">
        <v>3</v>
      </c>
      <c r="E181" s="10">
        <v>2187</v>
      </c>
      <c r="F181" s="10">
        <v>38</v>
      </c>
      <c r="G181" s="10">
        <v>3.49466135703317E-2</v>
      </c>
    </row>
    <row r="182" spans="1:7">
      <c r="A182" s="10" t="s">
        <v>20360</v>
      </c>
      <c r="B182" s="10" t="s">
        <v>20359</v>
      </c>
      <c r="C182" s="10" t="s">
        <v>19591</v>
      </c>
      <c r="D182" s="10">
        <v>5</v>
      </c>
      <c r="E182" s="10">
        <v>57</v>
      </c>
      <c r="F182" s="10">
        <v>3</v>
      </c>
      <c r="G182" s="10">
        <v>3.6629132577983899E-2</v>
      </c>
    </row>
    <row r="183" spans="1:7">
      <c r="A183" s="10" t="s">
        <v>20388</v>
      </c>
      <c r="B183" s="10" t="s">
        <v>20387</v>
      </c>
      <c r="C183" s="10" t="s">
        <v>19591</v>
      </c>
      <c r="D183" s="10">
        <v>3</v>
      </c>
      <c r="E183" s="10">
        <v>1072</v>
      </c>
      <c r="F183" s="10">
        <v>21</v>
      </c>
      <c r="G183" s="10">
        <v>3.6809792589160499E-2</v>
      </c>
    </row>
    <row r="184" spans="1:7">
      <c r="A184" s="10" t="s">
        <v>23326</v>
      </c>
      <c r="B184" s="10" t="s">
        <v>23325</v>
      </c>
      <c r="C184" s="10" t="s">
        <v>19591</v>
      </c>
      <c r="D184" s="10">
        <v>6</v>
      </c>
      <c r="E184" s="10">
        <v>3</v>
      </c>
      <c r="F184" s="10">
        <v>1</v>
      </c>
      <c r="G184" s="10">
        <v>3.7902502434680102E-2</v>
      </c>
    </row>
    <row r="185" spans="1:7">
      <c r="A185" s="10" t="s">
        <v>23324</v>
      </c>
      <c r="B185" s="10" t="s">
        <v>23323</v>
      </c>
      <c r="C185" s="10" t="s">
        <v>19591</v>
      </c>
      <c r="D185" s="10">
        <v>5</v>
      </c>
      <c r="E185" s="10">
        <v>3</v>
      </c>
      <c r="F185" s="10">
        <v>1</v>
      </c>
      <c r="G185" s="10">
        <v>3.7902502434680102E-2</v>
      </c>
    </row>
    <row r="186" spans="1:7">
      <c r="A186" s="10" t="s">
        <v>22260</v>
      </c>
      <c r="B186" s="10" t="s">
        <v>22259</v>
      </c>
      <c r="C186" s="10" t="s">
        <v>19591</v>
      </c>
      <c r="D186" s="10">
        <v>7</v>
      </c>
      <c r="E186" s="10">
        <v>3</v>
      </c>
      <c r="F186" s="10">
        <v>1</v>
      </c>
      <c r="G186" s="10">
        <v>3.7902502434680102E-2</v>
      </c>
    </row>
    <row r="187" spans="1:7">
      <c r="A187" s="10" t="s">
        <v>23322</v>
      </c>
      <c r="B187" s="10" t="s">
        <v>23321</v>
      </c>
      <c r="C187" s="10" t="s">
        <v>19591</v>
      </c>
      <c r="D187" s="10">
        <v>6</v>
      </c>
      <c r="E187" s="10">
        <v>3</v>
      </c>
      <c r="F187" s="10">
        <v>1</v>
      </c>
      <c r="G187" s="10">
        <v>3.7902502434680102E-2</v>
      </c>
    </row>
    <row r="188" spans="1:7">
      <c r="A188" s="10" t="s">
        <v>22232</v>
      </c>
      <c r="B188" s="10" t="s">
        <v>22231</v>
      </c>
      <c r="C188" s="10" t="s">
        <v>19591</v>
      </c>
      <c r="D188" s="10">
        <v>5</v>
      </c>
      <c r="E188" s="10">
        <v>3</v>
      </c>
      <c r="F188" s="10">
        <v>1</v>
      </c>
      <c r="G188" s="10">
        <v>3.7902502434680102E-2</v>
      </c>
    </row>
    <row r="189" spans="1:7">
      <c r="A189" s="10" t="s">
        <v>23316</v>
      </c>
      <c r="B189" s="10" t="s">
        <v>23315</v>
      </c>
      <c r="C189" s="10" t="s">
        <v>19591</v>
      </c>
      <c r="D189" s="10">
        <v>7</v>
      </c>
      <c r="E189" s="10">
        <v>3</v>
      </c>
      <c r="F189" s="10">
        <v>1</v>
      </c>
      <c r="G189" s="10">
        <v>3.7902502434680102E-2</v>
      </c>
    </row>
    <row r="190" spans="1:7">
      <c r="A190" s="10" t="s">
        <v>23314</v>
      </c>
      <c r="B190" s="10" t="s">
        <v>23313</v>
      </c>
      <c r="C190" s="10" t="s">
        <v>19591</v>
      </c>
      <c r="D190" s="10">
        <v>6</v>
      </c>
      <c r="E190" s="10">
        <v>3</v>
      </c>
      <c r="F190" s="10">
        <v>1</v>
      </c>
      <c r="G190" s="10">
        <v>3.7902502434680102E-2</v>
      </c>
    </row>
    <row r="191" spans="1:7">
      <c r="A191" s="10" t="s">
        <v>20268</v>
      </c>
      <c r="B191" s="10" t="s">
        <v>20267</v>
      </c>
      <c r="C191" s="10" t="s">
        <v>19591</v>
      </c>
      <c r="D191" s="10">
        <v>3</v>
      </c>
      <c r="E191" s="10">
        <v>3460</v>
      </c>
      <c r="F191" s="10">
        <v>56</v>
      </c>
      <c r="G191" s="10">
        <v>3.9873704330038798E-2</v>
      </c>
    </row>
    <row r="192" spans="1:7">
      <c r="A192" s="10" t="s">
        <v>23133</v>
      </c>
      <c r="B192" s="10" t="s">
        <v>23132</v>
      </c>
      <c r="C192" s="10" t="s">
        <v>19591</v>
      </c>
      <c r="D192" s="10">
        <v>6</v>
      </c>
      <c r="E192" s="10">
        <v>59</v>
      </c>
      <c r="F192" s="10">
        <v>3</v>
      </c>
      <c r="G192" s="10">
        <v>3.9951787300814598E-2</v>
      </c>
    </row>
    <row r="193" spans="1:7">
      <c r="A193" s="10" t="s">
        <v>23135</v>
      </c>
      <c r="B193" s="10" t="s">
        <v>23134</v>
      </c>
      <c r="C193" s="10" t="s">
        <v>19591</v>
      </c>
      <c r="D193" s="10">
        <v>6</v>
      </c>
      <c r="E193" s="10">
        <v>59</v>
      </c>
      <c r="F193" s="10">
        <v>3</v>
      </c>
      <c r="G193" s="10">
        <v>3.9951787300814598E-2</v>
      </c>
    </row>
    <row r="194" spans="1:7">
      <c r="A194" s="10" t="s">
        <v>20262</v>
      </c>
      <c r="B194" s="10" t="s">
        <v>20261</v>
      </c>
      <c r="C194" s="10" t="s">
        <v>19591</v>
      </c>
      <c r="D194" s="10">
        <v>4</v>
      </c>
      <c r="E194" s="10">
        <v>3392</v>
      </c>
      <c r="F194" s="10">
        <v>55</v>
      </c>
      <c r="G194" s="10">
        <v>4.0327708716246698E-2</v>
      </c>
    </row>
    <row r="195" spans="1:7">
      <c r="A195" s="10" t="s">
        <v>20053</v>
      </c>
      <c r="B195" s="10" t="s">
        <v>20052</v>
      </c>
      <c r="C195" s="10" t="s">
        <v>19591</v>
      </c>
      <c r="D195" s="10">
        <v>8</v>
      </c>
      <c r="E195" s="10">
        <v>25</v>
      </c>
      <c r="F195" s="10">
        <v>2</v>
      </c>
      <c r="G195" s="10">
        <v>4.0377663107450099E-2</v>
      </c>
    </row>
    <row r="196" spans="1:7">
      <c r="A196" s="10" t="s">
        <v>20327</v>
      </c>
      <c r="B196" s="10" t="s">
        <v>20326</v>
      </c>
      <c r="C196" s="10" t="s">
        <v>19591</v>
      </c>
      <c r="D196" s="10">
        <v>4</v>
      </c>
      <c r="E196" s="10">
        <v>2903</v>
      </c>
      <c r="F196" s="10">
        <v>48</v>
      </c>
      <c r="G196" s="10">
        <v>4.0599656260478401E-2</v>
      </c>
    </row>
    <row r="197" spans="1:7">
      <c r="A197" s="10" t="s">
        <v>20266</v>
      </c>
      <c r="B197" s="10" t="s">
        <v>20265</v>
      </c>
      <c r="C197" s="10" t="s">
        <v>19591</v>
      </c>
      <c r="D197" s="10">
        <v>4</v>
      </c>
      <c r="E197" s="10">
        <v>60</v>
      </c>
      <c r="F197" s="10">
        <v>3</v>
      </c>
      <c r="G197" s="10">
        <v>4.1668428177771402E-2</v>
      </c>
    </row>
    <row r="198" spans="1:7">
      <c r="A198" s="10" t="s">
        <v>20228</v>
      </c>
      <c r="B198" s="10" t="s">
        <v>20227</v>
      </c>
      <c r="C198" s="10" t="s">
        <v>19591</v>
      </c>
      <c r="D198" s="10">
        <v>5</v>
      </c>
      <c r="E198" s="10">
        <v>359</v>
      </c>
      <c r="F198" s="10">
        <v>9</v>
      </c>
      <c r="G198" s="10">
        <v>4.2790517555005403E-2</v>
      </c>
    </row>
    <row r="199" spans="1:7">
      <c r="A199" s="10" t="s">
        <v>23310</v>
      </c>
      <c r="B199" s="10" t="s">
        <v>23309</v>
      </c>
      <c r="C199" s="10" t="s">
        <v>19591</v>
      </c>
      <c r="D199" s="10">
        <v>5</v>
      </c>
      <c r="E199" s="10">
        <v>26</v>
      </c>
      <c r="F199" s="10">
        <v>2</v>
      </c>
      <c r="G199" s="10">
        <v>4.3380138664317398E-2</v>
      </c>
    </row>
    <row r="200" spans="1:7">
      <c r="A200" s="10" t="s">
        <v>21662</v>
      </c>
      <c r="B200" s="10" t="s">
        <v>21661</v>
      </c>
      <c r="C200" s="10" t="s">
        <v>19591</v>
      </c>
      <c r="D200" s="10">
        <v>4</v>
      </c>
      <c r="E200" s="10">
        <v>26</v>
      </c>
      <c r="F200" s="10">
        <v>2</v>
      </c>
      <c r="G200" s="10">
        <v>4.3380138664317398E-2</v>
      </c>
    </row>
    <row r="201" spans="1:7">
      <c r="A201" s="10" t="s">
        <v>23238</v>
      </c>
      <c r="B201" s="10" t="s">
        <v>23237</v>
      </c>
      <c r="C201" s="10" t="s">
        <v>19591</v>
      </c>
      <c r="D201" s="10">
        <v>4</v>
      </c>
      <c r="E201" s="10">
        <v>61</v>
      </c>
      <c r="F201" s="10">
        <v>3</v>
      </c>
      <c r="G201" s="10">
        <v>4.3421656639671902E-2</v>
      </c>
    </row>
    <row r="202" spans="1:7">
      <c r="A202" s="10" t="s">
        <v>22884</v>
      </c>
      <c r="B202" s="10" t="s">
        <v>22883</v>
      </c>
      <c r="C202" s="10" t="s">
        <v>19591</v>
      </c>
      <c r="D202" s="10">
        <v>5</v>
      </c>
      <c r="E202" s="10">
        <v>62</v>
      </c>
      <c r="F202" s="10">
        <v>3</v>
      </c>
      <c r="G202" s="10">
        <v>4.5211240161892201E-2</v>
      </c>
    </row>
    <row r="203" spans="1:7">
      <c r="A203" s="10" t="s">
        <v>22689</v>
      </c>
      <c r="B203" s="10" t="s">
        <v>22688</v>
      </c>
      <c r="C203" s="10" t="s">
        <v>19591</v>
      </c>
      <c r="D203" s="10">
        <v>7</v>
      </c>
      <c r="E203" s="10">
        <v>27</v>
      </c>
      <c r="F203" s="10">
        <v>2</v>
      </c>
      <c r="G203" s="10">
        <v>4.6462909155565398E-2</v>
      </c>
    </row>
    <row r="204" spans="1:7">
      <c r="A204" s="10" t="s">
        <v>22687</v>
      </c>
      <c r="B204" s="10" t="s">
        <v>22686</v>
      </c>
      <c r="C204" s="10" t="s">
        <v>19591</v>
      </c>
      <c r="D204" s="10">
        <v>5</v>
      </c>
      <c r="E204" s="10">
        <v>27</v>
      </c>
      <c r="F204" s="10">
        <v>2</v>
      </c>
      <c r="G204" s="10">
        <v>4.6462909155565398E-2</v>
      </c>
    </row>
    <row r="205" spans="1:7">
      <c r="A205" s="10" t="s">
        <v>22685</v>
      </c>
      <c r="B205" s="10" t="s">
        <v>22684</v>
      </c>
      <c r="C205" s="10" t="s">
        <v>19591</v>
      </c>
      <c r="D205" s="10">
        <v>6</v>
      </c>
      <c r="E205" s="10">
        <v>27</v>
      </c>
      <c r="F205" s="10">
        <v>2</v>
      </c>
      <c r="G205" s="10">
        <v>4.6462909155565398E-2</v>
      </c>
    </row>
    <row r="206" spans="1:7">
      <c r="A206" s="10" t="s">
        <v>23308</v>
      </c>
      <c r="B206" s="10" t="s">
        <v>23307</v>
      </c>
      <c r="C206" s="10" t="s">
        <v>19591</v>
      </c>
      <c r="D206" s="10">
        <v>4</v>
      </c>
      <c r="E206" s="10">
        <v>27</v>
      </c>
      <c r="F206" s="10">
        <v>2</v>
      </c>
      <c r="G206" s="10">
        <v>4.6462909155565398E-2</v>
      </c>
    </row>
    <row r="207" spans="1:7">
      <c r="A207" s="10" t="s">
        <v>19669</v>
      </c>
      <c r="B207" s="10" t="s">
        <v>19668</v>
      </c>
      <c r="C207" s="10" t="s">
        <v>19591</v>
      </c>
      <c r="D207" s="10">
        <v>5</v>
      </c>
      <c r="E207" s="10">
        <v>155</v>
      </c>
      <c r="F207" s="10">
        <v>5</v>
      </c>
      <c r="G207" s="10">
        <v>4.9615066697581103E-2</v>
      </c>
    </row>
  </sheetData>
  <autoFilter ref="A1:G207"/>
  <phoneticPr fontId="5"/>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theme="9" tint="0.59999389629810485"/>
  </sheetPr>
  <dimension ref="A1:G33"/>
  <sheetViews>
    <sheetView workbookViewId="0">
      <pane ySplit="1" topLeftCell="A2" activePane="bottomLeft" state="frozen"/>
      <selection pane="bottomLeft" activeCell="N230" sqref="N230"/>
    </sheetView>
  </sheetViews>
  <sheetFormatPr defaultColWidth="9" defaultRowHeight="15"/>
  <cols>
    <col min="1" max="1" width="50.5703125" style="10" customWidth="1"/>
    <col min="2" max="2" width="11.85546875" style="10" bestFit="1" customWidth="1"/>
    <col min="3" max="3" width="10.42578125" style="10" bestFit="1" customWidth="1"/>
    <col min="4" max="4" width="6.7109375" style="10" bestFit="1" customWidth="1"/>
    <col min="5" max="16384" width="9" style="10"/>
  </cols>
  <sheetData>
    <row r="1" spans="1:7">
      <c r="A1" s="10" t="s">
        <v>20681</v>
      </c>
      <c r="B1" s="10" t="s">
        <v>20680</v>
      </c>
      <c r="C1" s="10" t="s">
        <v>20679</v>
      </c>
      <c r="D1" s="10" t="s">
        <v>20678</v>
      </c>
      <c r="E1" s="10" t="s">
        <v>20677</v>
      </c>
      <c r="F1" s="10" t="s">
        <v>23306</v>
      </c>
      <c r="G1" s="10" t="s">
        <v>23305</v>
      </c>
    </row>
    <row r="2" spans="1:7">
      <c r="A2" s="10" t="s">
        <v>22018</v>
      </c>
      <c r="B2" s="10" t="s">
        <v>22017</v>
      </c>
      <c r="C2" s="10" t="s">
        <v>19596</v>
      </c>
      <c r="D2" s="10">
        <v>6</v>
      </c>
      <c r="E2" s="10">
        <v>2937</v>
      </c>
      <c r="F2" s="10">
        <v>67</v>
      </c>
      <c r="G2" s="11">
        <v>2.6218722420231801E-6</v>
      </c>
    </row>
    <row r="3" spans="1:7">
      <c r="A3" s="10" t="s">
        <v>22016</v>
      </c>
      <c r="B3" s="10" t="s">
        <v>22015</v>
      </c>
      <c r="C3" s="10" t="s">
        <v>19596</v>
      </c>
      <c r="D3" s="10">
        <v>5</v>
      </c>
      <c r="E3" s="10">
        <v>3020</v>
      </c>
      <c r="F3" s="10">
        <v>68</v>
      </c>
      <c r="G3" s="11">
        <v>3.4037699717787298E-6</v>
      </c>
    </row>
    <row r="4" spans="1:7">
      <c r="A4" s="10" t="s">
        <v>20654</v>
      </c>
      <c r="B4" s="10" t="s">
        <v>20653</v>
      </c>
      <c r="C4" s="10" t="s">
        <v>19596</v>
      </c>
      <c r="D4" s="10">
        <v>2</v>
      </c>
      <c r="E4" s="10">
        <v>14569</v>
      </c>
      <c r="F4" s="10">
        <v>230</v>
      </c>
      <c r="G4" s="11">
        <v>1.36017617432674E-5</v>
      </c>
    </row>
    <row r="5" spans="1:7">
      <c r="A5" s="10" t="s">
        <v>20652</v>
      </c>
      <c r="B5" s="10" t="s">
        <v>20651</v>
      </c>
      <c r="C5" s="10" t="s">
        <v>19596</v>
      </c>
      <c r="D5" s="10">
        <v>2</v>
      </c>
      <c r="E5" s="10">
        <v>14569</v>
      </c>
      <c r="F5" s="10">
        <v>230</v>
      </c>
      <c r="G5" s="11">
        <v>1.36017617432674E-5</v>
      </c>
    </row>
    <row r="6" spans="1:7">
      <c r="A6" s="10" t="s">
        <v>20628</v>
      </c>
      <c r="B6" s="10" t="s">
        <v>20627</v>
      </c>
      <c r="C6" s="10" t="s">
        <v>19596</v>
      </c>
      <c r="D6" s="10">
        <v>1</v>
      </c>
      <c r="E6" s="10">
        <v>22522</v>
      </c>
      <c r="F6" s="10">
        <v>328</v>
      </c>
      <c r="G6" s="11">
        <v>1.5604928724574501E-5</v>
      </c>
    </row>
    <row r="7" spans="1:7">
      <c r="A7" s="10" t="s">
        <v>22006</v>
      </c>
      <c r="B7" s="10" t="s">
        <v>22005</v>
      </c>
      <c r="C7" s="10" t="s">
        <v>19596</v>
      </c>
      <c r="D7" s="10">
        <v>6</v>
      </c>
      <c r="E7" s="10">
        <v>318</v>
      </c>
      <c r="F7" s="10">
        <v>13</v>
      </c>
      <c r="G7" s="11">
        <v>2.6133635293741799E-4</v>
      </c>
    </row>
    <row r="8" spans="1:7">
      <c r="A8" s="10" t="s">
        <v>22004</v>
      </c>
      <c r="B8" s="10" t="s">
        <v>22003</v>
      </c>
      <c r="C8" s="10" t="s">
        <v>19596</v>
      </c>
      <c r="D8" s="10">
        <v>5</v>
      </c>
      <c r="E8" s="10">
        <v>318</v>
      </c>
      <c r="F8" s="10">
        <v>13</v>
      </c>
      <c r="G8" s="11">
        <v>2.6133635293741799E-4</v>
      </c>
    </row>
    <row r="9" spans="1:7">
      <c r="A9" s="10" t="s">
        <v>22014</v>
      </c>
      <c r="B9" s="10" t="s">
        <v>22013</v>
      </c>
      <c r="C9" s="10" t="s">
        <v>19596</v>
      </c>
      <c r="D9" s="10">
        <v>5</v>
      </c>
      <c r="E9" s="10">
        <v>964</v>
      </c>
      <c r="F9" s="10">
        <v>26</v>
      </c>
      <c r="G9" s="11">
        <v>3.3435088872538801E-4</v>
      </c>
    </row>
    <row r="10" spans="1:7">
      <c r="A10" s="10" t="s">
        <v>22002</v>
      </c>
      <c r="B10" s="10" t="s">
        <v>22001</v>
      </c>
      <c r="C10" s="10" t="s">
        <v>19596</v>
      </c>
      <c r="D10" s="10">
        <v>5</v>
      </c>
      <c r="E10" s="10">
        <v>333</v>
      </c>
      <c r="F10" s="10">
        <v>13</v>
      </c>
      <c r="G10" s="11">
        <v>4.0548073510541301E-4</v>
      </c>
    </row>
    <row r="11" spans="1:7">
      <c r="A11" s="10" t="s">
        <v>22008</v>
      </c>
      <c r="B11" s="10" t="s">
        <v>22007</v>
      </c>
      <c r="C11" s="10" t="s">
        <v>19596</v>
      </c>
      <c r="D11" s="10">
        <v>4</v>
      </c>
      <c r="E11" s="10">
        <v>5921</v>
      </c>
      <c r="F11" s="10">
        <v>103</v>
      </c>
      <c r="G11" s="11">
        <v>5.12591459234052E-4</v>
      </c>
    </row>
    <row r="12" spans="1:7">
      <c r="A12" s="10" t="s">
        <v>22000</v>
      </c>
      <c r="B12" s="10" t="s">
        <v>21999</v>
      </c>
      <c r="C12" s="10" t="s">
        <v>19596</v>
      </c>
      <c r="D12" s="10">
        <v>4</v>
      </c>
      <c r="E12" s="10">
        <v>342</v>
      </c>
      <c r="F12" s="10">
        <v>13</v>
      </c>
      <c r="G12" s="11">
        <v>5.2082483698276502E-4</v>
      </c>
    </row>
    <row r="13" spans="1:7">
      <c r="A13" s="10" t="s">
        <v>22012</v>
      </c>
      <c r="B13" s="10" t="s">
        <v>22011</v>
      </c>
      <c r="C13" s="10" t="s">
        <v>19596</v>
      </c>
      <c r="D13" s="10">
        <v>4</v>
      </c>
      <c r="E13" s="10">
        <v>1019</v>
      </c>
      <c r="F13" s="10">
        <v>26</v>
      </c>
      <c r="G13" s="11">
        <v>7.5835005603160197E-4</v>
      </c>
    </row>
    <row r="14" spans="1:7">
      <c r="A14" s="10" t="s">
        <v>19675</v>
      </c>
      <c r="B14" s="10" t="s">
        <v>19674</v>
      </c>
      <c r="C14" s="10" t="s">
        <v>19596</v>
      </c>
      <c r="D14" s="10">
        <v>4</v>
      </c>
      <c r="E14" s="10">
        <v>6362</v>
      </c>
      <c r="F14" s="10">
        <v>108</v>
      </c>
      <c r="G14" s="11">
        <v>8.7516366386491203E-4</v>
      </c>
    </row>
    <row r="15" spans="1:7">
      <c r="A15" s="10" t="s">
        <v>21998</v>
      </c>
      <c r="B15" s="10" t="s">
        <v>21997</v>
      </c>
      <c r="C15" s="10" t="s">
        <v>19596</v>
      </c>
      <c r="D15" s="10">
        <v>5</v>
      </c>
      <c r="E15" s="10">
        <v>362</v>
      </c>
      <c r="F15" s="10">
        <v>13</v>
      </c>
      <c r="G15" s="11">
        <v>8.79410171245941E-4</v>
      </c>
    </row>
    <row r="16" spans="1:7">
      <c r="A16" s="10" t="s">
        <v>21996</v>
      </c>
      <c r="B16" s="10" t="s">
        <v>21995</v>
      </c>
      <c r="C16" s="10" t="s">
        <v>19596</v>
      </c>
      <c r="D16" s="10">
        <v>6</v>
      </c>
      <c r="E16" s="10">
        <v>362</v>
      </c>
      <c r="F16" s="10">
        <v>13</v>
      </c>
      <c r="G16" s="11">
        <v>8.79410171245941E-4</v>
      </c>
    </row>
    <row r="17" spans="1:7">
      <c r="A17" s="10" t="s">
        <v>22010</v>
      </c>
      <c r="B17" s="10" t="s">
        <v>22009</v>
      </c>
      <c r="C17" s="10" t="s">
        <v>19596</v>
      </c>
      <c r="D17" s="10">
        <v>4</v>
      </c>
      <c r="E17" s="10">
        <v>456</v>
      </c>
      <c r="F17" s="10">
        <v>15</v>
      </c>
      <c r="G17" s="11">
        <v>8.9196791919870296E-4</v>
      </c>
    </row>
    <row r="18" spans="1:7">
      <c r="A18" s="10" t="s">
        <v>21994</v>
      </c>
      <c r="B18" s="10" t="s">
        <v>21993</v>
      </c>
      <c r="C18" s="10" t="s">
        <v>19596</v>
      </c>
      <c r="D18" s="10">
        <v>4</v>
      </c>
      <c r="E18" s="10">
        <v>364</v>
      </c>
      <c r="F18" s="10">
        <v>13</v>
      </c>
      <c r="G18" s="11">
        <v>9.2455938973368503E-4</v>
      </c>
    </row>
    <row r="19" spans="1:7">
      <c r="A19" s="10" t="s">
        <v>21992</v>
      </c>
      <c r="B19" s="10" t="s">
        <v>21991</v>
      </c>
      <c r="C19" s="10" t="s">
        <v>19596</v>
      </c>
      <c r="D19" s="10">
        <v>4</v>
      </c>
      <c r="E19" s="10">
        <v>384</v>
      </c>
      <c r="F19" s="10">
        <v>13</v>
      </c>
      <c r="G19" s="10">
        <v>1.4930374257368299E-3</v>
      </c>
    </row>
    <row r="20" spans="1:7">
      <c r="A20" s="10" t="s">
        <v>21964</v>
      </c>
      <c r="B20" s="10" t="s">
        <v>21963</v>
      </c>
      <c r="C20" s="10" t="s">
        <v>19596</v>
      </c>
      <c r="D20" s="10">
        <v>4</v>
      </c>
      <c r="E20" s="10">
        <v>10</v>
      </c>
      <c r="F20" s="10">
        <v>2</v>
      </c>
      <c r="G20" s="10">
        <v>6.8691037513679797E-3</v>
      </c>
    </row>
    <row r="21" spans="1:7">
      <c r="A21" s="10" t="s">
        <v>20644</v>
      </c>
      <c r="B21" s="10" t="s">
        <v>20643</v>
      </c>
      <c r="C21" s="10" t="s">
        <v>19596</v>
      </c>
      <c r="D21" s="10">
        <v>3</v>
      </c>
      <c r="E21" s="10">
        <v>4504</v>
      </c>
      <c r="F21" s="10">
        <v>76</v>
      </c>
      <c r="G21" s="10">
        <v>6.8712473832932301E-3</v>
      </c>
    </row>
    <row r="22" spans="1:7">
      <c r="A22" s="10" t="s">
        <v>23304</v>
      </c>
      <c r="B22" s="10" t="s">
        <v>23303</v>
      </c>
      <c r="C22" s="10" t="s">
        <v>19596</v>
      </c>
      <c r="D22" s="10">
        <v>3</v>
      </c>
      <c r="E22" s="10">
        <v>41</v>
      </c>
      <c r="F22" s="10">
        <v>3</v>
      </c>
      <c r="G22" s="10">
        <v>1.5483917846938099E-2</v>
      </c>
    </row>
    <row r="23" spans="1:7">
      <c r="A23" s="10" t="s">
        <v>20464</v>
      </c>
      <c r="B23" s="10" t="s">
        <v>20463</v>
      </c>
      <c r="C23" s="10" t="s">
        <v>19596</v>
      </c>
      <c r="D23" s="10">
        <v>3</v>
      </c>
      <c r="E23" s="10">
        <v>8832</v>
      </c>
      <c r="F23" s="10">
        <v>133</v>
      </c>
      <c r="G23" s="10">
        <v>1.7006200053492401E-2</v>
      </c>
    </row>
    <row r="24" spans="1:7">
      <c r="A24" s="10" t="s">
        <v>21373</v>
      </c>
      <c r="B24" s="10" t="s">
        <v>21372</v>
      </c>
      <c r="C24" s="10" t="s">
        <v>19596</v>
      </c>
      <c r="D24" s="10">
        <v>3</v>
      </c>
      <c r="E24" s="10">
        <v>3649</v>
      </c>
      <c r="F24" s="10">
        <v>61</v>
      </c>
      <c r="G24" s="10">
        <v>1.82899400620317E-2</v>
      </c>
    </row>
    <row r="25" spans="1:7">
      <c r="A25" s="10" t="s">
        <v>21942</v>
      </c>
      <c r="B25" s="10" t="s">
        <v>21941</v>
      </c>
      <c r="C25" s="10" t="s">
        <v>19596</v>
      </c>
      <c r="D25" s="10">
        <v>6</v>
      </c>
      <c r="E25" s="10">
        <v>168</v>
      </c>
      <c r="F25" s="10">
        <v>6</v>
      </c>
      <c r="G25" s="10">
        <v>2.1475589709801901E-2</v>
      </c>
    </row>
    <row r="26" spans="1:7">
      <c r="A26" s="10" t="s">
        <v>21940</v>
      </c>
      <c r="B26" s="10" t="s">
        <v>21939</v>
      </c>
      <c r="C26" s="10" t="s">
        <v>19596</v>
      </c>
      <c r="D26" s="10">
        <v>5</v>
      </c>
      <c r="E26" s="10">
        <v>168</v>
      </c>
      <c r="F26" s="10">
        <v>6</v>
      </c>
      <c r="G26" s="10">
        <v>2.1475589709801901E-2</v>
      </c>
    </row>
    <row r="27" spans="1:7">
      <c r="A27" s="10" t="s">
        <v>21259</v>
      </c>
      <c r="B27" s="10" t="s">
        <v>21258</v>
      </c>
      <c r="C27" s="10" t="s">
        <v>19596</v>
      </c>
      <c r="D27" s="10">
        <v>5</v>
      </c>
      <c r="E27" s="10">
        <v>424</v>
      </c>
      <c r="F27" s="10">
        <v>11</v>
      </c>
      <c r="G27" s="10">
        <v>2.1659081661052099E-2</v>
      </c>
    </row>
    <row r="28" spans="1:7">
      <c r="A28" s="10" t="s">
        <v>23290</v>
      </c>
      <c r="B28" s="10" t="s">
        <v>23289</v>
      </c>
      <c r="C28" s="10" t="s">
        <v>19596</v>
      </c>
      <c r="D28" s="10">
        <v>5</v>
      </c>
      <c r="E28" s="10">
        <v>2</v>
      </c>
      <c r="F28" s="10">
        <v>1</v>
      </c>
      <c r="G28" s="10">
        <v>2.5430331075679598E-2</v>
      </c>
    </row>
    <row r="29" spans="1:7">
      <c r="A29" s="10" t="s">
        <v>23288</v>
      </c>
      <c r="B29" s="10" t="s">
        <v>23287</v>
      </c>
      <c r="C29" s="10" t="s">
        <v>19596</v>
      </c>
      <c r="D29" s="10">
        <v>4</v>
      </c>
      <c r="E29" s="10">
        <v>2</v>
      </c>
      <c r="F29" s="10">
        <v>1</v>
      </c>
      <c r="G29" s="10">
        <v>2.5430331075679598E-2</v>
      </c>
    </row>
    <row r="30" spans="1:7">
      <c r="A30" s="10" t="s">
        <v>21834</v>
      </c>
      <c r="B30" s="10" t="s">
        <v>21833</v>
      </c>
      <c r="C30" s="10" t="s">
        <v>19596</v>
      </c>
      <c r="D30" s="10">
        <v>3</v>
      </c>
      <c r="E30" s="10">
        <v>2</v>
      </c>
      <c r="F30" s="10">
        <v>1</v>
      </c>
      <c r="G30" s="10">
        <v>2.5430331075679598E-2</v>
      </c>
    </row>
    <row r="31" spans="1:7">
      <c r="A31" s="10" t="s">
        <v>21730</v>
      </c>
      <c r="B31" s="10" t="s">
        <v>21729</v>
      </c>
      <c r="C31" s="10" t="s">
        <v>19596</v>
      </c>
      <c r="D31" s="10">
        <v>6</v>
      </c>
      <c r="E31" s="10">
        <v>3</v>
      </c>
      <c r="F31" s="10">
        <v>1</v>
      </c>
      <c r="G31" s="10">
        <v>3.7902502434680102E-2</v>
      </c>
    </row>
    <row r="32" spans="1:7">
      <c r="A32" s="10" t="s">
        <v>23252</v>
      </c>
      <c r="B32" s="10" t="s">
        <v>23251</v>
      </c>
      <c r="C32" s="10" t="s">
        <v>19596</v>
      </c>
      <c r="D32" s="10">
        <v>4</v>
      </c>
      <c r="E32" s="10">
        <v>25</v>
      </c>
      <c r="F32" s="10">
        <v>2</v>
      </c>
      <c r="G32" s="10">
        <v>4.0377663107450099E-2</v>
      </c>
    </row>
    <row r="33" spans="1:7">
      <c r="A33" s="10" t="s">
        <v>22967</v>
      </c>
      <c r="B33" s="10" t="s">
        <v>22966</v>
      </c>
      <c r="C33" s="10" t="s">
        <v>19596</v>
      </c>
      <c r="D33" s="10">
        <v>4</v>
      </c>
      <c r="E33" s="10">
        <v>26</v>
      </c>
      <c r="F33" s="10">
        <v>2</v>
      </c>
      <c r="G33" s="10">
        <v>4.3380138664317398E-2</v>
      </c>
    </row>
  </sheetData>
  <autoFilter ref="A1:G33"/>
  <phoneticPr fontId="5"/>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9" tint="0.59999389629810485"/>
  </sheetPr>
  <dimension ref="A1:G83"/>
  <sheetViews>
    <sheetView workbookViewId="0">
      <pane ySplit="1" topLeftCell="A2" activePane="bottomLeft" state="frozen"/>
      <selection pane="bottomLeft" activeCell="K15" sqref="K15"/>
    </sheetView>
  </sheetViews>
  <sheetFormatPr defaultColWidth="9" defaultRowHeight="15"/>
  <cols>
    <col min="1" max="1" width="50.5703125" style="10" customWidth="1"/>
    <col min="2" max="2" width="11.85546875" style="10" bestFit="1" customWidth="1"/>
    <col min="3" max="3" width="10.42578125" style="10" bestFit="1" customWidth="1"/>
    <col min="4" max="4" width="6.7109375" style="10" bestFit="1" customWidth="1"/>
    <col min="5" max="16384" width="9" style="10"/>
  </cols>
  <sheetData>
    <row r="1" spans="1:7">
      <c r="A1" s="10" t="s">
        <v>20681</v>
      </c>
      <c r="B1" s="10" t="s">
        <v>20680</v>
      </c>
      <c r="C1" s="10" t="s">
        <v>20679</v>
      </c>
      <c r="D1" s="10" t="s">
        <v>20678</v>
      </c>
      <c r="E1" s="10" t="s">
        <v>20677</v>
      </c>
      <c r="F1" s="10" t="s">
        <v>23306</v>
      </c>
      <c r="G1" s="10" t="s">
        <v>23305</v>
      </c>
    </row>
    <row r="2" spans="1:7">
      <c r="A2" s="10" t="s">
        <v>21391</v>
      </c>
      <c r="B2" s="10" t="s">
        <v>21390</v>
      </c>
      <c r="C2" s="10" t="s">
        <v>19609</v>
      </c>
      <c r="D2" s="10">
        <v>3</v>
      </c>
      <c r="E2" s="10">
        <v>1457</v>
      </c>
      <c r="F2" s="10">
        <v>51</v>
      </c>
      <c r="G2" s="11">
        <v>9.5173198697147902E-11</v>
      </c>
    </row>
    <row r="3" spans="1:7">
      <c r="A3" s="10" t="s">
        <v>20672</v>
      </c>
      <c r="B3" s="10" t="s">
        <v>20671</v>
      </c>
      <c r="C3" s="10" t="s">
        <v>19609</v>
      </c>
      <c r="D3" s="10">
        <v>1</v>
      </c>
      <c r="E3" s="10">
        <v>25254</v>
      </c>
      <c r="F3" s="10">
        <v>374</v>
      </c>
      <c r="G3" s="11">
        <v>7.9888750768069505E-10</v>
      </c>
    </row>
    <row r="4" spans="1:7">
      <c r="A4" s="10" t="s">
        <v>20398</v>
      </c>
      <c r="B4" s="10" t="s">
        <v>20397</v>
      </c>
      <c r="C4" s="10" t="s">
        <v>19609</v>
      </c>
      <c r="D4" s="10">
        <v>2</v>
      </c>
      <c r="E4" s="10">
        <v>8211</v>
      </c>
      <c r="F4" s="10">
        <v>155</v>
      </c>
      <c r="G4" s="11">
        <v>4.24254475721376E-8</v>
      </c>
    </row>
    <row r="5" spans="1:7">
      <c r="A5" s="10" t="s">
        <v>21389</v>
      </c>
      <c r="B5" s="10" t="s">
        <v>21388</v>
      </c>
      <c r="C5" s="10" t="s">
        <v>19609</v>
      </c>
      <c r="D5" s="10">
        <v>3</v>
      </c>
      <c r="E5" s="10">
        <v>323</v>
      </c>
      <c r="F5" s="10">
        <v>18</v>
      </c>
      <c r="G5" s="11">
        <v>2.3797901454604099E-7</v>
      </c>
    </row>
    <row r="6" spans="1:7">
      <c r="A6" s="10" t="s">
        <v>21387</v>
      </c>
      <c r="B6" s="10" t="s">
        <v>21386</v>
      </c>
      <c r="C6" s="10" t="s">
        <v>19609</v>
      </c>
      <c r="D6" s="10">
        <v>4</v>
      </c>
      <c r="E6" s="10">
        <v>290</v>
      </c>
      <c r="F6" s="10">
        <v>15</v>
      </c>
      <c r="G6" s="11">
        <v>5.9335054741385502E-6</v>
      </c>
    </row>
    <row r="7" spans="1:7">
      <c r="A7" s="10" t="s">
        <v>21385</v>
      </c>
      <c r="B7" s="10" t="s">
        <v>21384</v>
      </c>
      <c r="C7" s="10" t="s">
        <v>19609</v>
      </c>
      <c r="D7" s="10">
        <v>4</v>
      </c>
      <c r="E7" s="10">
        <v>103</v>
      </c>
      <c r="F7" s="10">
        <v>9</v>
      </c>
      <c r="G7" s="11">
        <v>7.3519327040519501E-6</v>
      </c>
    </row>
    <row r="8" spans="1:7">
      <c r="A8" s="10" t="s">
        <v>21383</v>
      </c>
      <c r="B8" s="10" t="s">
        <v>21382</v>
      </c>
      <c r="C8" s="10" t="s">
        <v>19609</v>
      </c>
      <c r="D8" s="10">
        <v>3</v>
      </c>
      <c r="E8" s="10">
        <v>103</v>
      </c>
      <c r="F8" s="10">
        <v>9</v>
      </c>
      <c r="G8" s="11">
        <v>7.3519327040519501E-6</v>
      </c>
    </row>
    <row r="9" spans="1:7">
      <c r="A9" s="10" t="s">
        <v>21381</v>
      </c>
      <c r="B9" s="10" t="s">
        <v>21380</v>
      </c>
      <c r="C9" s="10" t="s">
        <v>19609</v>
      </c>
      <c r="D9" s="10">
        <v>7</v>
      </c>
      <c r="E9" s="10">
        <v>354</v>
      </c>
      <c r="F9" s="10">
        <v>16</v>
      </c>
      <c r="G9" s="11">
        <v>1.5820726523140701E-5</v>
      </c>
    </row>
    <row r="10" spans="1:7">
      <c r="A10" s="10" t="s">
        <v>21371</v>
      </c>
      <c r="B10" s="10" t="s">
        <v>21370</v>
      </c>
      <c r="C10" s="10" t="s">
        <v>19609</v>
      </c>
      <c r="D10" s="10">
        <v>2</v>
      </c>
      <c r="E10" s="10">
        <v>133</v>
      </c>
      <c r="F10" s="10">
        <v>9</v>
      </c>
      <c r="G10" s="11">
        <v>5.6933806964293102E-5</v>
      </c>
    </row>
    <row r="11" spans="1:7">
      <c r="A11" s="10" t="s">
        <v>21351</v>
      </c>
      <c r="B11" s="10" t="s">
        <v>21350</v>
      </c>
      <c r="C11" s="10" t="s">
        <v>19609</v>
      </c>
      <c r="D11" s="10">
        <v>4</v>
      </c>
      <c r="E11" s="10">
        <v>2405</v>
      </c>
      <c r="F11" s="10">
        <v>53</v>
      </c>
      <c r="G11" s="11">
        <v>8.1143910690536998E-5</v>
      </c>
    </row>
    <row r="12" spans="1:7">
      <c r="A12" s="10" t="s">
        <v>21349</v>
      </c>
      <c r="B12" s="10" t="s">
        <v>21348</v>
      </c>
      <c r="C12" s="10" t="s">
        <v>19609</v>
      </c>
      <c r="D12" s="10">
        <v>3</v>
      </c>
      <c r="E12" s="10">
        <v>2406</v>
      </c>
      <c r="F12" s="10">
        <v>53</v>
      </c>
      <c r="G12" s="11">
        <v>8.2008203419524096E-5</v>
      </c>
    </row>
    <row r="13" spans="1:7">
      <c r="A13" s="10" t="s">
        <v>21271</v>
      </c>
      <c r="B13" s="10" t="s">
        <v>21270</v>
      </c>
      <c r="C13" s="10" t="s">
        <v>19609</v>
      </c>
      <c r="D13" s="10">
        <v>4</v>
      </c>
      <c r="E13" s="10">
        <v>37</v>
      </c>
      <c r="F13" s="10">
        <v>5</v>
      </c>
      <c r="G13" s="11">
        <v>1.04296957691682E-4</v>
      </c>
    </row>
    <row r="14" spans="1:7">
      <c r="A14" s="10" t="s">
        <v>21353</v>
      </c>
      <c r="B14" s="10" t="s">
        <v>21352</v>
      </c>
      <c r="C14" s="10" t="s">
        <v>19609</v>
      </c>
      <c r="D14" s="10">
        <v>5</v>
      </c>
      <c r="E14" s="10">
        <v>2273</v>
      </c>
      <c r="F14" s="10">
        <v>50</v>
      </c>
      <c r="G14" s="11">
        <v>1.3679393845335299E-4</v>
      </c>
    </row>
    <row r="15" spans="1:7">
      <c r="A15" s="10" t="s">
        <v>21327</v>
      </c>
      <c r="B15" s="10" t="s">
        <v>21326</v>
      </c>
      <c r="C15" s="10" t="s">
        <v>19609</v>
      </c>
      <c r="D15" s="10">
        <v>6</v>
      </c>
      <c r="E15" s="10">
        <v>88</v>
      </c>
      <c r="F15" s="10">
        <v>7</v>
      </c>
      <c r="G15" s="11">
        <v>1.3935924226803599E-4</v>
      </c>
    </row>
    <row r="16" spans="1:7">
      <c r="A16" s="10" t="s">
        <v>21375</v>
      </c>
      <c r="B16" s="10" t="s">
        <v>21374</v>
      </c>
      <c r="C16" s="10" t="s">
        <v>19609</v>
      </c>
      <c r="D16" s="10">
        <v>3</v>
      </c>
      <c r="E16" s="10">
        <v>33</v>
      </c>
      <c r="F16" s="10">
        <v>4</v>
      </c>
      <c r="G16" s="11">
        <v>8.0665615715776E-4</v>
      </c>
    </row>
    <row r="17" spans="1:7">
      <c r="A17" s="10" t="s">
        <v>21343</v>
      </c>
      <c r="B17" s="10" t="s">
        <v>21342</v>
      </c>
      <c r="C17" s="10" t="s">
        <v>19609</v>
      </c>
      <c r="D17" s="10">
        <v>6</v>
      </c>
      <c r="E17" s="10">
        <v>1913</v>
      </c>
      <c r="F17" s="10">
        <v>41</v>
      </c>
      <c r="G17" s="11">
        <v>9.2485178564971995E-4</v>
      </c>
    </row>
    <row r="18" spans="1:7">
      <c r="A18" s="10" t="s">
        <v>21091</v>
      </c>
      <c r="B18" s="10" t="s">
        <v>21090</v>
      </c>
      <c r="C18" s="10" t="s">
        <v>19609</v>
      </c>
      <c r="D18" s="10">
        <v>5</v>
      </c>
      <c r="E18" s="10">
        <v>4</v>
      </c>
      <c r="F18" s="10">
        <v>2</v>
      </c>
      <c r="G18" s="11">
        <v>9.6373128471784599E-4</v>
      </c>
    </row>
    <row r="19" spans="1:7">
      <c r="A19" s="10" t="s">
        <v>21321</v>
      </c>
      <c r="B19" s="10" t="s">
        <v>21320</v>
      </c>
      <c r="C19" s="10" t="s">
        <v>19609</v>
      </c>
      <c r="D19" s="10">
        <v>5</v>
      </c>
      <c r="E19" s="10">
        <v>196</v>
      </c>
      <c r="F19" s="10">
        <v>9</v>
      </c>
      <c r="G19" s="10">
        <v>1.01158129429052E-3</v>
      </c>
    </row>
    <row r="20" spans="1:7">
      <c r="A20" s="10" t="s">
        <v>21331</v>
      </c>
      <c r="B20" s="10" t="s">
        <v>21330</v>
      </c>
      <c r="C20" s="10" t="s">
        <v>19609</v>
      </c>
      <c r="D20" s="10">
        <v>6</v>
      </c>
      <c r="E20" s="10">
        <v>134</v>
      </c>
      <c r="F20" s="10">
        <v>7</v>
      </c>
      <c r="G20" s="10">
        <v>1.7466322765097E-3</v>
      </c>
    </row>
    <row r="21" spans="1:7">
      <c r="A21" s="10" t="s">
        <v>21345</v>
      </c>
      <c r="B21" s="10" t="s">
        <v>21344</v>
      </c>
      <c r="C21" s="10" t="s">
        <v>19609</v>
      </c>
      <c r="D21" s="10">
        <v>4</v>
      </c>
      <c r="E21" s="10">
        <v>305</v>
      </c>
      <c r="F21" s="10">
        <v>11</v>
      </c>
      <c r="G21" s="10">
        <v>2.0710896361460702E-3</v>
      </c>
    </row>
    <row r="22" spans="1:7">
      <c r="A22" s="10" t="s">
        <v>21251</v>
      </c>
      <c r="B22" s="10" t="s">
        <v>21250</v>
      </c>
      <c r="C22" s="10" t="s">
        <v>19609</v>
      </c>
      <c r="D22" s="10">
        <v>4</v>
      </c>
      <c r="E22" s="10">
        <v>6</v>
      </c>
      <c r="F22" s="10">
        <v>2</v>
      </c>
      <c r="G22" s="10">
        <v>2.3686881207335298E-3</v>
      </c>
    </row>
    <row r="23" spans="1:7">
      <c r="A23" s="10" t="s">
        <v>21243</v>
      </c>
      <c r="B23" s="10" t="s">
        <v>21242</v>
      </c>
      <c r="C23" s="10" t="s">
        <v>19609</v>
      </c>
      <c r="D23" s="10">
        <v>6</v>
      </c>
      <c r="E23" s="10">
        <v>6</v>
      </c>
      <c r="F23" s="10">
        <v>2</v>
      </c>
      <c r="G23" s="10">
        <v>2.3686881207335298E-3</v>
      </c>
    </row>
    <row r="24" spans="1:7">
      <c r="A24" s="10" t="s">
        <v>20128</v>
      </c>
      <c r="B24" s="10" t="s">
        <v>20127</v>
      </c>
      <c r="C24" s="10" t="s">
        <v>19609</v>
      </c>
      <c r="D24" s="10">
        <v>2</v>
      </c>
      <c r="E24" s="10">
        <v>380</v>
      </c>
      <c r="F24" s="10">
        <v>12</v>
      </c>
      <c r="G24" s="10">
        <v>3.9151322578673499E-3</v>
      </c>
    </row>
    <row r="25" spans="1:7">
      <c r="A25" s="10" t="s">
        <v>20911</v>
      </c>
      <c r="B25" s="10" t="s">
        <v>20910</v>
      </c>
      <c r="C25" s="10" t="s">
        <v>19609</v>
      </c>
      <c r="D25" s="10">
        <v>4</v>
      </c>
      <c r="E25" s="10">
        <v>8</v>
      </c>
      <c r="F25" s="10">
        <v>2</v>
      </c>
      <c r="G25" s="10">
        <v>4.34712625660415E-3</v>
      </c>
    </row>
    <row r="26" spans="1:7">
      <c r="A26" s="10" t="s">
        <v>21724</v>
      </c>
      <c r="B26" s="10" t="s">
        <v>21723</v>
      </c>
      <c r="C26" s="10" t="s">
        <v>19609</v>
      </c>
      <c r="D26" s="10">
        <v>4</v>
      </c>
      <c r="E26" s="10">
        <v>32</v>
      </c>
      <c r="F26" s="10">
        <v>3</v>
      </c>
      <c r="G26" s="10">
        <v>7.8386958576419103E-3</v>
      </c>
    </row>
    <row r="27" spans="1:7">
      <c r="A27" s="10" t="s">
        <v>20444</v>
      </c>
      <c r="B27" s="10" t="s">
        <v>20443</v>
      </c>
      <c r="C27" s="10" t="s">
        <v>19609</v>
      </c>
      <c r="D27" s="10">
        <v>3</v>
      </c>
      <c r="E27" s="10">
        <v>2765</v>
      </c>
      <c r="F27" s="10">
        <v>50</v>
      </c>
      <c r="G27" s="10">
        <v>8.4773376766132807E-3</v>
      </c>
    </row>
    <row r="28" spans="1:7">
      <c r="A28" s="10" t="s">
        <v>10832</v>
      </c>
      <c r="B28" s="10" t="s">
        <v>20515</v>
      </c>
      <c r="C28" s="10" t="s">
        <v>19609</v>
      </c>
      <c r="D28" s="10">
        <v>2</v>
      </c>
      <c r="E28" s="10">
        <v>9160</v>
      </c>
      <c r="F28" s="10">
        <v>139</v>
      </c>
      <c r="G28" s="10">
        <v>1.1075842037298301E-2</v>
      </c>
    </row>
    <row r="29" spans="1:7">
      <c r="A29" s="10" t="s">
        <v>20887</v>
      </c>
      <c r="B29" s="10" t="s">
        <v>20886</v>
      </c>
      <c r="C29" s="10" t="s">
        <v>19609</v>
      </c>
      <c r="D29" s="10">
        <v>8</v>
      </c>
      <c r="E29" s="10">
        <v>1</v>
      </c>
      <c r="F29" s="10">
        <v>1</v>
      </c>
      <c r="G29" s="10">
        <v>1.27968573298526E-2</v>
      </c>
    </row>
    <row r="30" spans="1:7">
      <c r="A30" s="10" t="s">
        <v>20881</v>
      </c>
      <c r="B30" s="10" t="s">
        <v>20880</v>
      </c>
      <c r="C30" s="10" t="s">
        <v>19609</v>
      </c>
      <c r="D30" s="10">
        <v>6</v>
      </c>
      <c r="E30" s="10">
        <v>1</v>
      </c>
      <c r="F30" s="10">
        <v>1</v>
      </c>
      <c r="G30" s="10">
        <v>1.27968573298526E-2</v>
      </c>
    </row>
    <row r="31" spans="1:7">
      <c r="A31" s="10" t="s">
        <v>20799</v>
      </c>
      <c r="B31" s="10" t="s">
        <v>20798</v>
      </c>
      <c r="C31" s="10" t="s">
        <v>19609</v>
      </c>
      <c r="D31" s="10">
        <v>6</v>
      </c>
      <c r="E31" s="10">
        <v>1</v>
      </c>
      <c r="F31" s="10">
        <v>1</v>
      </c>
      <c r="G31" s="10">
        <v>1.27968573298526E-2</v>
      </c>
    </row>
    <row r="32" spans="1:7">
      <c r="A32" s="10" t="s">
        <v>20795</v>
      </c>
      <c r="B32" s="10" t="s">
        <v>20794</v>
      </c>
      <c r="C32" s="10" t="s">
        <v>19609</v>
      </c>
      <c r="D32" s="10">
        <v>8</v>
      </c>
      <c r="E32" s="10">
        <v>1</v>
      </c>
      <c r="F32" s="10">
        <v>1</v>
      </c>
      <c r="G32" s="10">
        <v>1.27968573298526E-2</v>
      </c>
    </row>
    <row r="33" spans="1:7">
      <c r="A33" s="10" t="s">
        <v>20793</v>
      </c>
      <c r="B33" s="10" t="s">
        <v>20792</v>
      </c>
      <c r="C33" s="10" t="s">
        <v>19609</v>
      </c>
      <c r="D33" s="10">
        <v>7</v>
      </c>
      <c r="E33" s="10">
        <v>1</v>
      </c>
      <c r="F33" s="10">
        <v>1</v>
      </c>
      <c r="G33" s="10">
        <v>1.27968573298526E-2</v>
      </c>
    </row>
    <row r="34" spans="1:7">
      <c r="A34" s="10" t="s">
        <v>20791</v>
      </c>
      <c r="B34" s="10" t="s">
        <v>20790</v>
      </c>
      <c r="C34" s="10" t="s">
        <v>19609</v>
      </c>
      <c r="D34" s="10">
        <v>7</v>
      </c>
      <c r="E34" s="10">
        <v>1</v>
      </c>
      <c r="F34" s="10">
        <v>1</v>
      </c>
      <c r="G34" s="10">
        <v>1.27968573298526E-2</v>
      </c>
    </row>
    <row r="35" spans="1:7">
      <c r="A35" s="10" t="s">
        <v>20787</v>
      </c>
      <c r="B35" s="10" t="s">
        <v>20786</v>
      </c>
      <c r="C35" s="10" t="s">
        <v>19609</v>
      </c>
      <c r="D35" s="10">
        <v>8</v>
      </c>
      <c r="E35" s="10">
        <v>1</v>
      </c>
      <c r="F35" s="10">
        <v>1</v>
      </c>
      <c r="G35" s="10">
        <v>1.27968573298526E-2</v>
      </c>
    </row>
    <row r="36" spans="1:7">
      <c r="A36" s="10" t="s">
        <v>20779</v>
      </c>
      <c r="B36" s="10" t="s">
        <v>20778</v>
      </c>
      <c r="C36" s="10" t="s">
        <v>19609</v>
      </c>
      <c r="D36" s="10">
        <v>7</v>
      </c>
      <c r="E36" s="10">
        <v>1</v>
      </c>
      <c r="F36" s="10">
        <v>1</v>
      </c>
      <c r="G36" s="10">
        <v>1.27968573298526E-2</v>
      </c>
    </row>
    <row r="37" spans="1:7">
      <c r="A37" s="10" t="s">
        <v>20859</v>
      </c>
      <c r="B37" s="10" t="s">
        <v>20858</v>
      </c>
      <c r="C37" s="10" t="s">
        <v>19609</v>
      </c>
      <c r="D37" s="10">
        <v>6</v>
      </c>
      <c r="E37" s="10">
        <v>1</v>
      </c>
      <c r="F37" s="10">
        <v>1</v>
      </c>
      <c r="G37" s="10">
        <v>1.27968573298526E-2</v>
      </c>
    </row>
    <row r="38" spans="1:7">
      <c r="A38" s="10" t="s">
        <v>20835</v>
      </c>
      <c r="B38" s="10" t="s">
        <v>20834</v>
      </c>
      <c r="C38" s="10" t="s">
        <v>19609</v>
      </c>
      <c r="D38" s="10">
        <v>8</v>
      </c>
      <c r="E38" s="10">
        <v>1</v>
      </c>
      <c r="F38" s="10">
        <v>1</v>
      </c>
      <c r="G38" s="10">
        <v>1.27968573298526E-2</v>
      </c>
    </row>
    <row r="39" spans="1:7">
      <c r="A39" s="10" t="s">
        <v>20755</v>
      </c>
      <c r="B39" s="10" t="s">
        <v>20754</v>
      </c>
      <c r="C39" s="10" t="s">
        <v>19609</v>
      </c>
      <c r="D39" s="10">
        <v>6</v>
      </c>
      <c r="E39" s="10">
        <v>1</v>
      </c>
      <c r="F39" s="10">
        <v>1</v>
      </c>
      <c r="G39" s="10">
        <v>1.27968573298526E-2</v>
      </c>
    </row>
    <row r="40" spans="1:7">
      <c r="A40" s="10" t="s">
        <v>20829</v>
      </c>
      <c r="B40" s="10" t="s">
        <v>20828</v>
      </c>
      <c r="C40" s="10" t="s">
        <v>19609</v>
      </c>
      <c r="D40" s="10">
        <v>7</v>
      </c>
      <c r="E40" s="10">
        <v>1</v>
      </c>
      <c r="F40" s="10">
        <v>1</v>
      </c>
      <c r="G40" s="10">
        <v>1.27968573298526E-2</v>
      </c>
    </row>
    <row r="41" spans="1:7">
      <c r="A41" s="10" t="s">
        <v>20743</v>
      </c>
      <c r="B41" s="10" t="s">
        <v>20742</v>
      </c>
      <c r="C41" s="10" t="s">
        <v>19609</v>
      </c>
      <c r="D41" s="10">
        <v>5</v>
      </c>
      <c r="E41" s="10">
        <v>1</v>
      </c>
      <c r="F41" s="10">
        <v>1</v>
      </c>
      <c r="G41" s="10">
        <v>1.27968573298526E-2</v>
      </c>
    </row>
    <row r="42" spans="1:7">
      <c r="A42" s="10" t="s">
        <v>20741</v>
      </c>
      <c r="B42" s="10" t="s">
        <v>20740</v>
      </c>
      <c r="C42" s="10" t="s">
        <v>19609</v>
      </c>
      <c r="D42" s="10">
        <v>6</v>
      </c>
      <c r="E42" s="10">
        <v>1</v>
      </c>
      <c r="F42" s="10">
        <v>1</v>
      </c>
      <c r="G42" s="10">
        <v>1.27968573298526E-2</v>
      </c>
    </row>
    <row r="43" spans="1:7">
      <c r="A43" s="10" t="s">
        <v>20727</v>
      </c>
      <c r="B43" s="10" t="s">
        <v>20726</v>
      </c>
      <c r="C43" s="10" t="s">
        <v>19609</v>
      </c>
      <c r="D43" s="10">
        <v>7</v>
      </c>
      <c r="E43" s="10">
        <v>1</v>
      </c>
      <c r="F43" s="10">
        <v>1</v>
      </c>
      <c r="G43" s="10">
        <v>1.27968573298526E-2</v>
      </c>
    </row>
    <row r="44" spans="1:7">
      <c r="A44" s="10" t="s">
        <v>21716</v>
      </c>
      <c r="B44" s="10" t="s">
        <v>21715</v>
      </c>
      <c r="C44" s="10" t="s">
        <v>19609</v>
      </c>
      <c r="D44" s="10">
        <v>6</v>
      </c>
      <c r="E44" s="10">
        <v>16</v>
      </c>
      <c r="F44" s="10">
        <v>2</v>
      </c>
      <c r="G44" s="10">
        <v>1.7413811018067601E-2</v>
      </c>
    </row>
    <row r="45" spans="1:7">
      <c r="A45" s="10" t="s">
        <v>21315</v>
      </c>
      <c r="B45" s="10" t="s">
        <v>21314</v>
      </c>
      <c r="C45" s="10" t="s">
        <v>19609</v>
      </c>
      <c r="D45" s="10">
        <v>2</v>
      </c>
      <c r="E45" s="10">
        <v>1249</v>
      </c>
      <c r="F45" s="10">
        <v>25</v>
      </c>
      <c r="G45" s="10">
        <v>1.9285475221015501E-2</v>
      </c>
    </row>
    <row r="46" spans="1:7">
      <c r="A46" s="10" t="s">
        <v>21169</v>
      </c>
      <c r="B46" s="10" t="s">
        <v>21168</v>
      </c>
      <c r="C46" s="10" t="s">
        <v>19609</v>
      </c>
      <c r="D46" s="10">
        <v>7</v>
      </c>
      <c r="E46" s="10">
        <v>17</v>
      </c>
      <c r="F46" s="10">
        <v>2</v>
      </c>
      <c r="G46" s="10">
        <v>1.9570544965226099E-2</v>
      </c>
    </row>
    <row r="47" spans="1:7">
      <c r="A47" s="10" t="s">
        <v>20299</v>
      </c>
      <c r="B47" s="10" t="s">
        <v>20298</v>
      </c>
      <c r="C47" s="10" t="s">
        <v>19609</v>
      </c>
      <c r="D47" s="10">
        <v>5</v>
      </c>
      <c r="E47" s="10">
        <v>317</v>
      </c>
      <c r="F47" s="10">
        <v>9</v>
      </c>
      <c r="G47" s="10">
        <v>2.1730305611209401E-2</v>
      </c>
    </row>
    <row r="48" spans="1:7">
      <c r="A48" s="10" t="s">
        <v>23264</v>
      </c>
      <c r="B48" s="10" t="s">
        <v>23263</v>
      </c>
      <c r="C48" s="10" t="s">
        <v>19609</v>
      </c>
      <c r="D48" s="10">
        <v>7</v>
      </c>
      <c r="E48" s="10">
        <v>18</v>
      </c>
      <c r="F48" s="10">
        <v>2</v>
      </c>
      <c r="G48" s="10">
        <v>2.18328720218476E-2</v>
      </c>
    </row>
    <row r="49" spans="1:7">
      <c r="A49" s="10" t="s">
        <v>20055</v>
      </c>
      <c r="B49" s="10" t="s">
        <v>20054</v>
      </c>
      <c r="C49" s="10" t="s">
        <v>19609</v>
      </c>
      <c r="D49" s="10">
        <v>6</v>
      </c>
      <c r="E49" s="10">
        <v>124</v>
      </c>
      <c r="F49" s="10">
        <v>5</v>
      </c>
      <c r="G49" s="10">
        <v>2.1891022110645399E-2</v>
      </c>
    </row>
    <row r="50" spans="1:7">
      <c r="A50" s="10" t="s">
        <v>20913</v>
      </c>
      <c r="B50" s="10" t="s">
        <v>20912</v>
      </c>
      <c r="C50" s="10" t="s">
        <v>19609</v>
      </c>
      <c r="D50" s="10">
        <v>7</v>
      </c>
      <c r="E50" s="10">
        <v>47</v>
      </c>
      <c r="F50" s="10">
        <v>3</v>
      </c>
      <c r="G50" s="10">
        <v>2.22710602256211E-2</v>
      </c>
    </row>
    <row r="51" spans="1:7">
      <c r="A51" s="10" t="s">
        <v>21846</v>
      </c>
      <c r="B51" s="10" t="s">
        <v>21845</v>
      </c>
      <c r="C51" s="10" t="s">
        <v>19609</v>
      </c>
      <c r="D51" s="10">
        <v>5</v>
      </c>
      <c r="E51" s="10">
        <v>2</v>
      </c>
      <c r="F51" s="10">
        <v>1</v>
      </c>
      <c r="G51" s="10">
        <v>2.5430331075679598E-2</v>
      </c>
    </row>
    <row r="52" spans="1:7">
      <c r="A52" s="10" t="s">
        <v>23300</v>
      </c>
      <c r="B52" s="10" t="s">
        <v>23299</v>
      </c>
      <c r="C52" s="10" t="s">
        <v>19609</v>
      </c>
      <c r="D52" s="10">
        <v>7</v>
      </c>
      <c r="E52" s="10">
        <v>2</v>
      </c>
      <c r="F52" s="10">
        <v>1</v>
      </c>
      <c r="G52" s="10">
        <v>2.5430331075679598E-2</v>
      </c>
    </row>
    <row r="53" spans="1:7">
      <c r="A53" s="10" t="s">
        <v>23248</v>
      </c>
      <c r="B53" s="10" t="s">
        <v>23247</v>
      </c>
      <c r="C53" s="10" t="s">
        <v>19609</v>
      </c>
      <c r="D53" s="10">
        <v>6</v>
      </c>
      <c r="E53" s="10">
        <v>2</v>
      </c>
      <c r="F53" s="10">
        <v>1</v>
      </c>
      <c r="G53" s="10">
        <v>2.5430331075679598E-2</v>
      </c>
    </row>
    <row r="54" spans="1:7">
      <c r="A54" s="10" t="s">
        <v>21836</v>
      </c>
      <c r="B54" s="10" t="s">
        <v>21835</v>
      </c>
      <c r="C54" s="10" t="s">
        <v>19609</v>
      </c>
      <c r="D54" s="10">
        <v>6</v>
      </c>
      <c r="E54" s="10">
        <v>2</v>
      </c>
      <c r="F54" s="10">
        <v>1</v>
      </c>
      <c r="G54" s="10">
        <v>2.5430331075679598E-2</v>
      </c>
    </row>
    <row r="55" spans="1:7">
      <c r="A55" s="10" t="s">
        <v>23298</v>
      </c>
      <c r="B55" s="10" t="s">
        <v>23297</v>
      </c>
      <c r="C55" s="10" t="s">
        <v>19609</v>
      </c>
      <c r="D55" s="10">
        <v>7</v>
      </c>
      <c r="E55" s="10">
        <v>2</v>
      </c>
      <c r="F55" s="10">
        <v>1</v>
      </c>
      <c r="G55" s="10">
        <v>2.5430331075679598E-2</v>
      </c>
    </row>
    <row r="56" spans="1:7">
      <c r="A56" s="10" t="s">
        <v>23296</v>
      </c>
      <c r="B56" s="10" t="s">
        <v>23295</v>
      </c>
      <c r="C56" s="10" t="s">
        <v>19609</v>
      </c>
      <c r="D56" s="10">
        <v>4</v>
      </c>
      <c r="E56" s="10">
        <v>2</v>
      </c>
      <c r="F56" s="10">
        <v>1</v>
      </c>
      <c r="G56" s="10">
        <v>2.5430331075679598E-2</v>
      </c>
    </row>
    <row r="57" spans="1:7">
      <c r="A57" s="10" t="s">
        <v>23294</v>
      </c>
      <c r="B57" s="10" t="s">
        <v>23293</v>
      </c>
      <c r="C57" s="10" t="s">
        <v>19609</v>
      </c>
      <c r="D57" s="10">
        <v>7</v>
      </c>
      <c r="E57" s="10">
        <v>2</v>
      </c>
      <c r="F57" s="10">
        <v>1</v>
      </c>
      <c r="G57" s="10">
        <v>2.5430331075679598E-2</v>
      </c>
    </row>
    <row r="58" spans="1:7">
      <c r="A58" s="10" t="s">
        <v>23286</v>
      </c>
      <c r="B58" s="10" t="s">
        <v>23285</v>
      </c>
      <c r="C58" s="10" t="s">
        <v>19609</v>
      </c>
      <c r="D58" s="10">
        <v>6</v>
      </c>
      <c r="E58" s="10">
        <v>2</v>
      </c>
      <c r="F58" s="10">
        <v>1</v>
      </c>
      <c r="G58" s="10">
        <v>2.5430331075679598E-2</v>
      </c>
    </row>
    <row r="59" spans="1:7">
      <c r="A59" s="10" t="s">
        <v>21646</v>
      </c>
      <c r="B59" s="10" t="s">
        <v>21645</v>
      </c>
      <c r="C59" s="10" t="s">
        <v>19609</v>
      </c>
      <c r="D59" s="10">
        <v>6</v>
      </c>
      <c r="E59" s="10">
        <v>178</v>
      </c>
      <c r="F59" s="10">
        <v>6</v>
      </c>
      <c r="G59" s="10">
        <v>2.7513961172845599E-2</v>
      </c>
    </row>
    <row r="60" spans="1:7">
      <c r="A60" s="10" t="s">
        <v>12752</v>
      </c>
      <c r="B60" s="10" t="s">
        <v>20068</v>
      </c>
      <c r="C60" s="10" t="s">
        <v>19609</v>
      </c>
      <c r="D60" s="10">
        <v>7</v>
      </c>
      <c r="E60" s="10">
        <v>1428</v>
      </c>
      <c r="F60" s="10">
        <v>27</v>
      </c>
      <c r="G60" s="10">
        <v>2.9111553532378601E-2</v>
      </c>
    </row>
    <row r="61" spans="1:7">
      <c r="A61" s="10" t="s">
        <v>21513</v>
      </c>
      <c r="B61" s="10" t="s">
        <v>21512</v>
      </c>
      <c r="C61" s="10" t="s">
        <v>19609</v>
      </c>
      <c r="D61" s="10">
        <v>5</v>
      </c>
      <c r="E61" s="10">
        <v>21</v>
      </c>
      <c r="F61" s="10">
        <v>2</v>
      </c>
      <c r="G61" s="10">
        <v>2.9223287275635199E-2</v>
      </c>
    </row>
    <row r="62" spans="1:7">
      <c r="A62" s="10" t="s">
        <v>21341</v>
      </c>
      <c r="B62" s="10" t="s">
        <v>21340</v>
      </c>
      <c r="C62" s="10" t="s">
        <v>19609</v>
      </c>
      <c r="D62" s="10">
        <v>3</v>
      </c>
      <c r="E62" s="10">
        <v>231</v>
      </c>
      <c r="F62" s="10">
        <v>7</v>
      </c>
      <c r="G62" s="10">
        <v>2.9905095450433902E-2</v>
      </c>
    </row>
    <row r="63" spans="1:7">
      <c r="A63" s="10" t="s">
        <v>20061</v>
      </c>
      <c r="B63" s="10" t="s">
        <v>20060</v>
      </c>
      <c r="C63" s="10" t="s">
        <v>19609</v>
      </c>
      <c r="D63" s="10">
        <v>5</v>
      </c>
      <c r="E63" s="10">
        <v>1434</v>
      </c>
      <c r="F63" s="10">
        <v>27</v>
      </c>
      <c r="G63" s="10">
        <v>3.0445675453906199E-2</v>
      </c>
    </row>
    <row r="64" spans="1:7">
      <c r="A64" s="10" t="s">
        <v>20063</v>
      </c>
      <c r="B64" s="10" t="s">
        <v>20062</v>
      </c>
      <c r="C64" s="10" t="s">
        <v>19609</v>
      </c>
      <c r="D64" s="10">
        <v>6</v>
      </c>
      <c r="E64" s="10">
        <v>1434</v>
      </c>
      <c r="F64" s="10">
        <v>27</v>
      </c>
      <c r="G64" s="10">
        <v>3.0445675453906199E-2</v>
      </c>
    </row>
    <row r="65" spans="1:7">
      <c r="A65" s="10" t="s">
        <v>21868</v>
      </c>
      <c r="B65" s="10" t="s">
        <v>21867</v>
      </c>
      <c r="C65" s="10" t="s">
        <v>19609</v>
      </c>
      <c r="D65" s="10">
        <v>8</v>
      </c>
      <c r="E65" s="10">
        <v>22</v>
      </c>
      <c r="F65" s="10">
        <v>2</v>
      </c>
      <c r="G65" s="10">
        <v>3.1878159358997099E-2</v>
      </c>
    </row>
    <row r="66" spans="1:7">
      <c r="A66" s="10" t="s">
        <v>21217</v>
      </c>
      <c r="B66" s="10" t="s">
        <v>21216</v>
      </c>
      <c r="C66" s="10" t="s">
        <v>19609</v>
      </c>
      <c r="D66" s="10">
        <v>7</v>
      </c>
      <c r="E66" s="10">
        <v>23</v>
      </c>
      <c r="F66" s="10">
        <v>2</v>
      </c>
      <c r="G66" s="10">
        <v>3.4624004420665301E-2</v>
      </c>
    </row>
    <row r="67" spans="1:7">
      <c r="A67" s="10" t="s">
        <v>19613</v>
      </c>
      <c r="B67" s="10" t="s">
        <v>19612</v>
      </c>
      <c r="C67" s="10" t="s">
        <v>19609</v>
      </c>
      <c r="D67" s="10">
        <v>5</v>
      </c>
      <c r="E67" s="10">
        <v>24</v>
      </c>
      <c r="F67" s="10">
        <v>2</v>
      </c>
      <c r="G67" s="10">
        <v>3.74580710632181E-2</v>
      </c>
    </row>
    <row r="68" spans="1:7">
      <c r="A68" s="10" t="s">
        <v>21738</v>
      </c>
      <c r="B68" s="10" t="s">
        <v>21737</v>
      </c>
      <c r="C68" s="10" t="s">
        <v>19609</v>
      </c>
      <c r="D68" s="10">
        <v>6</v>
      </c>
      <c r="E68" s="10">
        <v>3</v>
      </c>
      <c r="F68" s="10">
        <v>1</v>
      </c>
      <c r="G68" s="10">
        <v>3.7902502434680102E-2</v>
      </c>
    </row>
    <row r="69" spans="1:7">
      <c r="A69" s="10" t="s">
        <v>23284</v>
      </c>
      <c r="B69" s="10" t="s">
        <v>23283</v>
      </c>
      <c r="C69" s="10" t="s">
        <v>19609</v>
      </c>
      <c r="D69" s="10">
        <v>8</v>
      </c>
      <c r="E69" s="10">
        <v>3</v>
      </c>
      <c r="F69" s="10">
        <v>1</v>
      </c>
      <c r="G69" s="10">
        <v>3.7902502434680102E-2</v>
      </c>
    </row>
    <row r="70" spans="1:7">
      <c r="A70" s="10" t="s">
        <v>23242</v>
      </c>
      <c r="B70" s="10" t="s">
        <v>23241</v>
      </c>
      <c r="C70" s="10" t="s">
        <v>19609</v>
      </c>
      <c r="D70" s="10">
        <v>6</v>
      </c>
      <c r="E70" s="10">
        <v>3</v>
      </c>
      <c r="F70" s="10">
        <v>1</v>
      </c>
      <c r="G70" s="10">
        <v>3.7902502434680102E-2</v>
      </c>
    </row>
    <row r="71" spans="1:7">
      <c r="A71" s="10" t="s">
        <v>23240</v>
      </c>
      <c r="B71" s="10" t="s">
        <v>23239</v>
      </c>
      <c r="C71" s="10" t="s">
        <v>19609</v>
      </c>
      <c r="D71" s="10">
        <v>6</v>
      </c>
      <c r="E71" s="10">
        <v>3</v>
      </c>
      <c r="F71" s="10">
        <v>1</v>
      </c>
      <c r="G71" s="10">
        <v>3.7902502434680102E-2</v>
      </c>
    </row>
    <row r="72" spans="1:7">
      <c r="A72" s="10" t="s">
        <v>23246</v>
      </c>
      <c r="B72" s="10" t="s">
        <v>23245</v>
      </c>
      <c r="C72" s="10" t="s">
        <v>19609</v>
      </c>
      <c r="D72" s="10">
        <v>5</v>
      </c>
      <c r="E72" s="10">
        <v>3</v>
      </c>
      <c r="F72" s="10">
        <v>1</v>
      </c>
      <c r="G72" s="10">
        <v>3.7902502434680102E-2</v>
      </c>
    </row>
    <row r="73" spans="1:7">
      <c r="A73" s="10" t="s">
        <v>23282</v>
      </c>
      <c r="B73" s="10" t="s">
        <v>23281</v>
      </c>
      <c r="C73" s="10" t="s">
        <v>19609</v>
      </c>
      <c r="D73" s="10">
        <v>7</v>
      </c>
      <c r="E73" s="10">
        <v>3</v>
      </c>
      <c r="F73" s="10">
        <v>1</v>
      </c>
      <c r="G73" s="10">
        <v>3.7902502434680102E-2</v>
      </c>
    </row>
    <row r="74" spans="1:7">
      <c r="A74" s="10" t="s">
        <v>23244</v>
      </c>
      <c r="B74" s="10" t="s">
        <v>23243</v>
      </c>
      <c r="C74" s="10" t="s">
        <v>19609</v>
      </c>
      <c r="D74" s="10">
        <v>5</v>
      </c>
      <c r="E74" s="10">
        <v>3</v>
      </c>
      <c r="F74" s="10">
        <v>1</v>
      </c>
      <c r="G74" s="10">
        <v>3.7902502434680102E-2</v>
      </c>
    </row>
    <row r="75" spans="1:7">
      <c r="A75" s="10" t="s">
        <v>21199</v>
      </c>
      <c r="B75" s="10" t="s">
        <v>21198</v>
      </c>
      <c r="C75" s="10" t="s">
        <v>19609</v>
      </c>
      <c r="D75" s="10">
        <v>5</v>
      </c>
      <c r="E75" s="10">
        <v>60</v>
      </c>
      <c r="F75" s="10">
        <v>3</v>
      </c>
      <c r="G75" s="10">
        <v>4.1668428177771402E-2</v>
      </c>
    </row>
    <row r="76" spans="1:7">
      <c r="A76" s="10" t="s">
        <v>10604</v>
      </c>
      <c r="B76" s="10" t="s">
        <v>22535</v>
      </c>
      <c r="C76" s="10" t="s">
        <v>19609</v>
      </c>
      <c r="D76" s="10">
        <v>7</v>
      </c>
      <c r="E76" s="10">
        <v>1284</v>
      </c>
      <c r="F76" s="10">
        <v>24</v>
      </c>
      <c r="G76" s="10">
        <v>4.2576071088685198E-2</v>
      </c>
    </row>
    <row r="77" spans="1:7">
      <c r="A77" s="10" t="s">
        <v>20640</v>
      </c>
      <c r="B77" s="10" t="s">
        <v>20639</v>
      </c>
      <c r="C77" s="10" t="s">
        <v>19609</v>
      </c>
      <c r="D77" s="10">
        <v>3</v>
      </c>
      <c r="E77" s="10">
        <v>1681</v>
      </c>
      <c r="F77" s="10">
        <v>30</v>
      </c>
      <c r="G77" s="10">
        <v>4.2735027048025703E-2</v>
      </c>
    </row>
    <row r="78" spans="1:7">
      <c r="A78" s="10" t="s">
        <v>20642</v>
      </c>
      <c r="B78" s="10" t="s">
        <v>20641</v>
      </c>
      <c r="C78" s="10" t="s">
        <v>19609</v>
      </c>
      <c r="D78" s="10">
        <v>2</v>
      </c>
      <c r="E78" s="10">
        <v>1681</v>
      </c>
      <c r="F78" s="10">
        <v>30</v>
      </c>
      <c r="G78" s="10">
        <v>4.2735027048025703E-2</v>
      </c>
    </row>
    <row r="79" spans="1:7">
      <c r="A79" s="10" t="s">
        <v>21938</v>
      </c>
      <c r="B79" s="10" t="s">
        <v>21937</v>
      </c>
      <c r="C79" s="10" t="s">
        <v>19609</v>
      </c>
      <c r="D79" s="10">
        <v>3</v>
      </c>
      <c r="E79" s="10">
        <v>149</v>
      </c>
      <c r="F79" s="10">
        <v>5</v>
      </c>
      <c r="G79" s="10">
        <v>4.3151419513746701E-2</v>
      </c>
    </row>
    <row r="80" spans="1:7">
      <c r="A80" s="10" t="s">
        <v>20713</v>
      </c>
      <c r="B80" s="10" t="s">
        <v>20712</v>
      </c>
      <c r="C80" s="10" t="s">
        <v>19609</v>
      </c>
      <c r="D80" s="10">
        <v>6</v>
      </c>
      <c r="E80" s="10">
        <v>419</v>
      </c>
      <c r="F80" s="10">
        <v>10</v>
      </c>
      <c r="G80" s="10">
        <v>4.4753415794694801E-2</v>
      </c>
    </row>
    <row r="81" spans="1:7">
      <c r="A81" s="10" t="s">
        <v>20983</v>
      </c>
      <c r="B81" s="10" t="s">
        <v>20982</v>
      </c>
      <c r="C81" s="10" t="s">
        <v>19609</v>
      </c>
      <c r="D81" s="10">
        <v>5</v>
      </c>
      <c r="E81" s="10">
        <v>27</v>
      </c>
      <c r="F81" s="10">
        <v>2</v>
      </c>
      <c r="G81" s="10">
        <v>4.6462909155565398E-2</v>
      </c>
    </row>
    <row r="82" spans="1:7">
      <c r="A82" s="10" t="s">
        <v>21155</v>
      </c>
      <c r="B82" s="10" t="s">
        <v>21154</v>
      </c>
      <c r="C82" s="10" t="s">
        <v>19609</v>
      </c>
      <c r="D82" s="10">
        <v>5</v>
      </c>
      <c r="E82" s="10">
        <v>28</v>
      </c>
      <c r="F82" s="10">
        <v>2</v>
      </c>
      <c r="G82" s="10">
        <v>4.9623438421962103E-2</v>
      </c>
    </row>
    <row r="83" spans="1:7">
      <c r="A83" s="10" t="s">
        <v>20963</v>
      </c>
      <c r="B83" s="10" t="s">
        <v>20962</v>
      </c>
      <c r="C83" s="10" t="s">
        <v>19609</v>
      </c>
      <c r="D83" s="10">
        <v>5</v>
      </c>
      <c r="E83" s="10">
        <v>28</v>
      </c>
      <c r="F83" s="10">
        <v>2</v>
      </c>
      <c r="G83" s="10">
        <v>4.9623438421962103E-2</v>
      </c>
    </row>
  </sheetData>
  <autoFilter ref="A1:G83"/>
  <phoneticPr fontId="5"/>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9" tint="0.59999389629810485"/>
  </sheetPr>
  <dimension ref="A1:G126"/>
  <sheetViews>
    <sheetView workbookViewId="0">
      <pane ySplit="1" topLeftCell="A2" activePane="bottomLeft" state="frozen"/>
      <selection pane="bottomLeft" activeCell="J18" sqref="J18"/>
    </sheetView>
  </sheetViews>
  <sheetFormatPr defaultColWidth="9" defaultRowHeight="15"/>
  <cols>
    <col min="1" max="1" width="50.5703125" style="10" customWidth="1"/>
    <col min="2" max="2" width="11.85546875" style="10" bestFit="1" customWidth="1"/>
    <col min="3" max="3" width="10.42578125" style="10" bestFit="1" customWidth="1"/>
    <col min="4" max="4" width="6.7109375" style="10" bestFit="1" customWidth="1"/>
    <col min="5" max="16384" width="9" style="10"/>
  </cols>
  <sheetData>
    <row r="1" spans="1:7">
      <c r="A1" s="10" t="s">
        <v>20681</v>
      </c>
      <c r="B1" s="10" t="s">
        <v>20680</v>
      </c>
      <c r="C1" s="10" t="s">
        <v>20679</v>
      </c>
      <c r="D1" s="10" t="s">
        <v>20678</v>
      </c>
      <c r="E1" s="10" t="s">
        <v>20677</v>
      </c>
      <c r="F1" s="10" t="s">
        <v>23306</v>
      </c>
      <c r="G1" s="10" t="s">
        <v>23305</v>
      </c>
    </row>
    <row r="2" spans="1:7">
      <c r="A2" s="10" t="s">
        <v>20666</v>
      </c>
      <c r="B2" s="10" t="s">
        <v>20665</v>
      </c>
      <c r="C2" s="10" t="s">
        <v>19591</v>
      </c>
      <c r="D2" s="10">
        <v>2</v>
      </c>
      <c r="E2" s="10">
        <v>4457</v>
      </c>
      <c r="F2" s="10">
        <v>116</v>
      </c>
      <c r="G2" s="11">
        <v>2.3403753697341201E-14</v>
      </c>
    </row>
    <row r="3" spans="1:7">
      <c r="A3" s="10" t="s">
        <v>20670</v>
      </c>
      <c r="B3" s="10" t="s">
        <v>20669</v>
      </c>
      <c r="C3" s="10" t="s">
        <v>19591</v>
      </c>
      <c r="D3" s="10">
        <v>1</v>
      </c>
      <c r="E3" s="10">
        <v>25320</v>
      </c>
      <c r="F3" s="10">
        <v>380</v>
      </c>
      <c r="G3" s="11">
        <v>7.8735719683235594E-12</v>
      </c>
    </row>
    <row r="4" spans="1:7">
      <c r="A4" s="10" t="s">
        <v>20564</v>
      </c>
      <c r="B4" s="10" t="s">
        <v>20563</v>
      </c>
      <c r="C4" s="10" t="s">
        <v>19591</v>
      </c>
      <c r="D4" s="10">
        <v>3</v>
      </c>
      <c r="E4" s="10">
        <v>2187</v>
      </c>
      <c r="F4" s="10">
        <v>64</v>
      </c>
      <c r="G4" s="11">
        <v>5.4158854275947897E-10</v>
      </c>
    </row>
    <row r="5" spans="1:7">
      <c r="A5" s="10" t="s">
        <v>21369</v>
      </c>
      <c r="B5" s="10" t="s">
        <v>21368</v>
      </c>
      <c r="C5" s="10" t="s">
        <v>19591</v>
      </c>
      <c r="D5" s="10">
        <v>3</v>
      </c>
      <c r="E5" s="10">
        <v>872</v>
      </c>
      <c r="F5" s="10">
        <v>32</v>
      </c>
      <c r="G5" s="11">
        <v>1.25965720195498E-7</v>
      </c>
    </row>
    <row r="6" spans="1:7">
      <c r="A6" s="10" t="s">
        <v>20602</v>
      </c>
      <c r="B6" s="10" t="s">
        <v>20601</v>
      </c>
      <c r="C6" s="10" t="s">
        <v>19591</v>
      </c>
      <c r="D6" s="10">
        <v>3</v>
      </c>
      <c r="E6" s="10">
        <v>1415</v>
      </c>
      <c r="F6" s="10">
        <v>39</v>
      </c>
      <c r="G6" s="11">
        <v>6.8738426756053796E-6</v>
      </c>
    </row>
    <row r="7" spans="1:7">
      <c r="A7" s="10" t="s">
        <v>20210</v>
      </c>
      <c r="B7" s="10" t="s">
        <v>20209</v>
      </c>
      <c r="C7" s="10" t="s">
        <v>19591</v>
      </c>
      <c r="D7" s="10">
        <v>4</v>
      </c>
      <c r="E7" s="10">
        <v>170</v>
      </c>
      <c r="F7" s="10">
        <v>11</v>
      </c>
      <c r="G7" s="11">
        <v>1.3269905515676499E-5</v>
      </c>
    </row>
    <row r="8" spans="1:7">
      <c r="A8" s="10" t="s">
        <v>21289</v>
      </c>
      <c r="B8" s="10" t="s">
        <v>21288</v>
      </c>
      <c r="C8" s="10" t="s">
        <v>19591</v>
      </c>
      <c r="D8" s="10">
        <v>6</v>
      </c>
      <c r="E8" s="10">
        <v>16</v>
      </c>
      <c r="F8" s="10">
        <v>4</v>
      </c>
      <c r="G8" s="11">
        <v>4.2606122558904003E-5</v>
      </c>
    </row>
    <row r="9" spans="1:7">
      <c r="A9" s="10" t="s">
        <v>21287</v>
      </c>
      <c r="B9" s="10" t="s">
        <v>21286</v>
      </c>
      <c r="C9" s="10" t="s">
        <v>19591</v>
      </c>
      <c r="D9" s="10">
        <v>5</v>
      </c>
      <c r="E9" s="10">
        <v>16</v>
      </c>
      <c r="F9" s="10">
        <v>4</v>
      </c>
      <c r="G9" s="11">
        <v>4.2606122558904003E-5</v>
      </c>
    </row>
    <row r="10" spans="1:7">
      <c r="A10" s="10" t="s">
        <v>20656</v>
      </c>
      <c r="B10" s="10" t="s">
        <v>20655</v>
      </c>
      <c r="C10" s="10" t="s">
        <v>19591</v>
      </c>
      <c r="D10" s="10">
        <v>3</v>
      </c>
      <c r="E10" s="10">
        <v>2060</v>
      </c>
      <c r="F10" s="10">
        <v>48</v>
      </c>
      <c r="G10" s="11">
        <v>4.7816763464037898E-5</v>
      </c>
    </row>
    <row r="11" spans="1:7">
      <c r="A11" s="10" t="s">
        <v>19627</v>
      </c>
      <c r="B11" s="10" t="s">
        <v>19626</v>
      </c>
      <c r="C11" s="10" t="s">
        <v>19591</v>
      </c>
      <c r="D11" s="10">
        <v>2</v>
      </c>
      <c r="E11" s="10">
        <v>273</v>
      </c>
      <c r="F11" s="10">
        <v>13</v>
      </c>
      <c r="G11" s="11">
        <v>5.7713075558210697E-5</v>
      </c>
    </row>
    <row r="12" spans="1:7">
      <c r="A12" s="10" t="s">
        <v>19625</v>
      </c>
      <c r="B12" s="10" t="s">
        <v>19624</v>
      </c>
      <c r="C12" s="10" t="s">
        <v>19591</v>
      </c>
      <c r="D12" s="10">
        <v>3</v>
      </c>
      <c r="E12" s="10">
        <v>273</v>
      </c>
      <c r="F12" s="10">
        <v>13</v>
      </c>
      <c r="G12" s="11">
        <v>5.7713075558210697E-5</v>
      </c>
    </row>
    <row r="13" spans="1:7">
      <c r="A13" s="10" t="s">
        <v>19865</v>
      </c>
      <c r="B13" s="10" t="s">
        <v>19864</v>
      </c>
      <c r="C13" s="10" t="s">
        <v>19591</v>
      </c>
      <c r="D13" s="10">
        <v>4</v>
      </c>
      <c r="E13" s="10">
        <v>278</v>
      </c>
      <c r="F13" s="10">
        <v>13</v>
      </c>
      <c r="G13" s="11">
        <v>6.9369499676883494E-5</v>
      </c>
    </row>
    <row r="14" spans="1:7">
      <c r="A14" s="10" t="s">
        <v>19595</v>
      </c>
      <c r="B14" s="10" t="s">
        <v>19594</v>
      </c>
      <c r="C14" s="10" t="s">
        <v>19591</v>
      </c>
      <c r="D14" s="10">
        <v>6</v>
      </c>
      <c r="E14" s="10">
        <v>79</v>
      </c>
      <c r="F14" s="10">
        <v>7</v>
      </c>
      <c r="G14" s="11">
        <v>7.0217235374720998E-5</v>
      </c>
    </row>
    <row r="15" spans="1:7">
      <c r="A15" s="10" t="s">
        <v>21361</v>
      </c>
      <c r="B15" s="10" t="s">
        <v>21360</v>
      </c>
      <c r="C15" s="10" t="s">
        <v>19591</v>
      </c>
      <c r="D15" s="10">
        <v>5</v>
      </c>
      <c r="E15" s="10">
        <v>84</v>
      </c>
      <c r="F15" s="10">
        <v>7</v>
      </c>
      <c r="G15" s="11">
        <v>1.0387413344872E-4</v>
      </c>
    </row>
    <row r="16" spans="1:7">
      <c r="A16" s="10" t="s">
        <v>20295</v>
      </c>
      <c r="B16" s="10" t="s">
        <v>20294</v>
      </c>
      <c r="C16" s="10" t="s">
        <v>19591</v>
      </c>
      <c r="D16" s="10">
        <v>4</v>
      </c>
      <c r="E16" s="10">
        <v>796</v>
      </c>
      <c r="F16" s="10">
        <v>24</v>
      </c>
      <c r="G16" s="11">
        <v>1.11371052304254E-4</v>
      </c>
    </row>
    <row r="17" spans="1:7">
      <c r="A17" s="10" t="s">
        <v>20606</v>
      </c>
      <c r="B17" s="10" t="s">
        <v>20605</v>
      </c>
      <c r="C17" s="10" t="s">
        <v>19591</v>
      </c>
      <c r="D17" s="10">
        <v>2</v>
      </c>
      <c r="E17" s="10">
        <v>11057</v>
      </c>
      <c r="F17" s="10">
        <v>177</v>
      </c>
      <c r="G17" s="11">
        <v>1.8716994951019299E-4</v>
      </c>
    </row>
    <row r="18" spans="1:7">
      <c r="A18" s="10" t="s">
        <v>21303</v>
      </c>
      <c r="B18" s="10" t="s">
        <v>21302</v>
      </c>
      <c r="C18" s="10" t="s">
        <v>19591</v>
      </c>
      <c r="D18" s="10">
        <v>3</v>
      </c>
      <c r="E18" s="10">
        <v>123</v>
      </c>
      <c r="F18" s="10">
        <v>8</v>
      </c>
      <c r="G18" s="11">
        <v>1.9263874316315799E-4</v>
      </c>
    </row>
    <row r="19" spans="1:7">
      <c r="A19" s="10" t="s">
        <v>20248</v>
      </c>
      <c r="B19" s="10" t="s">
        <v>20247</v>
      </c>
      <c r="C19" s="10" t="s">
        <v>19591</v>
      </c>
      <c r="D19" s="10">
        <v>3</v>
      </c>
      <c r="E19" s="10">
        <v>275</v>
      </c>
      <c r="F19" s="10">
        <v>12</v>
      </c>
      <c r="G19" s="11">
        <v>2.4786718999490602E-4</v>
      </c>
    </row>
    <row r="20" spans="1:7">
      <c r="A20" s="10" t="s">
        <v>21339</v>
      </c>
      <c r="B20" s="10" t="s">
        <v>21338</v>
      </c>
      <c r="C20" s="10" t="s">
        <v>19591</v>
      </c>
      <c r="D20" s="10">
        <v>5</v>
      </c>
      <c r="E20" s="10">
        <v>136</v>
      </c>
      <c r="F20" s="10">
        <v>8</v>
      </c>
      <c r="G20" s="11">
        <v>3.8130323510353797E-4</v>
      </c>
    </row>
    <row r="21" spans="1:7">
      <c r="A21" s="10" t="s">
        <v>21257</v>
      </c>
      <c r="B21" s="10" t="s">
        <v>21256</v>
      </c>
      <c r="C21" s="10" t="s">
        <v>19591</v>
      </c>
      <c r="D21" s="10">
        <v>5</v>
      </c>
      <c r="E21" s="10">
        <v>12</v>
      </c>
      <c r="F21" s="10">
        <v>3</v>
      </c>
      <c r="G21" s="11">
        <v>4.2014086842360901E-4</v>
      </c>
    </row>
    <row r="22" spans="1:7">
      <c r="A22" s="10" t="s">
        <v>21255</v>
      </c>
      <c r="B22" s="10" t="s">
        <v>21254</v>
      </c>
      <c r="C22" s="10" t="s">
        <v>19591</v>
      </c>
      <c r="D22" s="10">
        <v>4</v>
      </c>
      <c r="E22" s="10">
        <v>12</v>
      </c>
      <c r="F22" s="10">
        <v>3</v>
      </c>
      <c r="G22" s="11">
        <v>4.2014086842360901E-4</v>
      </c>
    </row>
    <row r="23" spans="1:7">
      <c r="A23" s="10" t="s">
        <v>21347</v>
      </c>
      <c r="B23" s="10" t="s">
        <v>21346</v>
      </c>
      <c r="C23" s="10" t="s">
        <v>19591</v>
      </c>
      <c r="D23" s="10">
        <v>4</v>
      </c>
      <c r="E23" s="10">
        <v>107</v>
      </c>
      <c r="F23" s="10">
        <v>7</v>
      </c>
      <c r="G23" s="11">
        <v>4.6525183740309399E-4</v>
      </c>
    </row>
    <row r="24" spans="1:7">
      <c r="A24" s="10" t="s">
        <v>20049</v>
      </c>
      <c r="B24" s="10" t="s">
        <v>20048</v>
      </c>
      <c r="C24" s="10" t="s">
        <v>19591</v>
      </c>
      <c r="D24" s="10">
        <v>5</v>
      </c>
      <c r="E24" s="10">
        <v>145</v>
      </c>
      <c r="F24" s="10">
        <v>8</v>
      </c>
      <c r="G24" s="11">
        <v>5.8418446208889402E-4</v>
      </c>
    </row>
    <row r="25" spans="1:7">
      <c r="A25" s="10" t="s">
        <v>21982</v>
      </c>
      <c r="B25" s="10" t="s">
        <v>21981</v>
      </c>
      <c r="C25" s="10" t="s">
        <v>19591</v>
      </c>
      <c r="D25" s="10">
        <v>4</v>
      </c>
      <c r="E25" s="10">
        <v>184</v>
      </c>
      <c r="F25" s="10">
        <v>9</v>
      </c>
      <c r="G25" s="11">
        <v>6.4659587333663101E-4</v>
      </c>
    </row>
    <row r="26" spans="1:7">
      <c r="A26" s="10" t="s">
        <v>20438</v>
      </c>
      <c r="B26" s="10" t="s">
        <v>20437</v>
      </c>
      <c r="C26" s="10" t="s">
        <v>19591</v>
      </c>
      <c r="D26" s="10">
        <v>2</v>
      </c>
      <c r="E26" s="10">
        <v>10203</v>
      </c>
      <c r="F26" s="10">
        <v>162</v>
      </c>
      <c r="G26" s="11">
        <v>6.6624404171589905E-4</v>
      </c>
    </row>
    <row r="27" spans="1:7">
      <c r="A27" s="10" t="s">
        <v>21235</v>
      </c>
      <c r="B27" s="10" t="s">
        <v>21234</v>
      </c>
      <c r="C27" s="10" t="s">
        <v>19591</v>
      </c>
      <c r="D27" s="10">
        <v>5</v>
      </c>
      <c r="E27" s="10">
        <v>32</v>
      </c>
      <c r="F27" s="10">
        <v>4</v>
      </c>
      <c r="G27" s="11">
        <v>7.1605841553155404E-4</v>
      </c>
    </row>
    <row r="28" spans="1:7">
      <c r="A28" s="10" t="s">
        <v>21313</v>
      </c>
      <c r="B28" s="10" t="s">
        <v>21312</v>
      </c>
      <c r="C28" s="10" t="s">
        <v>19591</v>
      </c>
      <c r="D28" s="10">
        <v>5</v>
      </c>
      <c r="E28" s="10">
        <v>150</v>
      </c>
      <c r="F28" s="10">
        <v>8</v>
      </c>
      <c r="G28" s="11">
        <v>7.2997418977233304E-4</v>
      </c>
    </row>
    <row r="29" spans="1:7">
      <c r="A29" s="10" t="s">
        <v>21355</v>
      </c>
      <c r="B29" s="10" t="s">
        <v>21354</v>
      </c>
      <c r="C29" s="10" t="s">
        <v>19591</v>
      </c>
      <c r="D29" s="10">
        <v>4</v>
      </c>
      <c r="E29" s="10">
        <v>166</v>
      </c>
      <c r="F29" s="10">
        <v>8</v>
      </c>
      <c r="G29" s="10">
        <v>1.40311386385107E-3</v>
      </c>
    </row>
    <row r="30" spans="1:7">
      <c r="A30" s="10" t="s">
        <v>20562</v>
      </c>
      <c r="B30" s="10" t="s">
        <v>20561</v>
      </c>
      <c r="C30" s="10" t="s">
        <v>19591</v>
      </c>
      <c r="D30" s="10">
        <v>3</v>
      </c>
      <c r="E30" s="10">
        <v>1620</v>
      </c>
      <c r="F30" s="10">
        <v>35</v>
      </c>
      <c r="G30" s="10">
        <v>1.9050222158509299E-3</v>
      </c>
    </row>
    <row r="31" spans="1:7">
      <c r="A31" s="10" t="s">
        <v>21121</v>
      </c>
      <c r="B31" s="10" t="s">
        <v>21120</v>
      </c>
      <c r="C31" s="10" t="s">
        <v>19591</v>
      </c>
      <c r="D31" s="10">
        <v>7</v>
      </c>
      <c r="E31" s="10">
        <v>43</v>
      </c>
      <c r="F31" s="10">
        <v>4</v>
      </c>
      <c r="G31" s="10">
        <v>2.2001376525004101E-3</v>
      </c>
    </row>
    <row r="32" spans="1:7">
      <c r="A32" s="10" t="s">
        <v>20971</v>
      </c>
      <c r="B32" s="10" t="s">
        <v>20970</v>
      </c>
      <c r="C32" s="10" t="s">
        <v>19591</v>
      </c>
      <c r="D32" s="10">
        <v>8</v>
      </c>
      <c r="E32" s="10">
        <v>6</v>
      </c>
      <c r="F32" s="10">
        <v>2</v>
      </c>
      <c r="G32" s="10">
        <v>2.3686881207335298E-3</v>
      </c>
    </row>
    <row r="33" spans="1:7">
      <c r="A33" s="10" t="s">
        <v>20498</v>
      </c>
      <c r="B33" s="10" t="s">
        <v>20497</v>
      </c>
      <c r="C33" s="10" t="s">
        <v>19591</v>
      </c>
      <c r="D33" s="10">
        <v>5</v>
      </c>
      <c r="E33" s="10">
        <v>505</v>
      </c>
      <c r="F33" s="10">
        <v>15</v>
      </c>
      <c r="G33" s="10">
        <v>2.4071558614311402E-3</v>
      </c>
    </row>
    <row r="34" spans="1:7">
      <c r="A34" s="10" t="s">
        <v>21281</v>
      </c>
      <c r="B34" s="10" t="s">
        <v>21280</v>
      </c>
      <c r="C34" s="10" t="s">
        <v>19591</v>
      </c>
      <c r="D34" s="10">
        <v>7</v>
      </c>
      <c r="E34" s="10">
        <v>45</v>
      </c>
      <c r="F34" s="10">
        <v>4</v>
      </c>
      <c r="G34" s="10">
        <v>2.60353797261832E-3</v>
      </c>
    </row>
    <row r="35" spans="1:7">
      <c r="A35" s="10" t="s">
        <v>21916</v>
      </c>
      <c r="B35" s="10" t="s">
        <v>21915</v>
      </c>
      <c r="C35" s="10" t="s">
        <v>19591</v>
      </c>
      <c r="D35" s="10">
        <v>5</v>
      </c>
      <c r="E35" s="10">
        <v>22</v>
      </c>
      <c r="F35" s="10">
        <v>3</v>
      </c>
      <c r="G35" s="10">
        <v>2.6745664805525298E-3</v>
      </c>
    </row>
    <row r="36" spans="1:7">
      <c r="A36" s="10" t="s">
        <v>21914</v>
      </c>
      <c r="B36" s="10" t="s">
        <v>21913</v>
      </c>
      <c r="C36" s="10" t="s">
        <v>19591</v>
      </c>
      <c r="D36" s="10">
        <v>6</v>
      </c>
      <c r="E36" s="10">
        <v>22</v>
      </c>
      <c r="F36" s="10">
        <v>3</v>
      </c>
      <c r="G36" s="10">
        <v>2.6745664805525298E-3</v>
      </c>
    </row>
    <row r="37" spans="1:7">
      <c r="A37" s="10" t="s">
        <v>21081</v>
      </c>
      <c r="B37" s="10" t="s">
        <v>21080</v>
      </c>
      <c r="C37" s="10" t="s">
        <v>19591</v>
      </c>
      <c r="D37" s="10">
        <v>5</v>
      </c>
      <c r="E37" s="10">
        <v>75</v>
      </c>
      <c r="F37" s="10">
        <v>5</v>
      </c>
      <c r="G37" s="10">
        <v>2.7775338102575802E-3</v>
      </c>
    </row>
    <row r="38" spans="1:7">
      <c r="A38" s="10" t="s">
        <v>21065</v>
      </c>
      <c r="B38" s="10" t="s">
        <v>21064</v>
      </c>
      <c r="C38" s="10" t="s">
        <v>19591</v>
      </c>
      <c r="D38" s="10">
        <v>4</v>
      </c>
      <c r="E38" s="10">
        <v>77</v>
      </c>
      <c r="F38" s="10">
        <v>5</v>
      </c>
      <c r="G38" s="10">
        <v>3.1143404179317801E-3</v>
      </c>
    </row>
    <row r="39" spans="1:7">
      <c r="A39" s="10" t="s">
        <v>21301</v>
      </c>
      <c r="B39" s="10" t="s">
        <v>21300</v>
      </c>
      <c r="C39" s="10" t="s">
        <v>19591</v>
      </c>
      <c r="D39" s="10">
        <v>4</v>
      </c>
      <c r="E39" s="10">
        <v>232</v>
      </c>
      <c r="F39" s="10">
        <v>9</v>
      </c>
      <c r="G39" s="10">
        <v>3.1884502694078999E-3</v>
      </c>
    </row>
    <row r="40" spans="1:7">
      <c r="A40" s="10" t="s">
        <v>20502</v>
      </c>
      <c r="B40" s="10" t="s">
        <v>20501</v>
      </c>
      <c r="C40" s="10" t="s">
        <v>19591</v>
      </c>
      <c r="D40" s="10">
        <v>4</v>
      </c>
      <c r="E40" s="10">
        <v>521</v>
      </c>
      <c r="F40" s="10">
        <v>15</v>
      </c>
      <c r="G40" s="10">
        <v>3.22208791869828E-3</v>
      </c>
    </row>
    <row r="41" spans="1:7">
      <c r="A41" s="10" t="s">
        <v>21221</v>
      </c>
      <c r="B41" s="10" t="s">
        <v>21220</v>
      </c>
      <c r="C41" s="10" t="s">
        <v>19591</v>
      </c>
      <c r="D41" s="10">
        <v>6</v>
      </c>
      <c r="E41" s="10">
        <v>331</v>
      </c>
      <c r="F41" s="10">
        <v>11</v>
      </c>
      <c r="G41" s="10">
        <v>3.8599513623323901E-3</v>
      </c>
    </row>
    <row r="42" spans="1:7">
      <c r="A42" s="10" t="s">
        <v>21175</v>
      </c>
      <c r="B42" s="10" t="s">
        <v>21174</v>
      </c>
      <c r="C42" s="10" t="s">
        <v>19591</v>
      </c>
      <c r="D42" s="10">
        <v>6</v>
      </c>
      <c r="E42" s="10">
        <v>51</v>
      </c>
      <c r="F42" s="10">
        <v>4</v>
      </c>
      <c r="G42" s="10">
        <v>4.1122932299922799E-3</v>
      </c>
    </row>
    <row r="43" spans="1:7">
      <c r="A43" s="10" t="s">
        <v>19841</v>
      </c>
      <c r="B43" s="10" t="s">
        <v>19840</v>
      </c>
      <c r="C43" s="10" t="s">
        <v>19591</v>
      </c>
      <c r="D43" s="10">
        <v>6</v>
      </c>
      <c r="E43" s="10">
        <v>52</v>
      </c>
      <c r="F43" s="10">
        <v>4</v>
      </c>
      <c r="G43" s="10">
        <v>4.4106989211948402E-3</v>
      </c>
    </row>
    <row r="44" spans="1:7">
      <c r="A44" s="10" t="s">
        <v>21135</v>
      </c>
      <c r="B44" s="10" t="s">
        <v>21134</v>
      </c>
      <c r="C44" s="10" t="s">
        <v>19591</v>
      </c>
      <c r="D44" s="10">
        <v>5</v>
      </c>
      <c r="E44" s="10">
        <v>84</v>
      </c>
      <c r="F44" s="10">
        <v>5</v>
      </c>
      <c r="G44" s="10">
        <v>4.52602505400809E-3</v>
      </c>
    </row>
    <row r="45" spans="1:7">
      <c r="A45" s="10" t="s">
        <v>20664</v>
      </c>
      <c r="B45" s="10" t="s">
        <v>20663</v>
      </c>
      <c r="C45" s="10" t="s">
        <v>19591</v>
      </c>
      <c r="D45" s="10">
        <v>4</v>
      </c>
      <c r="E45" s="10">
        <v>1234</v>
      </c>
      <c r="F45" s="10">
        <v>27</v>
      </c>
      <c r="G45" s="10">
        <v>5.1673741425386603E-3</v>
      </c>
    </row>
    <row r="46" spans="1:7">
      <c r="A46" s="10" t="s">
        <v>21299</v>
      </c>
      <c r="B46" s="10" t="s">
        <v>21298</v>
      </c>
      <c r="C46" s="10" t="s">
        <v>19591</v>
      </c>
      <c r="D46" s="10">
        <v>5</v>
      </c>
      <c r="E46" s="10">
        <v>446</v>
      </c>
      <c r="F46" s="10">
        <v>13</v>
      </c>
      <c r="G46" s="10">
        <v>5.3256446317122199E-3</v>
      </c>
    </row>
    <row r="47" spans="1:7">
      <c r="A47" s="10" t="s">
        <v>20043</v>
      </c>
      <c r="B47" s="10" t="s">
        <v>20042</v>
      </c>
      <c r="C47" s="10" t="s">
        <v>19591</v>
      </c>
      <c r="D47" s="10">
        <v>7</v>
      </c>
      <c r="E47" s="10">
        <v>55</v>
      </c>
      <c r="F47" s="10">
        <v>4</v>
      </c>
      <c r="G47" s="10">
        <v>5.3926123771674698E-3</v>
      </c>
    </row>
    <row r="48" spans="1:7">
      <c r="A48" s="10" t="s">
        <v>20955</v>
      </c>
      <c r="B48" s="10" t="s">
        <v>20954</v>
      </c>
      <c r="C48" s="10" t="s">
        <v>19591</v>
      </c>
      <c r="D48" s="10">
        <v>5</v>
      </c>
      <c r="E48" s="10">
        <v>89</v>
      </c>
      <c r="F48" s="10">
        <v>5</v>
      </c>
      <c r="G48" s="10">
        <v>5.7788887995936303E-3</v>
      </c>
    </row>
    <row r="49" spans="1:7">
      <c r="A49" s="10" t="s">
        <v>21908</v>
      </c>
      <c r="B49" s="10" t="s">
        <v>21907</v>
      </c>
      <c r="C49" s="10" t="s">
        <v>19591</v>
      </c>
      <c r="D49" s="10">
        <v>5</v>
      </c>
      <c r="E49" s="10">
        <v>29</v>
      </c>
      <c r="F49" s="10">
        <v>3</v>
      </c>
      <c r="G49" s="10">
        <v>5.94009287619429E-3</v>
      </c>
    </row>
    <row r="50" spans="1:7">
      <c r="A50" s="10" t="s">
        <v>21906</v>
      </c>
      <c r="B50" s="10" t="s">
        <v>21905</v>
      </c>
      <c r="C50" s="10" t="s">
        <v>19591</v>
      </c>
      <c r="D50" s="10">
        <v>6</v>
      </c>
      <c r="E50" s="10">
        <v>29</v>
      </c>
      <c r="F50" s="10">
        <v>3</v>
      </c>
      <c r="G50" s="10">
        <v>5.94009287619429E-3</v>
      </c>
    </row>
    <row r="51" spans="1:7">
      <c r="A51" s="10" t="s">
        <v>19917</v>
      </c>
      <c r="B51" s="10" t="s">
        <v>19916</v>
      </c>
      <c r="C51" s="10" t="s">
        <v>19591</v>
      </c>
      <c r="D51" s="10">
        <v>4</v>
      </c>
      <c r="E51" s="10">
        <v>409</v>
      </c>
      <c r="F51" s="10">
        <v>12</v>
      </c>
      <c r="G51" s="10">
        <v>6.91463352610575E-3</v>
      </c>
    </row>
    <row r="52" spans="1:7">
      <c r="A52" s="10" t="s">
        <v>20212</v>
      </c>
      <c r="B52" s="10" t="s">
        <v>20211</v>
      </c>
      <c r="C52" s="10" t="s">
        <v>19591</v>
      </c>
      <c r="D52" s="10">
        <v>5</v>
      </c>
      <c r="E52" s="10">
        <v>133</v>
      </c>
      <c r="F52" s="10">
        <v>6</v>
      </c>
      <c r="G52" s="10">
        <v>7.4525142332711597E-3</v>
      </c>
    </row>
    <row r="53" spans="1:7">
      <c r="A53" s="10" t="s">
        <v>21311</v>
      </c>
      <c r="B53" s="10" t="s">
        <v>21310</v>
      </c>
      <c r="C53" s="10" t="s">
        <v>19591</v>
      </c>
      <c r="D53" s="10">
        <v>4</v>
      </c>
      <c r="E53" s="10">
        <v>536</v>
      </c>
      <c r="F53" s="10">
        <v>14</v>
      </c>
      <c r="G53" s="10">
        <v>9.8513566469919205E-3</v>
      </c>
    </row>
    <row r="54" spans="1:7">
      <c r="A54" s="10" t="s">
        <v>21974</v>
      </c>
      <c r="B54" s="10" t="s">
        <v>21973</v>
      </c>
      <c r="C54" s="10" t="s">
        <v>19591</v>
      </c>
      <c r="D54" s="10">
        <v>5</v>
      </c>
      <c r="E54" s="10">
        <v>102</v>
      </c>
      <c r="F54" s="10">
        <v>5</v>
      </c>
      <c r="G54" s="10">
        <v>1.0143091658047901E-2</v>
      </c>
    </row>
    <row r="55" spans="1:7">
      <c r="A55" s="10" t="s">
        <v>20662</v>
      </c>
      <c r="B55" s="10" t="s">
        <v>20661</v>
      </c>
      <c r="C55" s="10" t="s">
        <v>19591</v>
      </c>
      <c r="D55" s="10">
        <v>2</v>
      </c>
      <c r="E55" s="10">
        <v>3960</v>
      </c>
      <c r="F55" s="10">
        <v>67</v>
      </c>
      <c r="G55" s="10">
        <v>1.055426577895E-2</v>
      </c>
    </row>
    <row r="56" spans="1:7">
      <c r="A56" s="10" t="s">
        <v>23163</v>
      </c>
      <c r="B56" s="10" t="s">
        <v>23162</v>
      </c>
      <c r="C56" s="10" t="s">
        <v>19591</v>
      </c>
      <c r="D56" s="10">
        <v>4</v>
      </c>
      <c r="E56" s="10">
        <v>282</v>
      </c>
      <c r="F56" s="10">
        <v>9</v>
      </c>
      <c r="G56" s="10">
        <v>1.09557675108252E-2</v>
      </c>
    </row>
    <row r="57" spans="1:7">
      <c r="A57" s="10" t="s">
        <v>21125</v>
      </c>
      <c r="B57" s="10" t="s">
        <v>21124</v>
      </c>
      <c r="C57" s="10" t="s">
        <v>19591</v>
      </c>
      <c r="D57" s="10">
        <v>6</v>
      </c>
      <c r="E57" s="10">
        <v>70</v>
      </c>
      <c r="F57" s="10">
        <v>4</v>
      </c>
      <c r="G57" s="10">
        <v>1.2489580017216201E-2</v>
      </c>
    </row>
    <row r="58" spans="1:7">
      <c r="A58" s="10" t="s">
        <v>20877</v>
      </c>
      <c r="B58" s="10" t="s">
        <v>20876</v>
      </c>
      <c r="C58" s="10" t="s">
        <v>19591</v>
      </c>
      <c r="D58" s="10">
        <v>7</v>
      </c>
      <c r="E58" s="10">
        <v>1</v>
      </c>
      <c r="F58" s="10">
        <v>1</v>
      </c>
      <c r="G58" s="10">
        <v>1.27968573298526E-2</v>
      </c>
    </row>
    <row r="59" spans="1:7">
      <c r="A59" s="10" t="s">
        <v>20843</v>
      </c>
      <c r="B59" s="10" t="s">
        <v>20842</v>
      </c>
      <c r="C59" s="10" t="s">
        <v>19591</v>
      </c>
      <c r="D59" s="10">
        <v>3</v>
      </c>
      <c r="E59" s="10">
        <v>1</v>
      </c>
      <c r="F59" s="10">
        <v>1</v>
      </c>
      <c r="G59" s="10">
        <v>1.27968573298526E-2</v>
      </c>
    </row>
    <row r="60" spans="1:7">
      <c r="A60" s="10" t="s">
        <v>20841</v>
      </c>
      <c r="B60" s="10" t="s">
        <v>20840</v>
      </c>
      <c r="C60" s="10" t="s">
        <v>19591</v>
      </c>
      <c r="D60" s="10">
        <v>4</v>
      </c>
      <c r="E60" s="10">
        <v>1</v>
      </c>
      <c r="F60" s="10">
        <v>1</v>
      </c>
      <c r="G60" s="10">
        <v>1.27968573298526E-2</v>
      </c>
    </row>
    <row r="61" spans="1:7">
      <c r="A61" s="10" t="s">
        <v>20725</v>
      </c>
      <c r="B61" s="10" t="s">
        <v>20724</v>
      </c>
      <c r="C61" s="10" t="s">
        <v>19591</v>
      </c>
      <c r="D61" s="10">
        <v>6</v>
      </c>
      <c r="E61" s="10">
        <v>1</v>
      </c>
      <c r="F61" s="10">
        <v>1</v>
      </c>
      <c r="G61" s="10">
        <v>1.27968573298526E-2</v>
      </c>
    </row>
    <row r="62" spans="1:7">
      <c r="A62" s="10" t="s">
        <v>20182</v>
      </c>
      <c r="B62" s="10" t="s">
        <v>20181</v>
      </c>
      <c r="C62" s="10" t="s">
        <v>19591</v>
      </c>
      <c r="D62" s="10">
        <v>4</v>
      </c>
      <c r="E62" s="10">
        <v>449</v>
      </c>
      <c r="F62" s="10">
        <v>12</v>
      </c>
      <c r="G62" s="10">
        <v>1.37302673315731E-2</v>
      </c>
    </row>
    <row r="63" spans="1:7">
      <c r="A63" s="10" t="s">
        <v>21003</v>
      </c>
      <c r="B63" s="10" t="s">
        <v>21002</v>
      </c>
      <c r="C63" s="10" t="s">
        <v>19591</v>
      </c>
      <c r="D63" s="10">
        <v>4</v>
      </c>
      <c r="E63" s="10">
        <v>245</v>
      </c>
      <c r="F63" s="10">
        <v>8</v>
      </c>
      <c r="G63" s="10">
        <v>1.4114044830872099E-2</v>
      </c>
    </row>
    <row r="64" spans="1:7">
      <c r="A64" s="10" t="s">
        <v>20570</v>
      </c>
      <c r="B64" s="10" t="s">
        <v>20569</v>
      </c>
      <c r="C64" s="10" t="s">
        <v>19591</v>
      </c>
      <c r="D64" s="10">
        <v>3</v>
      </c>
      <c r="E64" s="10">
        <v>1153</v>
      </c>
      <c r="F64" s="10">
        <v>24</v>
      </c>
      <c r="G64" s="10">
        <v>1.42232419783442E-2</v>
      </c>
    </row>
    <row r="65" spans="1:7">
      <c r="A65" s="10" t="s">
        <v>21972</v>
      </c>
      <c r="B65" s="10" t="s">
        <v>21971</v>
      </c>
      <c r="C65" s="10" t="s">
        <v>19591</v>
      </c>
      <c r="D65" s="10">
        <v>6</v>
      </c>
      <c r="E65" s="10">
        <v>15</v>
      </c>
      <c r="F65" s="10">
        <v>2</v>
      </c>
      <c r="G65" s="10">
        <v>1.5365773976672501E-2</v>
      </c>
    </row>
    <row r="66" spans="1:7">
      <c r="A66" s="10" t="s">
        <v>20658</v>
      </c>
      <c r="B66" s="10" t="s">
        <v>20657</v>
      </c>
      <c r="C66" s="10" t="s">
        <v>19591</v>
      </c>
      <c r="D66" s="10">
        <v>2</v>
      </c>
      <c r="E66" s="10">
        <v>3548</v>
      </c>
      <c r="F66" s="10">
        <v>60</v>
      </c>
      <c r="G66" s="10">
        <v>1.5511574053121001E-2</v>
      </c>
    </row>
    <row r="67" spans="1:7">
      <c r="A67" s="10" t="s">
        <v>20027</v>
      </c>
      <c r="B67" s="10" t="s">
        <v>20026</v>
      </c>
      <c r="C67" s="10" t="s">
        <v>19591</v>
      </c>
      <c r="D67" s="10">
        <v>3</v>
      </c>
      <c r="E67" s="10">
        <v>1167</v>
      </c>
      <c r="F67" s="10">
        <v>24</v>
      </c>
      <c r="G67" s="10">
        <v>1.62086020145479E-2</v>
      </c>
    </row>
    <row r="68" spans="1:7">
      <c r="A68" s="10" t="s">
        <v>20566</v>
      </c>
      <c r="B68" s="10" t="s">
        <v>20565</v>
      </c>
      <c r="C68" s="10" t="s">
        <v>19591</v>
      </c>
      <c r="D68" s="10">
        <v>6</v>
      </c>
      <c r="E68" s="10">
        <v>931</v>
      </c>
      <c r="F68" s="10">
        <v>20</v>
      </c>
      <c r="G68" s="10">
        <v>1.7769836036264398E-2</v>
      </c>
    </row>
    <row r="69" spans="1:7">
      <c r="A69" s="10" t="s">
        <v>20923</v>
      </c>
      <c r="B69" s="10" t="s">
        <v>20922</v>
      </c>
      <c r="C69" s="10" t="s">
        <v>19591</v>
      </c>
      <c r="D69" s="10">
        <v>5</v>
      </c>
      <c r="E69" s="10">
        <v>78</v>
      </c>
      <c r="F69" s="10">
        <v>4</v>
      </c>
      <c r="G69" s="10">
        <v>1.79529858500715E-2</v>
      </c>
    </row>
    <row r="70" spans="1:7">
      <c r="A70" s="10" t="s">
        <v>21976</v>
      </c>
      <c r="B70" s="10" t="s">
        <v>21975</v>
      </c>
      <c r="C70" s="10" t="s">
        <v>19591</v>
      </c>
      <c r="D70" s="10">
        <v>5</v>
      </c>
      <c r="E70" s="10">
        <v>44</v>
      </c>
      <c r="F70" s="10">
        <v>3</v>
      </c>
      <c r="G70" s="10">
        <v>1.8705971411785701E-2</v>
      </c>
    </row>
    <row r="71" spans="1:7">
      <c r="A71" s="10" t="s">
        <v>23254</v>
      </c>
      <c r="B71" s="10" t="s">
        <v>23253</v>
      </c>
      <c r="C71" s="10" t="s">
        <v>19591</v>
      </c>
      <c r="D71" s="10">
        <v>5</v>
      </c>
      <c r="E71" s="10">
        <v>17</v>
      </c>
      <c r="F71" s="10">
        <v>2</v>
      </c>
      <c r="G71" s="10">
        <v>1.9570544965226099E-2</v>
      </c>
    </row>
    <row r="72" spans="1:7">
      <c r="A72" s="10" t="s">
        <v>21167</v>
      </c>
      <c r="B72" s="10" t="s">
        <v>21166</v>
      </c>
      <c r="C72" s="10" t="s">
        <v>19591</v>
      </c>
      <c r="D72" s="10">
        <v>4</v>
      </c>
      <c r="E72" s="10">
        <v>17</v>
      </c>
      <c r="F72" s="10">
        <v>2</v>
      </c>
      <c r="G72" s="10">
        <v>1.9570544965226099E-2</v>
      </c>
    </row>
    <row r="73" spans="1:7">
      <c r="A73" s="10" t="s">
        <v>20542</v>
      </c>
      <c r="B73" s="10" t="s">
        <v>20541</v>
      </c>
      <c r="C73" s="10" t="s">
        <v>19591</v>
      </c>
      <c r="D73" s="10">
        <v>5</v>
      </c>
      <c r="E73" s="10">
        <v>1067</v>
      </c>
      <c r="F73" s="10">
        <v>22</v>
      </c>
      <c r="G73" s="10">
        <v>2.0247347790101101E-2</v>
      </c>
    </row>
    <row r="74" spans="1:7">
      <c r="A74" s="10" t="s">
        <v>23073</v>
      </c>
      <c r="B74" s="10" t="s">
        <v>23072</v>
      </c>
      <c r="C74" s="10" t="s">
        <v>19591</v>
      </c>
      <c r="D74" s="10">
        <v>5</v>
      </c>
      <c r="E74" s="10">
        <v>213</v>
      </c>
      <c r="F74" s="10">
        <v>7</v>
      </c>
      <c r="G74" s="10">
        <v>2.0355132140897202E-2</v>
      </c>
    </row>
    <row r="75" spans="1:7">
      <c r="A75" s="10" t="s">
        <v>20540</v>
      </c>
      <c r="B75" s="10" t="s">
        <v>20539</v>
      </c>
      <c r="C75" s="10" t="s">
        <v>19591</v>
      </c>
      <c r="D75" s="10">
        <v>4</v>
      </c>
      <c r="E75" s="10">
        <v>1068</v>
      </c>
      <c r="F75" s="10">
        <v>22</v>
      </c>
      <c r="G75" s="10">
        <v>2.04365807504478E-2</v>
      </c>
    </row>
    <row r="76" spans="1:7">
      <c r="A76" s="10" t="s">
        <v>20568</v>
      </c>
      <c r="B76" s="10" t="s">
        <v>20567</v>
      </c>
      <c r="C76" s="10" t="s">
        <v>19591</v>
      </c>
      <c r="D76" s="10">
        <v>2</v>
      </c>
      <c r="E76" s="10">
        <v>1195</v>
      </c>
      <c r="F76" s="10">
        <v>24</v>
      </c>
      <c r="G76" s="10">
        <v>2.0835660667570598E-2</v>
      </c>
    </row>
    <row r="77" spans="1:7">
      <c r="A77" s="10" t="s">
        <v>23280</v>
      </c>
      <c r="B77" s="10" t="s">
        <v>23279</v>
      </c>
      <c r="C77" s="10" t="s">
        <v>19591</v>
      </c>
      <c r="D77" s="10">
        <v>4</v>
      </c>
      <c r="E77" s="10">
        <v>18</v>
      </c>
      <c r="F77" s="10">
        <v>2</v>
      </c>
      <c r="G77" s="10">
        <v>2.18328720218476E-2</v>
      </c>
    </row>
    <row r="78" spans="1:7">
      <c r="A78" s="10" t="s">
        <v>23157</v>
      </c>
      <c r="B78" s="10" t="s">
        <v>23156</v>
      </c>
      <c r="C78" s="10" t="s">
        <v>19591</v>
      </c>
      <c r="D78" s="10">
        <v>5</v>
      </c>
      <c r="E78" s="10">
        <v>267</v>
      </c>
      <c r="F78" s="10">
        <v>8</v>
      </c>
      <c r="G78" s="10">
        <v>2.23574152243993E-2</v>
      </c>
    </row>
    <row r="79" spans="1:7">
      <c r="A79" s="10" t="s">
        <v>20691</v>
      </c>
      <c r="B79" s="10" t="s">
        <v>20690</v>
      </c>
      <c r="C79" s="10" t="s">
        <v>19591</v>
      </c>
      <c r="D79" s="10">
        <v>4</v>
      </c>
      <c r="E79" s="10">
        <v>84</v>
      </c>
      <c r="F79" s="10">
        <v>4</v>
      </c>
      <c r="G79" s="10">
        <v>2.28910922388312E-2</v>
      </c>
    </row>
    <row r="80" spans="1:7">
      <c r="A80" s="10" t="s">
        <v>21055</v>
      </c>
      <c r="B80" s="10" t="s">
        <v>21054</v>
      </c>
      <c r="C80" s="10" t="s">
        <v>19591</v>
      </c>
      <c r="D80" s="10">
        <v>7</v>
      </c>
      <c r="E80" s="10">
        <v>431</v>
      </c>
      <c r="F80" s="10">
        <v>11</v>
      </c>
      <c r="G80" s="10">
        <v>2.4052022249335701E-2</v>
      </c>
    </row>
    <row r="81" spans="1:7">
      <c r="A81" s="10" t="s">
        <v>21053</v>
      </c>
      <c r="B81" s="10" t="s">
        <v>21052</v>
      </c>
      <c r="C81" s="10" t="s">
        <v>19591</v>
      </c>
      <c r="D81" s="10">
        <v>8</v>
      </c>
      <c r="E81" s="10">
        <v>431</v>
      </c>
      <c r="F81" s="10">
        <v>11</v>
      </c>
      <c r="G81" s="10">
        <v>2.4052022249335701E-2</v>
      </c>
    </row>
    <row r="82" spans="1:7">
      <c r="A82" s="10" t="s">
        <v>21051</v>
      </c>
      <c r="B82" s="10" t="s">
        <v>21050</v>
      </c>
      <c r="C82" s="10" t="s">
        <v>19591</v>
      </c>
      <c r="D82" s="10">
        <v>7</v>
      </c>
      <c r="E82" s="10">
        <v>431</v>
      </c>
      <c r="F82" s="10">
        <v>11</v>
      </c>
      <c r="G82" s="10">
        <v>2.4052022249335701E-2</v>
      </c>
    </row>
    <row r="83" spans="1:7">
      <c r="A83" s="10" t="s">
        <v>21265</v>
      </c>
      <c r="B83" s="10" t="s">
        <v>21264</v>
      </c>
      <c r="C83" s="10" t="s">
        <v>19591</v>
      </c>
      <c r="D83" s="10">
        <v>5</v>
      </c>
      <c r="E83" s="10">
        <v>19</v>
      </c>
      <c r="F83" s="10">
        <v>2</v>
      </c>
      <c r="G83" s="10">
        <v>2.4197749704096001E-2</v>
      </c>
    </row>
    <row r="84" spans="1:7">
      <c r="A84" s="10" t="s">
        <v>21620</v>
      </c>
      <c r="B84" s="10" t="s">
        <v>21619</v>
      </c>
      <c r="C84" s="10" t="s">
        <v>19591</v>
      </c>
      <c r="D84" s="10">
        <v>7</v>
      </c>
      <c r="E84" s="10">
        <v>19</v>
      </c>
      <c r="F84" s="10">
        <v>2</v>
      </c>
      <c r="G84" s="10">
        <v>2.4197749704096001E-2</v>
      </c>
    </row>
    <row r="85" spans="1:7">
      <c r="A85" s="10" t="s">
        <v>20474</v>
      </c>
      <c r="B85" s="10" t="s">
        <v>20473</v>
      </c>
      <c r="C85" s="10" t="s">
        <v>19591</v>
      </c>
      <c r="D85" s="10">
        <v>5</v>
      </c>
      <c r="E85" s="10">
        <v>1731</v>
      </c>
      <c r="F85" s="10">
        <v>32</v>
      </c>
      <c r="G85" s="10">
        <v>2.45631438097802E-2</v>
      </c>
    </row>
    <row r="86" spans="1:7">
      <c r="A86" s="10" t="s">
        <v>23302</v>
      </c>
      <c r="B86" s="10" t="s">
        <v>23301</v>
      </c>
      <c r="C86" s="10" t="s">
        <v>19591</v>
      </c>
      <c r="D86" s="10">
        <v>5</v>
      </c>
      <c r="E86" s="10">
        <v>2</v>
      </c>
      <c r="F86" s="10">
        <v>1</v>
      </c>
      <c r="G86" s="10">
        <v>2.5430331075679598E-2</v>
      </c>
    </row>
    <row r="87" spans="1:7">
      <c r="A87" s="10" t="s">
        <v>21838</v>
      </c>
      <c r="B87" s="10" t="s">
        <v>21837</v>
      </c>
      <c r="C87" s="10" t="s">
        <v>19591</v>
      </c>
      <c r="D87" s="10">
        <v>5</v>
      </c>
      <c r="E87" s="10">
        <v>2</v>
      </c>
      <c r="F87" s="10">
        <v>1</v>
      </c>
      <c r="G87" s="10">
        <v>2.5430331075679598E-2</v>
      </c>
    </row>
    <row r="88" spans="1:7">
      <c r="A88" s="10" t="s">
        <v>23292</v>
      </c>
      <c r="B88" s="10" t="s">
        <v>23291</v>
      </c>
      <c r="C88" s="10" t="s">
        <v>19591</v>
      </c>
      <c r="D88" s="10">
        <v>6</v>
      </c>
      <c r="E88" s="10">
        <v>2</v>
      </c>
      <c r="F88" s="10">
        <v>1</v>
      </c>
      <c r="G88" s="10">
        <v>2.5430331075679598E-2</v>
      </c>
    </row>
    <row r="89" spans="1:7">
      <c r="A89" s="10" t="s">
        <v>20325</v>
      </c>
      <c r="B89" s="10" t="s">
        <v>20324</v>
      </c>
      <c r="C89" s="10" t="s">
        <v>19591</v>
      </c>
      <c r="D89" s="10">
        <v>6</v>
      </c>
      <c r="E89" s="10">
        <v>175</v>
      </c>
      <c r="F89" s="10">
        <v>6</v>
      </c>
      <c r="G89" s="10">
        <v>2.5597080554782398E-2</v>
      </c>
    </row>
    <row r="90" spans="1:7">
      <c r="A90" s="10" t="s">
        <v>21021</v>
      </c>
      <c r="B90" s="10" t="s">
        <v>21020</v>
      </c>
      <c r="C90" s="10" t="s">
        <v>19591</v>
      </c>
      <c r="D90" s="10">
        <v>6</v>
      </c>
      <c r="E90" s="10">
        <v>436</v>
      </c>
      <c r="F90" s="10">
        <v>11</v>
      </c>
      <c r="G90" s="10">
        <v>2.5875471846874502E-2</v>
      </c>
    </row>
    <row r="91" spans="1:7">
      <c r="A91" s="10" t="s">
        <v>20574</v>
      </c>
      <c r="B91" s="10" t="s">
        <v>20573</v>
      </c>
      <c r="C91" s="10" t="s">
        <v>19591</v>
      </c>
      <c r="D91" s="10">
        <v>2</v>
      </c>
      <c r="E91" s="10">
        <v>786</v>
      </c>
      <c r="F91" s="10">
        <v>17</v>
      </c>
      <c r="G91" s="10">
        <v>2.5944885966712999E-2</v>
      </c>
    </row>
    <row r="92" spans="1:7">
      <c r="A92" s="10" t="s">
        <v>21015</v>
      </c>
      <c r="B92" s="10" t="s">
        <v>21014</v>
      </c>
      <c r="C92" s="10" t="s">
        <v>19591</v>
      </c>
      <c r="D92" s="10">
        <v>4</v>
      </c>
      <c r="E92" s="10">
        <v>279</v>
      </c>
      <c r="F92" s="10">
        <v>8</v>
      </c>
      <c r="G92" s="10">
        <v>2.8060468197877001E-2</v>
      </c>
    </row>
    <row r="93" spans="1:7">
      <c r="A93" s="10" t="s">
        <v>21005</v>
      </c>
      <c r="B93" s="10" t="s">
        <v>21004</v>
      </c>
      <c r="C93" s="10" t="s">
        <v>19591</v>
      </c>
      <c r="D93" s="10">
        <v>6</v>
      </c>
      <c r="E93" s="10">
        <v>443</v>
      </c>
      <c r="F93" s="10">
        <v>11</v>
      </c>
      <c r="G93" s="10">
        <v>2.8593817376606101E-2</v>
      </c>
    </row>
    <row r="94" spans="1:7">
      <c r="A94" s="10" t="s">
        <v>20552</v>
      </c>
      <c r="B94" s="10" t="s">
        <v>20551</v>
      </c>
      <c r="C94" s="10" t="s">
        <v>19591</v>
      </c>
      <c r="D94" s="10">
        <v>6</v>
      </c>
      <c r="E94" s="10">
        <v>982</v>
      </c>
      <c r="F94" s="10">
        <v>20</v>
      </c>
      <c r="G94" s="10">
        <v>2.9093402993454E-2</v>
      </c>
    </row>
    <row r="95" spans="1:7">
      <c r="A95" s="10" t="s">
        <v>20999</v>
      </c>
      <c r="B95" s="10" t="s">
        <v>20998</v>
      </c>
      <c r="C95" s="10" t="s">
        <v>19591</v>
      </c>
      <c r="D95" s="10">
        <v>6</v>
      </c>
      <c r="E95" s="10">
        <v>446</v>
      </c>
      <c r="F95" s="10">
        <v>11</v>
      </c>
      <c r="G95" s="10">
        <v>2.9819475428224499E-2</v>
      </c>
    </row>
    <row r="96" spans="1:7">
      <c r="A96" s="10" t="s">
        <v>20997</v>
      </c>
      <c r="B96" s="10" t="s">
        <v>20996</v>
      </c>
      <c r="C96" s="10" t="s">
        <v>19591</v>
      </c>
      <c r="D96" s="10">
        <v>5</v>
      </c>
      <c r="E96" s="10">
        <v>446</v>
      </c>
      <c r="F96" s="10">
        <v>11</v>
      </c>
      <c r="G96" s="10">
        <v>2.9819475428224499E-2</v>
      </c>
    </row>
    <row r="97" spans="1:7">
      <c r="A97" s="10" t="s">
        <v>20995</v>
      </c>
      <c r="B97" s="10" t="s">
        <v>20994</v>
      </c>
      <c r="C97" s="10" t="s">
        <v>19591</v>
      </c>
      <c r="D97" s="10">
        <v>6</v>
      </c>
      <c r="E97" s="10">
        <v>446</v>
      </c>
      <c r="F97" s="10">
        <v>11</v>
      </c>
      <c r="G97" s="10">
        <v>2.9819475428224499E-2</v>
      </c>
    </row>
    <row r="98" spans="1:7">
      <c r="A98" s="10" t="s">
        <v>23071</v>
      </c>
      <c r="B98" s="10" t="s">
        <v>23070</v>
      </c>
      <c r="C98" s="10" t="s">
        <v>19591</v>
      </c>
      <c r="D98" s="10">
        <v>4</v>
      </c>
      <c r="E98" s="10">
        <v>233</v>
      </c>
      <c r="F98" s="10">
        <v>7</v>
      </c>
      <c r="G98" s="10">
        <v>3.11246560459362E-2</v>
      </c>
    </row>
    <row r="99" spans="1:7">
      <c r="A99" s="10" t="s">
        <v>21483</v>
      </c>
      <c r="B99" s="10" t="s">
        <v>21482</v>
      </c>
      <c r="C99" s="10" t="s">
        <v>19591</v>
      </c>
      <c r="D99" s="10">
        <v>7</v>
      </c>
      <c r="E99" s="10">
        <v>22</v>
      </c>
      <c r="F99" s="10">
        <v>2</v>
      </c>
      <c r="G99" s="10">
        <v>3.1878159358997099E-2</v>
      </c>
    </row>
    <row r="100" spans="1:7">
      <c r="A100" s="10" t="s">
        <v>21698</v>
      </c>
      <c r="B100" s="10" t="s">
        <v>21697</v>
      </c>
      <c r="C100" s="10" t="s">
        <v>19591</v>
      </c>
      <c r="D100" s="10">
        <v>7</v>
      </c>
      <c r="E100" s="10">
        <v>54</v>
      </c>
      <c r="F100" s="10">
        <v>3</v>
      </c>
      <c r="G100" s="10">
        <v>3.1924590796279503E-2</v>
      </c>
    </row>
    <row r="101" spans="1:7">
      <c r="A101" s="10" t="s">
        <v>21017</v>
      </c>
      <c r="B101" s="10" t="s">
        <v>21016</v>
      </c>
      <c r="C101" s="10" t="s">
        <v>19591</v>
      </c>
      <c r="D101" s="10">
        <v>4</v>
      </c>
      <c r="E101" s="10">
        <v>751</v>
      </c>
      <c r="F101" s="10">
        <v>16</v>
      </c>
      <c r="G101" s="10">
        <v>3.3842444926042603E-2</v>
      </c>
    </row>
    <row r="102" spans="1:7">
      <c r="A102" s="10" t="s">
        <v>20184</v>
      </c>
      <c r="B102" s="10" t="s">
        <v>20183</v>
      </c>
      <c r="C102" s="10" t="s">
        <v>19591</v>
      </c>
      <c r="D102" s="10">
        <v>3</v>
      </c>
      <c r="E102" s="10">
        <v>140</v>
      </c>
      <c r="F102" s="10">
        <v>5</v>
      </c>
      <c r="G102" s="10">
        <v>3.4458883065329203E-2</v>
      </c>
    </row>
    <row r="103" spans="1:7">
      <c r="A103" s="10" t="s">
        <v>20582</v>
      </c>
      <c r="B103" s="10" t="s">
        <v>20581</v>
      </c>
      <c r="C103" s="10" t="s">
        <v>19591</v>
      </c>
      <c r="D103" s="10">
        <v>3</v>
      </c>
      <c r="E103" s="10">
        <v>634</v>
      </c>
      <c r="F103" s="10">
        <v>14</v>
      </c>
      <c r="G103" s="10">
        <v>3.5213431918312998E-2</v>
      </c>
    </row>
    <row r="104" spans="1:7">
      <c r="A104" s="10" t="s">
        <v>20015</v>
      </c>
      <c r="B104" s="10" t="s">
        <v>20014</v>
      </c>
      <c r="C104" s="10" t="s">
        <v>19591</v>
      </c>
      <c r="D104" s="10">
        <v>3</v>
      </c>
      <c r="E104" s="10">
        <v>191</v>
      </c>
      <c r="F104" s="10">
        <v>6</v>
      </c>
      <c r="G104" s="10">
        <v>3.6908143633528401E-2</v>
      </c>
    </row>
    <row r="105" spans="1:7">
      <c r="A105" s="10" t="s">
        <v>21742</v>
      </c>
      <c r="B105" s="10" t="s">
        <v>21741</v>
      </c>
      <c r="C105" s="10" t="s">
        <v>19591</v>
      </c>
      <c r="D105" s="10">
        <v>8</v>
      </c>
      <c r="E105" s="10">
        <v>3</v>
      </c>
      <c r="F105" s="10">
        <v>1</v>
      </c>
      <c r="G105" s="10">
        <v>3.7902502434680102E-2</v>
      </c>
    </row>
    <row r="106" spans="1:7">
      <c r="A106" s="10" t="s">
        <v>21740</v>
      </c>
      <c r="B106" s="10" t="s">
        <v>21739</v>
      </c>
      <c r="C106" s="10" t="s">
        <v>19591</v>
      </c>
      <c r="D106" s="10">
        <v>7</v>
      </c>
      <c r="E106" s="10">
        <v>3</v>
      </c>
      <c r="F106" s="10">
        <v>1</v>
      </c>
      <c r="G106" s="10">
        <v>3.7902502434680102E-2</v>
      </c>
    </row>
    <row r="107" spans="1:7">
      <c r="A107" s="10" t="s">
        <v>21728</v>
      </c>
      <c r="B107" s="10" t="s">
        <v>21727</v>
      </c>
      <c r="C107" s="10" t="s">
        <v>19591</v>
      </c>
      <c r="D107" s="10">
        <v>8</v>
      </c>
      <c r="E107" s="10">
        <v>3</v>
      </c>
      <c r="F107" s="10">
        <v>1</v>
      </c>
      <c r="G107" s="10">
        <v>3.7902502434680102E-2</v>
      </c>
    </row>
    <row r="108" spans="1:7">
      <c r="A108" s="10" t="s">
        <v>21632</v>
      </c>
      <c r="B108" s="10" t="s">
        <v>21631</v>
      </c>
      <c r="C108" s="10" t="s">
        <v>19591</v>
      </c>
      <c r="D108" s="10">
        <v>8</v>
      </c>
      <c r="E108" s="10">
        <v>58</v>
      </c>
      <c r="F108" s="10">
        <v>3</v>
      </c>
      <c r="G108" s="10">
        <v>3.8271953473206499E-2</v>
      </c>
    </row>
    <row r="109" spans="1:7">
      <c r="A109" s="10" t="s">
        <v>21858</v>
      </c>
      <c r="B109" s="10" t="s">
        <v>21857</v>
      </c>
      <c r="C109" s="10" t="s">
        <v>19591</v>
      </c>
      <c r="D109" s="10">
        <v>6</v>
      </c>
      <c r="E109" s="10">
        <v>99</v>
      </c>
      <c r="F109" s="10">
        <v>4</v>
      </c>
      <c r="G109" s="10">
        <v>3.8555859019426597E-2</v>
      </c>
    </row>
    <row r="110" spans="1:7">
      <c r="A110" s="10" t="s">
        <v>23133</v>
      </c>
      <c r="B110" s="10" t="s">
        <v>23132</v>
      </c>
      <c r="C110" s="10" t="s">
        <v>19591</v>
      </c>
      <c r="D110" s="10">
        <v>6</v>
      </c>
      <c r="E110" s="10">
        <v>59</v>
      </c>
      <c r="F110" s="10">
        <v>3</v>
      </c>
      <c r="G110" s="10">
        <v>3.9951787300814598E-2</v>
      </c>
    </row>
    <row r="111" spans="1:7">
      <c r="A111" s="10" t="s">
        <v>23135</v>
      </c>
      <c r="B111" s="10" t="s">
        <v>23134</v>
      </c>
      <c r="C111" s="10" t="s">
        <v>19591</v>
      </c>
      <c r="D111" s="10">
        <v>6</v>
      </c>
      <c r="E111" s="10">
        <v>59</v>
      </c>
      <c r="F111" s="10">
        <v>3</v>
      </c>
      <c r="G111" s="10">
        <v>3.9951787300814598E-2</v>
      </c>
    </row>
    <row r="112" spans="1:7">
      <c r="A112" s="10" t="s">
        <v>21119</v>
      </c>
      <c r="B112" s="10" t="s">
        <v>21118</v>
      </c>
      <c r="C112" s="10" t="s">
        <v>19591</v>
      </c>
      <c r="D112" s="10">
        <v>4</v>
      </c>
      <c r="E112" s="10">
        <v>102</v>
      </c>
      <c r="F112" s="10">
        <v>4</v>
      </c>
      <c r="G112" s="10">
        <v>4.2270524563914599E-2</v>
      </c>
    </row>
    <row r="113" spans="1:7">
      <c r="A113" s="10" t="s">
        <v>20588</v>
      </c>
      <c r="B113" s="10" t="s">
        <v>20587</v>
      </c>
      <c r="C113" s="10" t="s">
        <v>19591</v>
      </c>
      <c r="D113" s="10">
        <v>3</v>
      </c>
      <c r="E113" s="10">
        <v>591</v>
      </c>
      <c r="F113" s="10">
        <v>13</v>
      </c>
      <c r="G113" s="10">
        <v>4.2461459941928903E-2</v>
      </c>
    </row>
    <row r="114" spans="1:7">
      <c r="A114" s="10" t="s">
        <v>23061</v>
      </c>
      <c r="B114" s="10" t="s">
        <v>23060</v>
      </c>
      <c r="C114" s="10" t="s">
        <v>19591</v>
      </c>
      <c r="D114" s="10">
        <v>6</v>
      </c>
      <c r="E114" s="10">
        <v>198</v>
      </c>
      <c r="F114" s="10">
        <v>6</v>
      </c>
      <c r="G114" s="10">
        <v>4.2723055883721703E-2</v>
      </c>
    </row>
    <row r="115" spans="1:7">
      <c r="A115" s="10" t="s">
        <v>20154</v>
      </c>
      <c r="B115" s="10" t="s">
        <v>20153</v>
      </c>
      <c r="C115" s="10" t="s">
        <v>19591</v>
      </c>
      <c r="D115" s="10">
        <v>5</v>
      </c>
      <c r="E115" s="10">
        <v>416</v>
      </c>
      <c r="F115" s="10">
        <v>10</v>
      </c>
      <c r="G115" s="10">
        <v>4.30012897695847E-2</v>
      </c>
    </row>
    <row r="116" spans="1:7">
      <c r="A116" s="10" t="s">
        <v>21826</v>
      </c>
      <c r="B116" s="10" t="s">
        <v>21825</v>
      </c>
      <c r="C116" s="10" t="s">
        <v>19591</v>
      </c>
      <c r="D116" s="10">
        <v>8</v>
      </c>
      <c r="E116" s="10">
        <v>26</v>
      </c>
      <c r="F116" s="10">
        <v>2</v>
      </c>
      <c r="G116" s="10">
        <v>4.3380138664317398E-2</v>
      </c>
    </row>
    <row r="117" spans="1:7">
      <c r="A117" s="10" t="s">
        <v>23155</v>
      </c>
      <c r="B117" s="10" t="s">
        <v>23154</v>
      </c>
      <c r="C117" s="10" t="s">
        <v>19591</v>
      </c>
      <c r="D117" s="10">
        <v>5</v>
      </c>
      <c r="E117" s="10">
        <v>61</v>
      </c>
      <c r="F117" s="10">
        <v>3</v>
      </c>
      <c r="G117" s="10">
        <v>4.3421656639671902E-2</v>
      </c>
    </row>
    <row r="118" spans="1:7">
      <c r="A118" s="10" t="s">
        <v>20362</v>
      </c>
      <c r="B118" s="10" t="s">
        <v>20361</v>
      </c>
      <c r="C118" s="10" t="s">
        <v>19591</v>
      </c>
      <c r="D118" s="10">
        <v>2</v>
      </c>
      <c r="E118" s="10">
        <v>1554</v>
      </c>
      <c r="F118" s="10">
        <v>28</v>
      </c>
      <c r="G118" s="10">
        <v>4.4536016535412698E-2</v>
      </c>
    </row>
    <row r="119" spans="1:7">
      <c r="A119" s="10" t="s">
        <v>20634</v>
      </c>
      <c r="B119" s="10" t="s">
        <v>20633</v>
      </c>
      <c r="C119" s="10" t="s">
        <v>19591</v>
      </c>
      <c r="D119" s="10">
        <v>3</v>
      </c>
      <c r="E119" s="10">
        <v>968</v>
      </c>
      <c r="F119" s="10">
        <v>19</v>
      </c>
      <c r="G119" s="10">
        <v>4.4725524226439703E-2</v>
      </c>
    </row>
    <row r="120" spans="1:7">
      <c r="A120" s="10" t="s">
        <v>23139</v>
      </c>
      <c r="B120" s="10" t="s">
        <v>23138</v>
      </c>
      <c r="C120" s="10" t="s">
        <v>19591</v>
      </c>
      <c r="D120" s="10">
        <v>5</v>
      </c>
      <c r="E120" s="10">
        <v>62</v>
      </c>
      <c r="F120" s="10">
        <v>3</v>
      </c>
      <c r="G120" s="10">
        <v>4.5211240161892201E-2</v>
      </c>
    </row>
    <row r="121" spans="1:7">
      <c r="A121" s="10" t="s">
        <v>23141</v>
      </c>
      <c r="B121" s="10" t="s">
        <v>23140</v>
      </c>
      <c r="C121" s="10" t="s">
        <v>19591</v>
      </c>
      <c r="D121" s="10">
        <v>6</v>
      </c>
      <c r="E121" s="10">
        <v>62</v>
      </c>
      <c r="F121" s="10">
        <v>3</v>
      </c>
      <c r="G121" s="10">
        <v>4.5211240161892201E-2</v>
      </c>
    </row>
    <row r="122" spans="1:7">
      <c r="A122" s="10" t="s">
        <v>20118</v>
      </c>
      <c r="B122" s="10" t="s">
        <v>20117</v>
      </c>
      <c r="C122" s="10" t="s">
        <v>19591</v>
      </c>
      <c r="D122" s="10">
        <v>5</v>
      </c>
      <c r="E122" s="10">
        <v>153</v>
      </c>
      <c r="F122" s="10">
        <v>5</v>
      </c>
      <c r="G122" s="10">
        <v>4.7400690666064497E-2</v>
      </c>
    </row>
    <row r="123" spans="1:7">
      <c r="A123" s="10" t="s">
        <v>20660</v>
      </c>
      <c r="B123" s="10" t="s">
        <v>20659</v>
      </c>
      <c r="C123" s="10" t="s">
        <v>19591</v>
      </c>
      <c r="D123" s="10">
        <v>3</v>
      </c>
      <c r="E123" s="10">
        <v>3150</v>
      </c>
      <c r="F123" s="10">
        <v>51</v>
      </c>
      <c r="G123" s="10">
        <v>4.8397900621201001E-2</v>
      </c>
    </row>
    <row r="124" spans="1:7">
      <c r="A124" s="10" t="s">
        <v>20390</v>
      </c>
      <c r="B124" s="10" t="s">
        <v>20389</v>
      </c>
      <c r="C124" s="10" t="s">
        <v>19591</v>
      </c>
      <c r="D124" s="10">
        <v>4</v>
      </c>
      <c r="E124" s="10">
        <v>1905</v>
      </c>
      <c r="F124" s="10">
        <v>33</v>
      </c>
      <c r="G124" s="10">
        <v>4.8863566153498898E-2</v>
      </c>
    </row>
    <row r="125" spans="1:7">
      <c r="A125" s="10" t="s">
        <v>23169</v>
      </c>
      <c r="B125" s="10" t="s">
        <v>23168</v>
      </c>
      <c r="C125" s="10" t="s">
        <v>19591</v>
      </c>
      <c r="D125" s="10">
        <v>4</v>
      </c>
      <c r="E125" s="10">
        <v>64</v>
      </c>
      <c r="F125" s="10">
        <v>3</v>
      </c>
      <c r="G125" s="10">
        <v>4.8898480269236599E-2</v>
      </c>
    </row>
    <row r="126" spans="1:7">
      <c r="A126" s="10" t="s">
        <v>21808</v>
      </c>
      <c r="B126" s="10" t="s">
        <v>21807</v>
      </c>
      <c r="C126" s="10" t="s">
        <v>19591</v>
      </c>
      <c r="D126" s="10">
        <v>9</v>
      </c>
      <c r="E126" s="10">
        <v>28</v>
      </c>
      <c r="F126" s="10">
        <v>2</v>
      </c>
      <c r="G126" s="10">
        <v>4.9623438421962103E-2</v>
      </c>
    </row>
  </sheetData>
  <autoFilter ref="A1:G126"/>
  <phoneticPr fontId="5"/>
  <pageMargins left="0.7" right="0.7" top="0.75" bottom="0.75" header="0.3" footer="0.3"/>
  <pageSetup paperSize="9" orientation="portrait" horizontalDpi="4294967295" verticalDpi="4294967295"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25</vt:i4>
      </vt:variant>
    </vt:vector>
  </HeadingPairs>
  <TitlesOfParts>
    <vt:vector size="25" baseType="lpstr">
      <vt:lpstr>Overview</vt:lpstr>
      <vt:lpstr>smfa</vt:lpstr>
      <vt:lpstr>a_Koncz Share</vt:lpstr>
      <vt:lpstr>GO_a_up_C</vt:lpstr>
      <vt:lpstr>GO_a_up_F</vt:lpstr>
      <vt:lpstr>GO_a_up_P</vt:lpstr>
      <vt:lpstr>GO_a_down_C</vt:lpstr>
      <vt:lpstr>GO_a_down_F</vt:lpstr>
      <vt:lpstr>GO_a_down_P</vt:lpstr>
      <vt:lpstr>smfb</vt:lpstr>
      <vt:lpstr>b_Koncz Share</vt:lpstr>
      <vt:lpstr>GO_b_up_C</vt:lpstr>
      <vt:lpstr>GO_b_up_F</vt:lpstr>
      <vt:lpstr>GO_b_up_P</vt:lpstr>
      <vt:lpstr>GO_b_down_C</vt:lpstr>
      <vt:lpstr>GO_b_down_F</vt:lpstr>
      <vt:lpstr>GO_b_down_P</vt:lpstr>
      <vt:lpstr>share_a_b</vt:lpstr>
      <vt:lpstr>a_b_Koncz_Share</vt:lpstr>
      <vt:lpstr>GO_a_b_up_C</vt:lpstr>
      <vt:lpstr>GO_a_b_up_F</vt:lpstr>
      <vt:lpstr>GO_a_b_up_P</vt:lpstr>
      <vt:lpstr>GO_a_b_down_C</vt:lpstr>
      <vt:lpstr>GO_a_b_down_F</vt:lpstr>
      <vt:lpstr>GO_a_b_down_P</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Tatsuo Kanno</dc:creator>
  <cp:keywords/>
  <dc:description/>
  <cp:lastModifiedBy>Windows User</cp:lastModifiedBy>
  <cp:revision/>
  <dcterms:created xsi:type="dcterms:W3CDTF">2019-04-29T10:10:57Z</dcterms:created>
  <dcterms:modified xsi:type="dcterms:W3CDTF">2019-12-14T07:30:06Z</dcterms:modified>
  <cp:category/>
  <cp:contentStatus/>
</cp:coreProperties>
</file>